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601"/>
  <workbookPr defaultThemeVersion="124226"/>
  <mc:AlternateContent xmlns:mc="http://schemas.openxmlformats.org/markup-compatibility/2006">
    <mc:Choice Requires="x15">
      <x15ac:absPath xmlns:x15ac="http://schemas.microsoft.com/office/spreadsheetml/2010/11/ac" url="C:\Users\tumot\Desktop\"/>
    </mc:Choice>
  </mc:AlternateContent>
  <xr:revisionPtr revIDLastSave="0" documentId="13_ncr:1_{F73EE7FF-4224-44F4-B049-3FD665714A8F}" xr6:coauthVersionLast="43" xr6:coauthVersionMax="43" xr10:uidLastSave="{00000000-0000-0000-0000-000000000000}"/>
  <bookViews>
    <workbookView xWindow="-120" yWindow="-120" windowWidth="20730" windowHeight="11160" firstSheet="3" activeTab="8" xr2:uid="{00000000-000D-0000-FFFF-FFFF00000000}"/>
  </bookViews>
  <sheets>
    <sheet name="定数" sheetId="29" state="hidden" r:id="rId1"/>
    <sheet name="検証1 " sheetId="33" r:id="rId2"/>
    <sheet name="Sheet3" sheetId="37" r:id="rId3"/>
    <sheet name="Sheet4" sheetId="38" r:id="rId4"/>
    <sheet name="AUDJPY H1検証" sheetId="32" r:id="rId5"/>
    <sheet name="Sheet1" sheetId="35" r:id="rId6"/>
    <sheet name="Sheet5" sheetId="39" r:id="rId7"/>
    <sheet name="画像" sheetId="26" r:id="rId8"/>
    <sheet name="USDJPYH1画像" sheetId="34" r:id="rId9"/>
    <sheet name="気づき" sheetId="9" r:id="rId10"/>
    <sheet name="検証終了通貨" sheetId="10" r:id="rId11"/>
    <sheet name="テンプレ" sheetId="17" state="hidden" r:id="rId12"/>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V108" i="35" l="1"/>
  <c r="T108" i="35"/>
  <c r="W108" i="35" s="1"/>
  <c r="R108" i="35"/>
  <c r="M108" i="35"/>
  <c r="K108" i="35"/>
  <c r="V107" i="35"/>
  <c r="T107" i="35"/>
  <c r="W107" i="35" s="1"/>
  <c r="R107" i="35"/>
  <c r="C108" i="35" s="1"/>
  <c r="X108" i="35" s="1"/>
  <c r="Y108" i="35" s="1"/>
  <c r="M107" i="35"/>
  <c r="K107" i="35"/>
  <c r="V106" i="35"/>
  <c r="T106" i="35"/>
  <c r="W106" i="35" s="1"/>
  <c r="R106" i="35"/>
  <c r="C107" i="35" s="1"/>
  <c r="X107" i="35" s="1"/>
  <c r="Y107" i="35" s="1"/>
  <c r="M106" i="35"/>
  <c r="K106" i="35"/>
  <c r="V105" i="35"/>
  <c r="T105" i="35"/>
  <c r="W105" i="35" s="1"/>
  <c r="R105" i="35"/>
  <c r="C106" i="35" s="1"/>
  <c r="X106" i="35" s="1"/>
  <c r="Y106" i="35" s="1"/>
  <c r="M105" i="35"/>
  <c r="K105" i="35"/>
  <c r="V104" i="35"/>
  <c r="T104" i="35"/>
  <c r="W104" i="35" s="1"/>
  <c r="R104" i="35"/>
  <c r="C105" i="35" s="1"/>
  <c r="X105" i="35" s="1"/>
  <c r="Y105" i="35" s="1"/>
  <c r="M104" i="35"/>
  <c r="K104" i="35"/>
  <c r="V103" i="35"/>
  <c r="T103" i="35"/>
  <c r="W103" i="35" s="1"/>
  <c r="R103" i="35"/>
  <c r="C104" i="35" s="1"/>
  <c r="X104" i="35" s="1"/>
  <c r="Y104" i="35" s="1"/>
  <c r="M103" i="35"/>
  <c r="K103" i="35"/>
  <c r="V102" i="35"/>
  <c r="T102" i="35"/>
  <c r="W102" i="35" s="1"/>
  <c r="R102" i="35"/>
  <c r="C103" i="35" s="1"/>
  <c r="X103" i="35" s="1"/>
  <c r="Y103" i="35" s="1"/>
  <c r="M102" i="35"/>
  <c r="K102" i="35"/>
  <c r="V101" i="35"/>
  <c r="T101" i="35"/>
  <c r="W101" i="35" s="1"/>
  <c r="R101" i="35"/>
  <c r="C102" i="35" s="1"/>
  <c r="X102" i="35" s="1"/>
  <c r="Y102" i="35" s="1"/>
  <c r="M101" i="35"/>
  <c r="K101" i="35"/>
  <c r="V100" i="35"/>
  <c r="T100" i="35"/>
  <c r="W100" i="35" s="1"/>
  <c r="R100" i="35"/>
  <c r="C101" i="35" s="1"/>
  <c r="X101" i="35" s="1"/>
  <c r="Y101" i="35" s="1"/>
  <c r="M100" i="35"/>
  <c r="K100" i="35"/>
  <c r="V99" i="35"/>
  <c r="T99" i="35"/>
  <c r="W99" i="35" s="1"/>
  <c r="R99" i="35"/>
  <c r="C100" i="35" s="1"/>
  <c r="X100" i="35" s="1"/>
  <c r="Y100" i="35" s="1"/>
  <c r="M99" i="35"/>
  <c r="K99" i="35"/>
  <c r="V98" i="35"/>
  <c r="T98" i="35"/>
  <c r="W98" i="35" s="1"/>
  <c r="R98" i="35"/>
  <c r="C99" i="35" s="1"/>
  <c r="X99" i="35" s="1"/>
  <c r="Y99" i="35" s="1"/>
  <c r="M98" i="35"/>
  <c r="K98" i="35"/>
  <c r="V97" i="35"/>
  <c r="T97" i="35"/>
  <c r="W97" i="35" s="1"/>
  <c r="R97" i="35"/>
  <c r="C98" i="35" s="1"/>
  <c r="X98" i="35" s="1"/>
  <c r="Y98" i="35" s="1"/>
  <c r="M97" i="35"/>
  <c r="K97" i="35"/>
  <c r="V96" i="35"/>
  <c r="T96" i="35"/>
  <c r="W96" i="35" s="1"/>
  <c r="R96" i="35"/>
  <c r="C97" i="35" s="1"/>
  <c r="X97" i="35" s="1"/>
  <c r="Y97" i="35" s="1"/>
  <c r="M96" i="35"/>
  <c r="K96" i="35"/>
  <c r="V95" i="35"/>
  <c r="T95" i="35"/>
  <c r="W95" i="35" s="1"/>
  <c r="R95" i="35"/>
  <c r="C96" i="35" s="1"/>
  <c r="X96" i="35" s="1"/>
  <c r="Y96" i="35" s="1"/>
  <c r="M95" i="35"/>
  <c r="K95" i="35"/>
  <c r="V94" i="35"/>
  <c r="T94" i="35"/>
  <c r="W94" i="35" s="1"/>
  <c r="R94" i="35"/>
  <c r="C95" i="35" s="1"/>
  <c r="X95" i="35" s="1"/>
  <c r="Y95" i="35" s="1"/>
  <c r="M94" i="35"/>
  <c r="K94" i="35"/>
  <c r="V93" i="35"/>
  <c r="T93" i="35"/>
  <c r="W93" i="35" s="1"/>
  <c r="R93" i="35"/>
  <c r="C94" i="35" s="1"/>
  <c r="X94" i="35" s="1"/>
  <c r="Y94" i="35" s="1"/>
  <c r="M93" i="35"/>
  <c r="K93" i="35"/>
  <c r="V92" i="35"/>
  <c r="T92" i="35"/>
  <c r="W92" i="35" s="1"/>
  <c r="R92" i="35"/>
  <c r="C93" i="35" s="1"/>
  <c r="X93" i="35" s="1"/>
  <c r="Y93" i="35" s="1"/>
  <c r="M92" i="35"/>
  <c r="K92" i="35"/>
  <c r="V91" i="35"/>
  <c r="T91" i="35"/>
  <c r="W91" i="35" s="1"/>
  <c r="R91" i="35"/>
  <c r="C92" i="35" s="1"/>
  <c r="X92" i="35" s="1"/>
  <c r="Y92" i="35" s="1"/>
  <c r="M91" i="35"/>
  <c r="K91" i="35"/>
  <c r="V90" i="35"/>
  <c r="T90" i="35"/>
  <c r="W90" i="35" s="1"/>
  <c r="R90" i="35"/>
  <c r="C91" i="35" s="1"/>
  <c r="X91" i="35" s="1"/>
  <c r="Y91" i="35" s="1"/>
  <c r="M90" i="35"/>
  <c r="K90" i="35"/>
  <c r="V89" i="35"/>
  <c r="T89" i="35"/>
  <c r="W89" i="35" s="1"/>
  <c r="R89" i="35"/>
  <c r="C90" i="35" s="1"/>
  <c r="X90" i="35" s="1"/>
  <c r="Y90" i="35" s="1"/>
  <c r="M89" i="35"/>
  <c r="K89" i="35"/>
  <c r="V88" i="35"/>
  <c r="T88" i="35"/>
  <c r="W88" i="35" s="1"/>
  <c r="R88" i="35"/>
  <c r="C89" i="35" s="1"/>
  <c r="X89" i="35" s="1"/>
  <c r="Y89" i="35" s="1"/>
  <c r="M88" i="35"/>
  <c r="K88" i="35"/>
  <c r="V87" i="35"/>
  <c r="T87" i="35"/>
  <c r="W87" i="35" s="1"/>
  <c r="R87" i="35"/>
  <c r="C88" i="35" s="1"/>
  <c r="X88" i="35" s="1"/>
  <c r="Y88" i="35" s="1"/>
  <c r="M87" i="35"/>
  <c r="K87" i="35"/>
  <c r="V86" i="35"/>
  <c r="T86" i="35"/>
  <c r="W86" i="35" s="1"/>
  <c r="R86" i="35"/>
  <c r="C87" i="35" s="1"/>
  <c r="X87" i="35" s="1"/>
  <c r="Y87" i="35" s="1"/>
  <c r="M86" i="35"/>
  <c r="K86" i="35"/>
  <c r="V85" i="35"/>
  <c r="T85" i="35"/>
  <c r="W85" i="35" s="1"/>
  <c r="R85" i="35"/>
  <c r="C86" i="35" s="1"/>
  <c r="X86" i="35" s="1"/>
  <c r="Y86" i="35" s="1"/>
  <c r="M85" i="35"/>
  <c r="K85" i="35"/>
  <c r="V84" i="35"/>
  <c r="T84" i="35"/>
  <c r="W84" i="35" s="1"/>
  <c r="R84" i="35"/>
  <c r="C85" i="35" s="1"/>
  <c r="X85" i="35" s="1"/>
  <c r="Y85" i="35" s="1"/>
  <c r="M84" i="35"/>
  <c r="K84" i="35"/>
  <c r="V83" i="35"/>
  <c r="T83" i="35"/>
  <c r="W83" i="35" s="1"/>
  <c r="R83" i="35"/>
  <c r="C84" i="35" s="1"/>
  <c r="X84" i="35" s="1"/>
  <c r="Y84" i="35" s="1"/>
  <c r="M83" i="35"/>
  <c r="K83" i="35"/>
  <c r="V82" i="35"/>
  <c r="T82" i="35"/>
  <c r="W82" i="35" s="1"/>
  <c r="R82" i="35"/>
  <c r="C83" i="35" s="1"/>
  <c r="X83" i="35" s="1"/>
  <c r="Y83" i="35" s="1"/>
  <c r="M82" i="35"/>
  <c r="K82" i="35"/>
  <c r="V81" i="35"/>
  <c r="T81" i="35"/>
  <c r="W81" i="35" s="1"/>
  <c r="R81" i="35"/>
  <c r="C82" i="35" s="1"/>
  <c r="X82" i="35" s="1"/>
  <c r="Y82" i="35" s="1"/>
  <c r="M81" i="35"/>
  <c r="K81" i="35"/>
  <c r="V80" i="35"/>
  <c r="T80" i="35"/>
  <c r="W80" i="35" s="1"/>
  <c r="R80" i="35"/>
  <c r="C81" i="35" s="1"/>
  <c r="X81" i="35" s="1"/>
  <c r="Y81" i="35" s="1"/>
  <c r="M80" i="35"/>
  <c r="K80" i="35"/>
  <c r="V79" i="35"/>
  <c r="T79" i="35"/>
  <c r="W79" i="35" s="1"/>
  <c r="R79" i="35"/>
  <c r="C80" i="35" s="1"/>
  <c r="X80" i="35" s="1"/>
  <c r="Y80" i="35" s="1"/>
  <c r="M79" i="35"/>
  <c r="K79" i="35"/>
  <c r="V78" i="35"/>
  <c r="T78" i="35"/>
  <c r="W78" i="35" s="1"/>
  <c r="R78" i="35"/>
  <c r="C79" i="35" s="1"/>
  <c r="X79" i="35" s="1"/>
  <c r="Y79" i="35" s="1"/>
  <c r="M78" i="35"/>
  <c r="K78" i="35"/>
  <c r="V77" i="35"/>
  <c r="T77" i="35"/>
  <c r="W77" i="35" s="1"/>
  <c r="R77" i="35"/>
  <c r="C78" i="35" s="1"/>
  <c r="X78" i="35" s="1"/>
  <c r="Y78" i="35" s="1"/>
  <c r="M77" i="35"/>
  <c r="K77" i="35"/>
  <c r="V76" i="35"/>
  <c r="T76" i="35"/>
  <c r="W76" i="35" s="1"/>
  <c r="R76" i="35"/>
  <c r="C77" i="35" s="1"/>
  <c r="X77" i="35" s="1"/>
  <c r="Y77" i="35" s="1"/>
  <c r="M76" i="35"/>
  <c r="K76" i="35"/>
  <c r="V75" i="35"/>
  <c r="T75" i="35"/>
  <c r="W75" i="35" s="1"/>
  <c r="R75" i="35"/>
  <c r="C76" i="35" s="1"/>
  <c r="X76" i="35" s="1"/>
  <c r="Y76" i="35" s="1"/>
  <c r="M75" i="35"/>
  <c r="K75" i="35"/>
  <c r="V74" i="35"/>
  <c r="T74" i="35"/>
  <c r="W74" i="35" s="1"/>
  <c r="R74" i="35"/>
  <c r="C75" i="35" s="1"/>
  <c r="X75" i="35" s="1"/>
  <c r="Y75" i="35" s="1"/>
  <c r="M74" i="35"/>
  <c r="K74" i="35"/>
  <c r="V73" i="35"/>
  <c r="T73" i="35"/>
  <c r="W73" i="35" s="1"/>
  <c r="R73" i="35"/>
  <c r="C74" i="35" s="1"/>
  <c r="X74" i="35" s="1"/>
  <c r="Y74" i="35" s="1"/>
  <c r="M73" i="35"/>
  <c r="K73" i="35"/>
  <c r="V72" i="35"/>
  <c r="T72" i="35"/>
  <c r="W72" i="35" s="1"/>
  <c r="R72" i="35"/>
  <c r="C73" i="35" s="1"/>
  <c r="X73" i="35" s="1"/>
  <c r="Y73" i="35" s="1"/>
  <c r="M72" i="35"/>
  <c r="K72" i="35"/>
  <c r="V71" i="35"/>
  <c r="T71" i="35"/>
  <c r="W71" i="35" s="1"/>
  <c r="R71" i="35"/>
  <c r="C72" i="35" s="1"/>
  <c r="X72" i="35" s="1"/>
  <c r="Y72" i="35" s="1"/>
  <c r="M71" i="35"/>
  <c r="K71" i="35"/>
  <c r="V70" i="35"/>
  <c r="T70" i="35"/>
  <c r="W70" i="35" s="1"/>
  <c r="R70" i="35"/>
  <c r="C71" i="35" s="1"/>
  <c r="X71" i="35" s="1"/>
  <c r="Y71" i="35" s="1"/>
  <c r="M70" i="35"/>
  <c r="K70" i="35"/>
  <c r="V69" i="35"/>
  <c r="T69" i="35"/>
  <c r="W69" i="35" s="1"/>
  <c r="R69" i="35"/>
  <c r="C70" i="35" s="1"/>
  <c r="X70" i="35" s="1"/>
  <c r="Y70" i="35" s="1"/>
  <c r="M69" i="35"/>
  <c r="K69" i="35"/>
  <c r="V68" i="35"/>
  <c r="T68" i="35"/>
  <c r="W68" i="35" s="1"/>
  <c r="R68" i="35"/>
  <c r="C69" i="35" s="1"/>
  <c r="X69" i="35" s="1"/>
  <c r="Y69" i="35" s="1"/>
  <c r="M68" i="35"/>
  <c r="K68" i="35"/>
  <c r="V67" i="35"/>
  <c r="T67" i="35"/>
  <c r="W67" i="35" s="1"/>
  <c r="R67" i="35"/>
  <c r="C68" i="35" s="1"/>
  <c r="X68" i="35" s="1"/>
  <c r="Y68" i="35" s="1"/>
  <c r="M67" i="35"/>
  <c r="K67" i="35"/>
  <c r="C67" i="35"/>
  <c r="X67" i="35" s="1"/>
  <c r="Y67" i="35" s="1"/>
  <c r="V66" i="35"/>
  <c r="T66" i="35"/>
  <c r="W66" i="35" s="1"/>
  <c r="R66" i="35"/>
  <c r="M66" i="35"/>
  <c r="K66" i="35"/>
  <c r="V65" i="35"/>
  <c r="T65" i="35"/>
  <c r="W65" i="35" s="1"/>
  <c r="R65" i="35"/>
  <c r="C66" i="35" s="1"/>
  <c r="X66" i="35" s="1"/>
  <c r="Y66" i="35" s="1"/>
  <c r="M65" i="35"/>
  <c r="K65" i="35"/>
  <c r="V64" i="35"/>
  <c r="T64" i="35"/>
  <c r="W64" i="35" s="1"/>
  <c r="R64" i="35"/>
  <c r="C65" i="35" s="1"/>
  <c r="X65" i="35" s="1"/>
  <c r="Y65" i="35" s="1"/>
  <c r="M64" i="35"/>
  <c r="K64" i="35"/>
  <c r="V63" i="35"/>
  <c r="T63" i="35"/>
  <c r="W63" i="35" s="1"/>
  <c r="R63" i="35"/>
  <c r="C64" i="35" s="1"/>
  <c r="X64" i="35" s="1"/>
  <c r="Y64" i="35" s="1"/>
  <c r="M63" i="35"/>
  <c r="K63" i="35"/>
  <c r="V62" i="35"/>
  <c r="T62" i="35"/>
  <c r="W62" i="35" s="1"/>
  <c r="R62" i="35"/>
  <c r="C63" i="35" s="1"/>
  <c r="X63" i="35" s="1"/>
  <c r="Y63" i="35" s="1"/>
  <c r="M62" i="35"/>
  <c r="K62" i="35"/>
  <c r="V61" i="35"/>
  <c r="T61" i="35"/>
  <c r="W61" i="35" s="1"/>
  <c r="R61" i="35"/>
  <c r="C62" i="35" s="1"/>
  <c r="X62" i="35" s="1"/>
  <c r="Y62" i="35" s="1"/>
  <c r="M61" i="35"/>
  <c r="K61" i="35"/>
  <c r="V60" i="35"/>
  <c r="T60" i="35"/>
  <c r="W60" i="35" s="1"/>
  <c r="R60" i="35"/>
  <c r="C61" i="35" s="1"/>
  <c r="X61" i="35" s="1"/>
  <c r="Y61" i="35" s="1"/>
  <c r="M60" i="35"/>
  <c r="K60" i="35"/>
  <c r="V59" i="35"/>
  <c r="T59" i="35"/>
  <c r="W59" i="35" s="1"/>
  <c r="R59" i="35"/>
  <c r="C60" i="35" s="1"/>
  <c r="X60" i="35" s="1"/>
  <c r="Y60" i="35" s="1"/>
  <c r="M59" i="35"/>
  <c r="K59" i="35"/>
  <c r="V58" i="35"/>
  <c r="T58" i="35"/>
  <c r="W58" i="35" s="1"/>
  <c r="R58" i="35"/>
  <c r="C59" i="35" s="1"/>
  <c r="X59" i="35" s="1"/>
  <c r="Y59" i="35" s="1"/>
  <c r="M58" i="35"/>
  <c r="K58" i="35"/>
  <c r="V57" i="35"/>
  <c r="T57" i="35"/>
  <c r="W57" i="35" s="1"/>
  <c r="R57" i="35"/>
  <c r="C58" i="35" s="1"/>
  <c r="X58" i="35" s="1"/>
  <c r="Y58" i="35" s="1"/>
  <c r="M57" i="35"/>
  <c r="K57" i="35"/>
  <c r="V56" i="35"/>
  <c r="T56" i="35"/>
  <c r="W56" i="35" s="1"/>
  <c r="R56" i="35"/>
  <c r="C57" i="35" s="1"/>
  <c r="X57" i="35" s="1"/>
  <c r="Y57" i="35" s="1"/>
  <c r="M56" i="35"/>
  <c r="K56" i="35"/>
  <c r="V55" i="35"/>
  <c r="T55" i="35"/>
  <c r="W55" i="35" s="1"/>
  <c r="R55" i="35"/>
  <c r="C56" i="35" s="1"/>
  <c r="X56" i="35" s="1"/>
  <c r="Y56" i="35" s="1"/>
  <c r="M55" i="35"/>
  <c r="K55" i="35"/>
  <c r="V54" i="35"/>
  <c r="T54" i="35"/>
  <c r="W54" i="35" s="1"/>
  <c r="R54" i="35"/>
  <c r="C55" i="35" s="1"/>
  <c r="X55" i="35" s="1"/>
  <c r="Y55" i="35" s="1"/>
  <c r="M54" i="35"/>
  <c r="K54" i="35"/>
  <c r="V53" i="35"/>
  <c r="T53" i="35"/>
  <c r="W53" i="35" s="1"/>
  <c r="R53" i="35"/>
  <c r="C54" i="35" s="1"/>
  <c r="X54" i="35" s="1"/>
  <c r="Y54" i="35" s="1"/>
  <c r="M53" i="35"/>
  <c r="K53" i="35"/>
  <c r="V52" i="35"/>
  <c r="T52" i="35"/>
  <c r="W52" i="35" s="1"/>
  <c r="R52" i="35"/>
  <c r="C53" i="35" s="1"/>
  <c r="X53" i="35" s="1"/>
  <c r="Y53" i="35" s="1"/>
  <c r="M52" i="35"/>
  <c r="K52" i="35"/>
  <c r="V51" i="35"/>
  <c r="T51" i="35"/>
  <c r="W51" i="35" s="1"/>
  <c r="R51" i="35"/>
  <c r="C52" i="35" s="1"/>
  <c r="X52" i="35" s="1"/>
  <c r="Y52" i="35" s="1"/>
  <c r="M51" i="35"/>
  <c r="K51" i="35"/>
  <c r="V50" i="35"/>
  <c r="T50" i="35"/>
  <c r="W50" i="35" s="1"/>
  <c r="R50" i="35"/>
  <c r="C51" i="35" s="1"/>
  <c r="X51" i="35" s="1"/>
  <c r="Y51" i="35" s="1"/>
  <c r="M50" i="35"/>
  <c r="K50" i="35"/>
  <c r="V49" i="35"/>
  <c r="T49" i="35"/>
  <c r="W49" i="35" s="1"/>
  <c r="R49" i="35"/>
  <c r="C50" i="35" s="1"/>
  <c r="X50" i="35" s="1"/>
  <c r="Y50" i="35" s="1"/>
  <c r="M49" i="35"/>
  <c r="K49" i="35"/>
  <c r="V48" i="35"/>
  <c r="T48" i="35"/>
  <c r="W48" i="35" s="1"/>
  <c r="R48" i="35"/>
  <c r="C49" i="35" s="1"/>
  <c r="X49" i="35" s="1"/>
  <c r="Y49" i="35" s="1"/>
  <c r="M48" i="35"/>
  <c r="K48" i="35"/>
  <c r="V47" i="35"/>
  <c r="T47" i="35"/>
  <c r="W47" i="35" s="1"/>
  <c r="R47" i="35"/>
  <c r="C48" i="35" s="1"/>
  <c r="X48" i="35" s="1"/>
  <c r="Y48" i="35" s="1"/>
  <c r="M47" i="35"/>
  <c r="K47" i="35"/>
  <c r="V46" i="35"/>
  <c r="T46" i="35"/>
  <c r="W46" i="35" s="1"/>
  <c r="R46" i="35"/>
  <c r="C47" i="35" s="1"/>
  <c r="X47" i="35" s="1"/>
  <c r="Y47" i="35" s="1"/>
  <c r="M46" i="35"/>
  <c r="K46" i="35"/>
  <c r="V45" i="35"/>
  <c r="T45" i="35"/>
  <c r="W45" i="35" s="1"/>
  <c r="R45" i="35"/>
  <c r="C46" i="35" s="1"/>
  <c r="X46" i="35" s="1"/>
  <c r="Y46" i="35" s="1"/>
  <c r="M45" i="35"/>
  <c r="K45" i="35"/>
  <c r="V44" i="35"/>
  <c r="T44" i="35"/>
  <c r="W44" i="35" s="1"/>
  <c r="R44" i="35"/>
  <c r="C45" i="35" s="1"/>
  <c r="X45" i="35" s="1"/>
  <c r="Y45" i="35" s="1"/>
  <c r="M44" i="35"/>
  <c r="K44" i="35"/>
  <c r="V43" i="35"/>
  <c r="T43" i="35"/>
  <c r="W43" i="35" s="1"/>
  <c r="R43" i="35"/>
  <c r="C44" i="35" s="1"/>
  <c r="X44" i="35" s="1"/>
  <c r="Y44" i="35" s="1"/>
  <c r="M43" i="35"/>
  <c r="K43" i="35"/>
  <c r="V42" i="35"/>
  <c r="T42" i="35"/>
  <c r="W42" i="35" s="1"/>
  <c r="R42" i="35"/>
  <c r="C43" i="35" s="1"/>
  <c r="X43" i="35" s="1"/>
  <c r="Y43" i="35" s="1"/>
  <c r="M42" i="35"/>
  <c r="K42" i="35"/>
  <c r="V41" i="35"/>
  <c r="T41" i="35"/>
  <c r="W41" i="35" s="1"/>
  <c r="R41" i="35"/>
  <c r="C42" i="35" s="1"/>
  <c r="X42" i="35" s="1"/>
  <c r="Y42" i="35" s="1"/>
  <c r="M41" i="35"/>
  <c r="K41" i="35"/>
  <c r="V40" i="35"/>
  <c r="T40" i="35"/>
  <c r="W40" i="35" s="1"/>
  <c r="R40" i="35"/>
  <c r="C41" i="35" s="1"/>
  <c r="X41" i="35" s="1"/>
  <c r="Y41" i="35" s="1"/>
  <c r="M40" i="35"/>
  <c r="K40" i="35"/>
  <c r="V39" i="35"/>
  <c r="T39" i="35"/>
  <c r="W39" i="35" s="1"/>
  <c r="R39" i="35"/>
  <c r="C40" i="35" s="1"/>
  <c r="X40" i="35" s="1"/>
  <c r="Y40" i="35" s="1"/>
  <c r="M39" i="35"/>
  <c r="K39" i="35"/>
  <c r="V38" i="35"/>
  <c r="T38" i="35"/>
  <c r="V37" i="35"/>
  <c r="T37" i="35"/>
  <c r="W37" i="35" s="1"/>
  <c r="V36" i="35"/>
  <c r="T36" i="35"/>
  <c r="V35" i="35"/>
  <c r="T35" i="35"/>
  <c r="W35" i="35" s="1"/>
  <c r="V34" i="35"/>
  <c r="T34" i="35"/>
  <c r="V33" i="35"/>
  <c r="T33" i="35"/>
  <c r="W33" i="35" s="1"/>
  <c r="V32" i="35"/>
  <c r="T32" i="35"/>
  <c r="V31" i="35"/>
  <c r="T31" i="35"/>
  <c r="W31" i="35" s="1"/>
  <c r="V30" i="35"/>
  <c r="T30" i="35"/>
  <c r="V29" i="35"/>
  <c r="T29" i="35"/>
  <c r="W29" i="35" s="1"/>
  <c r="V28" i="35"/>
  <c r="T28" i="35"/>
  <c r="V27" i="35"/>
  <c r="T27" i="35"/>
  <c r="W27" i="35" s="1"/>
  <c r="V26" i="35"/>
  <c r="T26" i="35"/>
  <c r="V25" i="35"/>
  <c r="T25" i="35"/>
  <c r="W25" i="35" s="1"/>
  <c r="V24" i="35"/>
  <c r="T24" i="35"/>
  <c r="V23" i="35"/>
  <c r="T23" i="35"/>
  <c r="W23" i="35" s="1"/>
  <c r="T22" i="35"/>
  <c r="V22" i="35" s="1"/>
  <c r="T21" i="35"/>
  <c r="W21" i="35" s="1"/>
  <c r="T20" i="35"/>
  <c r="T19" i="35"/>
  <c r="W19" i="35" s="1"/>
  <c r="T18" i="35"/>
  <c r="V18" i="35" s="1"/>
  <c r="V19" i="35" s="1"/>
  <c r="T17" i="35"/>
  <c r="W17" i="35" s="1"/>
  <c r="T16" i="35"/>
  <c r="V16" i="35" s="1"/>
  <c r="V17" i="35" s="1"/>
  <c r="V15" i="35"/>
  <c r="T15" i="35"/>
  <c r="T14" i="35"/>
  <c r="T13" i="35"/>
  <c r="W13" i="35" s="1"/>
  <c r="T12" i="35"/>
  <c r="T11" i="35"/>
  <c r="W11" i="35" s="1"/>
  <c r="T10" i="35"/>
  <c r="W10" i="35" s="1"/>
  <c r="T9" i="35"/>
  <c r="V9" i="35" s="1"/>
  <c r="C9" i="35"/>
  <c r="K9" i="35" s="1"/>
  <c r="M9" i="35" s="1"/>
  <c r="H4" i="35"/>
  <c r="U12" i="32"/>
  <c r="U13" i="32"/>
  <c r="U14" i="32"/>
  <c r="U15" i="32"/>
  <c r="U16" i="32"/>
  <c r="U17" i="32"/>
  <c r="U18" i="32"/>
  <c r="U19" i="32"/>
  <c r="U20" i="32"/>
  <c r="U21" i="32"/>
  <c r="U22" i="32"/>
  <c r="U23" i="32"/>
  <c r="U24" i="32"/>
  <c r="U25" i="32"/>
  <c r="U26" i="32"/>
  <c r="U27" i="32"/>
  <c r="U28" i="32"/>
  <c r="U29" i="32"/>
  <c r="U30" i="32"/>
  <c r="U31" i="32"/>
  <c r="U32" i="32"/>
  <c r="U33" i="32"/>
  <c r="U34" i="32"/>
  <c r="U35" i="32"/>
  <c r="U36" i="32"/>
  <c r="U37" i="32"/>
  <c r="U38" i="32"/>
  <c r="U39" i="32"/>
  <c r="U40" i="32"/>
  <c r="U41" i="32"/>
  <c r="U42" i="32"/>
  <c r="U43" i="32"/>
  <c r="U44" i="32"/>
  <c r="U45" i="32"/>
  <c r="U46" i="32"/>
  <c r="U47" i="32"/>
  <c r="U48" i="32"/>
  <c r="U49" i="32"/>
  <c r="U50" i="32"/>
  <c r="U51" i="32"/>
  <c r="U52" i="32"/>
  <c r="U53" i="32"/>
  <c r="U54" i="32"/>
  <c r="U55" i="32"/>
  <c r="U56" i="32"/>
  <c r="U57" i="32"/>
  <c r="U58" i="32"/>
  <c r="U59" i="32"/>
  <c r="U11" i="32"/>
  <c r="U10" i="32"/>
  <c r="X35" i="33"/>
  <c r="U9" i="32"/>
  <c r="X34" i="33"/>
  <c r="V10" i="35" l="1"/>
  <c r="V11" i="35" s="1"/>
  <c r="V20" i="35"/>
  <c r="V21" i="35" s="1"/>
  <c r="V12" i="35"/>
  <c r="V13" i="35" s="1"/>
  <c r="V14" i="35"/>
  <c r="L5" i="35" s="1"/>
  <c r="W9" i="35"/>
  <c r="W12" i="35"/>
  <c r="W14" i="35"/>
  <c r="W15" i="35" s="1"/>
  <c r="W16" i="35" s="1"/>
  <c r="W18" i="35"/>
  <c r="W20" i="35"/>
  <c r="W22" i="35"/>
  <c r="W24" i="35"/>
  <c r="W26" i="35"/>
  <c r="W28" i="35"/>
  <c r="W30" i="35"/>
  <c r="W32" i="35"/>
  <c r="W34" i="35"/>
  <c r="W36" i="35"/>
  <c r="W38" i="35"/>
  <c r="R9" i="35"/>
  <c r="V108" i="39"/>
  <c r="T108" i="39"/>
  <c r="W108" i="39" s="1"/>
  <c r="R108" i="39"/>
  <c r="M108" i="39"/>
  <c r="K108" i="39"/>
  <c r="V107" i="39"/>
  <c r="T107" i="39"/>
  <c r="W107" i="39" s="1"/>
  <c r="R107" i="39"/>
  <c r="C108" i="39" s="1"/>
  <c r="X108" i="39" s="1"/>
  <c r="Y108" i="39" s="1"/>
  <c r="M107" i="39"/>
  <c r="K107" i="39"/>
  <c r="V106" i="39"/>
  <c r="T106" i="39"/>
  <c r="W106" i="39" s="1"/>
  <c r="R106" i="39"/>
  <c r="C107" i="39" s="1"/>
  <c r="X107" i="39" s="1"/>
  <c r="Y107" i="39" s="1"/>
  <c r="M106" i="39"/>
  <c r="K106" i="39"/>
  <c r="V105" i="39"/>
  <c r="T105" i="39"/>
  <c r="W105" i="39" s="1"/>
  <c r="R105" i="39"/>
  <c r="C106" i="39" s="1"/>
  <c r="X106" i="39" s="1"/>
  <c r="Y106" i="39" s="1"/>
  <c r="M105" i="39"/>
  <c r="K105" i="39"/>
  <c r="V104" i="39"/>
  <c r="T104" i="39"/>
  <c r="W104" i="39" s="1"/>
  <c r="R104" i="39"/>
  <c r="C105" i="39" s="1"/>
  <c r="X105" i="39" s="1"/>
  <c r="Y105" i="39" s="1"/>
  <c r="M104" i="39"/>
  <c r="K104" i="39"/>
  <c r="V103" i="39"/>
  <c r="T103" i="39"/>
  <c r="W103" i="39" s="1"/>
  <c r="R103" i="39"/>
  <c r="C104" i="39" s="1"/>
  <c r="X104" i="39" s="1"/>
  <c r="Y104" i="39" s="1"/>
  <c r="M103" i="39"/>
  <c r="K103" i="39"/>
  <c r="V102" i="39"/>
  <c r="T102" i="39"/>
  <c r="W102" i="39" s="1"/>
  <c r="R102" i="39"/>
  <c r="C103" i="39" s="1"/>
  <c r="X103" i="39" s="1"/>
  <c r="Y103" i="39" s="1"/>
  <c r="M102" i="39"/>
  <c r="K102" i="39"/>
  <c r="V101" i="39"/>
  <c r="T101" i="39"/>
  <c r="W101" i="39" s="1"/>
  <c r="R101" i="39"/>
  <c r="C102" i="39" s="1"/>
  <c r="X102" i="39" s="1"/>
  <c r="Y102" i="39" s="1"/>
  <c r="M101" i="39"/>
  <c r="K101" i="39"/>
  <c r="V100" i="39"/>
  <c r="T100" i="39"/>
  <c r="W100" i="39" s="1"/>
  <c r="R100" i="39"/>
  <c r="C101" i="39" s="1"/>
  <c r="X101" i="39" s="1"/>
  <c r="Y101" i="39" s="1"/>
  <c r="M100" i="39"/>
  <c r="K100" i="39"/>
  <c r="V99" i="39"/>
  <c r="T99" i="39"/>
  <c r="W99" i="39" s="1"/>
  <c r="R99" i="39"/>
  <c r="C100" i="39" s="1"/>
  <c r="X100" i="39" s="1"/>
  <c r="Y100" i="39" s="1"/>
  <c r="M99" i="39"/>
  <c r="K99" i="39"/>
  <c r="V98" i="39"/>
  <c r="T98" i="39"/>
  <c r="W98" i="39" s="1"/>
  <c r="R98" i="39"/>
  <c r="C99" i="39" s="1"/>
  <c r="X99" i="39" s="1"/>
  <c r="Y99" i="39" s="1"/>
  <c r="M98" i="39"/>
  <c r="K98" i="39"/>
  <c r="V97" i="39"/>
  <c r="T97" i="39"/>
  <c r="W97" i="39" s="1"/>
  <c r="R97" i="39"/>
  <c r="C98" i="39" s="1"/>
  <c r="X98" i="39" s="1"/>
  <c r="Y98" i="39" s="1"/>
  <c r="M97" i="39"/>
  <c r="K97" i="39"/>
  <c r="V96" i="39"/>
  <c r="T96" i="39"/>
  <c r="W96" i="39" s="1"/>
  <c r="R96" i="39"/>
  <c r="C97" i="39" s="1"/>
  <c r="X97" i="39" s="1"/>
  <c r="Y97" i="39" s="1"/>
  <c r="M96" i="39"/>
  <c r="K96" i="39"/>
  <c r="V95" i="39"/>
  <c r="T95" i="39"/>
  <c r="W95" i="39" s="1"/>
  <c r="R95" i="39"/>
  <c r="C96" i="39" s="1"/>
  <c r="X96" i="39" s="1"/>
  <c r="Y96" i="39" s="1"/>
  <c r="M95" i="39"/>
  <c r="K95" i="39"/>
  <c r="V94" i="39"/>
  <c r="T94" i="39"/>
  <c r="W94" i="39" s="1"/>
  <c r="R94" i="39"/>
  <c r="C95" i="39" s="1"/>
  <c r="X95" i="39" s="1"/>
  <c r="Y95" i="39" s="1"/>
  <c r="M94" i="39"/>
  <c r="K94" i="39"/>
  <c r="V93" i="39"/>
  <c r="T93" i="39"/>
  <c r="W93" i="39" s="1"/>
  <c r="R93" i="39"/>
  <c r="C94" i="39" s="1"/>
  <c r="X94" i="39" s="1"/>
  <c r="Y94" i="39" s="1"/>
  <c r="M93" i="39"/>
  <c r="K93" i="39"/>
  <c r="V92" i="39"/>
  <c r="T92" i="39"/>
  <c r="W92" i="39" s="1"/>
  <c r="R92" i="39"/>
  <c r="C93" i="39" s="1"/>
  <c r="X93" i="39" s="1"/>
  <c r="Y93" i="39" s="1"/>
  <c r="M92" i="39"/>
  <c r="K92" i="39"/>
  <c r="V91" i="39"/>
  <c r="T91" i="39"/>
  <c r="W91" i="39" s="1"/>
  <c r="R91" i="39"/>
  <c r="C92" i="39" s="1"/>
  <c r="X92" i="39" s="1"/>
  <c r="Y92" i="39" s="1"/>
  <c r="M91" i="39"/>
  <c r="K91" i="39"/>
  <c r="V90" i="39"/>
  <c r="T90" i="39"/>
  <c r="W90" i="39" s="1"/>
  <c r="R90" i="39"/>
  <c r="C91" i="39" s="1"/>
  <c r="X91" i="39" s="1"/>
  <c r="Y91" i="39" s="1"/>
  <c r="M90" i="39"/>
  <c r="K90" i="39"/>
  <c r="V89" i="39"/>
  <c r="T89" i="39"/>
  <c r="W89" i="39" s="1"/>
  <c r="R89" i="39"/>
  <c r="C90" i="39" s="1"/>
  <c r="X90" i="39" s="1"/>
  <c r="Y90" i="39" s="1"/>
  <c r="M89" i="39"/>
  <c r="K89" i="39"/>
  <c r="V88" i="39"/>
  <c r="T88" i="39"/>
  <c r="W88" i="39" s="1"/>
  <c r="R88" i="39"/>
  <c r="C89" i="39" s="1"/>
  <c r="X89" i="39" s="1"/>
  <c r="Y89" i="39" s="1"/>
  <c r="M88" i="39"/>
  <c r="K88" i="39"/>
  <c r="V87" i="39"/>
  <c r="T87" i="39"/>
  <c r="W87" i="39" s="1"/>
  <c r="R87" i="39"/>
  <c r="C88" i="39" s="1"/>
  <c r="X88" i="39" s="1"/>
  <c r="Y88" i="39" s="1"/>
  <c r="M87" i="39"/>
  <c r="K87" i="39"/>
  <c r="V86" i="39"/>
  <c r="T86" i="39"/>
  <c r="W86" i="39" s="1"/>
  <c r="R86" i="39"/>
  <c r="C87" i="39" s="1"/>
  <c r="X87" i="39" s="1"/>
  <c r="Y87" i="39" s="1"/>
  <c r="M86" i="39"/>
  <c r="K86" i="39"/>
  <c r="V85" i="39"/>
  <c r="T85" i="39"/>
  <c r="W85" i="39" s="1"/>
  <c r="R85" i="39"/>
  <c r="C86" i="39" s="1"/>
  <c r="X86" i="39" s="1"/>
  <c r="Y86" i="39" s="1"/>
  <c r="M85" i="39"/>
  <c r="K85" i="39"/>
  <c r="V84" i="39"/>
  <c r="T84" i="39"/>
  <c r="W84" i="39" s="1"/>
  <c r="R84" i="39"/>
  <c r="C85" i="39" s="1"/>
  <c r="X85" i="39" s="1"/>
  <c r="Y85" i="39" s="1"/>
  <c r="M84" i="39"/>
  <c r="K84" i="39"/>
  <c r="V83" i="39"/>
  <c r="T83" i="39"/>
  <c r="W83" i="39" s="1"/>
  <c r="R83" i="39"/>
  <c r="C84" i="39" s="1"/>
  <c r="X84" i="39" s="1"/>
  <c r="Y84" i="39" s="1"/>
  <c r="M83" i="39"/>
  <c r="K83" i="39"/>
  <c r="V82" i="39"/>
  <c r="T82" i="39"/>
  <c r="W82" i="39" s="1"/>
  <c r="R82" i="39"/>
  <c r="C83" i="39" s="1"/>
  <c r="X83" i="39" s="1"/>
  <c r="Y83" i="39" s="1"/>
  <c r="M82" i="39"/>
  <c r="K82" i="39"/>
  <c r="V81" i="39"/>
  <c r="T81" i="39"/>
  <c r="W81" i="39" s="1"/>
  <c r="R81" i="39"/>
  <c r="C82" i="39" s="1"/>
  <c r="X82" i="39" s="1"/>
  <c r="Y82" i="39" s="1"/>
  <c r="M81" i="39"/>
  <c r="K81" i="39"/>
  <c r="V80" i="39"/>
  <c r="T80" i="39"/>
  <c r="W80" i="39" s="1"/>
  <c r="R80" i="39"/>
  <c r="C81" i="39" s="1"/>
  <c r="X81" i="39" s="1"/>
  <c r="Y81" i="39" s="1"/>
  <c r="M80" i="39"/>
  <c r="K80" i="39"/>
  <c r="V79" i="39"/>
  <c r="T79" i="39"/>
  <c r="W79" i="39" s="1"/>
  <c r="R79" i="39"/>
  <c r="C80" i="39" s="1"/>
  <c r="X80" i="39" s="1"/>
  <c r="Y80" i="39" s="1"/>
  <c r="M79" i="39"/>
  <c r="K79" i="39"/>
  <c r="V78" i="39"/>
  <c r="T78" i="39"/>
  <c r="W78" i="39" s="1"/>
  <c r="R78" i="39"/>
  <c r="C79" i="39" s="1"/>
  <c r="X79" i="39" s="1"/>
  <c r="Y79" i="39" s="1"/>
  <c r="M78" i="39"/>
  <c r="K78" i="39"/>
  <c r="V77" i="39"/>
  <c r="T77" i="39"/>
  <c r="W77" i="39" s="1"/>
  <c r="R77" i="39"/>
  <c r="C78" i="39" s="1"/>
  <c r="X78" i="39" s="1"/>
  <c r="Y78" i="39" s="1"/>
  <c r="M77" i="39"/>
  <c r="K77" i="39"/>
  <c r="V76" i="39"/>
  <c r="T76" i="39"/>
  <c r="W76" i="39" s="1"/>
  <c r="R76" i="39"/>
  <c r="C77" i="39" s="1"/>
  <c r="X77" i="39" s="1"/>
  <c r="Y77" i="39" s="1"/>
  <c r="M76" i="39"/>
  <c r="K76" i="39"/>
  <c r="V75" i="39"/>
  <c r="T75" i="39"/>
  <c r="W75" i="39" s="1"/>
  <c r="R75" i="39"/>
  <c r="C76" i="39" s="1"/>
  <c r="X76" i="39" s="1"/>
  <c r="Y76" i="39" s="1"/>
  <c r="M75" i="39"/>
  <c r="K75" i="39"/>
  <c r="V74" i="39"/>
  <c r="T74" i="39"/>
  <c r="W74" i="39" s="1"/>
  <c r="R74" i="39"/>
  <c r="C75" i="39" s="1"/>
  <c r="X75" i="39" s="1"/>
  <c r="Y75" i="39" s="1"/>
  <c r="M74" i="39"/>
  <c r="K74" i="39"/>
  <c r="V73" i="39"/>
  <c r="T73" i="39"/>
  <c r="W73" i="39" s="1"/>
  <c r="R73" i="39"/>
  <c r="C74" i="39" s="1"/>
  <c r="X74" i="39" s="1"/>
  <c r="Y74" i="39" s="1"/>
  <c r="M73" i="39"/>
  <c r="K73" i="39"/>
  <c r="V72" i="39"/>
  <c r="T72" i="39"/>
  <c r="W72" i="39" s="1"/>
  <c r="R72" i="39"/>
  <c r="C73" i="39" s="1"/>
  <c r="X73" i="39" s="1"/>
  <c r="Y73" i="39" s="1"/>
  <c r="M72" i="39"/>
  <c r="K72" i="39"/>
  <c r="V71" i="39"/>
  <c r="T71" i="39"/>
  <c r="W71" i="39" s="1"/>
  <c r="R71" i="39"/>
  <c r="C72" i="39" s="1"/>
  <c r="X72" i="39" s="1"/>
  <c r="Y72" i="39" s="1"/>
  <c r="M71" i="39"/>
  <c r="K71" i="39"/>
  <c r="V70" i="39"/>
  <c r="T70" i="39"/>
  <c r="W70" i="39" s="1"/>
  <c r="R70" i="39"/>
  <c r="C71" i="39" s="1"/>
  <c r="X71" i="39" s="1"/>
  <c r="Y71" i="39" s="1"/>
  <c r="M70" i="39"/>
  <c r="K70" i="39"/>
  <c r="V69" i="39"/>
  <c r="T69" i="39"/>
  <c r="W69" i="39" s="1"/>
  <c r="R69" i="39"/>
  <c r="C70" i="39" s="1"/>
  <c r="X70" i="39" s="1"/>
  <c r="Y70" i="39" s="1"/>
  <c r="M69" i="39"/>
  <c r="K69" i="39"/>
  <c r="V68" i="39"/>
  <c r="T68" i="39"/>
  <c r="W68" i="39" s="1"/>
  <c r="R68" i="39"/>
  <c r="C69" i="39" s="1"/>
  <c r="X69" i="39" s="1"/>
  <c r="Y69" i="39" s="1"/>
  <c r="M68" i="39"/>
  <c r="K68" i="39"/>
  <c r="V67" i="39"/>
  <c r="T67" i="39"/>
  <c r="W67" i="39" s="1"/>
  <c r="R67" i="39"/>
  <c r="C68" i="39" s="1"/>
  <c r="X68" i="39" s="1"/>
  <c r="Y68" i="39" s="1"/>
  <c r="M67" i="39"/>
  <c r="K67" i="39"/>
  <c r="C67" i="39"/>
  <c r="X67" i="39" s="1"/>
  <c r="Y67" i="39" s="1"/>
  <c r="V66" i="39"/>
  <c r="T66" i="39"/>
  <c r="W66" i="39" s="1"/>
  <c r="R66" i="39"/>
  <c r="M66" i="39"/>
  <c r="K66" i="39"/>
  <c r="V65" i="39"/>
  <c r="T65" i="39"/>
  <c r="W65" i="39" s="1"/>
  <c r="R65" i="39"/>
  <c r="C66" i="39" s="1"/>
  <c r="X66" i="39" s="1"/>
  <c r="Y66" i="39" s="1"/>
  <c r="M65" i="39"/>
  <c r="K65" i="39"/>
  <c r="V64" i="39"/>
  <c r="T64" i="39"/>
  <c r="W64" i="39" s="1"/>
  <c r="R64" i="39"/>
  <c r="C65" i="39" s="1"/>
  <c r="X65" i="39" s="1"/>
  <c r="Y65" i="39" s="1"/>
  <c r="M64" i="39"/>
  <c r="K64" i="39"/>
  <c r="V63" i="39"/>
  <c r="T63" i="39"/>
  <c r="W63" i="39" s="1"/>
  <c r="R63" i="39"/>
  <c r="C64" i="39" s="1"/>
  <c r="X64" i="39" s="1"/>
  <c r="Y64" i="39" s="1"/>
  <c r="M63" i="39"/>
  <c r="K63" i="39"/>
  <c r="V62" i="39"/>
  <c r="T62" i="39"/>
  <c r="W62" i="39" s="1"/>
  <c r="R62" i="39"/>
  <c r="C63" i="39" s="1"/>
  <c r="X63" i="39" s="1"/>
  <c r="Y63" i="39" s="1"/>
  <c r="M62" i="39"/>
  <c r="K62" i="39"/>
  <c r="V61" i="39"/>
  <c r="T61" i="39"/>
  <c r="W61" i="39" s="1"/>
  <c r="R61" i="39"/>
  <c r="C62" i="39" s="1"/>
  <c r="X62" i="39" s="1"/>
  <c r="Y62" i="39" s="1"/>
  <c r="M61" i="39"/>
  <c r="K61" i="39"/>
  <c r="V60" i="39"/>
  <c r="T60" i="39"/>
  <c r="W60" i="39" s="1"/>
  <c r="R60" i="39"/>
  <c r="C61" i="39" s="1"/>
  <c r="X61" i="39" s="1"/>
  <c r="Y61" i="39" s="1"/>
  <c r="M60" i="39"/>
  <c r="K60" i="39"/>
  <c r="V59" i="39"/>
  <c r="T59" i="39"/>
  <c r="W59" i="39" s="1"/>
  <c r="R59" i="39"/>
  <c r="C60" i="39" s="1"/>
  <c r="X60" i="39" s="1"/>
  <c r="Y60" i="39" s="1"/>
  <c r="M59" i="39"/>
  <c r="K59" i="39"/>
  <c r="V58" i="39"/>
  <c r="T58" i="39"/>
  <c r="W58" i="39" s="1"/>
  <c r="R58" i="39"/>
  <c r="C59" i="39" s="1"/>
  <c r="X59" i="39" s="1"/>
  <c r="Y59" i="39" s="1"/>
  <c r="M58" i="39"/>
  <c r="K58" i="39"/>
  <c r="V57" i="39"/>
  <c r="T57" i="39"/>
  <c r="W57" i="39" s="1"/>
  <c r="R57" i="39"/>
  <c r="C58" i="39" s="1"/>
  <c r="X58" i="39" s="1"/>
  <c r="Y58" i="39" s="1"/>
  <c r="M57" i="39"/>
  <c r="K57" i="39"/>
  <c r="V56" i="39"/>
  <c r="T56" i="39"/>
  <c r="W56" i="39" s="1"/>
  <c r="R56" i="39"/>
  <c r="C57" i="39" s="1"/>
  <c r="X57" i="39" s="1"/>
  <c r="Y57" i="39" s="1"/>
  <c r="M56" i="39"/>
  <c r="K56" i="39"/>
  <c r="V55" i="39"/>
  <c r="T55" i="39"/>
  <c r="W55" i="39" s="1"/>
  <c r="R55" i="39"/>
  <c r="C56" i="39" s="1"/>
  <c r="X56" i="39" s="1"/>
  <c r="Y56" i="39" s="1"/>
  <c r="M55" i="39"/>
  <c r="K55" i="39"/>
  <c r="V54" i="39"/>
  <c r="T54" i="39"/>
  <c r="W54" i="39" s="1"/>
  <c r="R54" i="39"/>
  <c r="C55" i="39" s="1"/>
  <c r="X55" i="39" s="1"/>
  <c r="Y55" i="39" s="1"/>
  <c r="M54" i="39"/>
  <c r="K54" i="39"/>
  <c r="V53" i="39"/>
  <c r="T53" i="39"/>
  <c r="W53" i="39" s="1"/>
  <c r="R53" i="39"/>
  <c r="C54" i="39" s="1"/>
  <c r="X54" i="39" s="1"/>
  <c r="Y54" i="39" s="1"/>
  <c r="M53" i="39"/>
  <c r="K53" i="39"/>
  <c r="V52" i="39"/>
  <c r="T52" i="39"/>
  <c r="W52" i="39" s="1"/>
  <c r="R52" i="39"/>
  <c r="C53" i="39" s="1"/>
  <c r="X53" i="39" s="1"/>
  <c r="Y53" i="39" s="1"/>
  <c r="M52" i="39"/>
  <c r="K52" i="39"/>
  <c r="V51" i="39"/>
  <c r="T51" i="39"/>
  <c r="W51" i="39" s="1"/>
  <c r="R51" i="39"/>
  <c r="C52" i="39" s="1"/>
  <c r="X52" i="39" s="1"/>
  <c r="Y52" i="39" s="1"/>
  <c r="M51" i="39"/>
  <c r="K51" i="39"/>
  <c r="V50" i="39"/>
  <c r="T50" i="39"/>
  <c r="W50" i="39" s="1"/>
  <c r="R50" i="39"/>
  <c r="C51" i="39" s="1"/>
  <c r="X51" i="39" s="1"/>
  <c r="Y51" i="39" s="1"/>
  <c r="M50" i="39"/>
  <c r="K50" i="39"/>
  <c r="V49" i="39"/>
  <c r="T49" i="39"/>
  <c r="W49" i="39" s="1"/>
  <c r="R49" i="39"/>
  <c r="C50" i="39" s="1"/>
  <c r="X50" i="39" s="1"/>
  <c r="Y50" i="39" s="1"/>
  <c r="M49" i="39"/>
  <c r="K49" i="39"/>
  <c r="V48" i="39"/>
  <c r="T48" i="39"/>
  <c r="W48" i="39" s="1"/>
  <c r="R48" i="39"/>
  <c r="C49" i="39" s="1"/>
  <c r="X49" i="39" s="1"/>
  <c r="Y49" i="39" s="1"/>
  <c r="M48" i="39"/>
  <c r="K48" i="39"/>
  <c r="V47" i="39"/>
  <c r="T47" i="39"/>
  <c r="W47" i="39" s="1"/>
  <c r="R47" i="39"/>
  <c r="C48" i="39" s="1"/>
  <c r="X48" i="39" s="1"/>
  <c r="Y48" i="39" s="1"/>
  <c r="M47" i="39"/>
  <c r="K47" i="39"/>
  <c r="V46" i="39"/>
  <c r="T46" i="39"/>
  <c r="W46" i="39" s="1"/>
  <c r="R46" i="39"/>
  <c r="C47" i="39" s="1"/>
  <c r="X47" i="39" s="1"/>
  <c r="Y47" i="39" s="1"/>
  <c r="M46" i="39"/>
  <c r="K46" i="39"/>
  <c r="V45" i="39"/>
  <c r="T45" i="39"/>
  <c r="W45" i="39" s="1"/>
  <c r="R45" i="39"/>
  <c r="C46" i="39" s="1"/>
  <c r="X46" i="39" s="1"/>
  <c r="Y46" i="39" s="1"/>
  <c r="M45" i="39"/>
  <c r="K45" i="39"/>
  <c r="V44" i="39"/>
  <c r="T44" i="39"/>
  <c r="W44" i="39" s="1"/>
  <c r="R44" i="39"/>
  <c r="C45" i="39" s="1"/>
  <c r="X45" i="39" s="1"/>
  <c r="Y45" i="39" s="1"/>
  <c r="M44" i="39"/>
  <c r="K44" i="39"/>
  <c r="V43" i="39"/>
  <c r="T43" i="39"/>
  <c r="W43" i="39" s="1"/>
  <c r="R43" i="39"/>
  <c r="C44" i="39" s="1"/>
  <c r="X44" i="39" s="1"/>
  <c r="Y44" i="39" s="1"/>
  <c r="M43" i="39"/>
  <c r="K43" i="39"/>
  <c r="V42" i="39"/>
  <c r="T42" i="39"/>
  <c r="W42" i="39" s="1"/>
  <c r="R42" i="39"/>
  <c r="C43" i="39" s="1"/>
  <c r="X43" i="39" s="1"/>
  <c r="Y43" i="39" s="1"/>
  <c r="M42" i="39"/>
  <c r="K42" i="39"/>
  <c r="V41" i="39"/>
  <c r="T41" i="39"/>
  <c r="W41" i="39" s="1"/>
  <c r="R41" i="39"/>
  <c r="C42" i="39" s="1"/>
  <c r="X42" i="39" s="1"/>
  <c r="Y42" i="39" s="1"/>
  <c r="M41" i="39"/>
  <c r="K41" i="39"/>
  <c r="V40" i="39"/>
  <c r="T40" i="39"/>
  <c r="W40" i="39" s="1"/>
  <c r="R40" i="39"/>
  <c r="C41" i="39" s="1"/>
  <c r="X41" i="39" s="1"/>
  <c r="Y41" i="39" s="1"/>
  <c r="M40" i="39"/>
  <c r="K40" i="39"/>
  <c r="V39" i="39"/>
  <c r="T39" i="39"/>
  <c r="W39" i="39" s="1"/>
  <c r="R39" i="39"/>
  <c r="C40" i="39" s="1"/>
  <c r="X40" i="39" s="1"/>
  <c r="Y40" i="39" s="1"/>
  <c r="M39" i="39"/>
  <c r="K39" i="39"/>
  <c r="V38" i="39"/>
  <c r="T38" i="39"/>
  <c r="W38" i="39" s="1"/>
  <c r="R38" i="39"/>
  <c r="C39" i="39" s="1"/>
  <c r="X39" i="39" s="1"/>
  <c r="Y39" i="39" s="1"/>
  <c r="M38" i="39"/>
  <c r="K38" i="39"/>
  <c r="V37" i="39"/>
  <c r="T37" i="39"/>
  <c r="W37" i="39" s="1"/>
  <c r="R37" i="39"/>
  <c r="C38" i="39" s="1"/>
  <c r="X38" i="39" s="1"/>
  <c r="Y38" i="39" s="1"/>
  <c r="M37" i="39"/>
  <c r="K37" i="39"/>
  <c r="V36" i="39"/>
  <c r="T36" i="39"/>
  <c r="W36" i="39" s="1"/>
  <c r="R36" i="39"/>
  <c r="C37" i="39" s="1"/>
  <c r="X37" i="39" s="1"/>
  <c r="Y37" i="39" s="1"/>
  <c r="M36" i="39"/>
  <c r="K36" i="39"/>
  <c r="V35" i="39"/>
  <c r="T35" i="39"/>
  <c r="W35" i="39" s="1"/>
  <c r="R35" i="39"/>
  <c r="C36" i="39" s="1"/>
  <c r="X36" i="39" s="1"/>
  <c r="Y36" i="39" s="1"/>
  <c r="M35" i="39"/>
  <c r="K35" i="39"/>
  <c r="V34" i="39"/>
  <c r="T34" i="39"/>
  <c r="W34" i="39" s="1"/>
  <c r="R34" i="39"/>
  <c r="C35" i="39" s="1"/>
  <c r="X35" i="39" s="1"/>
  <c r="Y35" i="39" s="1"/>
  <c r="M34" i="39"/>
  <c r="K34" i="39"/>
  <c r="V33" i="39"/>
  <c r="T33" i="39"/>
  <c r="W33" i="39" s="1"/>
  <c r="R33" i="39"/>
  <c r="C34" i="39" s="1"/>
  <c r="X34" i="39" s="1"/>
  <c r="Y34" i="39" s="1"/>
  <c r="M33" i="39"/>
  <c r="K33" i="39"/>
  <c r="V32" i="39"/>
  <c r="T32" i="39"/>
  <c r="W32" i="39" s="1"/>
  <c r="R32" i="39"/>
  <c r="C33" i="39" s="1"/>
  <c r="X33" i="39" s="1"/>
  <c r="Y33" i="39" s="1"/>
  <c r="M32" i="39"/>
  <c r="K32" i="39"/>
  <c r="V31" i="39"/>
  <c r="T31" i="39"/>
  <c r="W31" i="39" s="1"/>
  <c r="R31" i="39"/>
  <c r="C32" i="39" s="1"/>
  <c r="X32" i="39" s="1"/>
  <c r="Y32" i="39" s="1"/>
  <c r="M31" i="39"/>
  <c r="K31" i="39"/>
  <c r="V30" i="39"/>
  <c r="T30" i="39"/>
  <c r="W30" i="39" s="1"/>
  <c r="R30" i="39"/>
  <c r="C31" i="39" s="1"/>
  <c r="X31" i="39" s="1"/>
  <c r="Y31" i="39" s="1"/>
  <c r="M30" i="39"/>
  <c r="K30" i="39"/>
  <c r="V29" i="39"/>
  <c r="T29" i="39"/>
  <c r="W29" i="39" s="1"/>
  <c r="R29" i="39"/>
  <c r="C30" i="39" s="1"/>
  <c r="X30" i="39" s="1"/>
  <c r="Y30" i="39" s="1"/>
  <c r="M29" i="39"/>
  <c r="K29" i="39"/>
  <c r="V28" i="39"/>
  <c r="T28" i="39"/>
  <c r="W28" i="39" s="1"/>
  <c r="R28" i="39"/>
  <c r="C29" i="39" s="1"/>
  <c r="X29" i="39" s="1"/>
  <c r="Y29" i="39" s="1"/>
  <c r="M28" i="39"/>
  <c r="K28" i="39"/>
  <c r="V27" i="39"/>
  <c r="T27" i="39"/>
  <c r="W27" i="39" s="1"/>
  <c r="R27" i="39"/>
  <c r="C28" i="39" s="1"/>
  <c r="X28" i="39" s="1"/>
  <c r="Y28" i="39" s="1"/>
  <c r="M27" i="39"/>
  <c r="K27" i="39"/>
  <c r="V26" i="39"/>
  <c r="T26" i="39"/>
  <c r="W26" i="39" s="1"/>
  <c r="R26" i="39"/>
  <c r="C27" i="39" s="1"/>
  <c r="X27" i="39" s="1"/>
  <c r="Y27" i="39" s="1"/>
  <c r="M26" i="39"/>
  <c r="K26" i="39"/>
  <c r="V25" i="39"/>
  <c r="T25" i="39"/>
  <c r="W25" i="39" s="1"/>
  <c r="R25" i="39"/>
  <c r="C26" i="39" s="1"/>
  <c r="X26" i="39" s="1"/>
  <c r="Y26" i="39" s="1"/>
  <c r="M25" i="39"/>
  <c r="K25" i="39"/>
  <c r="V24" i="39"/>
  <c r="T24" i="39"/>
  <c r="W24" i="39" s="1"/>
  <c r="R24" i="39"/>
  <c r="C25" i="39" s="1"/>
  <c r="X25" i="39" s="1"/>
  <c r="Y25" i="39" s="1"/>
  <c r="M24" i="39"/>
  <c r="K24" i="39"/>
  <c r="V23" i="39"/>
  <c r="T23" i="39"/>
  <c r="W23" i="39" s="1"/>
  <c r="R23" i="39"/>
  <c r="C24" i="39" s="1"/>
  <c r="X24" i="39" s="1"/>
  <c r="Y24" i="39" s="1"/>
  <c r="M23" i="39"/>
  <c r="K23" i="39"/>
  <c r="W22" i="39"/>
  <c r="T22" i="39"/>
  <c r="V22" i="39" s="1"/>
  <c r="R22" i="39"/>
  <c r="C23" i="39" s="1"/>
  <c r="X23" i="39" s="1"/>
  <c r="Y23" i="39" s="1"/>
  <c r="M22" i="39"/>
  <c r="K22" i="39"/>
  <c r="X21" i="39"/>
  <c r="Y21" i="39" s="1"/>
  <c r="V21" i="39"/>
  <c r="T21" i="39"/>
  <c r="W21" i="39" s="1"/>
  <c r="R21" i="39"/>
  <c r="C22" i="39" s="1"/>
  <c r="X22" i="39" s="1"/>
  <c r="Y22" i="39" s="1"/>
  <c r="M21" i="39"/>
  <c r="K21" i="39"/>
  <c r="T20" i="39"/>
  <c r="V20" i="39" s="1"/>
  <c r="R20" i="39"/>
  <c r="C21" i="39" s="1"/>
  <c r="M20" i="39"/>
  <c r="K20" i="39"/>
  <c r="V19" i="39"/>
  <c r="T19" i="39"/>
  <c r="W19" i="39" s="1"/>
  <c r="R19" i="39"/>
  <c r="C20" i="39" s="1"/>
  <c r="X20" i="39" s="1"/>
  <c r="Y20" i="39" s="1"/>
  <c r="M19" i="39"/>
  <c r="K19" i="39"/>
  <c r="W18" i="39"/>
  <c r="T18" i="39"/>
  <c r="V18" i="39" s="1"/>
  <c r="R18" i="39"/>
  <c r="C19" i="39" s="1"/>
  <c r="X19" i="39" s="1"/>
  <c r="Y19" i="39" s="1"/>
  <c r="M18" i="39"/>
  <c r="K18" i="39"/>
  <c r="X17" i="39"/>
  <c r="Y17" i="39" s="1"/>
  <c r="V17" i="39"/>
  <c r="T17" i="39"/>
  <c r="W17" i="39" s="1"/>
  <c r="R17" i="39"/>
  <c r="C18" i="39" s="1"/>
  <c r="X18" i="39" s="1"/>
  <c r="Y18" i="39" s="1"/>
  <c r="M17" i="39"/>
  <c r="K17" i="39"/>
  <c r="T16" i="39"/>
  <c r="V16" i="39" s="1"/>
  <c r="R16" i="39"/>
  <c r="C17" i="39" s="1"/>
  <c r="M16" i="39"/>
  <c r="K16" i="39"/>
  <c r="V15" i="39"/>
  <c r="T15" i="39"/>
  <c r="W15" i="39" s="1"/>
  <c r="R15" i="39"/>
  <c r="C16" i="39" s="1"/>
  <c r="X16" i="39" s="1"/>
  <c r="Y16" i="39" s="1"/>
  <c r="M15" i="39"/>
  <c r="K15" i="39"/>
  <c r="W14" i="39"/>
  <c r="T14" i="39"/>
  <c r="V14" i="39" s="1"/>
  <c r="R14" i="39"/>
  <c r="C15" i="39" s="1"/>
  <c r="X15" i="39" s="1"/>
  <c r="Y15" i="39" s="1"/>
  <c r="M14" i="39"/>
  <c r="K14" i="39"/>
  <c r="X13" i="39"/>
  <c r="Y13" i="39" s="1"/>
  <c r="V13" i="39"/>
  <c r="T13" i="39"/>
  <c r="W13" i="39" s="1"/>
  <c r="R13" i="39"/>
  <c r="C14" i="39" s="1"/>
  <c r="X14" i="39" s="1"/>
  <c r="Y14" i="39" s="1"/>
  <c r="M13" i="39"/>
  <c r="K13" i="39"/>
  <c r="T12" i="39"/>
  <c r="V12" i="39" s="1"/>
  <c r="R12" i="39"/>
  <c r="C13" i="39" s="1"/>
  <c r="M12" i="39"/>
  <c r="K12" i="39"/>
  <c r="V11" i="39"/>
  <c r="T11" i="39"/>
  <c r="W11" i="39" s="1"/>
  <c r="R11" i="39"/>
  <c r="C12" i="39" s="1"/>
  <c r="X12" i="39" s="1"/>
  <c r="Y12" i="39" s="1"/>
  <c r="M11" i="39"/>
  <c r="K11" i="39"/>
  <c r="X10" i="39"/>
  <c r="V10" i="39"/>
  <c r="T10" i="39"/>
  <c r="W10" i="39" s="1"/>
  <c r="R10" i="39"/>
  <c r="C11" i="39" s="1"/>
  <c r="X11" i="39" s="1"/>
  <c r="Y11" i="39" s="1"/>
  <c r="P4" i="39" s="1"/>
  <c r="M10" i="39"/>
  <c r="K10" i="39"/>
  <c r="V9" i="39"/>
  <c r="T9" i="39"/>
  <c r="W9" i="39" s="1"/>
  <c r="R9" i="39"/>
  <c r="M9" i="39"/>
  <c r="K9" i="39"/>
  <c r="L5" i="39"/>
  <c r="C5" i="39"/>
  <c r="V108" i="38"/>
  <c r="T108" i="38"/>
  <c r="W108" i="38" s="1"/>
  <c r="R108" i="38"/>
  <c r="M108" i="38"/>
  <c r="K108" i="38"/>
  <c r="V107" i="38"/>
  <c r="T107" i="38"/>
  <c r="W107" i="38" s="1"/>
  <c r="R107" i="38"/>
  <c r="C108" i="38" s="1"/>
  <c r="X108" i="38" s="1"/>
  <c r="Y108" i="38" s="1"/>
  <c r="M107" i="38"/>
  <c r="K107" i="38"/>
  <c r="V106" i="38"/>
  <c r="T106" i="38"/>
  <c r="W106" i="38" s="1"/>
  <c r="R106" i="38"/>
  <c r="C107" i="38" s="1"/>
  <c r="X107" i="38" s="1"/>
  <c r="Y107" i="38" s="1"/>
  <c r="M106" i="38"/>
  <c r="K106" i="38"/>
  <c r="V105" i="38"/>
  <c r="T105" i="38"/>
  <c r="W105" i="38" s="1"/>
  <c r="R105" i="38"/>
  <c r="C106" i="38" s="1"/>
  <c r="X106" i="38" s="1"/>
  <c r="Y106" i="38" s="1"/>
  <c r="M105" i="38"/>
  <c r="K105" i="38"/>
  <c r="V104" i="38"/>
  <c r="T104" i="38"/>
  <c r="W104" i="38" s="1"/>
  <c r="R104" i="38"/>
  <c r="C105" i="38" s="1"/>
  <c r="X105" i="38" s="1"/>
  <c r="Y105" i="38" s="1"/>
  <c r="M104" i="38"/>
  <c r="K104" i="38"/>
  <c r="V103" i="38"/>
  <c r="T103" i="38"/>
  <c r="W103" i="38" s="1"/>
  <c r="R103" i="38"/>
  <c r="C104" i="38" s="1"/>
  <c r="X104" i="38" s="1"/>
  <c r="Y104" i="38" s="1"/>
  <c r="M103" i="38"/>
  <c r="K103" i="38"/>
  <c r="V102" i="38"/>
  <c r="T102" i="38"/>
  <c r="W102" i="38" s="1"/>
  <c r="R102" i="38"/>
  <c r="C103" i="38" s="1"/>
  <c r="X103" i="38" s="1"/>
  <c r="Y103" i="38" s="1"/>
  <c r="M102" i="38"/>
  <c r="K102" i="38"/>
  <c r="V101" i="38"/>
  <c r="T101" i="38"/>
  <c r="W101" i="38" s="1"/>
  <c r="R101" i="38"/>
  <c r="C102" i="38" s="1"/>
  <c r="X102" i="38" s="1"/>
  <c r="Y102" i="38" s="1"/>
  <c r="M101" i="38"/>
  <c r="K101" i="38"/>
  <c r="V100" i="38"/>
  <c r="T100" i="38"/>
  <c r="W100" i="38" s="1"/>
  <c r="R100" i="38"/>
  <c r="C101" i="38" s="1"/>
  <c r="X101" i="38" s="1"/>
  <c r="Y101" i="38" s="1"/>
  <c r="M100" i="38"/>
  <c r="K100" i="38"/>
  <c r="V99" i="38"/>
  <c r="T99" i="38"/>
  <c r="W99" i="38" s="1"/>
  <c r="R99" i="38"/>
  <c r="C100" i="38" s="1"/>
  <c r="X100" i="38" s="1"/>
  <c r="Y100" i="38" s="1"/>
  <c r="M99" i="38"/>
  <c r="K99" i="38"/>
  <c r="V98" i="38"/>
  <c r="T98" i="38"/>
  <c r="W98" i="38" s="1"/>
  <c r="R98" i="38"/>
  <c r="C99" i="38" s="1"/>
  <c r="X99" i="38" s="1"/>
  <c r="Y99" i="38" s="1"/>
  <c r="M98" i="38"/>
  <c r="K98" i="38"/>
  <c r="V97" i="38"/>
  <c r="T97" i="38"/>
  <c r="W97" i="38" s="1"/>
  <c r="R97" i="38"/>
  <c r="C98" i="38" s="1"/>
  <c r="X98" i="38" s="1"/>
  <c r="Y98" i="38" s="1"/>
  <c r="M97" i="38"/>
  <c r="K97" i="38"/>
  <c r="V96" i="38"/>
  <c r="T96" i="38"/>
  <c r="W96" i="38" s="1"/>
  <c r="R96" i="38"/>
  <c r="C97" i="38" s="1"/>
  <c r="X97" i="38" s="1"/>
  <c r="Y97" i="38" s="1"/>
  <c r="M96" i="38"/>
  <c r="K96" i="38"/>
  <c r="V95" i="38"/>
  <c r="T95" i="38"/>
  <c r="W95" i="38" s="1"/>
  <c r="R95" i="38"/>
  <c r="C96" i="38" s="1"/>
  <c r="X96" i="38" s="1"/>
  <c r="Y96" i="38" s="1"/>
  <c r="M95" i="38"/>
  <c r="K95" i="38"/>
  <c r="V94" i="38"/>
  <c r="T94" i="38"/>
  <c r="W94" i="38" s="1"/>
  <c r="R94" i="38"/>
  <c r="C95" i="38" s="1"/>
  <c r="X95" i="38" s="1"/>
  <c r="Y95" i="38" s="1"/>
  <c r="M94" i="38"/>
  <c r="K94" i="38"/>
  <c r="V93" i="38"/>
  <c r="T93" i="38"/>
  <c r="W93" i="38" s="1"/>
  <c r="R93" i="38"/>
  <c r="C94" i="38" s="1"/>
  <c r="X94" i="38" s="1"/>
  <c r="Y94" i="38" s="1"/>
  <c r="M93" i="38"/>
  <c r="K93" i="38"/>
  <c r="V92" i="38"/>
  <c r="T92" i="38"/>
  <c r="W92" i="38" s="1"/>
  <c r="R92" i="38"/>
  <c r="C93" i="38" s="1"/>
  <c r="X93" i="38" s="1"/>
  <c r="Y93" i="38" s="1"/>
  <c r="M92" i="38"/>
  <c r="K92" i="38"/>
  <c r="V91" i="38"/>
  <c r="T91" i="38"/>
  <c r="W91" i="38" s="1"/>
  <c r="R91" i="38"/>
  <c r="C92" i="38" s="1"/>
  <c r="X92" i="38" s="1"/>
  <c r="Y92" i="38" s="1"/>
  <c r="M91" i="38"/>
  <c r="K91" i="38"/>
  <c r="V90" i="38"/>
  <c r="T90" i="38"/>
  <c r="W90" i="38" s="1"/>
  <c r="R90" i="38"/>
  <c r="C91" i="38" s="1"/>
  <c r="X91" i="38" s="1"/>
  <c r="Y91" i="38" s="1"/>
  <c r="M90" i="38"/>
  <c r="K90" i="38"/>
  <c r="V89" i="38"/>
  <c r="T89" i="38"/>
  <c r="W89" i="38" s="1"/>
  <c r="R89" i="38"/>
  <c r="C90" i="38" s="1"/>
  <c r="X90" i="38" s="1"/>
  <c r="Y90" i="38" s="1"/>
  <c r="M89" i="38"/>
  <c r="K89" i="38"/>
  <c r="V88" i="38"/>
  <c r="T88" i="38"/>
  <c r="W88" i="38" s="1"/>
  <c r="R88" i="38"/>
  <c r="C89" i="38" s="1"/>
  <c r="X89" i="38" s="1"/>
  <c r="Y89" i="38" s="1"/>
  <c r="M88" i="38"/>
  <c r="K88" i="38"/>
  <c r="V87" i="38"/>
  <c r="T87" i="38"/>
  <c r="W87" i="38" s="1"/>
  <c r="R87" i="38"/>
  <c r="C88" i="38" s="1"/>
  <c r="X88" i="38" s="1"/>
  <c r="Y88" i="38" s="1"/>
  <c r="M87" i="38"/>
  <c r="K87" i="38"/>
  <c r="V86" i="38"/>
  <c r="T86" i="38"/>
  <c r="W86" i="38" s="1"/>
  <c r="R86" i="38"/>
  <c r="C87" i="38" s="1"/>
  <c r="X87" i="38" s="1"/>
  <c r="Y87" i="38" s="1"/>
  <c r="M86" i="38"/>
  <c r="K86" i="38"/>
  <c r="V85" i="38"/>
  <c r="T85" i="38"/>
  <c r="W85" i="38" s="1"/>
  <c r="R85" i="38"/>
  <c r="C86" i="38" s="1"/>
  <c r="X86" i="38" s="1"/>
  <c r="Y86" i="38" s="1"/>
  <c r="M85" i="38"/>
  <c r="K85" i="38"/>
  <c r="V84" i="38"/>
  <c r="T84" i="38"/>
  <c r="W84" i="38" s="1"/>
  <c r="R84" i="38"/>
  <c r="C85" i="38" s="1"/>
  <c r="X85" i="38" s="1"/>
  <c r="Y85" i="38" s="1"/>
  <c r="M84" i="38"/>
  <c r="K84" i="38"/>
  <c r="V83" i="38"/>
  <c r="T83" i="38"/>
  <c r="W83" i="38" s="1"/>
  <c r="R83" i="38"/>
  <c r="C84" i="38" s="1"/>
  <c r="X84" i="38" s="1"/>
  <c r="Y84" i="38" s="1"/>
  <c r="M83" i="38"/>
  <c r="K83" i="38"/>
  <c r="V82" i="38"/>
  <c r="T82" i="38"/>
  <c r="W82" i="38" s="1"/>
  <c r="R82" i="38"/>
  <c r="C83" i="38" s="1"/>
  <c r="X83" i="38" s="1"/>
  <c r="Y83" i="38" s="1"/>
  <c r="M82" i="38"/>
  <c r="K82" i="38"/>
  <c r="V81" i="38"/>
  <c r="T81" i="38"/>
  <c r="W81" i="38" s="1"/>
  <c r="R81" i="38"/>
  <c r="C82" i="38" s="1"/>
  <c r="X82" i="38" s="1"/>
  <c r="Y82" i="38" s="1"/>
  <c r="M81" i="38"/>
  <c r="K81" i="38"/>
  <c r="V80" i="38"/>
  <c r="T80" i="38"/>
  <c r="W80" i="38" s="1"/>
  <c r="R80" i="38"/>
  <c r="C81" i="38" s="1"/>
  <c r="X81" i="38" s="1"/>
  <c r="Y81" i="38" s="1"/>
  <c r="M80" i="38"/>
  <c r="K80" i="38"/>
  <c r="V79" i="38"/>
  <c r="T79" i="38"/>
  <c r="W79" i="38" s="1"/>
  <c r="R79" i="38"/>
  <c r="C80" i="38" s="1"/>
  <c r="X80" i="38" s="1"/>
  <c r="Y80" i="38" s="1"/>
  <c r="M79" i="38"/>
  <c r="K79" i="38"/>
  <c r="V78" i="38"/>
  <c r="T78" i="38"/>
  <c r="W78" i="38" s="1"/>
  <c r="R78" i="38"/>
  <c r="C79" i="38" s="1"/>
  <c r="X79" i="38" s="1"/>
  <c r="Y79" i="38" s="1"/>
  <c r="M78" i="38"/>
  <c r="K78" i="38"/>
  <c r="V77" i="38"/>
  <c r="T77" i="38"/>
  <c r="W77" i="38" s="1"/>
  <c r="R77" i="38"/>
  <c r="C78" i="38" s="1"/>
  <c r="X78" i="38" s="1"/>
  <c r="Y78" i="38" s="1"/>
  <c r="M77" i="38"/>
  <c r="K77" i="38"/>
  <c r="V76" i="38"/>
  <c r="T76" i="38"/>
  <c r="W76" i="38" s="1"/>
  <c r="R76" i="38"/>
  <c r="C77" i="38" s="1"/>
  <c r="X77" i="38" s="1"/>
  <c r="Y77" i="38" s="1"/>
  <c r="M76" i="38"/>
  <c r="K76" i="38"/>
  <c r="V75" i="38"/>
  <c r="T75" i="38"/>
  <c r="W75" i="38" s="1"/>
  <c r="R75" i="38"/>
  <c r="C76" i="38" s="1"/>
  <c r="X76" i="38" s="1"/>
  <c r="Y76" i="38" s="1"/>
  <c r="M75" i="38"/>
  <c r="K75" i="38"/>
  <c r="V74" i="38"/>
  <c r="T74" i="38"/>
  <c r="W74" i="38" s="1"/>
  <c r="R74" i="38"/>
  <c r="C75" i="38" s="1"/>
  <c r="X75" i="38" s="1"/>
  <c r="Y75" i="38" s="1"/>
  <c r="M74" i="38"/>
  <c r="K74" i="38"/>
  <c r="V73" i="38"/>
  <c r="T73" i="38"/>
  <c r="W73" i="38" s="1"/>
  <c r="R73" i="38"/>
  <c r="C74" i="38" s="1"/>
  <c r="X74" i="38" s="1"/>
  <c r="Y74" i="38" s="1"/>
  <c r="M73" i="38"/>
  <c r="K73" i="38"/>
  <c r="V72" i="38"/>
  <c r="T72" i="38"/>
  <c r="W72" i="38" s="1"/>
  <c r="R72" i="38"/>
  <c r="C73" i="38" s="1"/>
  <c r="X73" i="38" s="1"/>
  <c r="Y73" i="38" s="1"/>
  <c r="M72" i="38"/>
  <c r="K72" i="38"/>
  <c r="V71" i="38"/>
  <c r="T71" i="38"/>
  <c r="W71" i="38" s="1"/>
  <c r="R71" i="38"/>
  <c r="C72" i="38" s="1"/>
  <c r="X72" i="38" s="1"/>
  <c r="Y72" i="38" s="1"/>
  <c r="M71" i="38"/>
  <c r="K71" i="38"/>
  <c r="V70" i="38"/>
  <c r="T70" i="38"/>
  <c r="W70" i="38" s="1"/>
  <c r="R70" i="38"/>
  <c r="C71" i="38" s="1"/>
  <c r="X71" i="38" s="1"/>
  <c r="Y71" i="38" s="1"/>
  <c r="M70" i="38"/>
  <c r="K70" i="38"/>
  <c r="V69" i="38"/>
  <c r="T69" i="38"/>
  <c r="W69" i="38" s="1"/>
  <c r="R69" i="38"/>
  <c r="C70" i="38" s="1"/>
  <c r="X70" i="38" s="1"/>
  <c r="Y70" i="38" s="1"/>
  <c r="M69" i="38"/>
  <c r="K69" i="38"/>
  <c r="V68" i="38"/>
  <c r="T68" i="38"/>
  <c r="W68" i="38" s="1"/>
  <c r="R68" i="38"/>
  <c r="C69" i="38" s="1"/>
  <c r="X69" i="38" s="1"/>
  <c r="Y69" i="38" s="1"/>
  <c r="M68" i="38"/>
  <c r="K68" i="38"/>
  <c r="V67" i="38"/>
  <c r="T67" i="38"/>
  <c r="W67" i="38" s="1"/>
  <c r="R67" i="38"/>
  <c r="C68" i="38" s="1"/>
  <c r="X68" i="38" s="1"/>
  <c r="Y68" i="38" s="1"/>
  <c r="M67" i="38"/>
  <c r="K67" i="38"/>
  <c r="C67" i="38"/>
  <c r="X67" i="38" s="1"/>
  <c r="Y67" i="38" s="1"/>
  <c r="V66" i="38"/>
  <c r="T66" i="38"/>
  <c r="W66" i="38" s="1"/>
  <c r="R66" i="38"/>
  <c r="M66" i="38"/>
  <c r="K66" i="38"/>
  <c r="V65" i="38"/>
  <c r="T65" i="38"/>
  <c r="W65" i="38" s="1"/>
  <c r="R65" i="38"/>
  <c r="C66" i="38" s="1"/>
  <c r="X66" i="38" s="1"/>
  <c r="Y66" i="38" s="1"/>
  <c r="M65" i="38"/>
  <c r="K65" i="38"/>
  <c r="V64" i="38"/>
  <c r="T64" i="38"/>
  <c r="W64" i="38" s="1"/>
  <c r="R64" i="38"/>
  <c r="C65" i="38" s="1"/>
  <c r="X65" i="38" s="1"/>
  <c r="Y65" i="38" s="1"/>
  <c r="M64" i="38"/>
  <c r="K64" i="38"/>
  <c r="V63" i="38"/>
  <c r="T63" i="38"/>
  <c r="W63" i="38" s="1"/>
  <c r="R63" i="38"/>
  <c r="C64" i="38" s="1"/>
  <c r="X64" i="38" s="1"/>
  <c r="Y64" i="38" s="1"/>
  <c r="M63" i="38"/>
  <c r="K63" i="38"/>
  <c r="V62" i="38"/>
  <c r="T62" i="38"/>
  <c r="W62" i="38" s="1"/>
  <c r="R62" i="38"/>
  <c r="C63" i="38" s="1"/>
  <c r="X63" i="38" s="1"/>
  <c r="Y63" i="38" s="1"/>
  <c r="M62" i="38"/>
  <c r="K62" i="38"/>
  <c r="V61" i="38"/>
  <c r="T61" i="38"/>
  <c r="W61" i="38" s="1"/>
  <c r="R61" i="38"/>
  <c r="C62" i="38" s="1"/>
  <c r="X62" i="38" s="1"/>
  <c r="Y62" i="38" s="1"/>
  <c r="M61" i="38"/>
  <c r="K61" i="38"/>
  <c r="V60" i="38"/>
  <c r="T60" i="38"/>
  <c r="W60" i="38" s="1"/>
  <c r="R60" i="38"/>
  <c r="C61" i="38" s="1"/>
  <c r="X61" i="38" s="1"/>
  <c r="Y61" i="38" s="1"/>
  <c r="M60" i="38"/>
  <c r="K60" i="38"/>
  <c r="V59" i="38"/>
  <c r="T59" i="38"/>
  <c r="W59" i="38" s="1"/>
  <c r="R59" i="38"/>
  <c r="C60" i="38" s="1"/>
  <c r="X60" i="38" s="1"/>
  <c r="Y60" i="38" s="1"/>
  <c r="M59" i="38"/>
  <c r="K59" i="38"/>
  <c r="V58" i="38"/>
  <c r="T58" i="38"/>
  <c r="W58" i="38" s="1"/>
  <c r="R58" i="38"/>
  <c r="C59" i="38" s="1"/>
  <c r="X59" i="38" s="1"/>
  <c r="Y59" i="38" s="1"/>
  <c r="M58" i="38"/>
  <c r="K58" i="38"/>
  <c r="V57" i="38"/>
  <c r="T57" i="38"/>
  <c r="W57" i="38" s="1"/>
  <c r="R57" i="38"/>
  <c r="C58" i="38" s="1"/>
  <c r="X58" i="38" s="1"/>
  <c r="Y58" i="38" s="1"/>
  <c r="M57" i="38"/>
  <c r="K57" i="38"/>
  <c r="V56" i="38"/>
  <c r="T56" i="38"/>
  <c r="W56" i="38" s="1"/>
  <c r="R56" i="38"/>
  <c r="C57" i="38" s="1"/>
  <c r="X57" i="38" s="1"/>
  <c r="Y57" i="38" s="1"/>
  <c r="M56" i="38"/>
  <c r="K56" i="38"/>
  <c r="V55" i="38"/>
  <c r="T55" i="38"/>
  <c r="W55" i="38" s="1"/>
  <c r="R55" i="38"/>
  <c r="C56" i="38" s="1"/>
  <c r="X56" i="38" s="1"/>
  <c r="Y56" i="38" s="1"/>
  <c r="M55" i="38"/>
  <c r="K55" i="38"/>
  <c r="V54" i="38"/>
  <c r="T54" i="38"/>
  <c r="W54" i="38" s="1"/>
  <c r="R54" i="38"/>
  <c r="C55" i="38" s="1"/>
  <c r="X55" i="38" s="1"/>
  <c r="Y55" i="38" s="1"/>
  <c r="M54" i="38"/>
  <c r="K54" i="38"/>
  <c r="V53" i="38"/>
  <c r="T53" i="38"/>
  <c r="W53" i="38" s="1"/>
  <c r="R53" i="38"/>
  <c r="C54" i="38" s="1"/>
  <c r="X54" i="38" s="1"/>
  <c r="Y54" i="38" s="1"/>
  <c r="M53" i="38"/>
  <c r="K53" i="38"/>
  <c r="V52" i="38"/>
  <c r="T52" i="38"/>
  <c r="W52" i="38" s="1"/>
  <c r="R52" i="38"/>
  <c r="C53" i="38" s="1"/>
  <c r="X53" i="38" s="1"/>
  <c r="Y53" i="38" s="1"/>
  <c r="M52" i="38"/>
  <c r="K52" i="38"/>
  <c r="V51" i="38"/>
  <c r="T51" i="38"/>
  <c r="W51" i="38" s="1"/>
  <c r="R51" i="38"/>
  <c r="C52" i="38" s="1"/>
  <c r="X52" i="38" s="1"/>
  <c r="Y52" i="38" s="1"/>
  <c r="M51" i="38"/>
  <c r="K51" i="38"/>
  <c r="V50" i="38"/>
  <c r="T50" i="38"/>
  <c r="W50" i="38" s="1"/>
  <c r="R50" i="38"/>
  <c r="C51" i="38" s="1"/>
  <c r="X51" i="38" s="1"/>
  <c r="Y51" i="38" s="1"/>
  <c r="M50" i="38"/>
  <c r="K50" i="38"/>
  <c r="V49" i="38"/>
  <c r="T49" i="38"/>
  <c r="W49" i="38" s="1"/>
  <c r="R49" i="38"/>
  <c r="C50" i="38" s="1"/>
  <c r="X50" i="38" s="1"/>
  <c r="Y50" i="38" s="1"/>
  <c r="M49" i="38"/>
  <c r="K49" i="38"/>
  <c r="V48" i="38"/>
  <c r="T48" i="38"/>
  <c r="W48" i="38" s="1"/>
  <c r="R48" i="38"/>
  <c r="C49" i="38" s="1"/>
  <c r="X49" i="38" s="1"/>
  <c r="Y49" i="38" s="1"/>
  <c r="M48" i="38"/>
  <c r="K48" i="38"/>
  <c r="V47" i="38"/>
  <c r="T47" i="38"/>
  <c r="W47" i="38" s="1"/>
  <c r="R47" i="38"/>
  <c r="C48" i="38" s="1"/>
  <c r="X48" i="38" s="1"/>
  <c r="Y48" i="38" s="1"/>
  <c r="M47" i="38"/>
  <c r="K47" i="38"/>
  <c r="V46" i="38"/>
  <c r="T46" i="38"/>
  <c r="W46" i="38" s="1"/>
  <c r="R46" i="38"/>
  <c r="C47" i="38" s="1"/>
  <c r="X47" i="38" s="1"/>
  <c r="Y47" i="38" s="1"/>
  <c r="M46" i="38"/>
  <c r="K46" i="38"/>
  <c r="V45" i="38"/>
  <c r="T45" i="38"/>
  <c r="W45" i="38" s="1"/>
  <c r="R45" i="38"/>
  <c r="C46" i="38" s="1"/>
  <c r="X46" i="38" s="1"/>
  <c r="Y46" i="38" s="1"/>
  <c r="M45" i="38"/>
  <c r="K45" i="38"/>
  <c r="V44" i="38"/>
  <c r="T44" i="38"/>
  <c r="W44" i="38" s="1"/>
  <c r="R44" i="38"/>
  <c r="C45" i="38" s="1"/>
  <c r="X45" i="38" s="1"/>
  <c r="Y45" i="38" s="1"/>
  <c r="M44" i="38"/>
  <c r="K44" i="38"/>
  <c r="V43" i="38"/>
  <c r="T43" i="38"/>
  <c r="W43" i="38" s="1"/>
  <c r="R43" i="38"/>
  <c r="C44" i="38" s="1"/>
  <c r="X44" i="38" s="1"/>
  <c r="Y44" i="38" s="1"/>
  <c r="M43" i="38"/>
  <c r="K43" i="38"/>
  <c r="V42" i="38"/>
  <c r="T42" i="38"/>
  <c r="W42" i="38" s="1"/>
  <c r="R42" i="38"/>
  <c r="C43" i="38" s="1"/>
  <c r="X43" i="38" s="1"/>
  <c r="Y43" i="38" s="1"/>
  <c r="M42" i="38"/>
  <c r="K42" i="38"/>
  <c r="V41" i="38"/>
  <c r="T41" i="38"/>
  <c r="W41" i="38" s="1"/>
  <c r="R41" i="38"/>
  <c r="C42" i="38" s="1"/>
  <c r="X42" i="38" s="1"/>
  <c r="Y42" i="38" s="1"/>
  <c r="M41" i="38"/>
  <c r="K41" i="38"/>
  <c r="V40" i="38"/>
  <c r="T40" i="38"/>
  <c r="W40" i="38" s="1"/>
  <c r="R40" i="38"/>
  <c r="C41" i="38" s="1"/>
  <c r="X41" i="38" s="1"/>
  <c r="Y41" i="38" s="1"/>
  <c r="M40" i="38"/>
  <c r="K40" i="38"/>
  <c r="V39" i="38"/>
  <c r="T39" i="38"/>
  <c r="W39" i="38" s="1"/>
  <c r="R39" i="38"/>
  <c r="C40" i="38" s="1"/>
  <c r="X40" i="38" s="1"/>
  <c r="Y40" i="38" s="1"/>
  <c r="M39" i="38"/>
  <c r="K39" i="38"/>
  <c r="V38" i="38"/>
  <c r="T38" i="38"/>
  <c r="W38" i="38" s="1"/>
  <c r="R38" i="38"/>
  <c r="C39" i="38" s="1"/>
  <c r="X39" i="38" s="1"/>
  <c r="Y39" i="38" s="1"/>
  <c r="M38" i="38"/>
  <c r="K38" i="38"/>
  <c r="V37" i="38"/>
  <c r="T37" i="38"/>
  <c r="W37" i="38" s="1"/>
  <c r="R37" i="38"/>
  <c r="C38" i="38" s="1"/>
  <c r="X38" i="38" s="1"/>
  <c r="Y38" i="38" s="1"/>
  <c r="M37" i="38"/>
  <c r="K37" i="38"/>
  <c r="V36" i="38"/>
  <c r="T36" i="38"/>
  <c r="W36" i="38" s="1"/>
  <c r="R36" i="38"/>
  <c r="C37" i="38" s="1"/>
  <c r="X37" i="38" s="1"/>
  <c r="Y37" i="38" s="1"/>
  <c r="M36" i="38"/>
  <c r="K36" i="38"/>
  <c r="V35" i="38"/>
  <c r="T35" i="38"/>
  <c r="W35" i="38" s="1"/>
  <c r="R35" i="38"/>
  <c r="C36" i="38" s="1"/>
  <c r="X36" i="38" s="1"/>
  <c r="Y36" i="38" s="1"/>
  <c r="M35" i="38"/>
  <c r="K35" i="38"/>
  <c r="V34" i="38"/>
  <c r="T34" i="38"/>
  <c r="W34" i="38" s="1"/>
  <c r="R34" i="38"/>
  <c r="C35" i="38" s="1"/>
  <c r="X35" i="38" s="1"/>
  <c r="Y35" i="38" s="1"/>
  <c r="M34" i="38"/>
  <c r="K34" i="38"/>
  <c r="V33" i="38"/>
  <c r="T33" i="38"/>
  <c r="W33" i="38" s="1"/>
  <c r="R33" i="38"/>
  <c r="C34" i="38" s="1"/>
  <c r="X34" i="38" s="1"/>
  <c r="Y34" i="38" s="1"/>
  <c r="M33" i="38"/>
  <c r="K33" i="38"/>
  <c r="V32" i="38"/>
  <c r="T32" i="38"/>
  <c r="W32" i="38" s="1"/>
  <c r="R32" i="38"/>
  <c r="C33" i="38" s="1"/>
  <c r="X33" i="38" s="1"/>
  <c r="Y33" i="38" s="1"/>
  <c r="M32" i="38"/>
  <c r="K32" i="38"/>
  <c r="V31" i="38"/>
  <c r="T31" i="38"/>
  <c r="W31" i="38" s="1"/>
  <c r="R31" i="38"/>
  <c r="C32" i="38" s="1"/>
  <c r="X32" i="38" s="1"/>
  <c r="Y32" i="38" s="1"/>
  <c r="M31" i="38"/>
  <c r="K31" i="38"/>
  <c r="V30" i="38"/>
  <c r="T30" i="38"/>
  <c r="W30" i="38" s="1"/>
  <c r="R30" i="38"/>
  <c r="C31" i="38" s="1"/>
  <c r="X31" i="38" s="1"/>
  <c r="Y31" i="38" s="1"/>
  <c r="M30" i="38"/>
  <c r="K30" i="38"/>
  <c r="V29" i="38"/>
  <c r="T29" i="38"/>
  <c r="W29" i="38" s="1"/>
  <c r="R29" i="38"/>
  <c r="C30" i="38" s="1"/>
  <c r="X30" i="38" s="1"/>
  <c r="Y30" i="38" s="1"/>
  <c r="M29" i="38"/>
  <c r="K29" i="38"/>
  <c r="V28" i="38"/>
  <c r="T28" i="38"/>
  <c r="W28" i="38" s="1"/>
  <c r="R28" i="38"/>
  <c r="C29" i="38" s="1"/>
  <c r="X29" i="38" s="1"/>
  <c r="Y29" i="38" s="1"/>
  <c r="M28" i="38"/>
  <c r="K28" i="38"/>
  <c r="V27" i="38"/>
  <c r="T27" i="38"/>
  <c r="W27" i="38" s="1"/>
  <c r="R27" i="38"/>
  <c r="C28" i="38" s="1"/>
  <c r="X28" i="38" s="1"/>
  <c r="Y28" i="38" s="1"/>
  <c r="M27" i="38"/>
  <c r="K27" i="38"/>
  <c r="V26" i="38"/>
  <c r="T26" i="38"/>
  <c r="W26" i="38" s="1"/>
  <c r="R26" i="38"/>
  <c r="C27" i="38" s="1"/>
  <c r="X27" i="38" s="1"/>
  <c r="Y27" i="38" s="1"/>
  <c r="M26" i="38"/>
  <c r="K26" i="38"/>
  <c r="V25" i="38"/>
  <c r="T25" i="38"/>
  <c r="W25" i="38" s="1"/>
  <c r="R25" i="38"/>
  <c r="C26" i="38" s="1"/>
  <c r="X26" i="38" s="1"/>
  <c r="Y26" i="38" s="1"/>
  <c r="M25" i="38"/>
  <c r="K25" i="38"/>
  <c r="V24" i="38"/>
  <c r="T24" i="38"/>
  <c r="W24" i="38" s="1"/>
  <c r="R24" i="38"/>
  <c r="C25" i="38" s="1"/>
  <c r="X25" i="38" s="1"/>
  <c r="Y25" i="38" s="1"/>
  <c r="M24" i="38"/>
  <c r="K24" i="38"/>
  <c r="X23" i="38"/>
  <c r="Y23" i="38" s="1"/>
  <c r="V23" i="38"/>
  <c r="T23" i="38"/>
  <c r="W23" i="38" s="1"/>
  <c r="R23" i="38"/>
  <c r="C24" i="38" s="1"/>
  <c r="X24" i="38" s="1"/>
  <c r="Y24" i="38" s="1"/>
  <c r="M23" i="38"/>
  <c r="K23" i="38"/>
  <c r="T22" i="38"/>
  <c r="V22" i="38" s="1"/>
  <c r="R22" i="38"/>
  <c r="C23" i="38" s="1"/>
  <c r="M22" i="38"/>
  <c r="K22" i="38"/>
  <c r="V21" i="38"/>
  <c r="T21" i="38"/>
  <c r="W21" i="38" s="1"/>
  <c r="R21" i="38"/>
  <c r="C22" i="38" s="1"/>
  <c r="X22" i="38" s="1"/>
  <c r="Y22" i="38" s="1"/>
  <c r="M21" i="38"/>
  <c r="K21" i="38"/>
  <c r="W20" i="38"/>
  <c r="T20" i="38"/>
  <c r="V20" i="38" s="1"/>
  <c r="R20" i="38"/>
  <c r="C21" i="38" s="1"/>
  <c r="X21" i="38" s="1"/>
  <c r="Y21" i="38" s="1"/>
  <c r="M20" i="38"/>
  <c r="K20" i="38"/>
  <c r="X19" i="38"/>
  <c r="Y19" i="38" s="1"/>
  <c r="V19" i="38"/>
  <c r="T19" i="38"/>
  <c r="W19" i="38" s="1"/>
  <c r="R19" i="38"/>
  <c r="C20" i="38" s="1"/>
  <c r="X20" i="38" s="1"/>
  <c r="Y20" i="38" s="1"/>
  <c r="M19" i="38"/>
  <c r="K19" i="38"/>
  <c r="T18" i="38"/>
  <c r="V18" i="38" s="1"/>
  <c r="R18" i="38"/>
  <c r="C19" i="38" s="1"/>
  <c r="M18" i="38"/>
  <c r="K18" i="38"/>
  <c r="V17" i="38"/>
  <c r="T17" i="38"/>
  <c r="W17" i="38" s="1"/>
  <c r="R17" i="38"/>
  <c r="C18" i="38" s="1"/>
  <c r="X18" i="38" s="1"/>
  <c r="Y18" i="38" s="1"/>
  <c r="M17" i="38"/>
  <c r="K17" i="38"/>
  <c r="W16" i="38"/>
  <c r="T16" i="38"/>
  <c r="V16" i="38" s="1"/>
  <c r="R16" i="38"/>
  <c r="C17" i="38" s="1"/>
  <c r="X17" i="38" s="1"/>
  <c r="Y17" i="38" s="1"/>
  <c r="M16" i="38"/>
  <c r="K16" i="38"/>
  <c r="T15" i="38"/>
  <c r="W15" i="38" s="1"/>
  <c r="R15" i="38"/>
  <c r="G5" i="38" s="1"/>
  <c r="M15" i="38"/>
  <c r="K15" i="38"/>
  <c r="T14" i="38"/>
  <c r="V14" i="38" s="1"/>
  <c r="R14" i="38"/>
  <c r="C15" i="38" s="1"/>
  <c r="X15" i="38" s="1"/>
  <c r="Y15" i="38" s="1"/>
  <c r="M14" i="38"/>
  <c r="K14" i="38"/>
  <c r="V13" i="38"/>
  <c r="T13" i="38"/>
  <c r="W13" i="38" s="1"/>
  <c r="R13" i="38"/>
  <c r="C14" i="38" s="1"/>
  <c r="X14" i="38" s="1"/>
  <c r="Y14" i="38" s="1"/>
  <c r="M13" i="38"/>
  <c r="K13" i="38"/>
  <c r="T12" i="38"/>
  <c r="V12" i="38" s="1"/>
  <c r="R12" i="38"/>
  <c r="C13" i="38" s="1"/>
  <c r="X13" i="38" s="1"/>
  <c r="Y13" i="38" s="1"/>
  <c r="M12" i="38"/>
  <c r="K12" i="38"/>
  <c r="V11" i="38"/>
  <c r="T11" i="38"/>
  <c r="W11" i="38" s="1"/>
  <c r="R11" i="38"/>
  <c r="C12" i="38" s="1"/>
  <c r="X12" i="38" s="1"/>
  <c r="Y12" i="38" s="1"/>
  <c r="M11" i="38"/>
  <c r="K11" i="38"/>
  <c r="X10" i="38"/>
  <c r="V10" i="38"/>
  <c r="T10" i="38"/>
  <c r="W10" i="38" s="1"/>
  <c r="R10" i="38"/>
  <c r="C11" i="38" s="1"/>
  <c r="X11" i="38" s="1"/>
  <c r="Y11" i="38" s="1"/>
  <c r="M10" i="38"/>
  <c r="K10" i="38"/>
  <c r="V9" i="38"/>
  <c r="T9" i="38"/>
  <c r="W9" i="38" s="1"/>
  <c r="R9" i="38"/>
  <c r="E5" i="38" s="1"/>
  <c r="M9" i="38"/>
  <c r="K9" i="38"/>
  <c r="H4" i="38"/>
  <c r="V108" i="37"/>
  <c r="T108" i="37"/>
  <c r="W108" i="37" s="1"/>
  <c r="R108" i="37"/>
  <c r="M108" i="37"/>
  <c r="K108" i="37"/>
  <c r="V107" i="37"/>
  <c r="T107" i="37"/>
  <c r="W107" i="37" s="1"/>
  <c r="R107" i="37"/>
  <c r="C108" i="37" s="1"/>
  <c r="X108" i="37" s="1"/>
  <c r="Y108" i="37" s="1"/>
  <c r="M107" i="37"/>
  <c r="K107" i="37"/>
  <c r="V106" i="37"/>
  <c r="T106" i="37"/>
  <c r="W106" i="37" s="1"/>
  <c r="R106" i="37"/>
  <c r="C107" i="37" s="1"/>
  <c r="X107" i="37" s="1"/>
  <c r="Y107" i="37" s="1"/>
  <c r="M106" i="37"/>
  <c r="K106" i="37"/>
  <c r="V105" i="37"/>
  <c r="T105" i="37"/>
  <c r="W105" i="37" s="1"/>
  <c r="R105" i="37"/>
  <c r="C106" i="37" s="1"/>
  <c r="X106" i="37" s="1"/>
  <c r="Y106" i="37" s="1"/>
  <c r="M105" i="37"/>
  <c r="K105" i="37"/>
  <c r="V104" i="37"/>
  <c r="T104" i="37"/>
  <c r="W104" i="37" s="1"/>
  <c r="R104" i="37"/>
  <c r="C105" i="37" s="1"/>
  <c r="X105" i="37" s="1"/>
  <c r="Y105" i="37" s="1"/>
  <c r="M104" i="37"/>
  <c r="K104" i="37"/>
  <c r="V103" i="37"/>
  <c r="T103" i="37"/>
  <c r="W103" i="37" s="1"/>
  <c r="R103" i="37"/>
  <c r="C104" i="37" s="1"/>
  <c r="X104" i="37" s="1"/>
  <c r="Y104" i="37" s="1"/>
  <c r="M103" i="37"/>
  <c r="K103" i="37"/>
  <c r="V102" i="37"/>
  <c r="T102" i="37"/>
  <c r="W102" i="37" s="1"/>
  <c r="R102" i="37"/>
  <c r="C103" i="37" s="1"/>
  <c r="X103" i="37" s="1"/>
  <c r="Y103" i="37" s="1"/>
  <c r="M102" i="37"/>
  <c r="K102" i="37"/>
  <c r="V101" i="37"/>
  <c r="T101" i="37"/>
  <c r="W101" i="37" s="1"/>
  <c r="R101" i="37"/>
  <c r="C102" i="37" s="1"/>
  <c r="X102" i="37" s="1"/>
  <c r="Y102" i="37" s="1"/>
  <c r="M101" i="37"/>
  <c r="K101" i="37"/>
  <c r="V100" i="37"/>
  <c r="T100" i="37"/>
  <c r="W100" i="37" s="1"/>
  <c r="R100" i="37"/>
  <c r="C101" i="37" s="1"/>
  <c r="X101" i="37" s="1"/>
  <c r="Y101" i="37" s="1"/>
  <c r="M100" i="37"/>
  <c r="K100" i="37"/>
  <c r="V99" i="37"/>
  <c r="T99" i="37"/>
  <c r="W99" i="37" s="1"/>
  <c r="R99" i="37"/>
  <c r="C100" i="37" s="1"/>
  <c r="X100" i="37" s="1"/>
  <c r="Y100" i="37" s="1"/>
  <c r="M99" i="37"/>
  <c r="K99" i="37"/>
  <c r="V98" i="37"/>
  <c r="T98" i="37"/>
  <c r="W98" i="37" s="1"/>
  <c r="R98" i="37"/>
  <c r="C99" i="37" s="1"/>
  <c r="X99" i="37" s="1"/>
  <c r="Y99" i="37" s="1"/>
  <c r="M98" i="37"/>
  <c r="K98" i="37"/>
  <c r="V97" i="37"/>
  <c r="T97" i="37"/>
  <c r="W97" i="37" s="1"/>
  <c r="R97" i="37"/>
  <c r="C98" i="37" s="1"/>
  <c r="X98" i="37" s="1"/>
  <c r="Y98" i="37" s="1"/>
  <c r="M97" i="37"/>
  <c r="K97" i="37"/>
  <c r="V96" i="37"/>
  <c r="T96" i="37"/>
  <c r="W96" i="37" s="1"/>
  <c r="R96" i="37"/>
  <c r="C97" i="37" s="1"/>
  <c r="X97" i="37" s="1"/>
  <c r="Y97" i="37" s="1"/>
  <c r="M96" i="37"/>
  <c r="K96" i="37"/>
  <c r="V95" i="37"/>
  <c r="T95" i="37"/>
  <c r="W95" i="37" s="1"/>
  <c r="R95" i="37"/>
  <c r="C96" i="37" s="1"/>
  <c r="X96" i="37" s="1"/>
  <c r="Y96" i="37" s="1"/>
  <c r="M95" i="37"/>
  <c r="K95" i="37"/>
  <c r="V94" i="37"/>
  <c r="T94" i="37"/>
  <c r="W94" i="37" s="1"/>
  <c r="R94" i="37"/>
  <c r="C95" i="37" s="1"/>
  <c r="X95" i="37" s="1"/>
  <c r="Y95" i="37" s="1"/>
  <c r="M94" i="37"/>
  <c r="K94" i="37"/>
  <c r="V93" i="37"/>
  <c r="T93" i="37"/>
  <c r="W93" i="37" s="1"/>
  <c r="R93" i="37"/>
  <c r="C94" i="37" s="1"/>
  <c r="X94" i="37" s="1"/>
  <c r="Y94" i="37" s="1"/>
  <c r="M93" i="37"/>
  <c r="K93" i="37"/>
  <c r="V92" i="37"/>
  <c r="T92" i="37"/>
  <c r="W92" i="37" s="1"/>
  <c r="R92" i="37"/>
  <c r="C93" i="37" s="1"/>
  <c r="X93" i="37" s="1"/>
  <c r="Y93" i="37" s="1"/>
  <c r="M92" i="37"/>
  <c r="K92" i="37"/>
  <c r="V91" i="37"/>
  <c r="T91" i="37"/>
  <c r="W91" i="37" s="1"/>
  <c r="R91" i="37"/>
  <c r="C92" i="37" s="1"/>
  <c r="X92" i="37" s="1"/>
  <c r="Y92" i="37" s="1"/>
  <c r="M91" i="37"/>
  <c r="K91" i="37"/>
  <c r="V90" i="37"/>
  <c r="T90" i="37"/>
  <c r="W90" i="37" s="1"/>
  <c r="R90" i="37"/>
  <c r="C91" i="37" s="1"/>
  <c r="X91" i="37" s="1"/>
  <c r="Y91" i="37" s="1"/>
  <c r="M90" i="37"/>
  <c r="K90" i="37"/>
  <c r="V89" i="37"/>
  <c r="T89" i="37"/>
  <c r="W89" i="37" s="1"/>
  <c r="R89" i="37"/>
  <c r="C90" i="37" s="1"/>
  <c r="X90" i="37" s="1"/>
  <c r="Y90" i="37" s="1"/>
  <c r="M89" i="37"/>
  <c r="K89" i="37"/>
  <c r="V88" i="37"/>
  <c r="T88" i="37"/>
  <c r="W88" i="37" s="1"/>
  <c r="R88" i="37"/>
  <c r="C89" i="37" s="1"/>
  <c r="X89" i="37" s="1"/>
  <c r="Y89" i="37" s="1"/>
  <c r="M88" i="37"/>
  <c r="K88" i="37"/>
  <c r="V87" i="37"/>
  <c r="T87" i="37"/>
  <c r="W87" i="37" s="1"/>
  <c r="R87" i="37"/>
  <c r="C88" i="37" s="1"/>
  <c r="X88" i="37" s="1"/>
  <c r="Y88" i="37" s="1"/>
  <c r="M87" i="37"/>
  <c r="K87" i="37"/>
  <c r="V86" i="37"/>
  <c r="T86" i="37"/>
  <c r="W86" i="37" s="1"/>
  <c r="R86" i="37"/>
  <c r="C87" i="37" s="1"/>
  <c r="X87" i="37" s="1"/>
  <c r="Y87" i="37" s="1"/>
  <c r="M86" i="37"/>
  <c r="K86" i="37"/>
  <c r="V85" i="37"/>
  <c r="T85" i="37"/>
  <c r="W85" i="37" s="1"/>
  <c r="R85" i="37"/>
  <c r="C86" i="37" s="1"/>
  <c r="X86" i="37" s="1"/>
  <c r="Y86" i="37" s="1"/>
  <c r="M85" i="37"/>
  <c r="K85" i="37"/>
  <c r="V84" i="37"/>
  <c r="T84" i="37"/>
  <c r="W84" i="37" s="1"/>
  <c r="R84" i="37"/>
  <c r="C85" i="37" s="1"/>
  <c r="X85" i="37" s="1"/>
  <c r="Y85" i="37" s="1"/>
  <c r="M84" i="37"/>
  <c r="K84" i="37"/>
  <c r="V83" i="37"/>
  <c r="T83" i="37"/>
  <c r="W83" i="37" s="1"/>
  <c r="R83" i="37"/>
  <c r="C84" i="37" s="1"/>
  <c r="X84" i="37" s="1"/>
  <c r="Y84" i="37" s="1"/>
  <c r="M83" i="37"/>
  <c r="K83" i="37"/>
  <c r="V82" i="37"/>
  <c r="T82" i="37"/>
  <c r="W82" i="37" s="1"/>
  <c r="R82" i="37"/>
  <c r="C83" i="37" s="1"/>
  <c r="X83" i="37" s="1"/>
  <c r="Y83" i="37" s="1"/>
  <c r="M82" i="37"/>
  <c r="K82" i="37"/>
  <c r="V81" i="37"/>
  <c r="T81" i="37"/>
  <c r="W81" i="37" s="1"/>
  <c r="R81" i="37"/>
  <c r="C82" i="37" s="1"/>
  <c r="X82" i="37" s="1"/>
  <c r="Y82" i="37" s="1"/>
  <c r="M81" i="37"/>
  <c r="K81" i="37"/>
  <c r="V80" i="37"/>
  <c r="T80" i="37"/>
  <c r="W80" i="37" s="1"/>
  <c r="R80" i="37"/>
  <c r="C81" i="37" s="1"/>
  <c r="X81" i="37" s="1"/>
  <c r="Y81" i="37" s="1"/>
  <c r="M80" i="37"/>
  <c r="K80" i="37"/>
  <c r="V79" i="37"/>
  <c r="T79" i="37"/>
  <c r="W79" i="37" s="1"/>
  <c r="R79" i="37"/>
  <c r="C80" i="37" s="1"/>
  <c r="X80" i="37" s="1"/>
  <c r="Y80" i="37" s="1"/>
  <c r="M79" i="37"/>
  <c r="K79" i="37"/>
  <c r="V78" i="37"/>
  <c r="T78" i="37"/>
  <c r="W78" i="37" s="1"/>
  <c r="R78" i="37"/>
  <c r="C79" i="37" s="1"/>
  <c r="X79" i="37" s="1"/>
  <c r="Y79" i="37" s="1"/>
  <c r="M78" i="37"/>
  <c r="K78" i="37"/>
  <c r="V77" i="37"/>
  <c r="T77" i="37"/>
  <c r="W77" i="37" s="1"/>
  <c r="R77" i="37"/>
  <c r="C78" i="37" s="1"/>
  <c r="X78" i="37" s="1"/>
  <c r="Y78" i="37" s="1"/>
  <c r="M77" i="37"/>
  <c r="K77" i="37"/>
  <c r="V76" i="37"/>
  <c r="T76" i="37"/>
  <c r="W76" i="37" s="1"/>
  <c r="R76" i="37"/>
  <c r="C77" i="37" s="1"/>
  <c r="X77" i="37" s="1"/>
  <c r="Y77" i="37" s="1"/>
  <c r="M76" i="37"/>
  <c r="K76" i="37"/>
  <c r="V75" i="37"/>
  <c r="T75" i="37"/>
  <c r="W75" i="37" s="1"/>
  <c r="R75" i="37"/>
  <c r="C76" i="37" s="1"/>
  <c r="X76" i="37" s="1"/>
  <c r="Y76" i="37" s="1"/>
  <c r="M75" i="37"/>
  <c r="K75" i="37"/>
  <c r="V74" i="37"/>
  <c r="T74" i="37"/>
  <c r="W74" i="37" s="1"/>
  <c r="R74" i="37"/>
  <c r="C75" i="37" s="1"/>
  <c r="X75" i="37" s="1"/>
  <c r="Y75" i="37" s="1"/>
  <c r="M74" i="37"/>
  <c r="K74" i="37"/>
  <c r="V73" i="37"/>
  <c r="T73" i="37"/>
  <c r="W73" i="37" s="1"/>
  <c r="R73" i="37"/>
  <c r="C74" i="37" s="1"/>
  <c r="X74" i="37" s="1"/>
  <c r="Y74" i="37" s="1"/>
  <c r="M73" i="37"/>
  <c r="K73" i="37"/>
  <c r="V72" i="37"/>
  <c r="T72" i="37"/>
  <c r="W72" i="37" s="1"/>
  <c r="R72" i="37"/>
  <c r="C73" i="37" s="1"/>
  <c r="X73" i="37" s="1"/>
  <c r="Y73" i="37" s="1"/>
  <c r="M72" i="37"/>
  <c r="K72" i="37"/>
  <c r="V71" i="37"/>
  <c r="T71" i="37"/>
  <c r="W71" i="37" s="1"/>
  <c r="R71" i="37"/>
  <c r="C72" i="37" s="1"/>
  <c r="X72" i="37" s="1"/>
  <c r="Y72" i="37" s="1"/>
  <c r="M71" i="37"/>
  <c r="K71" i="37"/>
  <c r="V70" i="37"/>
  <c r="T70" i="37"/>
  <c r="W70" i="37" s="1"/>
  <c r="R70" i="37"/>
  <c r="C71" i="37" s="1"/>
  <c r="X71" i="37" s="1"/>
  <c r="Y71" i="37" s="1"/>
  <c r="M70" i="37"/>
  <c r="K70" i="37"/>
  <c r="V69" i="37"/>
  <c r="T69" i="37"/>
  <c r="W69" i="37" s="1"/>
  <c r="R69" i="37"/>
  <c r="C70" i="37" s="1"/>
  <c r="X70" i="37" s="1"/>
  <c r="Y70" i="37" s="1"/>
  <c r="M69" i="37"/>
  <c r="K69" i="37"/>
  <c r="V68" i="37"/>
  <c r="T68" i="37"/>
  <c r="W68" i="37" s="1"/>
  <c r="R68" i="37"/>
  <c r="C69" i="37" s="1"/>
  <c r="X69" i="37" s="1"/>
  <c r="Y69" i="37" s="1"/>
  <c r="M68" i="37"/>
  <c r="K68" i="37"/>
  <c r="V67" i="37"/>
  <c r="T67" i="37"/>
  <c r="W67" i="37" s="1"/>
  <c r="R67" i="37"/>
  <c r="C68" i="37" s="1"/>
  <c r="X68" i="37" s="1"/>
  <c r="Y68" i="37" s="1"/>
  <c r="M67" i="37"/>
  <c r="K67" i="37"/>
  <c r="C67" i="37"/>
  <c r="X67" i="37" s="1"/>
  <c r="Y67" i="37" s="1"/>
  <c r="V66" i="37"/>
  <c r="T66" i="37"/>
  <c r="W66" i="37" s="1"/>
  <c r="R66" i="37"/>
  <c r="M66" i="37"/>
  <c r="K66" i="37"/>
  <c r="V65" i="37"/>
  <c r="T65" i="37"/>
  <c r="W65" i="37" s="1"/>
  <c r="R65" i="37"/>
  <c r="C66" i="37" s="1"/>
  <c r="X66" i="37" s="1"/>
  <c r="Y66" i="37" s="1"/>
  <c r="M65" i="37"/>
  <c r="K65" i="37"/>
  <c r="V64" i="37"/>
  <c r="T64" i="37"/>
  <c r="W64" i="37" s="1"/>
  <c r="R64" i="37"/>
  <c r="C65" i="37" s="1"/>
  <c r="X65" i="37" s="1"/>
  <c r="Y65" i="37" s="1"/>
  <c r="M64" i="37"/>
  <c r="K64" i="37"/>
  <c r="V63" i="37"/>
  <c r="T63" i="37"/>
  <c r="W63" i="37" s="1"/>
  <c r="R63" i="37"/>
  <c r="C64" i="37" s="1"/>
  <c r="X64" i="37" s="1"/>
  <c r="Y64" i="37" s="1"/>
  <c r="M63" i="37"/>
  <c r="K63" i="37"/>
  <c r="V62" i="37"/>
  <c r="T62" i="37"/>
  <c r="W62" i="37" s="1"/>
  <c r="R62" i="37"/>
  <c r="C63" i="37" s="1"/>
  <c r="X63" i="37" s="1"/>
  <c r="Y63" i="37" s="1"/>
  <c r="M62" i="37"/>
  <c r="K62" i="37"/>
  <c r="V61" i="37"/>
  <c r="T61" i="37"/>
  <c r="W61" i="37" s="1"/>
  <c r="R61" i="37"/>
  <c r="C62" i="37" s="1"/>
  <c r="X62" i="37" s="1"/>
  <c r="Y62" i="37" s="1"/>
  <c r="M61" i="37"/>
  <c r="K61" i="37"/>
  <c r="V60" i="37"/>
  <c r="T60" i="37"/>
  <c r="W60" i="37" s="1"/>
  <c r="R60" i="37"/>
  <c r="C61" i="37" s="1"/>
  <c r="X61" i="37" s="1"/>
  <c r="Y61" i="37" s="1"/>
  <c r="M60" i="37"/>
  <c r="K60" i="37"/>
  <c r="V59" i="37"/>
  <c r="T59" i="37"/>
  <c r="W59" i="37" s="1"/>
  <c r="R59" i="37"/>
  <c r="C60" i="37" s="1"/>
  <c r="X60" i="37" s="1"/>
  <c r="Y60" i="37" s="1"/>
  <c r="M59" i="37"/>
  <c r="K59" i="37"/>
  <c r="V58" i="37"/>
  <c r="T58" i="37"/>
  <c r="W58" i="37" s="1"/>
  <c r="R58" i="37"/>
  <c r="C59" i="37" s="1"/>
  <c r="X59" i="37" s="1"/>
  <c r="Y59" i="37" s="1"/>
  <c r="M58" i="37"/>
  <c r="K58" i="37"/>
  <c r="V57" i="37"/>
  <c r="T57" i="37"/>
  <c r="W57" i="37" s="1"/>
  <c r="R57" i="37"/>
  <c r="C58" i="37" s="1"/>
  <c r="X58" i="37" s="1"/>
  <c r="Y58" i="37" s="1"/>
  <c r="M57" i="37"/>
  <c r="K57" i="37"/>
  <c r="V56" i="37"/>
  <c r="T56" i="37"/>
  <c r="W56" i="37" s="1"/>
  <c r="R56" i="37"/>
  <c r="C57" i="37" s="1"/>
  <c r="X57" i="37" s="1"/>
  <c r="Y57" i="37" s="1"/>
  <c r="M56" i="37"/>
  <c r="K56" i="37"/>
  <c r="V55" i="37"/>
  <c r="T55" i="37"/>
  <c r="W55" i="37" s="1"/>
  <c r="R55" i="37"/>
  <c r="C56" i="37" s="1"/>
  <c r="X56" i="37" s="1"/>
  <c r="Y56" i="37" s="1"/>
  <c r="M55" i="37"/>
  <c r="K55" i="37"/>
  <c r="V54" i="37"/>
  <c r="T54" i="37"/>
  <c r="W54" i="37" s="1"/>
  <c r="R54" i="37"/>
  <c r="C55" i="37" s="1"/>
  <c r="X55" i="37" s="1"/>
  <c r="Y55" i="37" s="1"/>
  <c r="M54" i="37"/>
  <c r="K54" i="37"/>
  <c r="V53" i="37"/>
  <c r="T53" i="37"/>
  <c r="W53" i="37" s="1"/>
  <c r="R53" i="37"/>
  <c r="C54" i="37" s="1"/>
  <c r="X54" i="37" s="1"/>
  <c r="Y54" i="37" s="1"/>
  <c r="M53" i="37"/>
  <c r="K53" i="37"/>
  <c r="V52" i="37"/>
  <c r="T52" i="37"/>
  <c r="W52" i="37" s="1"/>
  <c r="R52" i="37"/>
  <c r="C53" i="37" s="1"/>
  <c r="X53" i="37" s="1"/>
  <c r="Y53" i="37" s="1"/>
  <c r="M52" i="37"/>
  <c r="K52" i="37"/>
  <c r="V51" i="37"/>
  <c r="T51" i="37"/>
  <c r="W51" i="37" s="1"/>
  <c r="R51" i="37"/>
  <c r="C52" i="37" s="1"/>
  <c r="X52" i="37" s="1"/>
  <c r="Y52" i="37" s="1"/>
  <c r="M51" i="37"/>
  <c r="K51" i="37"/>
  <c r="V50" i="37"/>
  <c r="T50" i="37"/>
  <c r="W50" i="37" s="1"/>
  <c r="R50" i="37"/>
  <c r="C51" i="37" s="1"/>
  <c r="X51" i="37" s="1"/>
  <c r="Y51" i="37" s="1"/>
  <c r="M50" i="37"/>
  <c r="K50" i="37"/>
  <c r="V49" i="37"/>
  <c r="T49" i="37"/>
  <c r="W49" i="37" s="1"/>
  <c r="R49" i="37"/>
  <c r="C50" i="37" s="1"/>
  <c r="X50" i="37" s="1"/>
  <c r="Y50" i="37" s="1"/>
  <c r="M49" i="37"/>
  <c r="K49" i="37"/>
  <c r="V48" i="37"/>
  <c r="T48" i="37"/>
  <c r="W48" i="37" s="1"/>
  <c r="R48" i="37"/>
  <c r="C49" i="37" s="1"/>
  <c r="X49" i="37" s="1"/>
  <c r="Y49" i="37" s="1"/>
  <c r="M48" i="37"/>
  <c r="K48" i="37"/>
  <c r="V47" i="37"/>
  <c r="T47" i="37"/>
  <c r="W47" i="37" s="1"/>
  <c r="R47" i="37"/>
  <c r="C48" i="37" s="1"/>
  <c r="X48" i="37" s="1"/>
  <c r="Y48" i="37" s="1"/>
  <c r="M47" i="37"/>
  <c r="K47" i="37"/>
  <c r="V46" i="37"/>
  <c r="T46" i="37"/>
  <c r="W46" i="37" s="1"/>
  <c r="R46" i="37"/>
  <c r="C47" i="37" s="1"/>
  <c r="X47" i="37" s="1"/>
  <c r="Y47" i="37" s="1"/>
  <c r="M46" i="37"/>
  <c r="K46" i="37"/>
  <c r="V45" i="37"/>
  <c r="T45" i="37"/>
  <c r="W45" i="37" s="1"/>
  <c r="R45" i="37"/>
  <c r="C46" i="37" s="1"/>
  <c r="X46" i="37" s="1"/>
  <c r="Y46" i="37" s="1"/>
  <c r="M45" i="37"/>
  <c r="K45" i="37"/>
  <c r="V44" i="37"/>
  <c r="T44" i="37"/>
  <c r="W44" i="37" s="1"/>
  <c r="R44" i="37"/>
  <c r="C45" i="37" s="1"/>
  <c r="X45" i="37" s="1"/>
  <c r="Y45" i="37" s="1"/>
  <c r="M44" i="37"/>
  <c r="K44" i="37"/>
  <c r="V43" i="37"/>
  <c r="T43" i="37"/>
  <c r="W43" i="37" s="1"/>
  <c r="R43" i="37"/>
  <c r="C44" i="37" s="1"/>
  <c r="X44" i="37" s="1"/>
  <c r="Y44" i="37" s="1"/>
  <c r="M43" i="37"/>
  <c r="K43" i="37"/>
  <c r="V42" i="37"/>
  <c r="T42" i="37"/>
  <c r="W42" i="37" s="1"/>
  <c r="R42" i="37"/>
  <c r="C43" i="37" s="1"/>
  <c r="X43" i="37" s="1"/>
  <c r="Y43" i="37" s="1"/>
  <c r="M42" i="37"/>
  <c r="K42" i="37"/>
  <c r="V41" i="37"/>
  <c r="T41" i="37"/>
  <c r="W41" i="37" s="1"/>
  <c r="R41" i="37"/>
  <c r="C42" i="37" s="1"/>
  <c r="X42" i="37" s="1"/>
  <c r="Y42" i="37" s="1"/>
  <c r="M41" i="37"/>
  <c r="K41" i="37"/>
  <c r="V40" i="37"/>
  <c r="T40" i="37"/>
  <c r="W40" i="37" s="1"/>
  <c r="R40" i="37"/>
  <c r="C41" i="37" s="1"/>
  <c r="X41" i="37" s="1"/>
  <c r="Y41" i="37" s="1"/>
  <c r="M40" i="37"/>
  <c r="K40" i="37"/>
  <c r="V39" i="37"/>
  <c r="T39" i="37"/>
  <c r="W39" i="37" s="1"/>
  <c r="R39" i="37"/>
  <c r="C40" i="37" s="1"/>
  <c r="X40" i="37" s="1"/>
  <c r="Y40" i="37" s="1"/>
  <c r="M39" i="37"/>
  <c r="K39" i="37"/>
  <c r="V38" i="37"/>
  <c r="T38" i="37"/>
  <c r="W38" i="37" s="1"/>
  <c r="R38" i="37"/>
  <c r="C39" i="37" s="1"/>
  <c r="X39" i="37" s="1"/>
  <c r="Y39" i="37" s="1"/>
  <c r="M38" i="37"/>
  <c r="K38" i="37"/>
  <c r="V37" i="37"/>
  <c r="T37" i="37"/>
  <c r="W37" i="37" s="1"/>
  <c r="R37" i="37"/>
  <c r="C38" i="37" s="1"/>
  <c r="X38" i="37" s="1"/>
  <c r="Y38" i="37" s="1"/>
  <c r="M37" i="37"/>
  <c r="K37" i="37"/>
  <c r="V36" i="37"/>
  <c r="T36" i="37"/>
  <c r="W36" i="37" s="1"/>
  <c r="R36" i="37"/>
  <c r="C37" i="37" s="1"/>
  <c r="X37" i="37" s="1"/>
  <c r="Y37" i="37" s="1"/>
  <c r="M36" i="37"/>
  <c r="K36" i="37"/>
  <c r="V35" i="37"/>
  <c r="T35" i="37"/>
  <c r="W35" i="37" s="1"/>
  <c r="R35" i="37"/>
  <c r="C36" i="37" s="1"/>
  <c r="X36" i="37" s="1"/>
  <c r="Y36" i="37" s="1"/>
  <c r="M35" i="37"/>
  <c r="K35" i="37"/>
  <c r="V34" i="37"/>
  <c r="T34" i="37"/>
  <c r="W34" i="37" s="1"/>
  <c r="R34" i="37"/>
  <c r="C35" i="37" s="1"/>
  <c r="X35" i="37" s="1"/>
  <c r="Y35" i="37" s="1"/>
  <c r="M34" i="37"/>
  <c r="K34" i="37"/>
  <c r="V33" i="37"/>
  <c r="T33" i="37"/>
  <c r="W33" i="37" s="1"/>
  <c r="R33" i="37"/>
  <c r="C34" i="37" s="1"/>
  <c r="X34" i="37" s="1"/>
  <c r="Y34" i="37" s="1"/>
  <c r="M33" i="37"/>
  <c r="K33" i="37"/>
  <c r="V32" i="37"/>
  <c r="T32" i="37"/>
  <c r="W32" i="37" s="1"/>
  <c r="R32" i="37"/>
  <c r="C33" i="37" s="1"/>
  <c r="X33" i="37" s="1"/>
  <c r="Y33" i="37" s="1"/>
  <c r="M32" i="37"/>
  <c r="K32" i="37"/>
  <c r="V31" i="37"/>
  <c r="T31" i="37"/>
  <c r="W31" i="37" s="1"/>
  <c r="R31" i="37"/>
  <c r="C32" i="37" s="1"/>
  <c r="X32" i="37" s="1"/>
  <c r="Y32" i="37" s="1"/>
  <c r="M31" i="37"/>
  <c r="K31" i="37"/>
  <c r="V30" i="37"/>
  <c r="T30" i="37"/>
  <c r="W30" i="37" s="1"/>
  <c r="R30" i="37"/>
  <c r="C31" i="37" s="1"/>
  <c r="X31" i="37" s="1"/>
  <c r="Y31" i="37" s="1"/>
  <c r="M30" i="37"/>
  <c r="K30" i="37"/>
  <c r="V29" i="37"/>
  <c r="T29" i="37"/>
  <c r="W29" i="37" s="1"/>
  <c r="R29" i="37"/>
  <c r="C30" i="37" s="1"/>
  <c r="X30" i="37" s="1"/>
  <c r="Y30" i="37" s="1"/>
  <c r="M29" i="37"/>
  <c r="K29" i="37"/>
  <c r="V28" i="37"/>
  <c r="T28" i="37"/>
  <c r="W28" i="37" s="1"/>
  <c r="R28" i="37"/>
  <c r="C29" i="37" s="1"/>
  <c r="X29" i="37" s="1"/>
  <c r="Y29" i="37" s="1"/>
  <c r="M28" i="37"/>
  <c r="K28" i="37"/>
  <c r="V27" i="37"/>
  <c r="T27" i="37"/>
  <c r="W27" i="37" s="1"/>
  <c r="R27" i="37"/>
  <c r="C28" i="37" s="1"/>
  <c r="X28" i="37" s="1"/>
  <c r="Y28" i="37" s="1"/>
  <c r="M27" i="37"/>
  <c r="K27" i="37"/>
  <c r="V26" i="37"/>
  <c r="T26" i="37"/>
  <c r="W26" i="37" s="1"/>
  <c r="R26" i="37"/>
  <c r="C27" i="37" s="1"/>
  <c r="X27" i="37" s="1"/>
  <c r="Y27" i="37" s="1"/>
  <c r="M26" i="37"/>
  <c r="K26" i="37"/>
  <c r="V25" i="37"/>
  <c r="T25" i="37"/>
  <c r="W25" i="37" s="1"/>
  <c r="R25" i="37"/>
  <c r="C26" i="37" s="1"/>
  <c r="X26" i="37" s="1"/>
  <c r="Y26" i="37" s="1"/>
  <c r="M25" i="37"/>
  <c r="K25" i="37"/>
  <c r="V24" i="37"/>
  <c r="T24" i="37"/>
  <c r="W24" i="37" s="1"/>
  <c r="R24" i="37"/>
  <c r="C25" i="37" s="1"/>
  <c r="X25" i="37" s="1"/>
  <c r="Y25" i="37" s="1"/>
  <c r="M24" i="37"/>
  <c r="K24" i="37"/>
  <c r="V23" i="37"/>
  <c r="T23" i="37"/>
  <c r="W23" i="37" s="1"/>
  <c r="R23" i="37"/>
  <c r="C24" i="37" s="1"/>
  <c r="X24" i="37" s="1"/>
  <c r="Y24" i="37" s="1"/>
  <c r="M23" i="37"/>
  <c r="K23" i="37"/>
  <c r="W22" i="37"/>
  <c r="T22" i="37"/>
  <c r="V22" i="37" s="1"/>
  <c r="R22" i="37"/>
  <c r="C23" i="37" s="1"/>
  <c r="X23" i="37" s="1"/>
  <c r="Y23" i="37" s="1"/>
  <c r="M22" i="37"/>
  <c r="K22" i="37"/>
  <c r="X21" i="37"/>
  <c r="Y21" i="37" s="1"/>
  <c r="V21" i="37"/>
  <c r="T21" i="37"/>
  <c r="W21" i="37" s="1"/>
  <c r="R21" i="37"/>
  <c r="C22" i="37" s="1"/>
  <c r="X22" i="37" s="1"/>
  <c r="Y22" i="37" s="1"/>
  <c r="M21" i="37"/>
  <c r="K21" i="37"/>
  <c r="T20" i="37"/>
  <c r="V20" i="37" s="1"/>
  <c r="R20" i="37"/>
  <c r="C21" i="37" s="1"/>
  <c r="M20" i="37"/>
  <c r="K20" i="37"/>
  <c r="V19" i="37"/>
  <c r="T19" i="37"/>
  <c r="W19" i="37" s="1"/>
  <c r="R19" i="37"/>
  <c r="C20" i="37" s="1"/>
  <c r="X20" i="37" s="1"/>
  <c r="Y20" i="37" s="1"/>
  <c r="M19" i="37"/>
  <c r="K19" i="37"/>
  <c r="W18" i="37"/>
  <c r="T18" i="37"/>
  <c r="V18" i="37" s="1"/>
  <c r="R18" i="37"/>
  <c r="C19" i="37" s="1"/>
  <c r="X19" i="37" s="1"/>
  <c r="Y19" i="37" s="1"/>
  <c r="M18" i="37"/>
  <c r="K18" i="37"/>
  <c r="X17" i="37"/>
  <c r="Y17" i="37" s="1"/>
  <c r="V17" i="37"/>
  <c r="T17" i="37"/>
  <c r="W17" i="37" s="1"/>
  <c r="R17" i="37"/>
  <c r="C18" i="37" s="1"/>
  <c r="X18" i="37" s="1"/>
  <c r="Y18" i="37" s="1"/>
  <c r="M17" i="37"/>
  <c r="K17" i="37"/>
  <c r="T16" i="37"/>
  <c r="V16" i="37" s="1"/>
  <c r="R16" i="37"/>
  <c r="C17" i="37" s="1"/>
  <c r="M16" i="37"/>
  <c r="K16" i="37"/>
  <c r="V15" i="37"/>
  <c r="T15" i="37"/>
  <c r="W15" i="37" s="1"/>
  <c r="R15" i="37"/>
  <c r="C16" i="37" s="1"/>
  <c r="X16" i="37" s="1"/>
  <c r="Y16" i="37" s="1"/>
  <c r="M15" i="37"/>
  <c r="K15" i="37"/>
  <c r="W14" i="37"/>
  <c r="T14" i="37"/>
  <c r="V14" i="37" s="1"/>
  <c r="R14" i="37"/>
  <c r="C15" i="37" s="1"/>
  <c r="X15" i="37" s="1"/>
  <c r="Y15" i="37" s="1"/>
  <c r="M14" i="37"/>
  <c r="K14" i="37"/>
  <c r="X13" i="37"/>
  <c r="Y13" i="37" s="1"/>
  <c r="V13" i="37"/>
  <c r="T13" i="37"/>
  <c r="W13" i="37" s="1"/>
  <c r="R13" i="37"/>
  <c r="C14" i="37" s="1"/>
  <c r="X14" i="37" s="1"/>
  <c r="Y14" i="37" s="1"/>
  <c r="M13" i="37"/>
  <c r="K13" i="37"/>
  <c r="T12" i="37"/>
  <c r="V12" i="37" s="1"/>
  <c r="R12" i="37"/>
  <c r="C13" i="37" s="1"/>
  <c r="M12" i="37"/>
  <c r="K12" i="37"/>
  <c r="V11" i="37"/>
  <c r="T11" i="37"/>
  <c r="W11" i="37" s="1"/>
  <c r="R11" i="37"/>
  <c r="C12" i="37" s="1"/>
  <c r="X12" i="37" s="1"/>
  <c r="Y12" i="37" s="1"/>
  <c r="M11" i="37"/>
  <c r="K11" i="37"/>
  <c r="X10" i="37"/>
  <c r="V10" i="37"/>
  <c r="L5" i="37" s="1"/>
  <c r="T10" i="37"/>
  <c r="W10" i="37" s="1"/>
  <c r="R10" i="37"/>
  <c r="C11" i="37" s="1"/>
  <c r="X11" i="37" s="1"/>
  <c r="Y11" i="37" s="1"/>
  <c r="P4" i="37" s="1"/>
  <c r="M10" i="37"/>
  <c r="K10" i="37"/>
  <c r="V9" i="37"/>
  <c r="T9" i="37"/>
  <c r="W9" i="37" s="1"/>
  <c r="R9" i="37"/>
  <c r="M9" i="37"/>
  <c r="K9" i="37"/>
  <c r="E5" i="37"/>
  <c r="D4" i="37"/>
  <c r="P2" i="37" s="1"/>
  <c r="B29" i="32"/>
  <c r="U108" i="32"/>
  <c r="S108" i="32"/>
  <c r="V108" i="32" s="1"/>
  <c r="Q108" i="32"/>
  <c r="L108" i="32"/>
  <c r="J108" i="32"/>
  <c r="U107" i="32"/>
  <c r="S107" i="32"/>
  <c r="V107" i="32" s="1"/>
  <c r="Q107" i="32"/>
  <c r="B108" i="32" s="1"/>
  <c r="W108" i="32" s="1"/>
  <c r="X108" i="32" s="1"/>
  <c r="L107" i="32"/>
  <c r="J107" i="32"/>
  <c r="U106" i="32"/>
  <c r="S106" i="32"/>
  <c r="V106" i="32" s="1"/>
  <c r="Q106" i="32"/>
  <c r="B107" i="32" s="1"/>
  <c r="W107" i="32" s="1"/>
  <c r="X107" i="32" s="1"/>
  <c r="L106" i="32"/>
  <c r="J106" i="32"/>
  <c r="U105" i="32"/>
  <c r="S105" i="32"/>
  <c r="V105" i="32" s="1"/>
  <c r="Q105" i="32"/>
  <c r="B106" i="32" s="1"/>
  <c r="W106" i="32" s="1"/>
  <c r="X106" i="32" s="1"/>
  <c r="L105" i="32"/>
  <c r="J105" i="32"/>
  <c r="U104" i="32"/>
  <c r="S104" i="32"/>
  <c r="V104" i="32" s="1"/>
  <c r="Q104" i="32"/>
  <c r="B105" i="32" s="1"/>
  <c r="W105" i="32" s="1"/>
  <c r="X105" i="32" s="1"/>
  <c r="L104" i="32"/>
  <c r="J104" i="32"/>
  <c r="U103" i="32"/>
  <c r="S103" i="32"/>
  <c r="V103" i="32" s="1"/>
  <c r="Q103" i="32"/>
  <c r="B104" i="32" s="1"/>
  <c r="W104" i="32" s="1"/>
  <c r="X104" i="32" s="1"/>
  <c r="L103" i="32"/>
  <c r="J103" i="32"/>
  <c r="U102" i="32"/>
  <c r="S102" i="32"/>
  <c r="V102" i="32" s="1"/>
  <c r="Q102" i="32"/>
  <c r="B103" i="32" s="1"/>
  <c r="W103" i="32" s="1"/>
  <c r="X103" i="32" s="1"/>
  <c r="L102" i="32"/>
  <c r="J102" i="32"/>
  <c r="U101" i="32"/>
  <c r="S101" i="32"/>
  <c r="V101" i="32" s="1"/>
  <c r="Q101" i="32"/>
  <c r="B102" i="32" s="1"/>
  <c r="W102" i="32" s="1"/>
  <c r="X102" i="32" s="1"/>
  <c r="L101" i="32"/>
  <c r="J101" i="32"/>
  <c r="U100" i="32"/>
  <c r="S100" i="32"/>
  <c r="V100" i="32" s="1"/>
  <c r="Q100" i="32"/>
  <c r="B101" i="32" s="1"/>
  <c r="W101" i="32" s="1"/>
  <c r="X101" i="32" s="1"/>
  <c r="L100" i="32"/>
  <c r="J100" i="32"/>
  <c r="U99" i="32"/>
  <c r="S99" i="32"/>
  <c r="V99" i="32" s="1"/>
  <c r="Q99" i="32"/>
  <c r="B100" i="32" s="1"/>
  <c r="W100" i="32" s="1"/>
  <c r="X100" i="32" s="1"/>
  <c r="L99" i="32"/>
  <c r="J99" i="32"/>
  <c r="U98" i="32"/>
  <c r="S98" i="32"/>
  <c r="V98" i="32" s="1"/>
  <c r="Q98" i="32"/>
  <c r="B99" i="32" s="1"/>
  <c r="W99" i="32" s="1"/>
  <c r="X99" i="32" s="1"/>
  <c r="L98" i="32"/>
  <c r="J98" i="32"/>
  <c r="U97" i="32"/>
  <c r="S97" i="32"/>
  <c r="V97" i="32" s="1"/>
  <c r="Q97" i="32"/>
  <c r="B98" i="32" s="1"/>
  <c r="W98" i="32" s="1"/>
  <c r="X98" i="32" s="1"/>
  <c r="L97" i="32"/>
  <c r="J97" i="32"/>
  <c r="U96" i="32"/>
  <c r="S96" i="32"/>
  <c r="V96" i="32" s="1"/>
  <c r="Q96" i="32"/>
  <c r="B97" i="32" s="1"/>
  <c r="W97" i="32" s="1"/>
  <c r="X97" i="32" s="1"/>
  <c r="L96" i="32"/>
  <c r="J96" i="32"/>
  <c r="U95" i="32"/>
  <c r="S95" i="32"/>
  <c r="V95" i="32" s="1"/>
  <c r="Q95" i="32"/>
  <c r="B96" i="32" s="1"/>
  <c r="W96" i="32" s="1"/>
  <c r="X96" i="32" s="1"/>
  <c r="L95" i="32"/>
  <c r="J95" i="32"/>
  <c r="U94" i="32"/>
  <c r="S94" i="32"/>
  <c r="V94" i="32" s="1"/>
  <c r="Q94" i="32"/>
  <c r="B95" i="32" s="1"/>
  <c r="W95" i="32" s="1"/>
  <c r="X95" i="32" s="1"/>
  <c r="L94" i="32"/>
  <c r="J94" i="32"/>
  <c r="U93" i="32"/>
  <c r="S93" i="32"/>
  <c r="V93" i="32" s="1"/>
  <c r="Q93" i="32"/>
  <c r="B94" i="32" s="1"/>
  <c r="W94" i="32" s="1"/>
  <c r="X94" i="32" s="1"/>
  <c r="L93" i="32"/>
  <c r="J93" i="32"/>
  <c r="U92" i="32"/>
  <c r="S92" i="32"/>
  <c r="V92" i="32" s="1"/>
  <c r="Q92" i="32"/>
  <c r="B93" i="32" s="1"/>
  <c r="W93" i="32" s="1"/>
  <c r="X93" i="32" s="1"/>
  <c r="L92" i="32"/>
  <c r="J92" i="32"/>
  <c r="U91" i="32"/>
  <c r="S91" i="32"/>
  <c r="V91" i="32" s="1"/>
  <c r="Q91" i="32"/>
  <c r="B92" i="32" s="1"/>
  <c r="W92" i="32" s="1"/>
  <c r="X92" i="32" s="1"/>
  <c r="L91" i="32"/>
  <c r="J91" i="32"/>
  <c r="U90" i="32"/>
  <c r="S90" i="32"/>
  <c r="V90" i="32" s="1"/>
  <c r="Q90" i="32"/>
  <c r="B91" i="32" s="1"/>
  <c r="W91" i="32" s="1"/>
  <c r="X91" i="32" s="1"/>
  <c r="L90" i="32"/>
  <c r="J90" i="32"/>
  <c r="U89" i="32"/>
  <c r="S89" i="32"/>
  <c r="V89" i="32" s="1"/>
  <c r="Q89" i="32"/>
  <c r="B90" i="32" s="1"/>
  <c r="W90" i="32" s="1"/>
  <c r="X90" i="32" s="1"/>
  <c r="L89" i="32"/>
  <c r="J89" i="32"/>
  <c r="U88" i="32"/>
  <c r="S88" i="32"/>
  <c r="V88" i="32" s="1"/>
  <c r="Q88" i="32"/>
  <c r="B89" i="32" s="1"/>
  <c r="W89" i="32" s="1"/>
  <c r="X89" i="32" s="1"/>
  <c r="L88" i="32"/>
  <c r="J88" i="32"/>
  <c r="U87" i="32"/>
  <c r="S87" i="32"/>
  <c r="V87" i="32" s="1"/>
  <c r="Q87" i="32"/>
  <c r="B88" i="32" s="1"/>
  <c r="W88" i="32" s="1"/>
  <c r="X88" i="32" s="1"/>
  <c r="L87" i="32"/>
  <c r="J87" i="32"/>
  <c r="U86" i="32"/>
  <c r="S86" i="32"/>
  <c r="V86" i="32" s="1"/>
  <c r="Q86" i="32"/>
  <c r="B87" i="32" s="1"/>
  <c r="W87" i="32" s="1"/>
  <c r="X87" i="32" s="1"/>
  <c r="L86" i="32"/>
  <c r="J86" i="32"/>
  <c r="U85" i="32"/>
  <c r="S85" i="32"/>
  <c r="V85" i="32" s="1"/>
  <c r="Q85" i="32"/>
  <c r="B86" i="32" s="1"/>
  <c r="W86" i="32" s="1"/>
  <c r="X86" i="32" s="1"/>
  <c r="L85" i="32"/>
  <c r="J85" i="32"/>
  <c r="U84" i="32"/>
  <c r="S84" i="32"/>
  <c r="V84" i="32" s="1"/>
  <c r="Q84" i="32"/>
  <c r="B85" i="32" s="1"/>
  <c r="W85" i="32" s="1"/>
  <c r="X85" i="32" s="1"/>
  <c r="L84" i="32"/>
  <c r="J84" i="32"/>
  <c r="U83" i="32"/>
  <c r="S83" i="32"/>
  <c r="V83" i="32" s="1"/>
  <c r="Q83" i="32"/>
  <c r="B84" i="32" s="1"/>
  <c r="W84" i="32" s="1"/>
  <c r="X84" i="32" s="1"/>
  <c r="L83" i="32"/>
  <c r="J83" i="32"/>
  <c r="U82" i="32"/>
  <c r="S82" i="32"/>
  <c r="V82" i="32" s="1"/>
  <c r="Q82" i="32"/>
  <c r="B83" i="32" s="1"/>
  <c r="W83" i="32" s="1"/>
  <c r="X83" i="32" s="1"/>
  <c r="L82" i="32"/>
  <c r="J82" i="32"/>
  <c r="U81" i="32"/>
  <c r="S81" i="32"/>
  <c r="V81" i="32" s="1"/>
  <c r="Q81" i="32"/>
  <c r="B82" i="32" s="1"/>
  <c r="W82" i="32" s="1"/>
  <c r="X82" i="32" s="1"/>
  <c r="L81" i="32"/>
  <c r="J81" i="32"/>
  <c r="U80" i="32"/>
  <c r="S80" i="32"/>
  <c r="V80" i="32" s="1"/>
  <c r="Q80" i="32"/>
  <c r="B81" i="32" s="1"/>
  <c r="W81" i="32" s="1"/>
  <c r="X81" i="32" s="1"/>
  <c r="L80" i="32"/>
  <c r="J80" i="32"/>
  <c r="U79" i="32"/>
  <c r="S79" i="32"/>
  <c r="V79" i="32" s="1"/>
  <c r="Q79" i="32"/>
  <c r="B80" i="32" s="1"/>
  <c r="W80" i="32" s="1"/>
  <c r="X80" i="32" s="1"/>
  <c r="L79" i="32"/>
  <c r="J79" i="32"/>
  <c r="U78" i="32"/>
  <c r="S78" i="32"/>
  <c r="V78" i="32" s="1"/>
  <c r="Q78" i="32"/>
  <c r="B79" i="32" s="1"/>
  <c r="W79" i="32" s="1"/>
  <c r="X79" i="32" s="1"/>
  <c r="L78" i="32"/>
  <c r="J78" i="32"/>
  <c r="U77" i="32"/>
  <c r="S77" i="32"/>
  <c r="V77" i="32" s="1"/>
  <c r="Q77" i="32"/>
  <c r="B78" i="32" s="1"/>
  <c r="W78" i="32" s="1"/>
  <c r="X78" i="32" s="1"/>
  <c r="L77" i="32"/>
  <c r="J77" i="32"/>
  <c r="U76" i="32"/>
  <c r="S76" i="32"/>
  <c r="V76" i="32" s="1"/>
  <c r="Q76" i="32"/>
  <c r="B77" i="32" s="1"/>
  <c r="W77" i="32" s="1"/>
  <c r="X77" i="32" s="1"/>
  <c r="L76" i="32"/>
  <c r="J76" i="32"/>
  <c r="U75" i="32"/>
  <c r="S75" i="32"/>
  <c r="V75" i="32" s="1"/>
  <c r="Q75" i="32"/>
  <c r="B76" i="32" s="1"/>
  <c r="W76" i="32" s="1"/>
  <c r="X76" i="32" s="1"/>
  <c r="L75" i="32"/>
  <c r="J75" i="32"/>
  <c r="U74" i="32"/>
  <c r="S74" i="32"/>
  <c r="V74" i="32" s="1"/>
  <c r="Q74" i="32"/>
  <c r="B75" i="32" s="1"/>
  <c r="W75" i="32" s="1"/>
  <c r="X75" i="32" s="1"/>
  <c r="L74" i="32"/>
  <c r="J74" i="32"/>
  <c r="U73" i="32"/>
  <c r="S73" i="32"/>
  <c r="V73" i="32" s="1"/>
  <c r="Q73" i="32"/>
  <c r="B74" i="32" s="1"/>
  <c r="W74" i="32" s="1"/>
  <c r="X74" i="32" s="1"/>
  <c r="L73" i="32"/>
  <c r="J73" i="32"/>
  <c r="U72" i="32"/>
  <c r="S72" i="32"/>
  <c r="V72" i="32" s="1"/>
  <c r="Q72" i="32"/>
  <c r="B73" i="32" s="1"/>
  <c r="W73" i="32" s="1"/>
  <c r="X73" i="32" s="1"/>
  <c r="L72" i="32"/>
  <c r="J72" i="32"/>
  <c r="U71" i="32"/>
  <c r="S71" i="32"/>
  <c r="V71" i="32" s="1"/>
  <c r="Q71" i="32"/>
  <c r="B72" i="32" s="1"/>
  <c r="W72" i="32" s="1"/>
  <c r="X72" i="32" s="1"/>
  <c r="L71" i="32"/>
  <c r="J71" i="32"/>
  <c r="U70" i="32"/>
  <c r="S70" i="32"/>
  <c r="V70" i="32" s="1"/>
  <c r="Q70" i="32"/>
  <c r="B71" i="32" s="1"/>
  <c r="W71" i="32" s="1"/>
  <c r="X71" i="32" s="1"/>
  <c r="L70" i="32"/>
  <c r="J70" i="32"/>
  <c r="U69" i="32"/>
  <c r="S69" i="32"/>
  <c r="V69" i="32" s="1"/>
  <c r="Q69" i="32"/>
  <c r="B70" i="32" s="1"/>
  <c r="W70" i="32" s="1"/>
  <c r="X70" i="32" s="1"/>
  <c r="L69" i="32"/>
  <c r="J69" i="32"/>
  <c r="U68" i="32"/>
  <c r="S68" i="32"/>
  <c r="V68" i="32" s="1"/>
  <c r="Q68" i="32"/>
  <c r="B69" i="32" s="1"/>
  <c r="W69" i="32" s="1"/>
  <c r="X69" i="32" s="1"/>
  <c r="L68" i="32"/>
  <c r="J68" i="32"/>
  <c r="U67" i="32"/>
  <c r="S67" i="32"/>
  <c r="V67" i="32" s="1"/>
  <c r="Q67" i="32"/>
  <c r="B68" i="32" s="1"/>
  <c r="W68" i="32" s="1"/>
  <c r="X68" i="32" s="1"/>
  <c r="L67" i="32"/>
  <c r="J67" i="32"/>
  <c r="U66" i="32"/>
  <c r="S66" i="32"/>
  <c r="V66" i="32" s="1"/>
  <c r="Q66" i="32"/>
  <c r="B67" i="32" s="1"/>
  <c r="W67" i="32" s="1"/>
  <c r="X67" i="32" s="1"/>
  <c r="L66" i="32"/>
  <c r="J66" i="32"/>
  <c r="U65" i="32"/>
  <c r="S65" i="32"/>
  <c r="V65" i="32" s="1"/>
  <c r="Q65" i="32"/>
  <c r="B66" i="32" s="1"/>
  <c r="W66" i="32" s="1"/>
  <c r="X66" i="32" s="1"/>
  <c r="L65" i="32"/>
  <c r="J65" i="32"/>
  <c r="U64" i="32"/>
  <c r="S64" i="32"/>
  <c r="V64" i="32" s="1"/>
  <c r="Q64" i="32"/>
  <c r="B65" i="32" s="1"/>
  <c r="W65" i="32" s="1"/>
  <c r="X65" i="32" s="1"/>
  <c r="L64" i="32"/>
  <c r="J64" i="32"/>
  <c r="U63" i="32"/>
  <c r="S63" i="32"/>
  <c r="V63" i="32" s="1"/>
  <c r="Q63" i="32"/>
  <c r="B64" i="32" s="1"/>
  <c r="W64" i="32" s="1"/>
  <c r="X64" i="32" s="1"/>
  <c r="L63" i="32"/>
  <c r="J63" i="32"/>
  <c r="U62" i="32"/>
  <c r="S62" i="32"/>
  <c r="V62" i="32" s="1"/>
  <c r="Q62" i="32"/>
  <c r="B63" i="32" s="1"/>
  <c r="W63" i="32" s="1"/>
  <c r="X63" i="32" s="1"/>
  <c r="L62" i="32"/>
  <c r="J62" i="32"/>
  <c r="U61" i="32"/>
  <c r="S61" i="32"/>
  <c r="V61" i="32" s="1"/>
  <c r="Q61" i="32"/>
  <c r="B62" i="32" s="1"/>
  <c r="W62" i="32" s="1"/>
  <c r="X62" i="32" s="1"/>
  <c r="L61" i="32"/>
  <c r="J61" i="32"/>
  <c r="U60" i="32"/>
  <c r="S60" i="32"/>
  <c r="V60" i="32" s="1"/>
  <c r="Q60" i="32"/>
  <c r="B61" i="32" s="1"/>
  <c r="W61" i="32" s="1"/>
  <c r="X61" i="32" s="1"/>
  <c r="L60" i="32"/>
  <c r="J60" i="32"/>
  <c r="S59" i="32"/>
  <c r="V59" i="32" s="1"/>
  <c r="Q59" i="32"/>
  <c r="B60" i="32" s="1"/>
  <c r="W60" i="32" s="1"/>
  <c r="X60" i="32" s="1"/>
  <c r="L59" i="32"/>
  <c r="J59" i="32"/>
  <c r="S58" i="32"/>
  <c r="V58" i="32" s="1"/>
  <c r="Q58" i="32"/>
  <c r="B59" i="32" s="1"/>
  <c r="W59" i="32" s="1"/>
  <c r="X59" i="32" s="1"/>
  <c r="L58" i="32"/>
  <c r="J58" i="32"/>
  <c r="S57" i="32"/>
  <c r="V57" i="32" s="1"/>
  <c r="Q57" i="32"/>
  <c r="B58" i="32" s="1"/>
  <c r="W58" i="32" s="1"/>
  <c r="X58" i="32" s="1"/>
  <c r="L57" i="32"/>
  <c r="J57" i="32"/>
  <c r="S56" i="32"/>
  <c r="V56" i="32" s="1"/>
  <c r="Q56" i="32"/>
  <c r="B57" i="32" s="1"/>
  <c r="W57" i="32" s="1"/>
  <c r="X57" i="32" s="1"/>
  <c r="L56" i="32"/>
  <c r="J56" i="32"/>
  <c r="S55" i="32"/>
  <c r="V55" i="32" s="1"/>
  <c r="Q55" i="32"/>
  <c r="B56" i="32" s="1"/>
  <c r="W56" i="32" s="1"/>
  <c r="X56" i="32" s="1"/>
  <c r="L55" i="32"/>
  <c r="J55" i="32"/>
  <c r="S54" i="32"/>
  <c r="V54" i="32" s="1"/>
  <c r="Q54" i="32"/>
  <c r="B55" i="32" s="1"/>
  <c r="W55" i="32" s="1"/>
  <c r="X55" i="32" s="1"/>
  <c r="L54" i="32"/>
  <c r="J54" i="32"/>
  <c r="S53" i="32"/>
  <c r="V53" i="32" s="1"/>
  <c r="Q53" i="32"/>
  <c r="B54" i="32" s="1"/>
  <c r="W54" i="32" s="1"/>
  <c r="X54" i="32" s="1"/>
  <c r="L53" i="32"/>
  <c r="J53" i="32"/>
  <c r="S52" i="32"/>
  <c r="V52" i="32" s="1"/>
  <c r="Q52" i="32"/>
  <c r="B53" i="32" s="1"/>
  <c r="W53" i="32" s="1"/>
  <c r="X53" i="32" s="1"/>
  <c r="L52" i="32"/>
  <c r="J52" i="32"/>
  <c r="S51" i="32"/>
  <c r="V51" i="32" s="1"/>
  <c r="Q51" i="32"/>
  <c r="B52" i="32" s="1"/>
  <c r="W52" i="32" s="1"/>
  <c r="X52" i="32" s="1"/>
  <c r="L51" i="32"/>
  <c r="J51" i="32"/>
  <c r="S50" i="32"/>
  <c r="V50" i="32" s="1"/>
  <c r="Q50" i="32"/>
  <c r="B51" i="32" s="1"/>
  <c r="W51" i="32" s="1"/>
  <c r="X51" i="32" s="1"/>
  <c r="L50" i="32"/>
  <c r="J50" i="32"/>
  <c r="S49" i="32"/>
  <c r="V49" i="32" s="1"/>
  <c r="Q49" i="32"/>
  <c r="B50" i="32" s="1"/>
  <c r="W50" i="32" s="1"/>
  <c r="X50" i="32" s="1"/>
  <c r="L49" i="32"/>
  <c r="J49" i="32"/>
  <c r="S48" i="32"/>
  <c r="V48" i="32" s="1"/>
  <c r="Q48" i="32"/>
  <c r="B49" i="32" s="1"/>
  <c r="W49" i="32" s="1"/>
  <c r="X49" i="32" s="1"/>
  <c r="L48" i="32"/>
  <c r="J48" i="32"/>
  <c r="S47" i="32"/>
  <c r="V47" i="32" s="1"/>
  <c r="Q47" i="32"/>
  <c r="B48" i="32" s="1"/>
  <c r="W48" i="32" s="1"/>
  <c r="X48" i="32" s="1"/>
  <c r="L47" i="32"/>
  <c r="J47" i="32"/>
  <c r="S46" i="32"/>
  <c r="V46" i="32" s="1"/>
  <c r="Q46" i="32"/>
  <c r="B47" i="32" s="1"/>
  <c r="W47" i="32" s="1"/>
  <c r="X47" i="32" s="1"/>
  <c r="L46" i="32"/>
  <c r="J46" i="32"/>
  <c r="S45" i="32"/>
  <c r="V45" i="32" s="1"/>
  <c r="Q45" i="32"/>
  <c r="B46" i="32" s="1"/>
  <c r="W46" i="32" s="1"/>
  <c r="X46" i="32" s="1"/>
  <c r="L45" i="32"/>
  <c r="J45" i="32"/>
  <c r="S44" i="32"/>
  <c r="V44" i="32" s="1"/>
  <c r="Q44" i="32"/>
  <c r="B45" i="32" s="1"/>
  <c r="W45" i="32" s="1"/>
  <c r="X45" i="32" s="1"/>
  <c r="L44" i="32"/>
  <c r="J44" i="32"/>
  <c r="S43" i="32"/>
  <c r="V43" i="32" s="1"/>
  <c r="Q43" i="32"/>
  <c r="B44" i="32" s="1"/>
  <c r="W44" i="32" s="1"/>
  <c r="X44" i="32" s="1"/>
  <c r="L43" i="32"/>
  <c r="J43" i="32"/>
  <c r="S42" i="32"/>
  <c r="V42" i="32" s="1"/>
  <c r="Q42" i="32"/>
  <c r="B43" i="32" s="1"/>
  <c r="W43" i="32" s="1"/>
  <c r="X43" i="32" s="1"/>
  <c r="L42" i="32"/>
  <c r="J42" i="32"/>
  <c r="S41" i="32"/>
  <c r="V41" i="32" s="1"/>
  <c r="Q41" i="32"/>
  <c r="B42" i="32" s="1"/>
  <c r="W42" i="32" s="1"/>
  <c r="X42" i="32" s="1"/>
  <c r="L41" i="32"/>
  <c r="J41" i="32"/>
  <c r="S40" i="32"/>
  <c r="V40" i="32" s="1"/>
  <c r="Q40" i="32"/>
  <c r="B41" i="32" s="1"/>
  <c r="W41" i="32" s="1"/>
  <c r="X41" i="32" s="1"/>
  <c r="L40" i="32"/>
  <c r="J40" i="32"/>
  <c r="S39" i="32"/>
  <c r="V39" i="32" s="1"/>
  <c r="Q39" i="32"/>
  <c r="B40" i="32" s="1"/>
  <c r="W40" i="32" s="1"/>
  <c r="X40" i="32" s="1"/>
  <c r="L39" i="32"/>
  <c r="J39" i="32"/>
  <c r="S38" i="32"/>
  <c r="V38" i="32" s="1"/>
  <c r="S37" i="32"/>
  <c r="S36" i="32"/>
  <c r="S35" i="32"/>
  <c r="S34" i="32"/>
  <c r="S33" i="32"/>
  <c r="S32" i="32"/>
  <c r="S31" i="32"/>
  <c r="S30" i="32"/>
  <c r="V30" i="32" s="1"/>
  <c r="S28" i="32"/>
  <c r="S27" i="32"/>
  <c r="S26" i="32"/>
  <c r="V26" i="32" s="1"/>
  <c r="S25" i="32"/>
  <c r="S24" i="32"/>
  <c r="V24" i="32" s="1"/>
  <c r="S23" i="32"/>
  <c r="S22" i="32"/>
  <c r="V22" i="32" s="1"/>
  <c r="S21" i="32"/>
  <c r="S20" i="32"/>
  <c r="V20" i="32" s="1"/>
  <c r="S19" i="32"/>
  <c r="S18" i="32"/>
  <c r="V18" i="32" s="1"/>
  <c r="S17" i="32"/>
  <c r="S16" i="32"/>
  <c r="V16" i="32" s="1"/>
  <c r="S15" i="32"/>
  <c r="S14" i="32"/>
  <c r="V14" i="32" s="1"/>
  <c r="S13" i="32"/>
  <c r="S12" i="32"/>
  <c r="V12" i="32" s="1"/>
  <c r="S11" i="32"/>
  <c r="W10" i="32"/>
  <c r="S10" i="32"/>
  <c r="V10" i="32" s="1"/>
  <c r="J10" i="32"/>
  <c r="L10" i="32" s="1"/>
  <c r="S9" i="32"/>
  <c r="V9" i="32" s="1"/>
  <c r="J9" i="32"/>
  <c r="L9" i="32" s="1"/>
  <c r="C10" i="35" l="1"/>
  <c r="P5" i="35"/>
  <c r="H4" i="39"/>
  <c r="G5" i="39"/>
  <c r="E5" i="39"/>
  <c r="I5" i="39" s="1"/>
  <c r="D4" i="39"/>
  <c r="P2" i="39" s="1"/>
  <c r="W12" i="39"/>
  <c r="P5" i="39" s="1"/>
  <c r="W16" i="39"/>
  <c r="W20" i="39"/>
  <c r="V15" i="38"/>
  <c r="L5" i="38" s="1"/>
  <c r="C16" i="38"/>
  <c r="X16" i="38" s="1"/>
  <c r="Y16" i="38" s="1"/>
  <c r="P4" i="38" s="1"/>
  <c r="W18" i="38"/>
  <c r="W22" i="38"/>
  <c r="C5" i="38"/>
  <c r="I5" i="38" s="1"/>
  <c r="W12" i="38"/>
  <c r="P5" i="38" s="1"/>
  <c r="W14" i="38"/>
  <c r="D4" i="38"/>
  <c r="P2" i="38" s="1"/>
  <c r="H4" i="37"/>
  <c r="C5" i="37"/>
  <c r="I5" i="37" s="1"/>
  <c r="G5" i="37"/>
  <c r="W12" i="37"/>
  <c r="W16" i="37"/>
  <c r="W20" i="37"/>
  <c r="V23" i="32"/>
  <c r="V27" i="32"/>
  <c r="V28" i="32" s="1"/>
  <c r="V31" i="32"/>
  <c r="V32" i="32" s="1"/>
  <c r="Q9" i="32"/>
  <c r="Q10" i="32"/>
  <c r="B11" i="32" s="1"/>
  <c r="V11" i="32"/>
  <c r="V13" i="32"/>
  <c r="V15" i="32"/>
  <c r="V17" i="32"/>
  <c r="V19" i="32"/>
  <c r="V21" i="32"/>
  <c r="V25" i="32"/>
  <c r="V29" i="32"/>
  <c r="V33" i="32"/>
  <c r="V34" i="32" s="1"/>
  <c r="V35" i="32" s="1"/>
  <c r="V36" i="32" s="1"/>
  <c r="V37" i="32" s="1"/>
  <c r="V108" i="33"/>
  <c r="T108" i="33"/>
  <c r="W108" i="33" s="1"/>
  <c r="R108" i="33"/>
  <c r="M108" i="33"/>
  <c r="K108" i="33"/>
  <c r="V107" i="33"/>
  <c r="T107" i="33"/>
  <c r="W107" i="33" s="1"/>
  <c r="R107" i="33"/>
  <c r="C108" i="33" s="1"/>
  <c r="X108" i="33" s="1"/>
  <c r="Y108" i="33" s="1"/>
  <c r="M107" i="33"/>
  <c r="K107" i="33"/>
  <c r="V106" i="33"/>
  <c r="T106" i="33"/>
  <c r="W106" i="33" s="1"/>
  <c r="R106" i="33"/>
  <c r="C107" i="33" s="1"/>
  <c r="X107" i="33" s="1"/>
  <c r="Y107" i="33" s="1"/>
  <c r="M106" i="33"/>
  <c r="K106" i="33"/>
  <c r="V105" i="33"/>
  <c r="T105" i="33"/>
  <c r="W105" i="33" s="1"/>
  <c r="R105" i="33"/>
  <c r="C106" i="33" s="1"/>
  <c r="X106" i="33" s="1"/>
  <c r="Y106" i="33" s="1"/>
  <c r="M105" i="33"/>
  <c r="K105" i="33"/>
  <c r="V104" i="33"/>
  <c r="T104" i="33"/>
  <c r="W104" i="33" s="1"/>
  <c r="R104" i="33"/>
  <c r="C105" i="33" s="1"/>
  <c r="X105" i="33" s="1"/>
  <c r="Y105" i="33" s="1"/>
  <c r="M104" i="33"/>
  <c r="K104" i="33"/>
  <c r="V103" i="33"/>
  <c r="T103" i="33"/>
  <c r="W103" i="33" s="1"/>
  <c r="R103" i="33"/>
  <c r="C104" i="33" s="1"/>
  <c r="X104" i="33" s="1"/>
  <c r="Y104" i="33" s="1"/>
  <c r="M103" i="33"/>
  <c r="K103" i="33"/>
  <c r="V102" i="33"/>
  <c r="T102" i="33"/>
  <c r="W102" i="33" s="1"/>
  <c r="R102" i="33"/>
  <c r="C103" i="33" s="1"/>
  <c r="X103" i="33" s="1"/>
  <c r="Y103" i="33" s="1"/>
  <c r="M102" i="33"/>
  <c r="K102" i="33"/>
  <c r="V101" i="33"/>
  <c r="T101" i="33"/>
  <c r="W101" i="33" s="1"/>
  <c r="R101" i="33"/>
  <c r="C102" i="33" s="1"/>
  <c r="X102" i="33" s="1"/>
  <c r="Y102" i="33" s="1"/>
  <c r="M101" i="33"/>
  <c r="K101" i="33"/>
  <c r="V100" i="33"/>
  <c r="T100" i="33"/>
  <c r="W100" i="33" s="1"/>
  <c r="R100" i="33"/>
  <c r="C101" i="33" s="1"/>
  <c r="X101" i="33" s="1"/>
  <c r="Y101" i="33" s="1"/>
  <c r="M100" i="33"/>
  <c r="K100" i="33"/>
  <c r="V99" i="33"/>
  <c r="T99" i="33"/>
  <c r="W99" i="33" s="1"/>
  <c r="R99" i="33"/>
  <c r="C100" i="33" s="1"/>
  <c r="X100" i="33" s="1"/>
  <c r="Y100" i="33" s="1"/>
  <c r="M99" i="33"/>
  <c r="K99" i="33"/>
  <c r="V98" i="33"/>
  <c r="T98" i="33"/>
  <c r="W98" i="33" s="1"/>
  <c r="R98" i="33"/>
  <c r="C99" i="33" s="1"/>
  <c r="X99" i="33" s="1"/>
  <c r="Y99" i="33" s="1"/>
  <c r="M98" i="33"/>
  <c r="K98" i="33"/>
  <c r="V97" i="33"/>
  <c r="T97" i="33"/>
  <c r="W97" i="33" s="1"/>
  <c r="R97" i="33"/>
  <c r="C98" i="33" s="1"/>
  <c r="X98" i="33" s="1"/>
  <c r="Y98" i="33" s="1"/>
  <c r="M97" i="33"/>
  <c r="K97" i="33"/>
  <c r="V96" i="33"/>
  <c r="T96" i="33"/>
  <c r="W96" i="33" s="1"/>
  <c r="R96" i="33"/>
  <c r="C97" i="33" s="1"/>
  <c r="X97" i="33" s="1"/>
  <c r="Y97" i="33" s="1"/>
  <c r="M96" i="33"/>
  <c r="K96" i="33"/>
  <c r="V95" i="33"/>
  <c r="T95" i="33"/>
  <c r="W95" i="33" s="1"/>
  <c r="R95" i="33"/>
  <c r="C96" i="33" s="1"/>
  <c r="X96" i="33" s="1"/>
  <c r="Y96" i="33" s="1"/>
  <c r="M95" i="33"/>
  <c r="K95" i="33"/>
  <c r="V94" i="33"/>
  <c r="T94" i="33"/>
  <c r="W94" i="33" s="1"/>
  <c r="R94" i="33"/>
  <c r="C95" i="33" s="1"/>
  <c r="X95" i="33" s="1"/>
  <c r="Y95" i="33" s="1"/>
  <c r="M94" i="33"/>
  <c r="K94" i="33"/>
  <c r="V93" i="33"/>
  <c r="T93" i="33"/>
  <c r="W93" i="33" s="1"/>
  <c r="R93" i="33"/>
  <c r="C94" i="33" s="1"/>
  <c r="X94" i="33" s="1"/>
  <c r="Y94" i="33" s="1"/>
  <c r="M93" i="33"/>
  <c r="K93" i="33"/>
  <c r="V92" i="33"/>
  <c r="T92" i="33"/>
  <c r="W92" i="33" s="1"/>
  <c r="R92" i="33"/>
  <c r="C93" i="33" s="1"/>
  <c r="X93" i="33" s="1"/>
  <c r="Y93" i="33" s="1"/>
  <c r="M92" i="33"/>
  <c r="K92" i="33"/>
  <c r="V91" i="33"/>
  <c r="T91" i="33"/>
  <c r="W91" i="33" s="1"/>
  <c r="R91" i="33"/>
  <c r="C92" i="33" s="1"/>
  <c r="X92" i="33" s="1"/>
  <c r="Y92" i="33" s="1"/>
  <c r="M91" i="33"/>
  <c r="K91" i="33"/>
  <c r="V90" i="33"/>
  <c r="T90" i="33"/>
  <c r="W90" i="33" s="1"/>
  <c r="R90" i="33"/>
  <c r="C91" i="33" s="1"/>
  <c r="X91" i="33" s="1"/>
  <c r="Y91" i="33" s="1"/>
  <c r="M90" i="33"/>
  <c r="K90" i="33"/>
  <c r="V89" i="33"/>
  <c r="T89" i="33"/>
  <c r="W89" i="33" s="1"/>
  <c r="R89" i="33"/>
  <c r="C90" i="33" s="1"/>
  <c r="X90" i="33" s="1"/>
  <c r="Y90" i="33" s="1"/>
  <c r="M89" i="33"/>
  <c r="K89" i="33"/>
  <c r="V88" i="33"/>
  <c r="T88" i="33"/>
  <c r="W88" i="33" s="1"/>
  <c r="R88" i="33"/>
  <c r="C89" i="33" s="1"/>
  <c r="X89" i="33" s="1"/>
  <c r="Y89" i="33" s="1"/>
  <c r="M88" i="33"/>
  <c r="K88" i="33"/>
  <c r="V87" i="33"/>
  <c r="T87" i="33"/>
  <c r="W87" i="33" s="1"/>
  <c r="R87" i="33"/>
  <c r="C88" i="33" s="1"/>
  <c r="X88" i="33" s="1"/>
  <c r="Y88" i="33" s="1"/>
  <c r="M87" i="33"/>
  <c r="K87" i="33"/>
  <c r="V86" i="33"/>
  <c r="T86" i="33"/>
  <c r="W86" i="33" s="1"/>
  <c r="R86" i="33"/>
  <c r="C87" i="33" s="1"/>
  <c r="X87" i="33" s="1"/>
  <c r="Y87" i="33" s="1"/>
  <c r="M86" i="33"/>
  <c r="K86" i="33"/>
  <c r="V85" i="33"/>
  <c r="T85" i="33"/>
  <c r="W85" i="33" s="1"/>
  <c r="R85" i="33"/>
  <c r="C86" i="33" s="1"/>
  <c r="X86" i="33" s="1"/>
  <c r="Y86" i="33" s="1"/>
  <c r="M85" i="33"/>
  <c r="K85" i="33"/>
  <c r="V84" i="33"/>
  <c r="T84" i="33"/>
  <c r="W84" i="33" s="1"/>
  <c r="R84" i="33"/>
  <c r="C85" i="33" s="1"/>
  <c r="X85" i="33" s="1"/>
  <c r="Y85" i="33" s="1"/>
  <c r="M84" i="33"/>
  <c r="K84" i="33"/>
  <c r="V83" i="33"/>
  <c r="T83" i="33"/>
  <c r="W83" i="33" s="1"/>
  <c r="R83" i="33"/>
  <c r="C84" i="33" s="1"/>
  <c r="X84" i="33" s="1"/>
  <c r="Y84" i="33" s="1"/>
  <c r="M83" i="33"/>
  <c r="K83" i="33"/>
  <c r="V82" i="33"/>
  <c r="T82" i="33"/>
  <c r="W82" i="33" s="1"/>
  <c r="R82" i="33"/>
  <c r="C83" i="33" s="1"/>
  <c r="X83" i="33" s="1"/>
  <c r="Y83" i="33" s="1"/>
  <c r="M82" i="33"/>
  <c r="K82" i="33"/>
  <c r="V81" i="33"/>
  <c r="T81" i="33"/>
  <c r="W81" i="33" s="1"/>
  <c r="R81" i="33"/>
  <c r="C82" i="33" s="1"/>
  <c r="X82" i="33" s="1"/>
  <c r="Y82" i="33" s="1"/>
  <c r="M81" i="33"/>
  <c r="K81" i="33"/>
  <c r="V80" i="33"/>
  <c r="T80" i="33"/>
  <c r="W80" i="33" s="1"/>
  <c r="R80" i="33"/>
  <c r="C81" i="33" s="1"/>
  <c r="X81" i="33" s="1"/>
  <c r="Y81" i="33" s="1"/>
  <c r="M80" i="33"/>
  <c r="K80" i="33"/>
  <c r="V79" i="33"/>
  <c r="T79" i="33"/>
  <c r="W79" i="33" s="1"/>
  <c r="R79" i="33"/>
  <c r="C80" i="33" s="1"/>
  <c r="X80" i="33" s="1"/>
  <c r="Y80" i="33" s="1"/>
  <c r="M79" i="33"/>
  <c r="K79" i="33"/>
  <c r="V78" i="33"/>
  <c r="T78" i="33"/>
  <c r="W78" i="33" s="1"/>
  <c r="R78" i="33"/>
  <c r="C79" i="33" s="1"/>
  <c r="X79" i="33" s="1"/>
  <c r="Y79" i="33" s="1"/>
  <c r="M78" i="33"/>
  <c r="K78" i="33"/>
  <c r="V77" i="33"/>
  <c r="T77" i="33"/>
  <c r="W77" i="33" s="1"/>
  <c r="R77" i="33"/>
  <c r="C78" i="33" s="1"/>
  <c r="X78" i="33" s="1"/>
  <c r="Y78" i="33" s="1"/>
  <c r="M77" i="33"/>
  <c r="K77" i="33"/>
  <c r="V76" i="33"/>
  <c r="T76" i="33"/>
  <c r="W76" i="33" s="1"/>
  <c r="R76" i="33"/>
  <c r="C77" i="33" s="1"/>
  <c r="X77" i="33" s="1"/>
  <c r="Y77" i="33" s="1"/>
  <c r="M76" i="33"/>
  <c r="K76" i="33"/>
  <c r="V75" i="33"/>
  <c r="T75" i="33"/>
  <c r="W75" i="33" s="1"/>
  <c r="R75" i="33"/>
  <c r="C76" i="33" s="1"/>
  <c r="X76" i="33" s="1"/>
  <c r="Y76" i="33" s="1"/>
  <c r="M75" i="33"/>
  <c r="K75" i="33"/>
  <c r="V74" i="33"/>
  <c r="T74" i="33"/>
  <c r="W74" i="33" s="1"/>
  <c r="R74" i="33"/>
  <c r="C75" i="33" s="1"/>
  <c r="X75" i="33" s="1"/>
  <c r="Y75" i="33" s="1"/>
  <c r="M74" i="33"/>
  <c r="K74" i="33"/>
  <c r="V73" i="33"/>
  <c r="T73" i="33"/>
  <c r="W73" i="33" s="1"/>
  <c r="R73" i="33"/>
  <c r="C74" i="33" s="1"/>
  <c r="X74" i="33" s="1"/>
  <c r="Y74" i="33" s="1"/>
  <c r="M73" i="33"/>
  <c r="K73" i="33"/>
  <c r="V72" i="33"/>
  <c r="T72" i="33"/>
  <c r="W72" i="33" s="1"/>
  <c r="R72" i="33"/>
  <c r="C73" i="33" s="1"/>
  <c r="X73" i="33" s="1"/>
  <c r="Y73" i="33" s="1"/>
  <c r="M72" i="33"/>
  <c r="K72" i="33"/>
  <c r="V71" i="33"/>
  <c r="T71" i="33"/>
  <c r="W71" i="33" s="1"/>
  <c r="R71" i="33"/>
  <c r="C72" i="33" s="1"/>
  <c r="X72" i="33" s="1"/>
  <c r="Y72" i="33" s="1"/>
  <c r="M71" i="33"/>
  <c r="K71" i="33"/>
  <c r="V70" i="33"/>
  <c r="T70" i="33"/>
  <c r="W70" i="33" s="1"/>
  <c r="R70" i="33"/>
  <c r="C71" i="33" s="1"/>
  <c r="X71" i="33" s="1"/>
  <c r="Y71" i="33" s="1"/>
  <c r="M70" i="33"/>
  <c r="K70" i="33"/>
  <c r="V69" i="33"/>
  <c r="T69" i="33"/>
  <c r="W69" i="33" s="1"/>
  <c r="R69" i="33"/>
  <c r="C70" i="33" s="1"/>
  <c r="X70" i="33" s="1"/>
  <c r="Y70" i="33" s="1"/>
  <c r="M69" i="33"/>
  <c r="K69" i="33"/>
  <c r="V68" i="33"/>
  <c r="T68" i="33"/>
  <c r="W68" i="33" s="1"/>
  <c r="R68" i="33"/>
  <c r="C69" i="33" s="1"/>
  <c r="X69" i="33" s="1"/>
  <c r="Y69" i="33" s="1"/>
  <c r="M68" i="33"/>
  <c r="K68" i="33"/>
  <c r="V67" i="33"/>
  <c r="T67" i="33"/>
  <c r="W67" i="33" s="1"/>
  <c r="R67" i="33"/>
  <c r="C68" i="33" s="1"/>
  <c r="X68" i="33" s="1"/>
  <c r="Y68" i="33" s="1"/>
  <c r="M67" i="33"/>
  <c r="K67" i="33"/>
  <c r="V66" i="33"/>
  <c r="T66" i="33"/>
  <c r="W66" i="33" s="1"/>
  <c r="R66" i="33"/>
  <c r="C67" i="33" s="1"/>
  <c r="X67" i="33" s="1"/>
  <c r="Y67" i="33" s="1"/>
  <c r="M66" i="33"/>
  <c r="K66" i="33"/>
  <c r="V65" i="33"/>
  <c r="T65" i="33"/>
  <c r="W65" i="33" s="1"/>
  <c r="R65" i="33"/>
  <c r="C66" i="33" s="1"/>
  <c r="X66" i="33" s="1"/>
  <c r="Y66" i="33" s="1"/>
  <c r="M65" i="33"/>
  <c r="K65" i="33"/>
  <c r="V64" i="33"/>
  <c r="T64" i="33"/>
  <c r="W64" i="33" s="1"/>
  <c r="R64" i="33"/>
  <c r="C65" i="33" s="1"/>
  <c r="X65" i="33" s="1"/>
  <c r="Y65" i="33" s="1"/>
  <c r="M64" i="33"/>
  <c r="K64" i="33"/>
  <c r="V63" i="33"/>
  <c r="T63" i="33"/>
  <c r="W63" i="33" s="1"/>
  <c r="R63" i="33"/>
  <c r="C64" i="33" s="1"/>
  <c r="X64" i="33" s="1"/>
  <c r="Y64" i="33" s="1"/>
  <c r="M63" i="33"/>
  <c r="K63" i="33"/>
  <c r="V62" i="33"/>
  <c r="T62" i="33"/>
  <c r="W62" i="33" s="1"/>
  <c r="R62" i="33"/>
  <c r="C63" i="33" s="1"/>
  <c r="X63" i="33" s="1"/>
  <c r="Y63" i="33" s="1"/>
  <c r="M62" i="33"/>
  <c r="K62" i="33"/>
  <c r="V61" i="33"/>
  <c r="T61" i="33"/>
  <c r="W61" i="33" s="1"/>
  <c r="R61" i="33"/>
  <c r="C62" i="33" s="1"/>
  <c r="X62" i="33" s="1"/>
  <c r="Y62" i="33" s="1"/>
  <c r="M61" i="33"/>
  <c r="K61" i="33"/>
  <c r="V60" i="33"/>
  <c r="T60" i="33"/>
  <c r="W60" i="33" s="1"/>
  <c r="R60" i="33"/>
  <c r="C61" i="33" s="1"/>
  <c r="X61" i="33" s="1"/>
  <c r="Y61" i="33" s="1"/>
  <c r="M60" i="33"/>
  <c r="K60" i="33"/>
  <c r="V59" i="33"/>
  <c r="T59" i="33"/>
  <c r="W59" i="33" s="1"/>
  <c r="R59" i="33"/>
  <c r="C60" i="33" s="1"/>
  <c r="X60" i="33" s="1"/>
  <c r="Y60" i="33" s="1"/>
  <c r="M59" i="33"/>
  <c r="K59" i="33"/>
  <c r="V58" i="33"/>
  <c r="T58" i="33"/>
  <c r="W58" i="33" s="1"/>
  <c r="R58" i="33"/>
  <c r="C59" i="33" s="1"/>
  <c r="X59" i="33" s="1"/>
  <c r="Y59" i="33" s="1"/>
  <c r="M58" i="33"/>
  <c r="K58" i="33"/>
  <c r="V57" i="33"/>
  <c r="T57" i="33"/>
  <c r="W57" i="33" s="1"/>
  <c r="R57" i="33"/>
  <c r="C58" i="33" s="1"/>
  <c r="X58" i="33" s="1"/>
  <c r="Y58" i="33" s="1"/>
  <c r="M57" i="33"/>
  <c r="K57" i="33"/>
  <c r="V56" i="33"/>
  <c r="T56" i="33"/>
  <c r="W56" i="33" s="1"/>
  <c r="R56" i="33"/>
  <c r="C57" i="33" s="1"/>
  <c r="X57" i="33" s="1"/>
  <c r="Y57" i="33" s="1"/>
  <c r="M56" i="33"/>
  <c r="K56" i="33"/>
  <c r="V55" i="33"/>
  <c r="T55" i="33"/>
  <c r="W55" i="33" s="1"/>
  <c r="R55" i="33"/>
  <c r="C56" i="33" s="1"/>
  <c r="X56" i="33" s="1"/>
  <c r="Y56" i="33" s="1"/>
  <c r="M55" i="33"/>
  <c r="K55" i="33"/>
  <c r="V54" i="33"/>
  <c r="T54" i="33"/>
  <c r="W54" i="33" s="1"/>
  <c r="R54" i="33"/>
  <c r="C55" i="33" s="1"/>
  <c r="X55" i="33" s="1"/>
  <c r="Y55" i="33" s="1"/>
  <c r="M54" i="33"/>
  <c r="K54" i="33"/>
  <c r="V53" i="33"/>
  <c r="T53" i="33"/>
  <c r="W53" i="33" s="1"/>
  <c r="R53" i="33"/>
  <c r="C54" i="33" s="1"/>
  <c r="X54" i="33" s="1"/>
  <c r="Y54" i="33" s="1"/>
  <c r="M53" i="33"/>
  <c r="K53" i="33"/>
  <c r="V52" i="33"/>
  <c r="T52" i="33"/>
  <c r="W52" i="33" s="1"/>
  <c r="R52" i="33"/>
  <c r="C53" i="33" s="1"/>
  <c r="X53" i="33" s="1"/>
  <c r="Y53" i="33" s="1"/>
  <c r="M52" i="33"/>
  <c r="K52" i="33"/>
  <c r="V51" i="33"/>
  <c r="T51" i="33"/>
  <c r="W51" i="33" s="1"/>
  <c r="R51" i="33"/>
  <c r="C52" i="33" s="1"/>
  <c r="X52" i="33" s="1"/>
  <c r="Y52" i="33" s="1"/>
  <c r="M51" i="33"/>
  <c r="K51" i="33"/>
  <c r="V50" i="33"/>
  <c r="T50" i="33"/>
  <c r="W50" i="33" s="1"/>
  <c r="R50" i="33"/>
  <c r="C51" i="33" s="1"/>
  <c r="X51" i="33" s="1"/>
  <c r="Y51" i="33" s="1"/>
  <c r="M50" i="33"/>
  <c r="K50" i="33"/>
  <c r="V49" i="33"/>
  <c r="T49" i="33"/>
  <c r="W49" i="33" s="1"/>
  <c r="R49" i="33"/>
  <c r="C50" i="33" s="1"/>
  <c r="X50" i="33" s="1"/>
  <c r="Y50" i="33" s="1"/>
  <c r="M49" i="33"/>
  <c r="K49" i="33"/>
  <c r="V48" i="33"/>
  <c r="T48" i="33"/>
  <c r="W48" i="33" s="1"/>
  <c r="R48" i="33"/>
  <c r="C49" i="33" s="1"/>
  <c r="X49" i="33" s="1"/>
  <c r="Y49" i="33" s="1"/>
  <c r="M48" i="33"/>
  <c r="K48" i="33"/>
  <c r="V47" i="33"/>
  <c r="T47" i="33"/>
  <c r="W47" i="33" s="1"/>
  <c r="R47" i="33"/>
  <c r="C48" i="33" s="1"/>
  <c r="X48" i="33" s="1"/>
  <c r="Y48" i="33" s="1"/>
  <c r="M47" i="33"/>
  <c r="K47" i="33"/>
  <c r="V46" i="33"/>
  <c r="T46" i="33"/>
  <c r="W46" i="33" s="1"/>
  <c r="R46" i="33"/>
  <c r="C47" i="33" s="1"/>
  <c r="X47" i="33" s="1"/>
  <c r="Y47" i="33" s="1"/>
  <c r="M46" i="33"/>
  <c r="K46" i="33"/>
  <c r="V45" i="33"/>
  <c r="T45" i="33"/>
  <c r="W45" i="33" s="1"/>
  <c r="R45" i="33"/>
  <c r="C46" i="33" s="1"/>
  <c r="X46" i="33" s="1"/>
  <c r="Y46" i="33" s="1"/>
  <c r="M45" i="33"/>
  <c r="K45" i="33"/>
  <c r="V44" i="33"/>
  <c r="T44" i="33"/>
  <c r="W44" i="33" s="1"/>
  <c r="R44" i="33"/>
  <c r="C45" i="33" s="1"/>
  <c r="X45" i="33" s="1"/>
  <c r="Y45" i="33" s="1"/>
  <c r="M44" i="33"/>
  <c r="K44" i="33"/>
  <c r="V43" i="33"/>
  <c r="T43" i="33"/>
  <c r="W43" i="33" s="1"/>
  <c r="R43" i="33"/>
  <c r="C44" i="33" s="1"/>
  <c r="X44" i="33" s="1"/>
  <c r="Y44" i="33" s="1"/>
  <c r="M43" i="33"/>
  <c r="K43" i="33"/>
  <c r="V42" i="33"/>
  <c r="T42" i="33"/>
  <c r="W42" i="33" s="1"/>
  <c r="R42" i="33"/>
  <c r="C43" i="33" s="1"/>
  <c r="X43" i="33" s="1"/>
  <c r="Y43" i="33" s="1"/>
  <c r="M42" i="33"/>
  <c r="K42" i="33"/>
  <c r="V41" i="33"/>
  <c r="T41" i="33"/>
  <c r="W41" i="33" s="1"/>
  <c r="R41" i="33"/>
  <c r="C42" i="33" s="1"/>
  <c r="X42" i="33" s="1"/>
  <c r="Y42" i="33" s="1"/>
  <c r="M41" i="33"/>
  <c r="K41" i="33"/>
  <c r="V40" i="33"/>
  <c r="T40" i="33"/>
  <c r="W40" i="33" s="1"/>
  <c r="R40" i="33"/>
  <c r="C41" i="33" s="1"/>
  <c r="X41" i="33" s="1"/>
  <c r="Y41" i="33" s="1"/>
  <c r="M40" i="33"/>
  <c r="K40" i="33"/>
  <c r="V39" i="33"/>
  <c r="T39" i="33"/>
  <c r="W39" i="33" s="1"/>
  <c r="R39" i="33"/>
  <c r="C40" i="33" s="1"/>
  <c r="X40" i="33" s="1"/>
  <c r="Y40" i="33" s="1"/>
  <c r="M39" i="33"/>
  <c r="K39" i="33"/>
  <c r="V38" i="33"/>
  <c r="T38" i="33"/>
  <c r="W38" i="33" s="1"/>
  <c r="K38" i="33"/>
  <c r="M38" i="33" s="1"/>
  <c r="V37" i="33"/>
  <c r="T37" i="33"/>
  <c r="W37" i="33" s="1"/>
  <c r="K37" i="33"/>
  <c r="M37" i="33" s="1"/>
  <c r="V36" i="33"/>
  <c r="T36" i="33"/>
  <c r="W36" i="33" s="1"/>
  <c r="M36" i="33"/>
  <c r="K36" i="33"/>
  <c r="V35" i="33"/>
  <c r="T35" i="33"/>
  <c r="W35" i="33" s="1"/>
  <c r="M35" i="33"/>
  <c r="K35" i="33"/>
  <c r="V34" i="33"/>
  <c r="T34" i="33"/>
  <c r="W34" i="33" s="1"/>
  <c r="M34" i="33"/>
  <c r="K34" i="33"/>
  <c r="V33" i="33"/>
  <c r="T33" i="33"/>
  <c r="W33" i="33" s="1"/>
  <c r="M33" i="33"/>
  <c r="K33" i="33"/>
  <c r="V32" i="33"/>
  <c r="T32" i="33"/>
  <c r="W32" i="33" s="1"/>
  <c r="K32" i="33"/>
  <c r="M32" i="33" s="1"/>
  <c r="V31" i="33"/>
  <c r="T31" i="33"/>
  <c r="W31" i="33" s="1"/>
  <c r="M31" i="33"/>
  <c r="K31" i="33"/>
  <c r="V30" i="33"/>
  <c r="T30" i="33"/>
  <c r="W30" i="33" s="1"/>
  <c r="K30" i="33"/>
  <c r="M30" i="33" s="1"/>
  <c r="V29" i="33"/>
  <c r="T29" i="33"/>
  <c r="W29" i="33" s="1"/>
  <c r="M29" i="33"/>
  <c r="K29" i="33"/>
  <c r="V28" i="33"/>
  <c r="T28" i="33"/>
  <c r="W28" i="33" s="1"/>
  <c r="K28" i="33"/>
  <c r="M28" i="33" s="1"/>
  <c r="V27" i="33"/>
  <c r="T27" i="33"/>
  <c r="W27" i="33" s="1"/>
  <c r="K27" i="33"/>
  <c r="M27" i="33" s="1"/>
  <c r="V26" i="33"/>
  <c r="T26" i="33"/>
  <c r="W26" i="33" s="1"/>
  <c r="K26" i="33"/>
  <c r="M26" i="33" s="1"/>
  <c r="V25" i="33"/>
  <c r="T25" i="33"/>
  <c r="W25" i="33" s="1"/>
  <c r="M25" i="33"/>
  <c r="K25" i="33"/>
  <c r="V24" i="33"/>
  <c r="T24" i="33"/>
  <c r="W24" i="33" s="1"/>
  <c r="K24" i="33"/>
  <c r="M24" i="33" s="1"/>
  <c r="V23" i="33"/>
  <c r="T23" i="33"/>
  <c r="W23" i="33" s="1"/>
  <c r="M23" i="33"/>
  <c r="K23" i="33"/>
  <c r="T22" i="33"/>
  <c r="V22" i="33" s="1"/>
  <c r="K22" i="33"/>
  <c r="M22" i="33" s="1"/>
  <c r="T21" i="33"/>
  <c r="V21" i="33" s="1"/>
  <c r="K21" i="33"/>
  <c r="M21" i="33" s="1"/>
  <c r="T20" i="33"/>
  <c r="R20" i="33" s="1"/>
  <c r="C21" i="33" s="1"/>
  <c r="X21" i="33" s="1"/>
  <c r="Y21" i="33" s="1"/>
  <c r="K20" i="33"/>
  <c r="M20" i="33" s="1"/>
  <c r="T19" i="33"/>
  <c r="W19" i="33" s="1"/>
  <c r="K19" i="33"/>
  <c r="M19" i="33" s="1"/>
  <c r="T18" i="33"/>
  <c r="W18" i="33" s="1"/>
  <c r="K18" i="33"/>
  <c r="M18" i="33" s="1"/>
  <c r="T17" i="33"/>
  <c r="W17" i="33" s="1"/>
  <c r="K17" i="33"/>
  <c r="M17" i="33" s="1"/>
  <c r="T16" i="33"/>
  <c r="K16" i="33"/>
  <c r="M16" i="33" s="1"/>
  <c r="T15" i="33"/>
  <c r="W15" i="33" s="1"/>
  <c r="K15" i="33"/>
  <c r="M15" i="33" s="1"/>
  <c r="T14" i="33"/>
  <c r="V14" i="33" s="1"/>
  <c r="M14" i="33"/>
  <c r="K14" i="33"/>
  <c r="T13" i="33"/>
  <c r="V13" i="33" s="1"/>
  <c r="K13" i="33"/>
  <c r="M13" i="33" s="1"/>
  <c r="T12" i="33"/>
  <c r="R12" i="33" s="1"/>
  <c r="C13" i="33" s="1"/>
  <c r="X13" i="33" s="1"/>
  <c r="Y13" i="33" s="1"/>
  <c r="M12" i="33"/>
  <c r="K12" i="33"/>
  <c r="T11" i="33"/>
  <c r="W11" i="33" s="1"/>
  <c r="K11" i="33"/>
  <c r="M11" i="33" s="1"/>
  <c r="T10" i="33"/>
  <c r="W10" i="33" s="1"/>
  <c r="M10" i="33"/>
  <c r="K10" i="33"/>
  <c r="T9" i="33"/>
  <c r="K9" i="33"/>
  <c r="M9" i="33" s="1"/>
  <c r="R10" i="17"/>
  <c r="T10" i="17"/>
  <c r="R11" i="17"/>
  <c r="C12" i="17" s="1"/>
  <c r="T11" i="17"/>
  <c r="R12" i="17"/>
  <c r="C13" i="17"/>
  <c r="T12" i="17"/>
  <c r="R13" i="17"/>
  <c r="T13" i="17"/>
  <c r="R14" i="17"/>
  <c r="T14" i="17"/>
  <c r="R15" i="17"/>
  <c r="T15" i="17"/>
  <c r="R16" i="17"/>
  <c r="C17" i="17" s="1"/>
  <c r="T16" i="17"/>
  <c r="R17" i="17"/>
  <c r="T17" i="17"/>
  <c r="R18" i="17"/>
  <c r="T18" i="17"/>
  <c r="R19" i="17"/>
  <c r="T19" i="17"/>
  <c r="R20" i="17"/>
  <c r="C21" i="17"/>
  <c r="T20" i="17"/>
  <c r="R21" i="17"/>
  <c r="T21" i="17"/>
  <c r="R22" i="17"/>
  <c r="T22" i="17"/>
  <c r="R23" i="17"/>
  <c r="T23" i="17"/>
  <c r="R24" i="17"/>
  <c r="C25" i="17" s="1"/>
  <c r="T24" i="17"/>
  <c r="R25" i="17"/>
  <c r="T25" i="17"/>
  <c r="R26" i="17"/>
  <c r="T26" i="17"/>
  <c r="R27" i="17"/>
  <c r="T27" i="17"/>
  <c r="R28" i="17"/>
  <c r="C29" i="17"/>
  <c r="T28" i="17"/>
  <c r="R29" i="17"/>
  <c r="T29" i="17"/>
  <c r="R30" i="17"/>
  <c r="T30" i="17"/>
  <c r="R31" i="17"/>
  <c r="T31" i="17"/>
  <c r="R32" i="17"/>
  <c r="C33" i="17" s="1"/>
  <c r="T32" i="17"/>
  <c r="R33" i="17"/>
  <c r="T33" i="17"/>
  <c r="R34" i="17"/>
  <c r="T34" i="17"/>
  <c r="R35" i="17"/>
  <c r="T35" i="17"/>
  <c r="R36" i="17"/>
  <c r="C37" i="17"/>
  <c r="T36" i="17"/>
  <c r="R37" i="17"/>
  <c r="T37" i="17"/>
  <c r="R38" i="17"/>
  <c r="T38" i="17"/>
  <c r="R39" i="17"/>
  <c r="T39" i="17"/>
  <c r="R40" i="17"/>
  <c r="C41" i="17" s="1"/>
  <c r="T40" i="17"/>
  <c r="R41" i="17"/>
  <c r="T41" i="17"/>
  <c r="R42" i="17"/>
  <c r="T42" i="17"/>
  <c r="R43" i="17"/>
  <c r="T43" i="17"/>
  <c r="R44" i="17"/>
  <c r="C45" i="17"/>
  <c r="T44" i="17"/>
  <c r="R45" i="17"/>
  <c r="T45" i="17"/>
  <c r="R46" i="17"/>
  <c r="T46" i="17"/>
  <c r="R47" i="17"/>
  <c r="T47" i="17"/>
  <c r="R48" i="17"/>
  <c r="C49" i="17" s="1"/>
  <c r="T48" i="17"/>
  <c r="R49" i="17"/>
  <c r="T49" i="17"/>
  <c r="R50" i="17"/>
  <c r="T50" i="17"/>
  <c r="R51" i="17"/>
  <c r="T51" i="17"/>
  <c r="R52" i="17"/>
  <c r="C53" i="17"/>
  <c r="T52" i="17"/>
  <c r="R53" i="17"/>
  <c r="T53" i="17"/>
  <c r="R54" i="17"/>
  <c r="C55" i="17" s="1"/>
  <c r="T54" i="17"/>
  <c r="R55" i="17"/>
  <c r="C56" i="17" s="1"/>
  <c r="T55" i="17"/>
  <c r="R56" i="17"/>
  <c r="C57" i="17" s="1"/>
  <c r="T56" i="17"/>
  <c r="R57" i="17"/>
  <c r="T57" i="17"/>
  <c r="R58" i="17"/>
  <c r="T58" i="17"/>
  <c r="R59" i="17"/>
  <c r="T59" i="17"/>
  <c r="R60" i="17"/>
  <c r="C61" i="17"/>
  <c r="T60" i="17"/>
  <c r="R61" i="17"/>
  <c r="C62" i="17" s="1"/>
  <c r="T61" i="17"/>
  <c r="R62" i="17"/>
  <c r="C63" i="17" s="1"/>
  <c r="T62" i="17"/>
  <c r="R63" i="17"/>
  <c r="C64" i="17" s="1"/>
  <c r="T63" i="17"/>
  <c r="R64" i="17"/>
  <c r="C65" i="17" s="1"/>
  <c r="T64" i="17"/>
  <c r="R65" i="17"/>
  <c r="T65" i="17"/>
  <c r="R66" i="17"/>
  <c r="T66" i="17"/>
  <c r="R67" i="17"/>
  <c r="T67" i="17"/>
  <c r="R68" i="17"/>
  <c r="C69" i="17"/>
  <c r="T68" i="17"/>
  <c r="R69" i="17"/>
  <c r="C70" i="17" s="1"/>
  <c r="T69" i="17"/>
  <c r="R70" i="17"/>
  <c r="C71" i="17" s="1"/>
  <c r="T70" i="17"/>
  <c r="R71" i="17"/>
  <c r="C72" i="17" s="1"/>
  <c r="T71" i="17"/>
  <c r="R72" i="17"/>
  <c r="C73" i="17" s="1"/>
  <c r="T72" i="17"/>
  <c r="R73" i="17"/>
  <c r="T73" i="17"/>
  <c r="R74" i="17"/>
  <c r="T74" i="17"/>
  <c r="R75" i="17"/>
  <c r="C76" i="17"/>
  <c r="T75" i="17"/>
  <c r="R76" i="17"/>
  <c r="C77" i="17" s="1"/>
  <c r="T76" i="17"/>
  <c r="R77" i="17"/>
  <c r="T77" i="17"/>
  <c r="R78" i="17"/>
  <c r="T78" i="17"/>
  <c r="R79" i="17"/>
  <c r="C80" i="17"/>
  <c r="T79" i="17"/>
  <c r="R80" i="17"/>
  <c r="C81" i="17" s="1"/>
  <c r="T80" i="17"/>
  <c r="R81" i="17"/>
  <c r="T81" i="17"/>
  <c r="R82" i="17"/>
  <c r="T82" i="17"/>
  <c r="R83" i="17"/>
  <c r="C84" i="17"/>
  <c r="T83" i="17"/>
  <c r="R84" i="17"/>
  <c r="C85" i="17" s="1"/>
  <c r="T84" i="17"/>
  <c r="R85" i="17"/>
  <c r="T85" i="17"/>
  <c r="R86" i="17"/>
  <c r="T86" i="17"/>
  <c r="R87" i="17"/>
  <c r="C88" i="17"/>
  <c r="T87" i="17"/>
  <c r="R88" i="17"/>
  <c r="C89" i="17" s="1"/>
  <c r="T88" i="17"/>
  <c r="R89" i="17"/>
  <c r="T89" i="17"/>
  <c r="R90" i="17"/>
  <c r="T90" i="17"/>
  <c r="R91" i="17"/>
  <c r="C92" i="17"/>
  <c r="T91" i="17"/>
  <c r="R92" i="17"/>
  <c r="C93" i="17" s="1"/>
  <c r="T92" i="17"/>
  <c r="R93" i="17"/>
  <c r="T93" i="17"/>
  <c r="R94" i="17"/>
  <c r="T94" i="17"/>
  <c r="R95" i="17"/>
  <c r="C96" i="17"/>
  <c r="T95" i="17"/>
  <c r="R96" i="17"/>
  <c r="C97" i="17" s="1"/>
  <c r="T96" i="17"/>
  <c r="R97" i="17"/>
  <c r="T97" i="17"/>
  <c r="R98" i="17"/>
  <c r="T98" i="17"/>
  <c r="R99" i="17"/>
  <c r="C100" i="17"/>
  <c r="T99" i="17"/>
  <c r="R100" i="17"/>
  <c r="C101" i="17" s="1"/>
  <c r="T100" i="17"/>
  <c r="R101" i="17"/>
  <c r="T101" i="17"/>
  <c r="R102" i="17"/>
  <c r="T102" i="17"/>
  <c r="R103" i="17"/>
  <c r="C104" i="17"/>
  <c r="T103" i="17"/>
  <c r="R104" i="17"/>
  <c r="C105" i="17" s="1"/>
  <c r="T104" i="17"/>
  <c r="R105" i="17"/>
  <c r="T105" i="17"/>
  <c r="R106" i="17"/>
  <c r="T106" i="17"/>
  <c r="R107" i="17"/>
  <c r="C108" i="17"/>
  <c r="P2" i="17" s="1"/>
  <c r="T107" i="17"/>
  <c r="R108" i="17"/>
  <c r="T108" i="17"/>
  <c r="M10" i="17"/>
  <c r="M11" i="17"/>
  <c r="M12" i="17"/>
  <c r="M13" i="17"/>
  <c r="M14" i="17"/>
  <c r="M15" i="17"/>
  <c r="M16" i="17"/>
  <c r="M17" i="17"/>
  <c r="M18" i="17"/>
  <c r="M19" i="17"/>
  <c r="M20" i="17"/>
  <c r="M21" i="17"/>
  <c r="M22" i="17"/>
  <c r="M23" i="17"/>
  <c r="M24" i="17"/>
  <c r="M25" i="17"/>
  <c r="M26" i="17"/>
  <c r="M27" i="17"/>
  <c r="M28" i="17"/>
  <c r="M29" i="17"/>
  <c r="M30" i="17"/>
  <c r="M31" i="17"/>
  <c r="M32" i="17"/>
  <c r="M33" i="17"/>
  <c r="M34" i="17"/>
  <c r="M35" i="17"/>
  <c r="M36" i="17"/>
  <c r="M37" i="17"/>
  <c r="M38" i="17"/>
  <c r="M39" i="17"/>
  <c r="M40" i="17"/>
  <c r="M41" i="17"/>
  <c r="M42" i="17"/>
  <c r="M43" i="17"/>
  <c r="M44" i="17"/>
  <c r="M45" i="17"/>
  <c r="M46" i="17"/>
  <c r="M47" i="17"/>
  <c r="M48" i="17"/>
  <c r="M49" i="17"/>
  <c r="M50" i="17"/>
  <c r="M51" i="17"/>
  <c r="M52" i="17"/>
  <c r="M53" i="17"/>
  <c r="M54" i="17"/>
  <c r="M55" i="17"/>
  <c r="M56" i="17"/>
  <c r="M57" i="17"/>
  <c r="M58" i="17"/>
  <c r="M59" i="17"/>
  <c r="M60" i="17"/>
  <c r="M61" i="17"/>
  <c r="M62" i="17"/>
  <c r="M63" i="17"/>
  <c r="M64" i="17"/>
  <c r="M65" i="17"/>
  <c r="M66" i="17"/>
  <c r="M67" i="17"/>
  <c r="M68" i="17"/>
  <c r="M69" i="17"/>
  <c r="M70" i="17"/>
  <c r="M71" i="17"/>
  <c r="M72" i="17"/>
  <c r="M73" i="17"/>
  <c r="M74" i="17"/>
  <c r="M75" i="17"/>
  <c r="M76" i="17"/>
  <c r="M77" i="17"/>
  <c r="M78" i="17"/>
  <c r="M79" i="17"/>
  <c r="M80" i="17"/>
  <c r="M81" i="17"/>
  <c r="M82" i="17"/>
  <c r="M83" i="17"/>
  <c r="M84" i="17"/>
  <c r="M85" i="17"/>
  <c r="M86" i="17"/>
  <c r="M87" i="17"/>
  <c r="M88" i="17"/>
  <c r="M89" i="17"/>
  <c r="M90" i="17"/>
  <c r="M91" i="17"/>
  <c r="M92" i="17"/>
  <c r="M93" i="17"/>
  <c r="M94" i="17"/>
  <c r="M95" i="17"/>
  <c r="M96" i="17"/>
  <c r="M97" i="17"/>
  <c r="M98" i="17"/>
  <c r="M99" i="17"/>
  <c r="M100" i="17"/>
  <c r="M101" i="17"/>
  <c r="M102" i="17"/>
  <c r="M103" i="17"/>
  <c r="M104" i="17"/>
  <c r="M105" i="17"/>
  <c r="M106" i="17"/>
  <c r="M107" i="17"/>
  <c r="M108" i="17"/>
  <c r="K108" i="17"/>
  <c r="K107" i="17"/>
  <c r="C107" i="17"/>
  <c r="K106" i="17"/>
  <c r="C106" i="17"/>
  <c r="K105" i="17"/>
  <c r="K104" i="17"/>
  <c r="K103" i="17"/>
  <c r="C103" i="17"/>
  <c r="K102" i="17"/>
  <c r="C102" i="17"/>
  <c r="K101" i="17"/>
  <c r="K100" i="17"/>
  <c r="K99" i="17"/>
  <c r="C99" i="17"/>
  <c r="K98" i="17"/>
  <c r="C98" i="17"/>
  <c r="K97" i="17"/>
  <c r="K96" i="17"/>
  <c r="K95" i="17"/>
  <c r="C95" i="17"/>
  <c r="K94" i="17"/>
  <c r="C94" i="17"/>
  <c r="K93" i="17"/>
  <c r="K92" i="17"/>
  <c r="K91" i="17"/>
  <c r="C91" i="17"/>
  <c r="K90" i="17"/>
  <c r="C90" i="17"/>
  <c r="K89" i="17"/>
  <c r="K88" i="17"/>
  <c r="K87" i="17"/>
  <c r="C87" i="17"/>
  <c r="K86" i="17"/>
  <c r="C86" i="17"/>
  <c r="K85" i="17"/>
  <c r="K84" i="17"/>
  <c r="K83" i="17"/>
  <c r="C83" i="17"/>
  <c r="K82" i="17"/>
  <c r="C82" i="17"/>
  <c r="K81" i="17"/>
  <c r="K80" i="17"/>
  <c r="K79" i="17"/>
  <c r="C79" i="17"/>
  <c r="K78" i="17"/>
  <c r="C78" i="17"/>
  <c r="K77" i="17"/>
  <c r="K76" i="17"/>
  <c r="K75" i="17"/>
  <c r="C75" i="17"/>
  <c r="K74" i="17"/>
  <c r="C74" i="17"/>
  <c r="K73" i="17"/>
  <c r="K72" i="17"/>
  <c r="K71" i="17"/>
  <c r="K70" i="17"/>
  <c r="K69" i="17"/>
  <c r="K68" i="17"/>
  <c r="C68" i="17"/>
  <c r="K67" i="17"/>
  <c r="C67" i="17"/>
  <c r="K66" i="17"/>
  <c r="C66" i="17"/>
  <c r="K65" i="17"/>
  <c r="K64" i="17"/>
  <c r="K63" i="17"/>
  <c r="K62" i="17"/>
  <c r="K61" i="17"/>
  <c r="K60" i="17"/>
  <c r="C60" i="17"/>
  <c r="K59" i="17"/>
  <c r="C59" i="17"/>
  <c r="K58" i="17"/>
  <c r="C58" i="17"/>
  <c r="K57" i="17"/>
  <c r="K56" i="17"/>
  <c r="K55" i="17"/>
  <c r="K54" i="17"/>
  <c r="C54" i="17"/>
  <c r="K53" i="17"/>
  <c r="K52" i="17"/>
  <c r="C52" i="17"/>
  <c r="K51" i="17"/>
  <c r="C51" i="17"/>
  <c r="K50" i="17"/>
  <c r="C50" i="17"/>
  <c r="K49" i="17"/>
  <c r="K48" i="17"/>
  <c r="C48" i="17"/>
  <c r="K47" i="17"/>
  <c r="C47" i="17"/>
  <c r="K46" i="17"/>
  <c r="C46" i="17"/>
  <c r="K45" i="17"/>
  <c r="K44" i="17"/>
  <c r="C44" i="17"/>
  <c r="K43" i="17"/>
  <c r="C43" i="17"/>
  <c r="K42" i="17"/>
  <c r="C42" i="17"/>
  <c r="K41" i="17"/>
  <c r="K40" i="17"/>
  <c r="C40" i="17"/>
  <c r="K39" i="17"/>
  <c r="C39" i="17"/>
  <c r="K38" i="17"/>
  <c r="C38" i="17"/>
  <c r="K37" i="17"/>
  <c r="K36" i="17"/>
  <c r="C36" i="17"/>
  <c r="K35" i="17"/>
  <c r="C35" i="17"/>
  <c r="K34" i="17"/>
  <c r="C34" i="17"/>
  <c r="K33" i="17"/>
  <c r="K32" i="17"/>
  <c r="C32" i="17"/>
  <c r="K31" i="17"/>
  <c r="C31" i="17"/>
  <c r="K30" i="17"/>
  <c r="C30" i="17"/>
  <c r="K29" i="17"/>
  <c r="K28" i="17"/>
  <c r="C28" i="17"/>
  <c r="K27" i="17"/>
  <c r="C27" i="17"/>
  <c r="K26" i="17"/>
  <c r="C26" i="17"/>
  <c r="K25" i="17"/>
  <c r="K24" i="17"/>
  <c r="C24" i="17"/>
  <c r="K23" i="17"/>
  <c r="C23" i="17"/>
  <c r="K22" i="17"/>
  <c r="C22" i="17"/>
  <c r="K21" i="17"/>
  <c r="K20" i="17"/>
  <c r="C20" i="17"/>
  <c r="K19" i="17"/>
  <c r="C19" i="17"/>
  <c r="K18" i="17"/>
  <c r="C18" i="17"/>
  <c r="K17" i="17"/>
  <c r="K16" i="17"/>
  <c r="C16" i="17"/>
  <c r="K15" i="17"/>
  <c r="C15" i="17"/>
  <c r="K14" i="17"/>
  <c r="C14" i="17"/>
  <c r="K13" i="17"/>
  <c r="K12" i="17"/>
  <c r="K11" i="17"/>
  <c r="C11" i="17"/>
  <c r="K10" i="17"/>
  <c r="K9" i="17"/>
  <c r="M9" i="17" s="1"/>
  <c r="R9" i="17" s="1"/>
  <c r="L2" i="17"/>
  <c r="V18" i="33"/>
  <c r="V19" i="33"/>
  <c r="V17" i="33"/>
  <c r="X10" i="35" l="1"/>
  <c r="K10" i="35"/>
  <c r="M10" i="35" s="1"/>
  <c r="R10" i="35" s="1"/>
  <c r="P5" i="37"/>
  <c r="W11" i="32"/>
  <c r="X11" i="32" s="1"/>
  <c r="J11" i="32"/>
  <c r="L11" i="32" s="1"/>
  <c r="Q11" i="32" s="1"/>
  <c r="B12" i="32" s="1"/>
  <c r="H4" i="32"/>
  <c r="P4" i="32"/>
  <c r="R38" i="33"/>
  <c r="C39" i="33" s="1"/>
  <c r="R37" i="33"/>
  <c r="C38" i="33" s="1"/>
  <c r="R36" i="33"/>
  <c r="C37" i="33" s="1"/>
  <c r="R35" i="33"/>
  <c r="C36" i="33" s="1"/>
  <c r="R34" i="33"/>
  <c r="C35" i="33" s="1"/>
  <c r="Y35" i="33" s="1"/>
  <c r="R33" i="33"/>
  <c r="C34" i="33" s="1"/>
  <c r="Y34" i="33" s="1"/>
  <c r="R32" i="33"/>
  <c r="C33" i="33" s="1"/>
  <c r="X33" i="33" s="1"/>
  <c r="Y33" i="33" s="1"/>
  <c r="R31" i="33"/>
  <c r="C32" i="33" s="1"/>
  <c r="X32" i="33" s="1"/>
  <c r="Y32" i="33" s="1"/>
  <c r="R30" i="33"/>
  <c r="C31" i="33" s="1"/>
  <c r="X31" i="33" s="1"/>
  <c r="Y31" i="33" s="1"/>
  <c r="R29" i="33"/>
  <c r="C30" i="33" s="1"/>
  <c r="X30" i="33" s="1"/>
  <c r="Y30" i="33" s="1"/>
  <c r="R28" i="33"/>
  <c r="C29" i="33" s="1"/>
  <c r="X29" i="33" s="1"/>
  <c r="Y29" i="33" s="1"/>
  <c r="R27" i="33"/>
  <c r="C28" i="33" s="1"/>
  <c r="X28" i="33" s="1"/>
  <c r="Y28" i="33" s="1"/>
  <c r="R26" i="33"/>
  <c r="C27" i="33" s="1"/>
  <c r="X27" i="33" s="1"/>
  <c r="Y27" i="33" s="1"/>
  <c r="R25" i="33"/>
  <c r="C26" i="33" s="1"/>
  <c r="X26" i="33" s="1"/>
  <c r="Y26" i="33" s="1"/>
  <c r="R24" i="33"/>
  <c r="C25" i="33" s="1"/>
  <c r="X25" i="33" s="1"/>
  <c r="Y25" i="33" s="1"/>
  <c r="R23" i="33"/>
  <c r="C24" i="33" s="1"/>
  <c r="X24" i="33" s="1"/>
  <c r="Y24" i="33" s="1"/>
  <c r="R22" i="33"/>
  <c r="C23" i="33" s="1"/>
  <c r="X23" i="33" s="1"/>
  <c r="Y23" i="33" s="1"/>
  <c r="W22" i="33"/>
  <c r="R21" i="33"/>
  <c r="C22" i="33" s="1"/>
  <c r="X22" i="33" s="1"/>
  <c r="Y22" i="33" s="1"/>
  <c r="W21" i="33"/>
  <c r="R19" i="33"/>
  <c r="C20" i="33" s="1"/>
  <c r="X20" i="33" s="1"/>
  <c r="Y20" i="33" s="1"/>
  <c r="R18" i="33"/>
  <c r="C19" i="33" s="1"/>
  <c r="X19" i="33" s="1"/>
  <c r="Y19" i="33" s="1"/>
  <c r="R17" i="33"/>
  <c r="C18" i="33" s="1"/>
  <c r="X18" i="33" s="1"/>
  <c r="Y18" i="33" s="1"/>
  <c r="R16" i="33"/>
  <c r="C17" i="33" s="1"/>
  <c r="X17" i="33" s="1"/>
  <c r="Y17" i="33" s="1"/>
  <c r="R15" i="33"/>
  <c r="C16" i="33" s="1"/>
  <c r="X16" i="33" s="1"/>
  <c r="Y16" i="33" s="1"/>
  <c r="V15" i="33"/>
  <c r="R14" i="33"/>
  <c r="C15" i="33" s="1"/>
  <c r="X15" i="33" s="1"/>
  <c r="Y15" i="33" s="1"/>
  <c r="W14" i="33"/>
  <c r="R13" i="33"/>
  <c r="C14" i="33" s="1"/>
  <c r="X14" i="33" s="1"/>
  <c r="Y14" i="33" s="1"/>
  <c r="W13" i="33"/>
  <c r="R11" i="33"/>
  <c r="C12" i="33" s="1"/>
  <c r="X12" i="33" s="1"/>
  <c r="Y12" i="33" s="1"/>
  <c r="V11" i="33"/>
  <c r="C10" i="17"/>
  <c r="D4" i="17"/>
  <c r="C5" i="17"/>
  <c r="G5" i="17"/>
  <c r="T9" i="17"/>
  <c r="H4" i="17" s="1"/>
  <c r="E5" i="17"/>
  <c r="V16" i="33"/>
  <c r="W16" i="33"/>
  <c r="V12" i="33"/>
  <c r="W12" i="33"/>
  <c r="V20" i="33"/>
  <c r="W20" i="33"/>
  <c r="R10" i="33"/>
  <c r="C11" i="33" s="1"/>
  <c r="H4" i="33"/>
  <c r="R9" i="33"/>
  <c r="V9" i="33"/>
  <c r="W9" i="33"/>
  <c r="X10" i="33"/>
  <c r="C11" i="35" l="1"/>
  <c r="Y36" i="33"/>
  <c r="X37" i="33"/>
  <c r="Y37" i="33" s="1"/>
  <c r="W12" i="32"/>
  <c r="X12" i="32" s="1"/>
  <c r="J12" i="32"/>
  <c r="Q12" i="32" s="1"/>
  <c r="B13" i="32" s="1"/>
  <c r="G5" i="33"/>
  <c r="P5" i="33"/>
  <c r="V10" i="33"/>
  <c r="L5" i="33" s="1"/>
  <c r="C5" i="32"/>
  <c r="D4" i="32"/>
  <c r="P2" i="32" s="1"/>
  <c r="G5" i="32"/>
  <c r="E5" i="32"/>
  <c r="X11" i="33"/>
  <c r="Y11" i="33" s="1"/>
  <c r="L5" i="32"/>
  <c r="I5" i="17"/>
  <c r="P4" i="17"/>
  <c r="L4" i="17"/>
  <c r="E5" i="33"/>
  <c r="D4" i="33"/>
  <c r="P2" i="33" s="1"/>
  <c r="C5" i="33"/>
  <c r="X11" i="35" l="1"/>
  <c r="Y11" i="35" s="1"/>
  <c r="K11" i="35"/>
  <c r="M11" i="35" s="1"/>
  <c r="R11" i="35" s="1"/>
  <c r="X38" i="33"/>
  <c r="W13" i="32"/>
  <c r="J13" i="32"/>
  <c r="L13" i="32" s="1"/>
  <c r="Q13" i="32" s="1"/>
  <c r="B14" i="32" s="1"/>
  <c r="I5" i="33"/>
  <c r="L4" i="32"/>
  <c r="I5" i="32"/>
  <c r="C12" i="35" l="1"/>
  <c r="Y38" i="33"/>
  <c r="X39" i="33"/>
  <c r="Y39" i="33" s="1"/>
  <c r="W14" i="32"/>
  <c r="X14" i="32" s="1"/>
  <c r="J14" i="32"/>
  <c r="L14" i="32" s="1"/>
  <c r="Q14" i="32" s="1"/>
  <c r="B15" i="32" s="1"/>
  <c r="X13" i="32"/>
  <c r="X12" i="35" l="1"/>
  <c r="Y12" i="35" s="1"/>
  <c r="K12" i="35"/>
  <c r="M12" i="35" s="1"/>
  <c r="R12" i="35" s="1"/>
  <c r="P4" i="33"/>
  <c r="W15" i="32"/>
  <c r="J15" i="32"/>
  <c r="L15" i="32" s="1"/>
  <c r="Q15" i="32" s="1"/>
  <c r="B16" i="32" s="1"/>
  <c r="C13" i="35" l="1"/>
  <c r="W16" i="32"/>
  <c r="X16" i="32" s="1"/>
  <c r="J16" i="32"/>
  <c r="L16" i="32" s="1"/>
  <c r="Q16" i="32" s="1"/>
  <c r="B17" i="32" s="1"/>
  <c r="X15" i="32"/>
  <c r="X13" i="35" l="1"/>
  <c r="Y13" i="35" s="1"/>
  <c r="K13" i="35"/>
  <c r="M13" i="35" s="1"/>
  <c r="R13" i="35" s="1"/>
  <c r="W17" i="32"/>
  <c r="J17" i="32"/>
  <c r="L17" i="32" s="1"/>
  <c r="Q17" i="32" s="1"/>
  <c r="B18" i="32" s="1"/>
  <c r="C14" i="35" l="1"/>
  <c r="W18" i="32"/>
  <c r="X18" i="32" s="1"/>
  <c r="J18" i="32"/>
  <c r="L18" i="32" s="1"/>
  <c r="Q18" i="32" s="1"/>
  <c r="B19" i="32" s="1"/>
  <c r="X17" i="32"/>
  <c r="X14" i="35" l="1"/>
  <c r="Y14" i="35" s="1"/>
  <c r="K14" i="35"/>
  <c r="M14" i="35" s="1"/>
  <c r="R14" i="35" s="1"/>
  <c r="C15" i="35" s="1"/>
  <c r="W19" i="32"/>
  <c r="J19" i="32"/>
  <c r="L19" i="32" s="1"/>
  <c r="Q19" i="32" s="1"/>
  <c r="B20" i="32" s="1"/>
  <c r="X15" i="35" l="1"/>
  <c r="Y15" i="35" s="1"/>
  <c r="K15" i="35"/>
  <c r="M15" i="35" s="1"/>
  <c r="R15" i="35" s="1"/>
  <c r="C16" i="35" s="1"/>
  <c r="W20" i="32"/>
  <c r="X20" i="32" s="1"/>
  <c r="J20" i="32"/>
  <c r="L20" i="32" s="1"/>
  <c r="Q20" i="32" s="1"/>
  <c r="B21" i="32" s="1"/>
  <c r="X19" i="32"/>
  <c r="X16" i="35" l="1"/>
  <c r="Y16" i="35" s="1"/>
  <c r="K16" i="35"/>
  <c r="M16" i="35" s="1"/>
  <c r="R16" i="35" s="1"/>
  <c r="C17" i="35" s="1"/>
  <c r="W21" i="32"/>
  <c r="J21" i="32"/>
  <c r="L21" i="32" s="1"/>
  <c r="Q21" i="32" s="1"/>
  <c r="B22" i="32" s="1"/>
  <c r="X17" i="35" l="1"/>
  <c r="Y17" i="35" s="1"/>
  <c r="K17" i="35"/>
  <c r="M17" i="35" s="1"/>
  <c r="R17" i="35" s="1"/>
  <c r="C18" i="35" s="1"/>
  <c r="W22" i="32"/>
  <c r="X22" i="32" s="1"/>
  <c r="J22" i="32"/>
  <c r="L22" i="32" s="1"/>
  <c r="Q22" i="32" s="1"/>
  <c r="B23" i="32" s="1"/>
  <c r="X21" i="32"/>
  <c r="X18" i="35" l="1"/>
  <c r="Y18" i="35" s="1"/>
  <c r="K18" i="35"/>
  <c r="M18" i="35" s="1"/>
  <c r="R18" i="35" s="1"/>
  <c r="C19" i="35" s="1"/>
  <c r="W23" i="32"/>
  <c r="X23" i="32" s="1"/>
  <c r="J23" i="32"/>
  <c r="L23" i="32" s="1"/>
  <c r="Q23" i="32" s="1"/>
  <c r="B24" i="32" s="1"/>
  <c r="X19" i="35" l="1"/>
  <c r="Y19" i="35" s="1"/>
  <c r="K19" i="35"/>
  <c r="M19" i="35" s="1"/>
  <c r="R19" i="35" s="1"/>
  <c r="C20" i="35" s="1"/>
  <c r="W24" i="32"/>
  <c r="X24" i="32" s="1"/>
  <c r="J24" i="32"/>
  <c r="L24" i="32" s="1"/>
  <c r="Q24" i="32" s="1"/>
  <c r="B25" i="32" s="1"/>
  <c r="X20" i="35" l="1"/>
  <c r="Y20" i="35" s="1"/>
  <c r="K20" i="35"/>
  <c r="M20" i="35" s="1"/>
  <c r="R20" i="35" s="1"/>
  <c r="C21" i="35" s="1"/>
  <c r="W25" i="32"/>
  <c r="X25" i="32" s="1"/>
  <c r="J25" i="32"/>
  <c r="L25" i="32" s="1"/>
  <c r="Q25" i="32" s="1"/>
  <c r="B26" i="32" s="1"/>
  <c r="X21" i="35" l="1"/>
  <c r="Y21" i="35" s="1"/>
  <c r="K21" i="35"/>
  <c r="M21" i="35" s="1"/>
  <c r="R21" i="35" s="1"/>
  <c r="C22" i="35" s="1"/>
  <c r="W26" i="32"/>
  <c r="X26" i="32" s="1"/>
  <c r="J26" i="32"/>
  <c r="L26" i="32" s="1"/>
  <c r="Q26" i="32" s="1"/>
  <c r="B27" i="32" s="1"/>
  <c r="X22" i="35" l="1"/>
  <c r="Y22" i="35" s="1"/>
  <c r="K22" i="35"/>
  <c r="M22" i="35" s="1"/>
  <c r="R22" i="35" s="1"/>
  <c r="C23" i="35" s="1"/>
  <c r="W27" i="32"/>
  <c r="X27" i="32" s="1"/>
  <c r="J27" i="32"/>
  <c r="L27" i="32" s="1"/>
  <c r="Q27" i="32" s="1"/>
  <c r="B28" i="32" s="1"/>
  <c r="X23" i="35" l="1"/>
  <c r="Y23" i="35" s="1"/>
  <c r="K23" i="35"/>
  <c r="M23" i="35" s="1"/>
  <c r="R23" i="35" s="1"/>
  <c r="C24" i="35" s="1"/>
  <c r="W28" i="32"/>
  <c r="X28" i="32" s="1"/>
  <c r="J28" i="32"/>
  <c r="L28" i="32" s="1"/>
  <c r="Q28" i="32" s="1"/>
  <c r="X24" i="35" l="1"/>
  <c r="Y24" i="35" s="1"/>
  <c r="K24" i="35"/>
  <c r="M24" i="35" s="1"/>
  <c r="R24" i="35" s="1"/>
  <c r="C25" i="35" s="1"/>
  <c r="W29" i="32"/>
  <c r="X29" i="32" s="1"/>
  <c r="B30" i="32"/>
  <c r="X25" i="35" l="1"/>
  <c r="Y25" i="35" s="1"/>
  <c r="K25" i="35"/>
  <c r="M25" i="35" s="1"/>
  <c r="R25" i="35" s="1"/>
  <c r="C26" i="35" s="1"/>
  <c r="W30" i="32"/>
  <c r="X30" i="32" s="1"/>
  <c r="J30" i="32"/>
  <c r="L30" i="32" s="1"/>
  <c r="Q30" i="32" s="1"/>
  <c r="B31" i="32" s="1"/>
  <c r="X26" i="35" l="1"/>
  <c r="Y26" i="35" s="1"/>
  <c r="K26" i="35"/>
  <c r="M26" i="35" s="1"/>
  <c r="R26" i="35" s="1"/>
  <c r="C27" i="35" s="1"/>
  <c r="W31" i="32"/>
  <c r="X31" i="32" s="1"/>
  <c r="J31" i="32"/>
  <c r="L31" i="32" s="1"/>
  <c r="Q31" i="32" s="1"/>
  <c r="B32" i="32" s="1"/>
  <c r="X27" i="35" l="1"/>
  <c r="Y27" i="35" s="1"/>
  <c r="K27" i="35"/>
  <c r="M27" i="35" s="1"/>
  <c r="R27" i="35" s="1"/>
  <c r="C28" i="35" s="1"/>
  <c r="W32" i="32"/>
  <c r="X32" i="32" s="1"/>
  <c r="J32" i="32"/>
  <c r="L32" i="32" s="1"/>
  <c r="Q32" i="32" s="1"/>
  <c r="B33" i="32" s="1"/>
  <c r="X28" i="35" l="1"/>
  <c r="Y28" i="35" s="1"/>
  <c r="K28" i="35"/>
  <c r="M28" i="35" s="1"/>
  <c r="R28" i="35" s="1"/>
  <c r="C29" i="35" s="1"/>
  <c r="W33" i="32"/>
  <c r="X33" i="32" s="1"/>
  <c r="J33" i="32"/>
  <c r="L33" i="32" s="1"/>
  <c r="Q33" i="32" s="1"/>
  <c r="B34" i="32" s="1"/>
  <c r="X29" i="35" l="1"/>
  <c r="Y29" i="35" s="1"/>
  <c r="K29" i="35"/>
  <c r="M29" i="35" s="1"/>
  <c r="R29" i="35" s="1"/>
  <c r="C30" i="35" s="1"/>
  <c r="W34" i="32"/>
  <c r="X34" i="32" s="1"/>
  <c r="J34" i="32"/>
  <c r="L34" i="32" s="1"/>
  <c r="Q34" i="32" s="1"/>
  <c r="B35" i="32" s="1"/>
  <c r="X30" i="35" l="1"/>
  <c r="Y30" i="35" s="1"/>
  <c r="K30" i="35"/>
  <c r="M30" i="35" s="1"/>
  <c r="R30" i="35" s="1"/>
  <c r="C31" i="35" s="1"/>
  <c r="W35" i="32"/>
  <c r="X35" i="32" s="1"/>
  <c r="J35" i="32"/>
  <c r="L35" i="32" s="1"/>
  <c r="Q35" i="32" s="1"/>
  <c r="B36" i="32" s="1"/>
  <c r="X31" i="35" l="1"/>
  <c r="Y31" i="35" s="1"/>
  <c r="K31" i="35"/>
  <c r="M31" i="35" s="1"/>
  <c r="R31" i="35" s="1"/>
  <c r="C32" i="35" s="1"/>
  <c r="W36" i="32"/>
  <c r="X36" i="32" s="1"/>
  <c r="J36" i="32"/>
  <c r="L36" i="32" s="1"/>
  <c r="Q36" i="32" s="1"/>
  <c r="B37" i="32" s="1"/>
  <c r="X32" i="35" l="1"/>
  <c r="Y32" i="35" s="1"/>
  <c r="K32" i="35"/>
  <c r="M32" i="35" s="1"/>
  <c r="R32" i="35" s="1"/>
  <c r="C33" i="35" s="1"/>
  <c r="W37" i="32"/>
  <c r="X37" i="32" s="1"/>
  <c r="J37" i="32"/>
  <c r="L37" i="32" s="1"/>
  <c r="Q37" i="32" s="1"/>
  <c r="B38" i="32" s="1"/>
  <c r="X33" i="35" l="1"/>
  <c r="Y33" i="35" s="1"/>
  <c r="K33" i="35"/>
  <c r="M33" i="35" s="1"/>
  <c r="R33" i="35" s="1"/>
  <c r="C34" i="35" s="1"/>
  <c r="W38" i="32"/>
  <c r="X38" i="32" s="1"/>
  <c r="J38" i="32"/>
  <c r="L38" i="32" s="1"/>
  <c r="Q38" i="32" s="1"/>
  <c r="B39" i="32" s="1"/>
  <c r="X34" i="35" l="1"/>
  <c r="Y34" i="35" s="1"/>
  <c r="K34" i="35"/>
  <c r="M34" i="35" s="1"/>
  <c r="R34" i="35" s="1"/>
  <c r="C35" i="35" s="1"/>
  <c r="W39" i="32"/>
  <c r="X39" i="32" s="1"/>
  <c r="X35" i="35" l="1"/>
  <c r="Y35" i="35" s="1"/>
  <c r="K35" i="35"/>
  <c r="M35" i="35" s="1"/>
  <c r="R35" i="35" s="1"/>
  <c r="C36" i="35" s="1"/>
  <c r="P5" i="32"/>
  <c r="X36" i="35" l="1"/>
  <c r="Y36" i="35" s="1"/>
  <c r="K36" i="35"/>
  <c r="M36" i="35" s="1"/>
  <c r="R36" i="35" s="1"/>
  <c r="C37" i="35" s="1"/>
  <c r="X37" i="35" l="1"/>
  <c r="Y37" i="35" s="1"/>
  <c r="K37" i="35"/>
  <c r="M37" i="35" s="1"/>
  <c r="R37" i="35" s="1"/>
  <c r="C38" i="35" s="1"/>
  <c r="X38" i="35" l="1"/>
  <c r="Y38" i="35" s="1"/>
  <c r="K38" i="35"/>
  <c r="M38" i="35" s="1"/>
  <c r="R38" i="35" s="1"/>
  <c r="C39" i="35" l="1"/>
  <c r="G5" i="35"/>
  <c r="E5" i="35"/>
  <c r="C5" i="35"/>
  <c r="I5" i="35" s="1"/>
  <c r="D4" i="35"/>
  <c r="P2" i="35" s="1"/>
  <c r="X39" i="35" l="1"/>
  <c r="Y39" i="35" s="1"/>
  <c r="P4" i="35" s="1"/>
  <c r="L4" i="35"/>
</calcChain>
</file>

<file path=xl/sharedStrings.xml><?xml version="1.0" encoding="utf-8"?>
<sst xmlns="http://schemas.openxmlformats.org/spreadsheetml/2006/main" count="482" uniqueCount="110">
  <si>
    <t>気付き　質問</t>
  </si>
  <si>
    <t>感想</t>
  </si>
  <si>
    <t>今後</t>
  </si>
  <si>
    <t>売</t>
  </si>
  <si>
    <t>買</t>
  </si>
  <si>
    <t>通貨ペア</t>
    <rPh sb="0" eb="2">
      <t>ツウカ</t>
    </rPh>
    <phoneticPr fontId="3"/>
  </si>
  <si>
    <t>時間足</t>
    <rPh sb="0" eb="2">
      <t>ジカン</t>
    </rPh>
    <rPh sb="2" eb="3">
      <t>アシ</t>
    </rPh>
    <phoneticPr fontId="3"/>
  </si>
  <si>
    <t>当初資金</t>
    <rPh sb="0" eb="2">
      <t>トウショ</t>
    </rPh>
    <rPh sb="2" eb="4">
      <t>シキン</t>
    </rPh>
    <phoneticPr fontId="3"/>
  </si>
  <si>
    <t>最終資金</t>
    <rPh sb="0" eb="2">
      <t>サイシュウ</t>
    </rPh>
    <rPh sb="2" eb="4">
      <t>シキン</t>
    </rPh>
    <phoneticPr fontId="3"/>
  </si>
  <si>
    <t>エントリー理由</t>
    <rPh sb="5" eb="7">
      <t>リユウ</t>
    </rPh>
    <phoneticPr fontId="3"/>
  </si>
  <si>
    <t>決済理由</t>
    <rPh sb="0" eb="2">
      <t>ケッサイ</t>
    </rPh>
    <rPh sb="2" eb="4">
      <t>リユウ</t>
    </rPh>
    <phoneticPr fontId="3"/>
  </si>
  <si>
    <t>損益金額</t>
    <rPh sb="0" eb="2">
      <t>ソンエキ</t>
    </rPh>
    <rPh sb="2" eb="4">
      <t>キンガク</t>
    </rPh>
    <phoneticPr fontId="3"/>
  </si>
  <si>
    <t>損益pips</t>
    <rPh sb="0" eb="2">
      <t>ソンエキ</t>
    </rPh>
    <phoneticPr fontId="3"/>
  </si>
  <si>
    <t>最大ドローアップ</t>
    <rPh sb="0" eb="2">
      <t>サイダイ</t>
    </rPh>
    <phoneticPr fontId="3"/>
  </si>
  <si>
    <t>最大ドローダウン</t>
    <rPh sb="0" eb="2">
      <t>サイダイ</t>
    </rPh>
    <phoneticPr fontId="3"/>
  </si>
  <si>
    <t>勝数</t>
    <rPh sb="0" eb="1">
      <t>カ</t>
    </rPh>
    <rPh sb="1" eb="2">
      <t>カズ</t>
    </rPh>
    <phoneticPr fontId="3"/>
  </si>
  <si>
    <t>負数</t>
    <rPh sb="0" eb="1">
      <t>マ</t>
    </rPh>
    <rPh sb="1" eb="2">
      <t>カズ</t>
    </rPh>
    <phoneticPr fontId="3"/>
  </si>
  <si>
    <t>引分</t>
    <rPh sb="0" eb="1">
      <t>ヒ</t>
    </rPh>
    <rPh sb="1" eb="2">
      <t>ワ</t>
    </rPh>
    <phoneticPr fontId="3"/>
  </si>
  <si>
    <t>勝率</t>
    <rPh sb="0" eb="2">
      <t>ショウリツ</t>
    </rPh>
    <phoneticPr fontId="3"/>
  </si>
  <si>
    <t>最大連勝</t>
    <rPh sb="0" eb="2">
      <t>サイダイ</t>
    </rPh>
    <rPh sb="2" eb="4">
      <t>レンショウ</t>
    </rPh>
    <phoneticPr fontId="3"/>
  </si>
  <si>
    <t>最大連敗</t>
    <rPh sb="0" eb="2">
      <t>サイダイ</t>
    </rPh>
    <rPh sb="2" eb="4">
      <t>レンパイ</t>
    </rPh>
    <phoneticPr fontId="3"/>
  </si>
  <si>
    <t>No.</t>
    <phoneticPr fontId="3"/>
  </si>
  <si>
    <t>資金</t>
    <rPh sb="0" eb="2">
      <t>シキン</t>
    </rPh>
    <phoneticPr fontId="3"/>
  </si>
  <si>
    <t>エントリー</t>
    <phoneticPr fontId="3"/>
  </si>
  <si>
    <t>リスク（3%）</t>
    <phoneticPr fontId="3"/>
  </si>
  <si>
    <t>ロット</t>
    <phoneticPr fontId="3"/>
  </si>
  <si>
    <t>決済</t>
    <rPh sb="0" eb="2">
      <t>ケッサイ</t>
    </rPh>
    <phoneticPr fontId="3"/>
  </si>
  <si>
    <t>損益</t>
    <rPh sb="0" eb="2">
      <t>ソンエキ</t>
    </rPh>
    <phoneticPr fontId="3"/>
  </si>
  <si>
    <t>西暦</t>
    <rPh sb="0" eb="2">
      <t>セイレキ</t>
    </rPh>
    <phoneticPr fontId="3"/>
  </si>
  <si>
    <t>日付</t>
    <rPh sb="0" eb="2">
      <t>ヒヅケ</t>
    </rPh>
    <phoneticPr fontId="3"/>
  </si>
  <si>
    <t>売買</t>
    <rPh sb="0" eb="2">
      <t>バイバイ</t>
    </rPh>
    <phoneticPr fontId="3"/>
  </si>
  <si>
    <t>レート</t>
    <phoneticPr fontId="3"/>
  </si>
  <si>
    <t>pips</t>
    <phoneticPr fontId="3"/>
  </si>
  <si>
    <t>損失上限</t>
    <rPh sb="0" eb="2">
      <t>ソンシツ</t>
    </rPh>
    <rPh sb="2" eb="4">
      <t>ジョウゲン</t>
    </rPh>
    <phoneticPr fontId="3"/>
  </si>
  <si>
    <t>金額</t>
    <rPh sb="0" eb="2">
      <t>キンガク</t>
    </rPh>
    <phoneticPr fontId="3"/>
  </si>
  <si>
    <t>・トレーリングストップ（ダウ理論）</t>
    <rPh sb="14" eb="16">
      <t>リロン</t>
    </rPh>
    <phoneticPr fontId="3"/>
  </si>
  <si>
    <t>日足</t>
    <rPh sb="0" eb="2">
      <t>ヒアシ</t>
    </rPh>
    <phoneticPr fontId="3"/>
  </si>
  <si>
    <t>売</t>
    <phoneticPr fontId="2"/>
  </si>
  <si>
    <t>10MA・20MAの両方の上側にキャンドルがあれば買い方向、下側なら売り方向。MAに触れてPB出現でエントリー待ち、PB高値or安値ブレイクでエントリー。</t>
    <phoneticPr fontId="3"/>
  </si>
  <si>
    <t>検証終了通貨</t>
    <rPh sb="0" eb="2">
      <t>ケンショウ</t>
    </rPh>
    <rPh sb="2" eb="4">
      <t>シュウリョウ</t>
    </rPh>
    <rPh sb="4" eb="6">
      <t>ツウカ</t>
    </rPh>
    <phoneticPr fontId="2"/>
  </si>
  <si>
    <t>通貨ペア</t>
    <rPh sb="0" eb="2">
      <t>ツウカ</t>
    </rPh>
    <phoneticPr fontId="2"/>
  </si>
  <si>
    <t>終了日</t>
    <rPh sb="0" eb="3">
      <t>シュウリョウビ</t>
    </rPh>
    <phoneticPr fontId="2"/>
  </si>
  <si>
    <t>ルール</t>
    <phoneticPr fontId="2"/>
  </si>
  <si>
    <t>PB</t>
    <phoneticPr fontId="2"/>
  </si>
  <si>
    <t>EUR/USD</t>
    <phoneticPr fontId="2"/>
  </si>
  <si>
    <t>日足</t>
    <rPh sb="0" eb="2">
      <t>ヒアシ</t>
    </rPh>
    <phoneticPr fontId="2"/>
  </si>
  <si>
    <t>4Ｈ足</t>
    <rPh sb="2" eb="3">
      <t>アシ</t>
    </rPh>
    <phoneticPr fontId="2"/>
  </si>
  <si>
    <t>１Ｈ足</t>
    <rPh sb="2" eb="3">
      <t>アシ</t>
    </rPh>
    <phoneticPr fontId="2"/>
  </si>
  <si>
    <t>GBP/USD</t>
    <phoneticPr fontId="2"/>
  </si>
  <si>
    <t>　サポレジの重要性が少し分かってきたので、当分は検証しながらたくさんサポレジを引き、意識されているラインと、そこにあたった時のローソク足の形（今はＰＢ）に注目します。あと、ゆくゆくはトレンド後期で確実に負ける、トレンドがまだ十分に伸ばせきれていない点等を色々と改善していきます。</t>
    <rPh sb="6" eb="9">
      <t>ジュウヨウセイ</t>
    </rPh>
    <rPh sb="10" eb="11">
      <t>スコ</t>
    </rPh>
    <rPh sb="12" eb="13">
      <t>ワ</t>
    </rPh>
    <rPh sb="21" eb="23">
      <t>トウブン</t>
    </rPh>
    <rPh sb="24" eb="26">
      <t>ケンショウ</t>
    </rPh>
    <rPh sb="39" eb="40">
      <t>ヒ</t>
    </rPh>
    <rPh sb="42" eb="44">
      <t>イシキ</t>
    </rPh>
    <rPh sb="61" eb="62">
      <t>トキ</t>
    </rPh>
    <rPh sb="67" eb="68">
      <t>アシ</t>
    </rPh>
    <rPh sb="69" eb="70">
      <t>カタチ</t>
    </rPh>
    <rPh sb="71" eb="72">
      <t>イマ</t>
    </rPh>
    <rPh sb="77" eb="79">
      <t>チュウモク</t>
    </rPh>
    <rPh sb="95" eb="97">
      <t>コウキ</t>
    </rPh>
    <rPh sb="98" eb="100">
      <t>カクジツ</t>
    </rPh>
    <rPh sb="101" eb="102">
      <t>マ</t>
    </rPh>
    <rPh sb="112" eb="114">
      <t>ジュウブン</t>
    </rPh>
    <rPh sb="115" eb="116">
      <t>ノ</t>
    </rPh>
    <rPh sb="124" eb="125">
      <t>テン</t>
    </rPh>
    <rPh sb="125" eb="126">
      <t>トウ</t>
    </rPh>
    <rPh sb="127" eb="129">
      <t>イロイロ</t>
    </rPh>
    <rPh sb="130" eb="132">
      <t>カイゼン</t>
    </rPh>
    <phoneticPr fontId="2"/>
  </si>
  <si>
    <t>EURUSD</t>
    <phoneticPr fontId="2"/>
  </si>
  <si>
    <t>取引通貨単位</t>
    <rPh sb="0" eb="2">
      <t>トリヒキ</t>
    </rPh>
    <rPh sb="2" eb="4">
      <t>ツウカ</t>
    </rPh>
    <rPh sb="4" eb="6">
      <t>タンイ</t>
    </rPh>
    <phoneticPr fontId="2"/>
  </si>
  <si>
    <t>通貨平均価格</t>
    <rPh sb="0" eb="2">
      <t>ツウカ</t>
    </rPh>
    <rPh sb="2" eb="4">
      <t>ヘイキン</t>
    </rPh>
    <rPh sb="4" eb="6">
      <t>カカク</t>
    </rPh>
    <phoneticPr fontId="2"/>
  </si>
  <si>
    <t>USD</t>
    <phoneticPr fontId="2"/>
  </si>
  <si>
    <t>EUR</t>
    <phoneticPr fontId="2"/>
  </si>
  <si>
    <t>GBP</t>
    <phoneticPr fontId="2"/>
  </si>
  <si>
    <t>CHF</t>
    <phoneticPr fontId="2"/>
  </si>
  <si>
    <t>NZD</t>
    <phoneticPr fontId="2"/>
  </si>
  <si>
    <t>CAD</t>
    <phoneticPr fontId="2"/>
  </si>
  <si>
    <t>AUD</t>
    <phoneticPr fontId="2"/>
  </si>
  <si>
    <t>JPY</t>
    <phoneticPr fontId="2"/>
  </si>
  <si>
    <t>ドローダウン％</t>
    <phoneticPr fontId="2"/>
  </si>
  <si>
    <t>最大ドローダウン%</t>
    <rPh sb="0" eb="2">
      <t>サイダイ</t>
    </rPh>
    <phoneticPr fontId="3"/>
  </si>
  <si>
    <t>最大ドローアップ金額</t>
    <rPh sb="0" eb="2">
      <t>サイダイ</t>
    </rPh>
    <rPh sb="8" eb="10">
      <t>キンガク</t>
    </rPh>
    <phoneticPr fontId="3"/>
  </si>
  <si>
    <t>１H</t>
    <phoneticPr fontId="3"/>
  </si>
  <si>
    <t>フィボナッチリトレースメント1.27，１．５を優先</t>
    <rPh sb="23" eb="25">
      <t>ユウセン</t>
    </rPh>
    <phoneticPr fontId="3"/>
  </si>
  <si>
    <t>7\29</t>
    <phoneticPr fontId="2"/>
  </si>
  <si>
    <t>H1</t>
    <phoneticPr fontId="3"/>
  </si>
  <si>
    <t>ドル円とPBの相性が合わないのでは、H1だけの検証での感想ですが？</t>
    <rPh sb="2" eb="3">
      <t>エン</t>
    </rPh>
    <rPh sb="7" eb="9">
      <t>アイショウ</t>
    </rPh>
    <rPh sb="10" eb="11">
      <t>ア</t>
    </rPh>
    <rPh sb="23" eb="25">
      <t>ケンショウ</t>
    </rPh>
    <rPh sb="27" eb="29">
      <t>カンソウ</t>
    </rPh>
    <phoneticPr fontId="2"/>
  </si>
  <si>
    <t>USDJPYでPBを探すのが苦労しました．システム道理にやることの意味が何とか理解しなくてはならないと思う。次はEBの検証もやります。</t>
    <rPh sb="10" eb="11">
      <t>サガ</t>
    </rPh>
    <rPh sb="14" eb="16">
      <t>クロウ</t>
    </rPh>
    <rPh sb="25" eb="27">
      <t>ドウリ</t>
    </rPh>
    <rPh sb="33" eb="35">
      <t>イミ</t>
    </rPh>
    <rPh sb="36" eb="37">
      <t>ナン</t>
    </rPh>
    <rPh sb="39" eb="41">
      <t>リカイ</t>
    </rPh>
    <rPh sb="51" eb="52">
      <t>オモ</t>
    </rPh>
    <rPh sb="54" eb="55">
      <t>ツギ</t>
    </rPh>
    <rPh sb="59" eb="61">
      <t>ケンショウ</t>
    </rPh>
    <phoneticPr fontId="2"/>
  </si>
  <si>
    <t>USDJPY</t>
    <phoneticPr fontId="2"/>
  </si>
  <si>
    <t>AUDJPY</t>
    <phoneticPr fontId="2"/>
  </si>
  <si>
    <t>EBのエントリー条件、買いの時２０MAより１０MAが上、売りは20MAより１０MAが下。EBのヒゲが10,20MAのどちらかにタッチしていること。EB実体の終値が２つのMAより外、買いはEB高値、更新、売りは安値更新でエントリ―</t>
    <rPh sb="8" eb="10">
      <t>ジョウケン</t>
    </rPh>
    <rPh sb="11" eb="12">
      <t>カ</t>
    </rPh>
    <rPh sb="14" eb="15">
      <t>トキ</t>
    </rPh>
    <rPh sb="26" eb="27">
      <t>ウエ</t>
    </rPh>
    <rPh sb="28" eb="29">
      <t>ウ</t>
    </rPh>
    <rPh sb="42" eb="43">
      <t>シタ</t>
    </rPh>
    <rPh sb="75" eb="77">
      <t>ジッタイ</t>
    </rPh>
    <rPh sb="78" eb="80">
      <t>オワリネ</t>
    </rPh>
    <rPh sb="88" eb="89">
      <t>ソト</t>
    </rPh>
    <rPh sb="90" eb="91">
      <t>カ</t>
    </rPh>
    <rPh sb="95" eb="97">
      <t>タカネ</t>
    </rPh>
    <rPh sb="98" eb="100">
      <t>コウシン</t>
    </rPh>
    <rPh sb="101" eb="102">
      <t>ウ</t>
    </rPh>
    <rPh sb="104" eb="106">
      <t>ヤスネ</t>
    </rPh>
    <rPh sb="106" eb="108">
      <t>コウシン</t>
    </rPh>
    <phoneticPr fontId="3"/>
  </si>
  <si>
    <t>フィボナッチと1.27　で決済</t>
    <rPh sb="13" eb="15">
      <t>ケッサイ</t>
    </rPh>
    <phoneticPr fontId="2"/>
  </si>
  <si>
    <t xml:space="preserve"> </t>
    <phoneticPr fontId="2"/>
  </si>
  <si>
    <t>通貨ペア</t>
  </si>
  <si>
    <t>USAJPY</t>
  </si>
  <si>
    <t>時間足</t>
  </si>
  <si>
    <t>H1</t>
  </si>
  <si>
    <t>当初資金</t>
  </si>
  <si>
    <t>最終資金</t>
  </si>
  <si>
    <t>エントリー理由</t>
  </si>
  <si>
    <t>10MA・20MAの両方の上側にキャンドルがあれば買い方向、下側なら売り方向。MAに触れてPB出現でエントリー待ち、PB高値or安値ブレイクでエントリー。</t>
  </si>
  <si>
    <t>決済理由</t>
  </si>
  <si>
    <t>・フィボナッチ１．２７にタッチ</t>
  </si>
  <si>
    <t>損益金額</t>
  </si>
  <si>
    <t>損益pips</t>
  </si>
  <si>
    <t>最大ドローアップ金額</t>
  </si>
  <si>
    <t>最大ドローダウン%</t>
  </si>
  <si>
    <t>勝数</t>
  </si>
  <si>
    <t>負数</t>
  </si>
  <si>
    <t>引分</t>
  </si>
  <si>
    <t>勝率</t>
  </si>
  <si>
    <t>最大連勝</t>
  </si>
  <si>
    <t>最大連敗</t>
  </si>
  <si>
    <t>No.</t>
  </si>
  <si>
    <t>資金</t>
  </si>
  <si>
    <t>エントリー</t>
  </si>
  <si>
    <t>リスク（3%）</t>
  </si>
  <si>
    <t>ロット</t>
  </si>
  <si>
    <t>決済</t>
  </si>
  <si>
    <t>損益</t>
  </si>
  <si>
    <t>西暦</t>
  </si>
  <si>
    <t>日付</t>
  </si>
  <si>
    <t>売買</t>
  </si>
  <si>
    <t>レート</t>
  </si>
  <si>
    <t>pips</t>
  </si>
  <si>
    <t>損失上限</t>
  </si>
  <si>
    <t>金額</t>
  </si>
  <si>
    <t>ドローダウン％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</si>
</sst>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00_ "/>
    <numFmt numFmtId="177" formatCode="m/d;@"/>
    <numFmt numFmtId="178" formatCode="#,##0_ ;[Red]\-#,##0\ "/>
    <numFmt numFmtId="179" formatCode="0.0%"/>
    <numFmt numFmtId="180" formatCode="#,##0_ "/>
    <numFmt numFmtId="181" formatCode="0.0_ ;[Red]\-0.0\ "/>
  </numFmts>
  <fonts count="11" x14ac:knownFonts="1">
    <font>
      <sz val="11"/>
      <color indexed="8"/>
      <name val="ＭＳ Ｐゴシック"/>
      <family val="3"/>
      <charset val="128"/>
    </font>
    <font>
      <sz val="11"/>
      <color indexed="8"/>
      <name val="ＭＳ Ｐゴシック"/>
      <family val="3"/>
      <charset val="128"/>
    </font>
    <font>
      <sz val="6"/>
      <name val="ＭＳ Ｐゴシック"/>
      <family val="3"/>
      <charset val="128"/>
    </font>
    <font>
      <sz val="6"/>
      <name val="ＭＳ Ｐゴシック"/>
      <family val="3"/>
      <charset val="128"/>
    </font>
    <font>
      <b/>
      <sz val="11"/>
      <color indexed="8"/>
      <name val="ＭＳ Ｐゴシック"/>
      <family val="3"/>
      <charset val="128"/>
    </font>
    <font>
      <b/>
      <sz val="14"/>
      <color indexed="8"/>
      <name val="ＭＳ Ｐゴシック"/>
      <family val="3"/>
      <charset val="128"/>
    </font>
    <font>
      <sz val="14"/>
      <color indexed="8"/>
      <name val="ＭＳ Ｐゴシック"/>
      <family val="3"/>
      <charset val="128"/>
    </font>
    <font>
      <b/>
      <sz val="12"/>
      <color indexed="8"/>
      <name val="ＭＳ Ｐゴシック"/>
      <family val="3"/>
      <charset val="128"/>
    </font>
    <font>
      <b/>
      <sz val="11"/>
      <color theme="1"/>
      <name val="ＭＳ Ｐゴシック"/>
      <family val="3"/>
      <charset val="128"/>
      <scheme val="minor"/>
    </font>
    <font>
      <sz val="11"/>
      <name val="ＭＳ Ｐゴシック"/>
      <family val="3"/>
      <charset val="128"/>
      <scheme val="minor"/>
    </font>
    <font>
      <b/>
      <sz val="14"/>
      <color rgb="FFFF0000"/>
      <name val="ＭＳ Ｐゴシック"/>
      <family val="3"/>
      <charset val="128"/>
    </font>
  </fonts>
  <fills count="12">
    <fill>
      <patternFill patternType="none"/>
    </fill>
    <fill>
      <patternFill patternType="gray125"/>
    </fill>
    <fill>
      <patternFill patternType="solid">
        <fgColor rgb="FFFFCC99"/>
        <bgColor indexed="64"/>
      </patternFill>
    </fill>
    <fill>
      <patternFill patternType="solid">
        <fgColor rgb="FFCCFFCC"/>
        <bgColor indexed="64"/>
      </patternFill>
    </fill>
    <fill>
      <patternFill patternType="solid">
        <fgColor theme="8" tint="0.79998168889431442"/>
        <bgColor indexed="64"/>
      </patternFill>
    </fill>
    <fill>
      <patternFill patternType="solid">
        <fgColor rgb="FFFFFFCC"/>
        <bgColor indexed="64"/>
      </patternFill>
    </fill>
    <fill>
      <patternFill patternType="solid">
        <fgColor theme="8" tint="0.39997558519241921"/>
        <bgColor indexed="64"/>
      </patternFill>
    </fill>
    <fill>
      <patternFill patternType="solid">
        <fgColor rgb="FFCCCCFF"/>
        <bgColor indexed="64"/>
      </patternFill>
    </fill>
    <fill>
      <patternFill patternType="solid">
        <fgColor rgb="FFCCFFFF"/>
        <bgColor indexed="64"/>
      </patternFill>
    </fill>
    <fill>
      <patternFill patternType="solid">
        <fgColor rgb="FFFFCCFF"/>
        <bgColor indexed="64"/>
      </patternFill>
    </fill>
    <fill>
      <patternFill patternType="solid">
        <fgColor rgb="FFEAEAEA"/>
        <bgColor indexed="64"/>
      </patternFill>
    </fill>
    <fill>
      <patternFill patternType="solid">
        <fgColor rgb="FFFFFF99"/>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s>
  <cellStyleXfs count="4">
    <xf numFmtId="0" fontId="0" fillId="0" borderId="0">
      <alignment vertical="center"/>
    </xf>
    <xf numFmtId="9" fontId="1" fillId="0" borderId="0" applyFont="0" applyFill="0" applyBorder="0" applyAlignment="0" applyProtection="0">
      <alignment vertical="center"/>
    </xf>
    <xf numFmtId="0" fontId="1" fillId="0" borderId="0">
      <alignment vertical="center"/>
    </xf>
    <xf numFmtId="0" fontId="1" fillId="0" borderId="0">
      <alignment vertical="center"/>
    </xf>
  </cellStyleXfs>
  <cellXfs count="90">
    <xf numFmtId="0" fontId="0" fillId="0" borderId="0" xfId="0">
      <alignment vertical="center"/>
    </xf>
    <xf numFmtId="0" fontId="0" fillId="0" borderId="0" xfId="0" applyAlignment="1">
      <alignment horizontal="center" vertical="center"/>
    </xf>
    <xf numFmtId="0" fontId="0" fillId="0" borderId="1" xfId="0" applyBorder="1" applyAlignment="1">
      <alignment horizontal="center" vertical="center"/>
    </xf>
    <xf numFmtId="179" fontId="0" fillId="0" borderId="1" xfId="1" applyNumberFormat="1" applyFont="1" applyBorder="1" applyAlignment="1">
      <alignment horizontal="center" vertical="center"/>
    </xf>
    <xf numFmtId="0" fontId="8" fillId="2" borderId="1" xfId="0" applyFont="1" applyFill="1" applyBorder="1" applyAlignment="1">
      <alignment horizontal="center" vertical="center" shrinkToFit="1"/>
    </xf>
    <xf numFmtId="0" fontId="8" fillId="3" borderId="1" xfId="0" applyFont="1" applyFill="1" applyBorder="1" applyAlignment="1">
      <alignment horizontal="center" vertical="center" shrinkToFit="1"/>
    </xf>
    <xf numFmtId="176" fontId="9" fillId="0" borderId="1" xfId="0" applyNumberFormat="1" applyFont="1" applyBorder="1" applyAlignment="1">
      <alignment horizontal="center" vertical="center"/>
    </xf>
    <xf numFmtId="0" fontId="0" fillId="0" borderId="2" xfId="0" applyBorder="1" applyAlignment="1">
      <alignment horizontal="center" vertical="center"/>
    </xf>
    <xf numFmtId="177" fontId="9" fillId="0" borderId="1" xfId="0" applyNumberFormat="1" applyFont="1" applyBorder="1" applyAlignment="1">
      <alignment horizontal="center" vertical="center"/>
    </xf>
    <xf numFmtId="0" fontId="8" fillId="4" borderId="2" xfId="0" applyFont="1" applyFill="1" applyBorder="1">
      <alignment vertical="center"/>
    </xf>
    <xf numFmtId="0" fontId="0" fillId="0" borderId="3" xfId="0" applyBorder="1" applyAlignment="1">
      <alignment horizontal="center" vertical="center"/>
    </xf>
    <xf numFmtId="0" fontId="8" fillId="0" borderId="3" xfId="0" applyFont="1" applyBorder="1" applyAlignment="1">
      <alignment horizontal="center" vertical="center"/>
    </xf>
    <xf numFmtId="0" fontId="8" fillId="0" borderId="3" xfId="0" applyFont="1" applyBorder="1">
      <alignment vertical="center"/>
    </xf>
    <xf numFmtId="0" fontId="0" fillId="0" borderId="4" xfId="0" applyBorder="1" applyAlignment="1">
      <alignment horizontal="center" vertical="center"/>
    </xf>
    <xf numFmtId="0" fontId="8" fillId="0" borderId="4" xfId="0" applyFont="1" applyBorder="1" applyAlignment="1">
      <alignment horizontal="center" vertical="center"/>
    </xf>
    <xf numFmtId="0" fontId="0" fillId="0" borderId="5" xfId="0" applyBorder="1" applyAlignment="1">
      <alignment horizontal="center" vertical="center"/>
    </xf>
    <xf numFmtId="179" fontId="0" fillId="0" borderId="3" xfId="1" applyNumberFormat="1" applyFont="1" applyBorder="1" applyAlignment="1">
      <alignment horizontal="center" vertical="center"/>
    </xf>
    <xf numFmtId="0" fontId="8" fillId="4" borderId="6" xfId="0" applyFont="1" applyFill="1" applyBorder="1">
      <alignment vertical="center"/>
    </xf>
    <xf numFmtId="0" fontId="8" fillId="5" borderId="1" xfId="0" applyFont="1" applyFill="1" applyBorder="1" applyAlignment="1">
      <alignment horizontal="center" vertical="center" shrinkToFit="1"/>
    </xf>
    <xf numFmtId="0" fontId="9" fillId="0" borderId="1" xfId="0" applyFont="1" applyBorder="1" applyAlignment="1">
      <alignment horizontal="center" vertical="center"/>
    </xf>
    <xf numFmtId="0" fontId="8" fillId="4" borderId="1" xfId="0" applyFont="1" applyFill="1" applyBorder="1" applyAlignment="1">
      <alignment horizontal="center" vertical="center"/>
    </xf>
    <xf numFmtId="0" fontId="8" fillId="4" borderId="5" xfId="0" applyFont="1" applyFill="1" applyBorder="1" applyAlignment="1">
      <alignment horizontal="center" vertical="center"/>
    </xf>
    <xf numFmtId="0" fontId="4" fillId="0" borderId="0" xfId="0" applyFont="1" applyAlignment="1">
      <alignment horizontal="center" vertical="center"/>
    </xf>
    <xf numFmtId="0" fontId="5" fillId="0" borderId="0" xfId="0" applyFont="1" applyAlignment="1">
      <alignment horizontal="center" vertical="center"/>
    </xf>
    <xf numFmtId="0" fontId="5" fillId="0" borderId="0" xfId="0" applyFont="1" applyAlignment="1">
      <alignment horizontal="left" vertical="center"/>
    </xf>
    <xf numFmtId="0" fontId="6" fillId="0" borderId="0" xfId="0" applyFont="1" applyAlignment="1">
      <alignment horizontal="center" vertical="center"/>
    </xf>
    <xf numFmtId="0" fontId="6" fillId="0" borderId="0" xfId="0" applyFont="1">
      <alignment vertical="center"/>
    </xf>
    <xf numFmtId="0" fontId="5" fillId="0" borderId="1" xfId="0" applyFont="1" applyBorder="1" applyAlignment="1">
      <alignment horizontal="center" vertical="center"/>
    </xf>
    <xf numFmtId="0" fontId="6" fillId="0" borderId="1" xfId="0" applyFont="1" applyBorder="1" applyAlignment="1">
      <alignment horizontal="center" vertical="center"/>
    </xf>
    <xf numFmtId="0" fontId="5" fillId="6" borderId="1" xfId="0" applyFont="1" applyFill="1" applyBorder="1" applyAlignment="1">
      <alignment horizontal="center" vertical="center"/>
    </xf>
    <xf numFmtId="0" fontId="10" fillId="6" borderId="1" xfId="0" applyFont="1" applyFill="1" applyBorder="1" applyAlignment="1">
      <alignment horizontal="center" vertical="center"/>
    </xf>
    <xf numFmtId="0" fontId="10" fillId="0" borderId="0" xfId="0" applyFont="1" applyAlignment="1">
      <alignment horizontal="center" vertical="center"/>
    </xf>
    <xf numFmtId="14" fontId="10" fillId="0" borderId="1" xfId="0" applyNumberFormat="1" applyFont="1" applyBorder="1" applyAlignment="1">
      <alignment horizontal="center" vertical="center"/>
    </xf>
    <xf numFmtId="0" fontId="10" fillId="0" borderId="1" xfId="0" applyFont="1" applyBorder="1" applyAlignment="1">
      <alignment horizontal="center" vertical="center"/>
    </xf>
    <xf numFmtId="0" fontId="7" fillId="0" borderId="0" xfId="0" applyFont="1" applyAlignment="1">
      <alignment horizontal="center" vertical="center"/>
    </xf>
    <xf numFmtId="0" fontId="8" fillId="4" borderId="1" xfId="0" applyFont="1" applyFill="1" applyBorder="1" applyAlignment="1">
      <alignment horizontal="center" vertical="center"/>
    </xf>
    <xf numFmtId="0" fontId="8" fillId="4" borderId="5" xfId="0" applyFont="1" applyFill="1" applyBorder="1" applyAlignment="1">
      <alignment horizontal="center" vertical="center"/>
    </xf>
    <xf numFmtId="0" fontId="9" fillId="0" borderId="1" xfId="0" applyFont="1" applyBorder="1" applyAlignment="1">
      <alignment horizontal="center" vertical="center"/>
    </xf>
    <xf numFmtId="180" fontId="0" fillId="0" borderId="0" xfId="0" applyNumberFormat="1">
      <alignment vertical="center"/>
    </xf>
    <xf numFmtId="179" fontId="0" fillId="0" borderId="0" xfId="1" applyNumberFormat="1" applyFont="1">
      <alignment vertical="center"/>
    </xf>
    <xf numFmtId="0" fontId="9" fillId="0" borderId="1" xfId="0" applyFont="1" applyBorder="1" applyAlignment="1">
      <alignment horizontal="center" vertical="center"/>
    </xf>
    <xf numFmtId="0" fontId="8" fillId="4" borderId="5" xfId="0" applyFont="1" applyFill="1" applyBorder="1" applyAlignment="1">
      <alignment horizontal="center" vertical="center"/>
    </xf>
    <xf numFmtId="0" fontId="8" fillId="4" borderId="1" xfId="0" applyFont="1" applyFill="1" applyBorder="1" applyAlignment="1">
      <alignment horizontal="center" vertical="center"/>
    </xf>
    <xf numFmtId="0" fontId="0" fillId="0" borderId="2" xfId="0" applyBorder="1" applyAlignment="1">
      <alignment horizontal="center" vertical="center"/>
    </xf>
    <xf numFmtId="0" fontId="0" fillId="0" borderId="1" xfId="0" applyBorder="1" applyAlignment="1">
      <alignment horizontal="center" vertical="center"/>
    </xf>
    <xf numFmtId="179" fontId="0" fillId="0" borderId="1" xfId="1" applyNumberFormat="1" applyFont="1" applyBorder="1" applyAlignment="1">
      <alignment horizontal="center" vertical="center"/>
    </xf>
    <xf numFmtId="0" fontId="8" fillId="4" borderId="1" xfId="0" applyFont="1" applyFill="1" applyBorder="1" applyAlignment="1">
      <alignment horizontal="center" vertical="center"/>
    </xf>
    <xf numFmtId="178" fontId="0" fillId="0" borderId="1" xfId="0" applyNumberFormat="1" applyBorder="1" applyAlignment="1">
      <alignment horizontal="center" vertical="center"/>
    </xf>
    <xf numFmtId="181" fontId="0" fillId="0" borderId="1" xfId="0" applyNumberFormat="1" applyBorder="1" applyAlignment="1">
      <alignment horizontal="center" vertical="center"/>
    </xf>
    <xf numFmtId="0" fontId="0" fillId="0" borderId="1" xfId="0" applyBorder="1" applyAlignment="1">
      <alignment horizontal="center" vertical="center"/>
    </xf>
    <xf numFmtId="180" fontId="0" fillId="11" borderId="1" xfId="0" applyNumberFormat="1" applyFill="1" applyBorder="1" applyAlignment="1">
      <alignment horizontal="center" vertical="center"/>
    </xf>
    <xf numFmtId="0" fontId="0" fillId="11" borderId="1" xfId="0" applyFill="1" applyBorder="1" applyAlignment="1">
      <alignment horizontal="center" vertical="center"/>
    </xf>
    <xf numFmtId="180" fontId="0" fillId="0" borderId="1" xfId="0" applyNumberFormat="1" applyBorder="1" applyAlignment="1">
      <alignment horizontal="center" vertical="center"/>
    </xf>
    <xf numFmtId="0" fontId="0" fillId="0" borderId="1" xfId="0" applyBorder="1" applyAlignment="1">
      <alignment vertical="center" wrapText="1"/>
    </xf>
    <xf numFmtId="0" fontId="0" fillId="0" borderId="1" xfId="0" applyBorder="1">
      <alignment vertical="center"/>
    </xf>
    <xf numFmtId="0" fontId="8" fillId="4" borderId="1" xfId="0" applyFont="1" applyFill="1" applyBorder="1" applyAlignment="1">
      <alignment horizontal="center" vertical="center" shrinkToFit="1"/>
    </xf>
    <xf numFmtId="179" fontId="0" fillId="0" borderId="1" xfId="1" applyNumberFormat="1" applyFont="1" applyBorder="1" applyAlignment="1">
      <alignment horizontal="center" vertical="center"/>
    </xf>
    <xf numFmtId="0" fontId="8" fillId="4" borderId="5" xfId="0" applyFont="1" applyFill="1" applyBorder="1" applyAlignment="1">
      <alignment horizontal="center" vertical="center"/>
    </xf>
    <xf numFmtId="0" fontId="0" fillId="0" borderId="7" xfId="0" applyBorder="1" applyAlignment="1">
      <alignment horizontal="center" vertical="center"/>
    </xf>
    <xf numFmtId="0" fontId="0" fillId="0" borderId="2" xfId="0" applyBorder="1" applyAlignment="1">
      <alignment horizontal="center" vertical="center"/>
    </xf>
    <xf numFmtId="0" fontId="8" fillId="7" borderId="1" xfId="0" applyFont="1" applyFill="1" applyBorder="1" applyAlignment="1">
      <alignment horizontal="center" vertical="center" shrinkToFit="1"/>
    </xf>
    <xf numFmtId="0" fontId="8" fillId="5" borderId="7" xfId="0" applyFont="1" applyFill="1" applyBorder="1" applyAlignment="1">
      <alignment horizontal="center" vertical="center" shrinkToFit="1"/>
    </xf>
    <xf numFmtId="0" fontId="8" fillId="5" borderId="2" xfId="0" applyFont="1" applyFill="1" applyBorder="1" applyAlignment="1">
      <alignment horizontal="center" vertical="center" shrinkToFit="1"/>
    </xf>
    <xf numFmtId="0" fontId="8" fillId="2" borderId="7" xfId="0" applyFont="1" applyFill="1" applyBorder="1" applyAlignment="1">
      <alignment horizontal="center" vertical="center" shrinkToFit="1"/>
    </xf>
    <xf numFmtId="0" fontId="8" fillId="2" borderId="2" xfId="0" applyFont="1" applyFill="1" applyBorder="1" applyAlignment="1">
      <alignment horizontal="center" vertical="center" shrinkToFit="1"/>
    </xf>
    <xf numFmtId="0" fontId="8" fillId="3" borderId="7" xfId="0" applyFont="1" applyFill="1" applyBorder="1" applyAlignment="1">
      <alignment horizontal="center" vertical="center" shrinkToFit="1"/>
    </xf>
    <xf numFmtId="0" fontId="8" fillId="3" borderId="2" xfId="0" applyFont="1" applyFill="1" applyBorder="1" applyAlignment="1">
      <alignment horizontal="center" vertical="center" shrinkToFit="1"/>
    </xf>
    <xf numFmtId="0" fontId="8" fillId="8" borderId="9" xfId="0" applyFont="1" applyFill="1" applyBorder="1" applyAlignment="1">
      <alignment horizontal="center" vertical="center" shrinkToFit="1"/>
    </xf>
    <xf numFmtId="0" fontId="8" fillId="8" borderId="1" xfId="0" applyFont="1" applyFill="1" applyBorder="1" applyAlignment="1">
      <alignment horizontal="center" vertical="center" shrinkToFit="1"/>
    </xf>
    <xf numFmtId="0" fontId="8" fillId="9" borderId="6" xfId="0" applyFont="1" applyFill="1" applyBorder="1" applyAlignment="1">
      <alignment horizontal="center" vertical="center" shrinkToFit="1"/>
    </xf>
    <xf numFmtId="0" fontId="8" fillId="9" borderId="10" xfId="0" applyFont="1" applyFill="1" applyBorder="1" applyAlignment="1">
      <alignment horizontal="center" vertical="center" shrinkToFit="1"/>
    </xf>
    <xf numFmtId="0" fontId="8" fillId="9" borderId="8" xfId="0" applyFont="1" applyFill="1" applyBorder="1" applyAlignment="1">
      <alignment horizontal="center" vertical="center" shrinkToFit="1"/>
    </xf>
    <xf numFmtId="0" fontId="8" fillId="9" borderId="11" xfId="0" applyFont="1" applyFill="1" applyBorder="1" applyAlignment="1">
      <alignment horizontal="center" vertical="center" shrinkToFit="1"/>
    </xf>
    <xf numFmtId="0" fontId="8" fillId="5" borderId="8" xfId="0" applyFont="1" applyFill="1" applyBorder="1" applyAlignment="1">
      <alignment horizontal="center" vertical="center" shrinkToFit="1"/>
    </xf>
    <xf numFmtId="0" fontId="8" fillId="5" borderId="3" xfId="0" applyFont="1" applyFill="1" applyBorder="1" applyAlignment="1">
      <alignment horizontal="center" vertical="center" shrinkToFit="1"/>
    </xf>
    <xf numFmtId="0" fontId="8" fillId="2" borderId="8" xfId="0" applyFont="1" applyFill="1" applyBorder="1" applyAlignment="1">
      <alignment horizontal="center" vertical="center" shrinkToFit="1"/>
    </xf>
    <xf numFmtId="0" fontId="8" fillId="2" borderId="3" xfId="0" applyFont="1" applyFill="1" applyBorder="1" applyAlignment="1">
      <alignment horizontal="center" vertical="center" shrinkToFit="1"/>
    </xf>
    <xf numFmtId="0" fontId="8" fillId="10" borderId="1" xfId="0" applyFont="1" applyFill="1" applyBorder="1" applyAlignment="1">
      <alignment horizontal="center" vertical="center" shrinkToFit="1"/>
    </xf>
    <xf numFmtId="0" fontId="8" fillId="3" borderId="8" xfId="0" applyFont="1" applyFill="1" applyBorder="1" applyAlignment="1">
      <alignment horizontal="center" vertical="center" shrinkToFit="1"/>
    </xf>
    <xf numFmtId="0" fontId="8" fillId="3" borderId="3" xfId="0" applyFont="1" applyFill="1" applyBorder="1" applyAlignment="1">
      <alignment horizontal="center" vertical="center" shrinkToFit="1"/>
    </xf>
    <xf numFmtId="180" fontId="9" fillId="0" borderId="1" xfId="0" applyNumberFormat="1" applyFont="1" applyBorder="1" applyAlignment="1">
      <alignment horizontal="center" vertical="center"/>
    </xf>
    <xf numFmtId="0" fontId="9" fillId="0" borderId="1" xfId="0" applyFont="1" applyBorder="1" applyAlignment="1">
      <alignment horizontal="center" vertical="center"/>
    </xf>
    <xf numFmtId="180" fontId="9" fillId="0" borderId="7" xfId="0" applyNumberFormat="1" applyFont="1" applyBorder="1" applyAlignment="1">
      <alignment horizontal="center" vertical="center"/>
    </xf>
    <xf numFmtId="180" fontId="9" fillId="0" borderId="2" xfId="0" applyNumberFormat="1" applyFont="1" applyBorder="1" applyAlignment="1">
      <alignment horizontal="center" vertical="center"/>
    </xf>
    <xf numFmtId="178" fontId="9" fillId="0" borderId="1" xfId="0" applyNumberFormat="1" applyFont="1" applyBorder="1" applyAlignment="1">
      <alignment horizontal="center" vertical="center"/>
    </xf>
    <xf numFmtId="181" fontId="9" fillId="0" borderId="1" xfId="0" applyNumberFormat="1" applyFont="1" applyBorder="1" applyAlignment="1">
      <alignment horizontal="center" vertical="center"/>
    </xf>
    <xf numFmtId="0" fontId="0" fillId="0" borderId="0" xfId="0" applyAlignment="1">
      <alignment horizontal="left" vertical="top" wrapText="1"/>
    </xf>
    <xf numFmtId="0" fontId="0" fillId="0" borderId="0" xfId="0" applyAlignment="1">
      <alignment horizontal="left" vertical="top"/>
    </xf>
    <xf numFmtId="0" fontId="0" fillId="0" borderId="0" xfId="0" applyAlignment="1">
      <alignment vertical="top" wrapText="1"/>
    </xf>
    <xf numFmtId="0" fontId="0" fillId="0" borderId="0" xfId="0" applyAlignment="1">
      <alignment vertical="top"/>
    </xf>
  </cellXfs>
  <cellStyles count="4">
    <cellStyle name="パーセント" xfId="1" builtinId="5"/>
    <cellStyle name="標準" xfId="0" builtinId="0"/>
    <cellStyle name="標準 2" xfId="2" xr:uid="{00000000-0005-0000-0000-000002000000}"/>
    <cellStyle name="標準 3" xfId="3" xr:uid="{00000000-0005-0000-0000-000003000000}"/>
  </cellStyles>
  <dxfs count="56">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
      <font>
        <b/>
        <i val="0"/>
        <color rgb="FF0000FF"/>
      </font>
    </dxf>
    <dxf>
      <font>
        <b/>
        <i val="0"/>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s>
</file>

<file path=xl/drawings/_rels/drawing2.xml.rels><?xml version="1.0" encoding="UTF-8" standalone="yes"?>
<Relationships xmlns="http://schemas.openxmlformats.org/package/2006/relationships"><Relationship Id="rId8" Type="http://schemas.openxmlformats.org/officeDocument/2006/relationships/image" Target="../media/image43.png"/><Relationship Id="rId13" Type="http://schemas.openxmlformats.org/officeDocument/2006/relationships/image" Target="../media/image48.png"/><Relationship Id="rId18" Type="http://schemas.openxmlformats.org/officeDocument/2006/relationships/image" Target="../media/image53.png"/><Relationship Id="rId3" Type="http://schemas.openxmlformats.org/officeDocument/2006/relationships/image" Target="../media/image38.png"/><Relationship Id="rId21" Type="http://schemas.openxmlformats.org/officeDocument/2006/relationships/image" Target="../media/image56.png"/><Relationship Id="rId7" Type="http://schemas.openxmlformats.org/officeDocument/2006/relationships/image" Target="../media/image42.png"/><Relationship Id="rId12" Type="http://schemas.openxmlformats.org/officeDocument/2006/relationships/image" Target="../media/image47.png"/><Relationship Id="rId17" Type="http://schemas.openxmlformats.org/officeDocument/2006/relationships/image" Target="../media/image52.png"/><Relationship Id="rId25" Type="http://schemas.openxmlformats.org/officeDocument/2006/relationships/image" Target="../media/image60.png"/><Relationship Id="rId2" Type="http://schemas.openxmlformats.org/officeDocument/2006/relationships/image" Target="../media/image37.png"/><Relationship Id="rId16" Type="http://schemas.openxmlformats.org/officeDocument/2006/relationships/image" Target="../media/image51.png"/><Relationship Id="rId20" Type="http://schemas.openxmlformats.org/officeDocument/2006/relationships/image" Target="../media/image55.png"/><Relationship Id="rId1" Type="http://schemas.openxmlformats.org/officeDocument/2006/relationships/image" Target="../media/image36.png"/><Relationship Id="rId6" Type="http://schemas.openxmlformats.org/officeDocument/2006/relationships/image" Target="../media/image41.png"/><Relationship Id="rId11" Type="http://schemas.openxmlformats.org/officeDocument/2006/relationships/image" Target="../media/image46.png"/><Relationship Id="rId24" Type="http://schemas.openxmlformats.org/officeDocument/2006/relationships/image" Target="../media/image59.png"/><Relationship Id="rId5" Type="http://schemas.openxmlformats.org/officeDocument/2006/relationships/image" Target="../media/image40.png"/><Relationship Id="rId15" Type="http://schemas.openxmlformats.org/officeDocument/2006/relationships/image" Target="../media/image50.png"/><Relationship Id="rId23" Type="http://schemas.openxmlformats.org/officeDocument/2006/relationships/image" Target="../media/image58.png"/><Relationship Id="rId10" Type="http://schemas.openxmlformats.org/officeDocument/2006/relationships/image" Target="../media/image45.png"/><Relationship Id="rId19" Type="http://schemas.openxmlformats.org/officeDocument/2006/relationships/image" Target="../media/image54.png"/><Relationship Id="rId4" Type="http://schemas.openxmlformats.org/officeDocument/2006/relationships/image" Target="../media/image39.png"/><Relationship Id="rId9" Type="http://schemas.openxmlformats.org/officeDocument/2006/relationships/image" Target="../media/image44.png"/><Relationship Id="rId14" Type="http://schemas.openxmlformats.org/officeDocument/2006/relationships/image" Target="../media/image49.png"/><Relationship Id="rId22" Type="http://schemas.openxmlformats.org/officeDocument/2006/relationships/image" Target="../media/image5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202406</xdr:colOff>
      <xdr:row>17</xdr:row>
      <xdr:rowOff>47625</xdr:rowOff>
    </xdr:to>
    <xdr:pic>
      <xdr:nvPicPr>
        <xdr:cNvPr id="15" name="図 14">
          <a:extLst>
            <a:ext uri="{FF2B5EF4-FFF2-40B4-BE49-F238E27FC236}">
              <a16:creationId xmlns:a16="http://schemas.microsoft.com/office/drawing/2014/main" id="{79159C68-81F5-49FB-9F13-909DC3077FE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0" y="0"/>
          <a:ext cx="2774156" cy="3083719"/>
        </a:xfrm>
        <a:prstGeom prst="rect">
          <a:avLst/>
        </a:prstGeom>
      </xdr:spPr>
    </xdr:pic>
    <xdr:clientData/>
  </xdr:twoCellAnchor>
  <xdr:twoCellAnchor editAs="oneCell">
    <xdr:from>
      <xdr:col>8</xdr:col>
      <xdr:colOff>226222</xdr:colOff>
      <xdr:row>0</xdr:row>
      <xdr:rowOff>59530</xdr:rowOff>
    </xdr:from>
    <xdr:to>
      <xdr:col>11</xdr:col>
      <xdr:colOff>559594</xdr:colOff>
      <xdr:row>17</xdr:row>
      <xdr:rowOff>119062</xdr:rowOff>
    </xdr:to>
    <xdr:pic>
      <xdr:nvPicPr>
        <xdr:cNvPr id="23" name="図 22">
          <a:extLst>
            <a:ext uri="{FF2B5EF4-FFF2-40B4-BE49-F238E27FC236}">
              <a16:creationId xmlns:a16="http://schemas.microsoft.com/office/drawing/2014/main" id="{20F84437-5613-4FFE-BB07-B9EB5917C64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5560222" y="59530"/>
          <a:ext cx="2405060" cy="3095626"/>
        </a:xfrm>
        <a:prstGeom prst="rect">
          <a:avLst/>
        </a:prstGeom>
      </xdr:spPr>
    </xdr:pic>
    <xdr:clientData/>
  </xdr:twoCellAnchor>
  <xdr:twoCellAnchor editAs="oneCell">
    <xdr:from>
      <xdr:col>11</xdr:col>
      <xdr:colOff>571501</xdr:colOff>
      <xdr:row>0</xdr:row>
      <xdr:rowOff>23813</xdr:rowOff>
    </xdr:from>
    <xdr:to>
      <xdr:col>15</xdr:col>
      <xdr:colOff>464343</xdr:colOff>
      <xdr:row>18</xdr:row>
      <xdr:rowOff>11906</xdr:rowOff>
    </xdr:to>
    <xdr:pic>
      <xdr:nvPicPr>
        <xdr:cNvPr id="25" name="図 24">
          <a:extLst>
            <a:ext uri="{FF2B5EF4-FFF2-40B4-BE49-F238E27FC236}">
              <a16:creationId xmlns:a16="http://schemas.microsoft.com/office/drawing/2014/main" id="{525550F2-C7A4-43D0-BB25-EA1A2A5C7CBC}"/>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7977189" y="23813"/>
          <a:ext cx="2655092" cy="3202781"/>
        </a:xfrm>
        <a:prstGeom prst="rect">
          <a:avLst/>
        </a:prstGeom>
      </xdr:spPr>
    </xdr:pic>
    <xdr:clientData/>
  </xdr:twoCellAnchor>
  <xdr:twoCellAnchor editAs="oneCell">
    <xdr:from>
      <xdr:col>0</xdr:col>
      <xdr:colOff>11906</xdr:colOff>
      <xdr:row>16</xdr:row>
      <xdr:rowOff>119064</xdr:rowOff>
    </xdr:from>
    <xdr:to>
      <xdr:col>4</xdr:col>
      <xdr:colOff>190500</xdr:colOff>
      <xdr:row>34</xdr:row>
      <xdr:rowOff>83345</xdr:rowOff>
    </xdr:to>
    <xdr:pic>
      <xdr:nvPicPr>
        <xdr:cNvPr id="27" name="図 26">
          <a:extLst>
            <a:ext uri="{FF2B5EF4-FFF2-40B4-BE49-F238E27FC236}">
              <a16:creationId xmlns:a16="http://schemas.microsoft.com/office/drawing/2014/main" id="{49FD2BE2-B040-43FA-A2D0-1C6F3B546DF3}"/>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11906" y="2976564"/>
          <a:ext cx="2750344" cy="3178969"/>
        </a:xfrm>
        <a:prstGeom prst="rect">
          <a:avLst/>
        </a:prstGeom>
      </xdr:spPr>
    </xdr:pic>
    <xdr:clientData/>
  </xdr:twoCellAnchor>
  <xdr:twoCellAnchor editAs="oneCell">
    <xdr:from>
      <xdr:col>4</xdr:col>
      <xdr:colOff>166691</xdr:colOff>
      <xdr:row>16</xdr:row>
      <xdr:rowOff>119064</xdr:rowOff>
    </xdr:from>
    <xdr:to>
      <xdr:col>7</xdr:col>
      <xdr:colOff>654843</xdr:colOff>
      <xdr:row>33</xdr:row>
      <xdr:rowOff>95252</xdr:rowOff>
    </xdr:to>
    <xdr:pic>
      <xdr:nvPicPr>
        <xdr:cNvPr id="29" name="図 28">
          <a:extLst>
            <a:ext uri="{FF2B5EF4-FFF2-40B4-BE49-F238E27FC236}">
              <a16:creationId xmlns:a16="http://schemas.microsoft.com/office/drawing/2014/main" id="{4B87E3F5-9758-4AE7-8A53-2B6110FD7E6C}"/>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738441" y="2976564"/>
          <a:ext cx="2559840" cy="3012282"/>
        </a:xfrm>
        <a:prstGeom prst="rect">
          <a:avLst/>
        </a:prstGeom>
      </xdr:spPr>
    </xdr:pic>
    <xdr:clientData/>
  </xdr:twoCellAnchor>
  <xdr:twoCellAnchor editAs="oneCell">
    <xdr:from>
      <xdr:col>0</xdr:col>
      <xdr:colOff>166687</xdr:colOff>
      <xdr:row>51</xdr:row>
      <xdr:rowOff>47625</xdr:rowOff>
    </xdr:from>
    <xdr:to>
      <xdr:col>3</xdr:col>
      <xdr:colOff>547683</xdr:colOff>
      <xdr:row>63</xdr:row>
      <xdr:rowOff>166687</xdr:rowOff>
    </xdr:to>
    <xdr:pic>
      <xdr:nvPicPr>
        <xdr:cNvPr id="31" name="図 30">
          <a:extLst>
            <a:ext uri="{FF2B5EF4-FFF2-40B4-BE49-F238E27FC236}">
              <a16:creationId xmlns:a16="http://schemas.microsoft.com/office/drawing/2014/main" id="{2117D86C-2EBE-4236-B122-BE517365102C}"/>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166687" y="9155906"/>
          <a:ext cx="2262184" cy="2262187"/>
        </a:xfrm>
        <a:prstGeom prst="rect">
          <a:avLst/>
        </a:prstGeom>
      </xdr:spPr>
    </xdr:pic>
    <xdr:clientData/>
  </xdr:twoCellAnchor>
  <xdr:twoCellAnchor editAs="oneCell">
    <xdr:from>
      <xdr:col>19</xdr:col>
      <xdr:colOff>35719</xdr:colOff>
      <xdr:row>18</xdr:row>
      <xdr:rowOff>47621</xdr:rowOff>
    </xdr:from>
    <xdr:to>
      <xdr:col>22</xdr:col>
      <xdr:colOff>154781</xdr:colOff>
      <xdr:row>33</xdr:row>
      <xdr:rowOff>154780</xdr:rowOff>
    </xdr:to>
    <xdr:pic>
      <xdr:nvPicPr>
        <xdr:cNvPr id="33" name="図 32">
          <a:extLst>
            <a:ext uri="{FF2B5EF4-FFF2-40B4-BE49-F238E27FC236}">
              <a16:creationId xmlns:a16="http://schemas.microsoft.com/office/drawing/2014/main" id="{8D9008E9-BF2F-4214-BF12-3AEBEDE498C2}"/>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a:ext>
          </a:extLst>
        </a:blip>
        <a:stretch>
          <a:fillRect/>
        </a:stretch>
      </xdr:blipFill>
      <xdr:spPr>
        <a:xfrm>
          <a:off x="12965907" y="3262309"/>
          <a:ext cx="2190749" cy="2786065"/>
        </a:xfrm>
        <a:prstGeom prst="rect">
          <a:avLst/>
        </a:prstGeom>
      </xdr:spPr>
    </xdr:pic>
    <xdr:clientData/>
  </xdr:twoCellAnchor>
  <xdr:twoCellAnchor editAs="oneCell">
    <xdr:from>
      <xdr:col>39</xdr:col>
      <xdr:colOff>0</xdr:colOff>
      <xdr:row>5</xdr:row>
      <xdr:rowOff>35719</xdr:rowOff>
    </xdr:from>
    <xdr:to>
      <xdr:col>42</xdr:col>
      <xdr:colOff>231010</xdr:colOff>
      <xdr:row>17</xdr:row>
      <xdr:rowOff>130968</xdr:rowOff>
    </xdr:to>
    <xdr:pic>
      <xdr:nvPicPr>
        <xdr:cNvPr id="35" name="図 34">
          <a:extLst>
            <a:ext uri="{FF2B5EF4-FFF2-40B4-BE49-F238E27FC236}">
              <a16:creationId xmlns:a16="http://schemas.microsoft.com/office/drawing/2014/main" id="{68331D24-7C1C-4EAB-B273-3233501E1F6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26741438" y="928688"/>
          <a:ext cx="2302697" cy="2238374"/>
        </a:xfrm>
        <a:prstGeom prst="rect">
          <a:avLst/>
        </a:prstGeom>
      </xdr:spPr>
    </xdr:pic>
    <xdr:clientData/>
  </xdr:twoCellAnchor>
  <xdr:twoCellAnchor editAs="oneCell">
    <xdr:from>
      <xdr:col>4</xdr:col>
      <xdr:colOff>190502</xdr:colOff>
      <xdr:row>0</xdr:row>
      <xdr:rowOff>78561</xdr:rowOff>
    </xdr:from>
    <xdr:to>
      <xdr:col>8</xdr:col>
      <xdr:colOff>190500</xdr:colOff>
      <xdr:row>17</xdr:row>
      <xdr:rowOff>11907</xdr:rowOff>
    </xdr:to>
    <xdr:pic>
      <xdr:nvPicPr>
        <xdr:cNvPr id="37" name="図 36">
          <a:extLst>
            <a:ext uri="{FF2B5EF4-FFF2-40B4-BE49-F238E27FC236}">
              <a16:creationId xmlns:a16="http://schemas.microsoft.com/office/drawing/2014/main" id="{F92FE708-31CD-4196-BBE3-F40C10A1BBEC}"/>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a:ext>
          </a:extLst>
        </a:blip>
        <a:stretch>
          <a:fillRect/>
        </a:stretch>
      </xdr:blipFill>
      <xdr:spPr>
        <a:xfrm>
          <a:off x="2762252" y="78561"/>
          <a:ext cx="2762248" cy="2969440"/>
        </a:xfrm>
        <a:prstGeom prst="rect">
          <a:avLst/>
        </a:prstGeom>
      </xdr:spPr>
    </xdr:pic>
    <xdr:clientData/>
  </xdr:twoCellAnchor>
  <xdr:twoCellAnchor editAs="oneCell">
    <xdr:from>
      <xdr:col>18</xdr:col>
      <xdr:colOff>681001</xdr:colOff>
      <xdr:row>0</xdr:row>
      <xdr:rowOff>11905</xdr:rowOff>
    </xdr:from>
    <xdr:to>
      <xdr:col>22</xdr:col>
      <xdr:colOff>166687</xdr:colOff>
      <xdr:row>17</xdr:row>
      <xdr:rowOff>83343</xdr:rowOff>
    </xdr:to>
    <xdr:pic>
      <xdr:nvPicPr>
        <xdr:cNvPr id="39" name="図 38">
          <a:extLst>
            <a:ext uri="{FF2B5EF4-FFF2-40B4-BE49-F238E27FC236}">
              <a16:creationId xmlns:a16="http://schemas.microsoft.com/office/drawing/2014/main" id="{484B19CD-3E63-4105-A90B-941C29D50DE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12920626" y="11905"/>
          <a:ext cx="2247936" cy="3107532"/>
        </a:xfrm>
        <a:prstGeom prst="rect">
          <a:avLst/>
        </a:prstGeom>
      </xdr:spPr>
    </xdr:pic>
    <xdr:clientData/>
  </xdr:twoCellAnchor>
  <xdr:twoCellAnchor editAs="oneCell">
    <xdr:from>
      <xdr:col>42</xdr:col>
      <xdr:colOff>250031</xdr:colOff>
      <xdr:row>5</xdr:row>
      <xdr:rowOff>47624</xdr:rowOff>
    </xdr:from>
    <xdr:to>
      <xdr:col>45</xdr:col>
      <xdr:colOff>500061</xdr:colOff>
      <xdr:row>19</xdr:row>
      <xdr:rowOff>155467</xdr:rowOff>
    </xdr:to>
    <xdr:pic>
      <xdr:nvPicPr>
        <xdr:cNvPr id="41" name="図 40">
          <a:extLst>
            <a:ext uri="{FF2B5EF4-FFF2-40B4-BE49-F238E27FC236}">
              <a16:creationId xmlns:a16="http://schemas.microsoft.com/office/drawing/2014/main" id="{CF904852-1237-4290-B668-1A611C2499D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a:ext>
          </a:extLst>
        </a:blip>
        <a:stretch>
          <a:fillRect/>
        </a:stretch>
      </xdr:blipFill>
      <xdr:spPr>
        <a:xfrm>
          <a:off x="29063156" y="940593"/>
          <a:ext cx="2321718" cy="2608155"/>
        </a:xfrm>
        <a:prstGeom prst="rect">
          <a:avLst/>
        </a:prstGeom>
      </xdr:spPr>
    </xdr:pic>
    <xdr:clientData/>
  </xdr:twoCellAnchor>
  <xdr:twoCellAnchor editAs="oneCell">
    <xdr:from>
      <xdr:col>32</xdr:col>
      <xdr:colOff>659532</xdr:colOff>
      <xdr:row>34</xdr:row>
      <xdr:rowOff>119060</xdr:rowOff>
    </xdr:from>
    <xdr:to>
      <xdr:col>36</xdr:col>
      <xdr:colOff>392907</xdr:colOff>
      <xdr:row>51</xdr:row>
      <xdr:rowOff>0</xdr:rowOff>
    </xdr:to>
    <xdr:pic>
      <xdr:nvPicPr>
        <xdr:cNvPr id="43" name="図 42">
          <a:extLst>
            <a:ext uri="{FF2B5EF4-FFF2-40B4-BE49-F238E27FC236}">
              <a16:creationId xmlns:a16="http://schemas.microsoft.com/office/drawing/2014/main" id="{C6E90759-EC7C-41F9-A89B-33FA420DBEA3}"/>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a:ext>
          </a:extLst>
        </a:blip>
        <a:stretch>
          <a:fillRect/>
        </a:stretch>
      </xdr:blipFill>
      <xdr:spPr>
        <a:xfrm>
          <a:off x="22567032" y="6191248"/>
          <a:ext cx="2495625" cy="2917033"/>
        </a:xfrm>
        <a:prstGeom prst="rect">
          <a:avLst/>
        </a:prstGeom>
      </xdr:spPr>
    </xdr:pic>
    <xdr:clientData/>
  </xdr:twoCellAnchor>
  <xdr:twoCellAnchor editAs="oneCell">
    <xdr:from>
      <xdr:col>22</xdr:col>
      <xdr:colOff>214217</xdr:colOff>
      <xdr:row>17</xdr:row>
      <xdr:rowOff>142876</xdr:rowOff>
    </xdr:from>
    <xdr:to>
      <xdr:col>25</xdr:col>
      <xdr:colOff>309559</xdr:colOff>
      <xdr:row>34</xdr:row>
      <xdr:rowOff>59531</xdr:rowOff>
    </xdr:to>
    <xdr:pic>
      <xdr:nvPicPr>
        <xdr:cNvPr id="45" name="図 44">
          <a:extLst>
            <a:ext uri="{FF2B5EF4-FFF2-40B4-BE49-F238E27FC236}">
              <a16:creationId xmlns:a16="http://schemas.microsoft.com/office/drawing/2014/main" id="{B5570F69-B149-4C57-AD88-525915274A76}"/>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a:ext>
          </a:extLst>
        </a:blip>
        <a:stretch>
          <a:fillRect/>
        </a:stretch>
      </xdr:blipFill>
      <xdr:spPr>
        <a:xfrm>
          <a:off x="15216092" y="3178970"/>
          <a:ext cx="2167030" cy="2952749"/>
        </a:xfrm>
        <a:prstGeom prst="rect">
          <a:avLst/>
        </a:prstGeom>
      </xdr:spPr>
    </xdr:pic>
    <xdr:clientData/>
  </xdr:twoCellAnchor>
  <xdr:twoCellAnchor editAs="oneCell">
    <xdr:from>
      <xdr:col>38</xdr:col>
      <xdr:colOff>614251</xdr:colOff>
      <xdr:row>18</xdr:row>
      <xdr:rowOff>168453</xdr:rowOff>
    </xdr:from>
    <xdr:to>
      <xdr:col>42</xdr:col>
      <xdr:colOff>190500</xdr:colOff>
      <xdr:row>29</xdr:row>
      <xdr:rowOff>59532</xdr:rowOff>
    </xdr:to>
    <xdr:pic>
      <xdr:nvPicPr>
        <xdr:cNvPr id="47" name="図 46">
          <a:extLst>
            <a:ext uri="{FF2B5EF4-FFF2-40B4-BE49-F238E27FC236}">
              <a16:creationId xmlns:a16="http://schemas.microsoft.com/office/drawing/2014/main" id="{E79DC33E-C156-4795-A282-E984884CE935}"/>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a:ext>
          </a:extLst>
        </a:blip>
        <a:stretch>
          <a:fillRect/>
        </a:stretch>
      </xdr:blipFill>
      <xdr:spPr>
        <a:xfrm>
          <a:off x="26665126" y="3383141"/>
          <a:ext cx="2338499" cy="1855610"/>
        </a:xfrm>
        <a:prstGeom prst="rect">
          <a:avLst/>
        </a:prstGeom>
      </xdr:spPr>
    </xdr:pic>
    <xdr:clientData/>
  </xdr:twoCellAnchor>
  <xdr:twoCellAnchor editAs="oneCell">
    <xdr:from>
      <xdr:col>25</xdr:col>
      <xdr:colOff>573751</xdr:colOff>
      <xdr:row>35</xdr:row>
      <xdr:rowOff>166687</xdr:rowOff>
    </xdr:from>
    <xdr:to>
      <xdr:col>29</xdr:col>
      <xdr:colOff>142874</xdr:colOff>
      <xdr:row>51</xdr:row>
      <xdr:rowOff>110077</xdr:rowOff>
    </xdr:to>
    <xdr:pic>
      <xdr:nvPicPr>
        <xdr:cNvPr id="49" name="図 48">
          <a:extLst>
            <a:ext uri="{FF2B5EF4-FFF2-40B4-BE49-F238E27FC236}">
              <a16:creationId xmlns:a16="http://schemas.microsoft.com/office/drawing/2014/main" id="{59D0F78A-CCEF-45E9-8DCD-F78AF6B0F2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a:ext>
          </a:extLst>
        </a:blip>
        <a:stretch>
          <a:fillRect/>
        </a:stretch>
      </xdr:blipFill>
      <xdr:spPr>
        <a:xfrm>
          <a:off x="17647314" y="6417468"/>
          <a:ext cx="2331373" cy="2800890"/>
        </a:xfrm>
        <a:prstGeom prst="rect">
          <a:avLst/>
        </a:prstGeom>
      </xdr:spPr>
    </xdr:pic>
    <xdr:clientData/>
  </xdr:twoCellAnchor>
  <xdr:twoCellAnchor editAs="oneCell">
    <xdr:from>
      <xdr:col>25</xdr:col>
      <xdr:colOff>535780</xdr:colOff>
      <xdr:row>17</xdr:row>
      <xdr:rowOff>119060</xdr:rowOff>
    </xdr:from>
    <xdr:to>
      <xdr:col>29</xdr:col>
      <xdr:colOff>83661</xdr:colOff>
      <xdr:row>34</xdr:row>
      <xdr:rowOff>35717</xdr:rowOff>
    </xdr:to>
    <xdr:pic>
      <xdr:nvPicPr>
        <xdr:cNvPr id="51" name="図 50">
          <a:extLst>
            <a:ext uri="{FF2B5EF4-FFF2-40B4-BE49-F238E27FC236}">
              <a16:creationId xmlns:a16="http://schemas.microsoft.com/office/drawing/2014/main" id="{362C3775-666A-4894-9A3E-B0ABCACD06D5}"/>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a:ext>
          </a:extLst>
        </a:blip>
        <a:stretch>
          <a:fillRect/>
        </a:stretch>
      </xdr:blipFill>
      <xdr:spPr>
        <a:xfrm>
          <a:off x="17609343" y="3155154"/>
          <a:ext cx="2310131" cy="2952751"/>
        </a:xfrm>
        <a:prstGeom prst="rect">
          <a:avLst/>
        </a:prstGeom>
      </xdr:spPr>
    </xdr:pic>
    <xdr:clientData/>
  </xdr:twoCellAnchor>
  <xdr:twoCellAnchor editAs="oneCell">
    <xdr:from>
      <xdr:col>29</xdr:col>
      <xdr:colOff>183188</xdr:colOff>
      <xdr:row>35</xdr:row>
      <xdr:rowOff>0</xdr:rowOff>
    </xdr:from>
    <xdr:to>
      <xdr:col>32</xdr:col>
      <xdr:colOff>571500</xdr:colOff>
      <xdr:row>50</xdr:row>
      <xdr:rowOff>0</xdr:rowOff>
    </xdr:to>
    <xdr:pic>
      <xdr:nvPicPr>
        <xdr:cNvPr id="53" name="図 52">
          <a:extLst>
            <a:ext uri="{FF2B5EF4-FFF2-40B4-BE49-F238E27FC236}">
              <a16:creationId xmlns:a16="http://schemas.microsoft.com/office/drawing/2014/main" id="{FA90F7AE-A7C3-4903-9DAD-75BD5B6B2832}"/>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a:ext>
          </a:extLst>
        </a:blip>
        <a:stretch>
          <a:fillRect/>
        </a:stretch>
      </xdr:blipFill>
      <xdr:spPr>
        <a:xfrm>
          <a:off x="20019001" y="6250781"/>
          <a:ext cx="2459999" cy="2678907"/>
        </a:xfrm>
        <a:prstGeom prst="rect">
          <a:avLst/>
        </a:prstGeom>
      </xdr:spPr>
    </xdr:pic>
    <xdr:clientData/>
  </xdr:twoCellAnchor>
  <xdr:twoCellAnchor editAs="oneCell">
    <xdr:from>
      <xdr:col>29</xdr:col>
      <xdr:colOff>202406</xdr:colOff>
      <xdr:row>19</xdr:row>
      <xdr:rowOff>11907</xdr:rowOff>
    </xdr:from>
    <xdr:to>
      <xdr:col>32</xdr:col>
      <xdr:colOff>500063</xdr:colOff>
      <xdr:row>33</xdr:row>
      <xdr:rowOff>23812</xdr:rowOff>
    </xdr:to>
    <xdr:pic>
      <xdr:nvPicPr>
        <xdr:cNvPr id="55" name="図 54">
          <a:extLst>
            <a:ext uri="{FF2B5EF4-FFF2-40B4-BE49-F238E27FC236}">
              <a16:creationId xmlns:a16="http://schemas.microsoft.com/office/drawing/2014/main" id="{A8E75C79-B2F8-4B89-95E4-9FAE35351E52}"/>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a:ext>
          </a:extLst>
        </a:blip>
        <a:stretch>
          <a:fillRect/>
        </a:stretch>
      </xdr:blipFill>
      <xdr:spPr>
        <a:xfrm>
          <a:off x="20038219" y="3405188"/>
          <a:ext cx="2369344" cy="2512218"/>
        </a:xfrm>
        <a:prstGeom prst="rect">
          <a:avLst/>
        </a:prstGeom>
      </xdr:spPr>
    </xdr:pic>
    <xdr:clientData/>
  </xdr:twoCellAnchor>
  <xdr:twoCellAnchor editAs="oneCell">
    <xdr:from>
      <xdr:col>42</xdr:col>
      <xdr:colOff>268877</xdr:colOff>
      <xdr:row>21</xdr:row>
      <xdr:rowOff>71437</xdr:rowOff>
    </xdr:from>
    <xdr:to>
      <xdr:col>46</xdr:col>
      <xdr:colOff>0</xdr:colOff>
      <xdr:row>32</xdr:row>
      <xdr:rowOff>166687</xdr:rowOff>
    </xdr:to>
    <xdr:pic>
      <xdr:nvPicPr>
        <xdr:cNvPr id="57" name="図 56">
          <a:extLst>
            <a:ext uri="{FF2B5EF4-FFF2-40B4-BE49-F238E27FC236}">
              <a16:creationId xmlns:a16="http://schemas.microsoft.com/office/drawing/2014/main" id="{8AEECD41-05D1-47B5-BD1F-9AC24C5330F5}"/>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a:ext>
          </a:extLst>
        </a:blip>
        <a:stretch>
          <a:fillRect/>
        </a:stretch>
      </xdr:blipFill>
      <xdr:spPr>
        <a:xfrm>
          <a:off x="29082002" y="3821906"/>
          <a:ext cx="2493373" cy="2059781"/>
        </a:xfrm>
        <a:prstGeom prst="rect">
          <a:avLst/>
        </a:prstGeom>
      </xdr:spPr>
    </xdr:pic>
    <xdr:clientData/>
  </xdr:twoCellAnchor>
  <xdr:twoCellAnchor editAs="oneCell">
    <xdr:from>
      <xdr:col>12</xdr:col>
      <xdr:colOff>2157</xdr:colOff>
      <xdr:row>33</xdr:row>
      <xdr:rowOff>130968</xdr:rowOff>
    </xdr:from>
    <xdr:to>
      <xdr:col>15</xdr:col>
      <xdr:colOff>71437</xdr:colOff>
      <xdr:row>48</xdr:row>
      <xdr:rowOff>166687</xdr:rowOff>
    </xdr:to>
    <xdr:pic>
      <xdr:nvPicPr>
        <xdr:cNvPr id="59" name="図 58">
          <a:extLst>
            <a:ext uri="{FF2B5EF4-FFF2-40B4-BE49-F238E27FC236}">
              <a16:creationId xmlns:a16="http://schemas.microsoft.com/office/drawing/2014/main" id="{CFB417C9-EB49-4E40-9963-69ADBEE64716}"/>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a:ext>
          </a:extLst>
        </a:blip>
        <a:stretch>
          <a:fillRect/>
        </a:stretch>
      </xdr:blipFill>
      <xdr:spPr>
        <a:xfrm>
          <a:off x="8098407" y="6024562"/>
          <a:ext cx="2140968" cy="2714625"/>
        </a:xfrm>
        <a:prstGeom prst="rect">
          <a:avLst/>
        </a:prstGeom>
      </xdr:spPr>
    </xdr:pic>
    <xdr:clientData/>
  </xdr:twoCellAnchor>
  <xdr:twoCellAnchor editAs="oneCell">
    <xdr:from>
      <xdr:col>32</xdr:col>
      <xdr:colOff>416719</xdr:colOff>
      <xdr:row>0</xdr:row>
      <xdr:rowOff>142874</xdr:rowOff>
    </xdr:from>
    <xdr:to>
      <xdr:col>35</xdr:col>
      <xdr:colOff>547687</xdr:colOff>
      <xdr:row>16</xdr:row>
      <xdr:rowOff>166687</xdr:rowOff>
    </xdr:to>
    <xdr:pic>
      <xdr:nvPicPr>
        <xdr:cNvPr id="61" name="図 60">
          <a:extLst>
            <a:ext uri="{FF2B5EF4-FFF2-40B4-BE49-F238E27FC236}">
              <a16:creationId xmlns:a16="http://schemas.microsoft.com/office/drawing/2014/main" id="{4408D718-47F1-4F86-940C-9EC81FF2346F}"/>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a:ext>
          </a:extLst>
        </a:blip>
        <a:stretch>
          <a:fillRect/>
        </a:stretch>
      </xdr:blipFill>
      <xdr:spPr>
        <a:xfrm>
          <a:off x="22324219" y="142874"/>
          <a:ext cx="2202656" cy="2881313"/>
        </a:xfrm>
        <a:prstGeom prst="rect">
          <a:avLst/>
        </a:prstGeom>
      </xdr:spPr>
    </xdr:pic>
    <xdr:clientData/>
  </xdr:twoCellAnchor>
  <xdr:twoCellAnchor editAs="oneCell">
    <xdr:from>
      <xdr:col>32</xdr:col>
      <xdr:colOff>619124</xdr:colOff>
      <xdr:row>18</xdr:row>
      <xdr:rowOff>83344</xdr:rowOff>
    </xdr:from>
    <xdr:to>
      <xdr:col>36</xdr:col>
      <xdr:colOff>278717</xdr:colOff>
      <xdr:row>32</xdr:row>
      <xdr:rowOff>130969</xdr:rowOff>
    </xdr:to>
    <xdr:pic>
      <xdr:nvPicPr>
        <xdr:cNvPr id="63" name="図 62">
          <a:extLst>
            <a:ext uri="{FF2B5EF4-FFF2-40B4-BE49-F238E27FC236}">
              <a16:creationId xmlns:a16="http://schemas.microsoft.com/office/drawing/2014/main" id="{16843DDF-6EDC-41F0-B3C0-FD562C6192E3}"/>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a:ext>
          </a:extLst>
        </a:blip>
        <a:stretch>
          <a:fillRect/>
        </a:stretch>
      </xdr:blipFill>
      <xdr:spPr>
        <a:xfrm>
          <a:off x="22526624" y="3298032"/>
          <a:ext cx="2421843" cy="2547937"/>
        </a:xfrm>
        <a:prstGeom prst="rect">
          <a:avLst/>
        </a:prstGeom>
      </xdr:spPr>
    </xdr:pic>
    <xdr:clientData/>
  </xdr:twoCellAnchor>
  <xdr:twoCellAnchor editAs="oneCell">
    <xdr:from>
      <xdr:col>8</xdr:col>
      <xdr:colOff>94970</xdr:colOff>
      <xdr:row>18</xdr:row>
      <xdr:rowOff>107156</xdr:rowOff>
    </xdr:from>
    <xdr:to>
      <xdr:col>11</xdr:col>
      <xdr:colOff>595312</xdr:colOff>
      <xdr:row>34</xdr:row>
      <xdr:rowOff>69489</xdr:rowOff>
    </xdr:to>
    <xdr:pic>
      <xdr:nvPicPr>
        <xdr:cNvPr id="65" name="図 64">
          <a:extLst>
            <a:ext uri="{FF2B5EF4-FFF2-40B4-BE49-F238E27FC236}">
              <a16:creationId xmlns:a16="http://schemas.microsoft.com/office/drawing/2014/main" id="{A1FE404D-8B2F-45D3-BF9E-AD1D931AE303}"/>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a:ext>
          </a:extLst>
        </a:blip>
        <a:stretch>
          <a:fillRect/>
        </a:stretch>
      </xdr:blipFill>
      <xdr:spPr>
        <a:xfrm>
          <a:off x="5428970" y="3321844"/>
          <a:ext cx="2572030" cy="2819833"/>
        </a:xfrm>
        <a:prstGeom prst="rect">
          <a:avLst/>
        </a:prstGeom>
      </xdr:spPr>
    </xdr:pic>
    <xdr:clientData/>
  </xdr:twoCellAnchor>
  <xdr:twoCellAnchor editAs="oneCell">
    <xdr:from>
      <xdr:col>4</xdr:col>
      <xdr:colOff>18750</xdr:colOff>
      <xdr:row>34</xdr:row>
      <xdr:rowOff>71437</xdr:rowOff>
    </xdr:from>
    <xdr:to>
      <xdr:col>7</xdr:col>
      <xdr:colOff>202406</xdr:colOff>
      <xdr:row>49</xdr:row>
      <xdr:rowOff>130969</xdr:rowOff>
    </xdr:to>
    <xdr:pic>
      <xdr:nvPicPr>
        <xdr:cNvPr id="67" name="図 66">
          <a:extLst>
            <a:ext uri="{FF2B5EF4-FFF2-40B4-BE49-F238E27FC236}">
              <a16:creationId xmlns:a16="http://schemas.microsoft.com/office/drawing/2014/main" id="{8E983F0E-3A3B-4DDB-A863-AC0DBD4073C4}"/>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a:ext>
          </a:extLst>
        </a:blip>
        <a:stretch>
          <a:fillRect/>
        </a:stretch>
      </xdr:blipFill>
      <xdr:spPr>
        <a:xfrm>
          <a:off x="2590500" y="6143625"/>
          <a:ext cx="2255344" cy="2738438"/>
        </a:xfrm>
        <a:prstGeom prst="rect">
          <a:avLst/>
        </a:prstGeom>
      </xdr:spPr>
    </xdr:pic>
    <xdr:clientData/>
  </xdr:twoCellAnchor>
  <xdr:twoCellAnchor editAs="oneCell">
    <xdr:from>
      <xdr:col>0</xdr:col>
      <xdr:colOff>142875</xdr:colOff>
      <xdr:row>35</xdr:row>
      <xdr:rowOff>11906</xdr:rowOff>
    </xdr:from>
    <xdr:to>
      <xdr:col>3</xdr:col>
      <xdr:colOff>438726</xdr:colOff>
      <xdr:row>50</xdr:row>
      <xdr:rowOff>164687</xdr:rowOff>
    </xdr:to>
    <xdr:pic>
      <xdr:nvPicPr>
        <xdr:cNvPr id="69" name="図 68">
          <a:extLst>
            <a:ext uri="{FF2B5EF4-FFF2-40B4-BE49-F238E27FC236}">
              <a16:creationId xmlns:a16="http://schemas.microsoft.com/office/drawing/2014/main" id="{A5A981D1-EE88-4A07-B46E-6395D39AE729}"/>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a:ext>
          </a:extLst>
        </a:blip>
        <a:stretch>
          <a:fillRect/>
        </a:stretch>
      </xdr:blipFill>
      <xdr:spPr>
        <a:xfrm>
          <a:off x="142875" y="6262687"/>
          <a:ext cx="2177039" cy="2831688"/>
        </a:xfrm>
        <a:prstGeom prst="rect">
          <a:avLst/>
        </a:prstGeom>
      </xdr:spPr>
    </xdr:pic>
    <xdr:clientData/>
  </xdr:twoCellAnchor>
  <xdr:twoCellAnchor editAs="oneCell">
    <xdr:from>
      <xdr:col>11</xdr:col>
      <xdr:colOff>664031</xdr:colOff>
      <xdr:row>48</xdr:row>
      <xdr:rowOff>35718</xdr:rowOff>
    </xdr:from>
    <xdr:to>
      <xdr:col>15</xdr:col>
      <xdr:colOff>190499</xdr:colOff>
      <xdr:row>62</xdr:row>
      <xdr:rowOff>55170</xdr:rowOff>
    </xdr:to>
    <xdr:pic>
      <xdr:nvPicPr>
        <xdr:cNvPr id="71" name="図 70">
          <a:extLst>
            <a:ext uri="{FF2B5EF4-FFF2-40B4-BE49-F238E27FC236}">
              <a16:creationId xmlns:a16="http://schemas.microsoft.com/office/drawing/2014/main" id="{FED3D6BD-E6CF-460D-BD0B-8E6730C99697}"/>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a:ext>
          </a:extLst>
        </a:blip>
        <a:stretch>
          <a:fillRect/>
        </a:stretch>
      </xdr:blipFill>
      <xdr:spPr>
        <a:xfrm>
          <a:off x="8069719" y="8608218"/>
          <a:ext cx="2288718" cy="2519765"/>
        </a:xfrm>
        <a:prstGeom prst="rect">
          <a:avLst/>
        </a:prstGeom>
      </xdr:spPr>
    </xdr:pic>
    <xdr:clientData/>
  </xdr:twoCellAnchor>
  <xdr:twoCellAnchor editAs="oneCell">
    <xdr:from>
      <xdr:col>22</xdr:col>
      <xdr:colOff>171095</xdr:colOff>
      <xdr:row>0</xdr:row>
      <xdr:rowOff>11906</xdr:rowOff>
    </xdr:from>
    <xdr:to>
      <xdr:col>25</xdr:col>
      <xdr:colOff>333375</xdr:colOff>
      <xdr:row>17</xdr:row>
      <xdr:rowOff>142875</xdr:rowOff>
    </xdr:to>
    <xdr:pic>
      <xdr:nvPicPr>
        <xdr:cNvPr id="73" name="図 72">
          <a:extLst>
            <a:ext uri="{FF2B5EF4-FFF2-40B4-BE49-F238E27FC236}">
              <a16:creationId xmlns:a16="http://schemas.microsoft.com/office/drawing/2014/main" id="{825FBA91-E607-4BEC-8881-B11BFD0900D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a:ext>
          </a:extLst>
        </a:blip>
        <a:stretch>
          <a:fillRect/>
        </a:stretch>
      </xdr:blipFill>
      <xdr:spPr>
        <a:xfrm>
          <a:off x="15172970" y="11906"/>
          <a:ext cx="2233968" cy="3167063"/>
        </a:xfrm>
        <a:prstGeom prst="rect">
          <a:avLst/>
        </a:prstGeom>
      </xdr:spPr>
    </xdr:pic>
    <xdr:clientData/>
  </xdr:twoCellAnchor>
  <xdr:twoCellAnchor editAs="oneCell">
    <xdr:from>
      <xdr:col>25</xdr:col>
      <xdr:colOff>404440</xdr:colOff>
      <xdr:row>0</xdr:row>
      <xdr:rowOff>0</xdr:rowOff>
    </xdr:from>
    <xdr:to>
      <xdr:col>28</xdr:col>
      <xdr:colOff>631031</xdr:colOff>
      <xdr:row>17</xdr:row>
      <xdr:rowOff>107156</xdr:rowOff>
    </xdr:to>
    <xdr:pic>
      <xdr:nvPicPr>
        <xdr:cNvPr id="75" name="図 74">
          <a:extLst>
            <a:ext uri="{FF2B5EF4-FFF2-40B4-BE49-F238E27FC236}">
              <a16:creationId xmlns:a16="http://schemas.microsoft.com/office/drawing/2014/main" id="{1E0E231D-CFA2-4733-9DA8-17C5BEA95299}"/>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a:ext>
          </a:extLst>
        </a:blip>
        <a:stretch>
          <a:fillRect/>
        </a:stretch>
      </xdr:blipFill>
      <xdr:spPr>
        <a:xfrm>
          <a:off x="17478003" y="0"/>
          <a:ext cx="2298278" cy="3143250"/>
        </a:xfrm>
        <a:prstGeom prst="rect">
          <a:avLst/>
        </a:prstGeom>
      </xdr:spPr>
    </xdr:pic>
    <xdr:clientData/>
  </xdr:twoCellAnchor>
  <xdr:twoCellAnchor editAs="oneCell">
    <xdr:from>
      <xdr:col>28</xdr:col>
      <xdr:colOff>649689</xdr:colOff>
      <xdr:row>0</xdr:row>
      <xdr:rowOff>0</xdr:rowOff>
    </xdr:from>
    <xdr:to>
      <xdr:col>32</xdr:col>
      <xdr:colOff>321469</xdr:colOff>
      <xdr:row>17</xdr:row>
      <xdr:rowOff>11906</xdr:rowOff>
    </xdr:to>
    <xdr:pic>
      <xdr:nvPicPr>
        <xdr:cNvPr id="77" name="図 76">
          <a:extLst>
            <a:ext uri="{FF2B5EF4-FFF2-40B4-BE49-F238E27FC236}">
              <a16:creationId xmlns:a16="http://schemas.microsoft.com/office/drawing/2014/main" id="{56E95EB4-B104-457A-8FC9-84DB17DD2D82}"/>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a:ext>
          </a:extLst>
        </a:blip>
        <a:stretch>
          <a:fillRect/>
        </a:stretch>
      </xdr:blipFill>
      <xdr:spPr>
        <a:xfrm>
          <a:off x="19794939" y="0"/>
          <a:ext cx="2434030" cy="3048000"/>
        </a:xfrm>
        <a:prstGeom prst="rect">
          <a:avLst/>
        </a:prstGeom>
      </xdr:spPr>
    </xdr:pic>
    <xdr:clientData/>
  </xdr:twoCellAnchor>
  <xdr:twoCellAnchor editAs="oneCell">
    <xdr:from>
      <xdr:col>22</xdr:col>
      <xdr:colOff>454408</xdr:colOff>
      <xdr:row>35</xdr:row>
      <xdr:rowOff>71437</xdr:rowOff>
    </xdr:from>
    <xdr:to>
      <xdr:col>25</xdr:col>
      <xdr:colOff>369093</xdr:colOff>
      <xdr:row>49</xdr:row>
      <xdr:rowOff>167001</xdr:rowOff>
    </xdr:to>
    <xdr:pic>
      <xdr:nvPicPr>
        <xdr:cNvPr id="79" name="図 78">
          <a:extLst>
            <a:ext uri="{FF2B5EF4-FFF2-40B4-BE49-F238E27FC236}">
              <a16:creationId xmlns:a16="http://schemas.microsoft.com/office/drawing/2014/main" id="{F9E8ED7A-33E8-4AE8-8D0E-8E46A2B42AAE}"/>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a:ext>
          </a:extLst>
        </a:blip>
        <a:stretch>
          <a:fillRect/>
        </a:stretch>
      </xdr:blipFill>
      <xdr:spPr>
        <a:xfrm>
          <a:off x="15456283" y="6322218"/>
          <a:ext cx="1986373" cy="2595877"/>
        </a:xfrm>
        <a:prstGeom prst="rect">
          <a:avLst/>
        </a:prstGeom>
      </xdr:spPr>
    </xdr:pic>
    <xdr:clientData/>
  </xdr:twoCellAnchor>
  <xdr:twoCellAnchor editAs="oneCell">
    <xdr:from>
      <xdr:col>3</xdr:col>
      <xdr:colOff>568690</xdr:colOff>
      <xdr:row>50</xdr:row>
      <xdr:rowOff>71435</xdr:rowOff>
    </xdr:from>
    <xdr:to>
      <xdr:col>7</xdr:col>
      <xdr:colOff>83344</xdr:colOff>
      <xdr:row>63</xdr:row>
      <xdr:rowOff>88320</xdr:rowOff>
    </xdr:to>
    <xdr:pic>
      <xdr:nvPicPr>
        <xdr:cNvPr id="81" name="図 80">
          <a:extLst>
            <a:ext uri="{FF2B5EF4-FFF2-40B4-BE49-F238E27FC236}">
              <a16:creationId xmlns:a16="http://schemas.microsoft.com/office/drawing/2014/main" id="{63611A01-DC59-49FC-9539-A9CBBB05E835}"/>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a:ext>
          </a:extLst>
        </a:blip>
        <a:stretch>
          <a:fillRect/>
        </a:stretch>
      </xdr:blipFill>
      <xdr:spPr>
        <a:xfrm>
          <a:off x="2449878" y="9001123"/>
          <a:ext cx="2276904" cy="2338603"/>
        </a:xfrm>
        <a:prstGeom prst="rect">
          <a:avLst/>
        </a:prstGeom>
      </xdr:spPr>
    </xdr:pic>
    <xdr:clientData/>
  </xdr:twoCellAnchor>
  <xdr:twoCellAnchor editAs="oneCell">
    <xdr:from>
      <xdr:col>12</xdr:col>
      <xdr:colOff>16218</xdr:colOff>
      <xdr:row>18</xdr:row>
      <xdr:rowOff>119061</xdr:rowOff>
    </xdr:from>
    <xdr:to>
      <xdr:col>15</xdr:col>
      <xdr:colOff>261937</xdr:colOff>
      <xdr:row>34</xdr:row>
      <xdr:rowOff>33607</xdr:rowOff>
    </xdr:to>
    <xdr:pic>
      <xdr:nvPicPr>
        <xdr:cNvPr id="83" name="図 82">
          <a:extLst>
            <a:ext uri="{FF2B5EF4-FFF2-40B4-BE49-F238E27FC236}">
              <a16:creationId xmlns:a16="http://schemas.microsoft.com/office/drawing/2014/main" id="{3C49012C-74FB-4361-9599-4C71782658F5}"/>
            </a:ext>
          </a:extLst>
        </xdr:cNvPr>
        <xdr:cNvPicPr>
          <a:picLocks noChangeAspect="1"/>
        </xdr:cNvPicPr>
      </xdr:nvPicPr>
      <xdr:blipFill>
        <a:blip xmlns:r="http://schemas.openxmlformats.org/officeDocument/2006/relationships" r:embed="rId29">
          <a:extLst>
            <a:ext uri="{28A0092B-C50C-407E-A947-70E740481C1C}">
              <a14:useLocalDpi xmlns:a14="http://schemas.microsoft.com/office/drawing/2010/main"/>
            </a:ext>
          </a:extLst>
        </a:blip>
        <a:stretch>
          <a:fillRect/>
        </a:stretch>
      </xdr:blipFill>
      <xdr:spPr>
        <a:xfrm>
          <a:off x="8112468" y="3333749"/>
          <a:ext cx="2317407" cy="2772046"/>
        </a:xfrm>
        <a:prstGeom prst="rect">
          <a:avLst/>
        </a:prstGeom>
      </xdr:spPr>
    </xdr:pic>
    <xdr:clientData/>
  </xdr:twoCellAnchor>
  <xdr:twoCellAnchor editAs="oneCell">
    <xdr:from>
      <xdr:col>7</xdr:col>
      <xdr:colOff>582938</xdr:colOff>
      <xdr:row>49</xdr:row>
      <xdr:rowOff>95251</xdr:rowOff>
    </xdr:from>
    <xdr:to>
      <xdr:col>11</xdr:col>
      <xdr:colOff>95249</xdr:colOff>
      <xdr:row>61</xdr:row>
      <xdr:rowOff>154782</xdr:rowOff>
    </xdr:to>
    <xdr:pic>
      <xdr:nvPicPr>
        <xdr:cNvPr id="85" name="図 84">
          <a:extLst>
            <a:ext uri="{FF2B5EF4-FFF2-40B4-BE49-F238E27FC236}">
              <a16:creationId xmlns:a16="http://schemas.microsoft.com/office/drawing/2014/main" id="{A39B0F17-CEE0-4265-85F0-FD1EAFE8C09D}"/>
            </a:ext>
          </a:extLst>
        </xdr:cNvPr>
        <xdr:cNvPicPr>
          <a:picLocks noChangeAspect="1"/>
        </xdr:cNvPicPr>
      </xdr:nvPicPr>
      <xdr:blipFill>
        <a:blip xmlns:r="http://schemas.openxmlformats.org/officeDocument/2006/relationships" r:embed="rId30">
          <a:extLst>
            <a:ext uri="{28A0092B-C50C-407E-A947-70E740481C1C}">
              <a14:useLocalDpi xmlns:a14="http://schemas.microsoft.com/office/drawing/2010/main"/>
            </a:ext>
          </a:extLst>
        </a:blip>
        <a:stretch>
          <a:fillRect/>
        </a:stretch>
      </xdr:blipFill>
      <xdr:spPr>
        <a:xfrm>
          <a:off x="5226376" y="8846345"/>
          <a:ext cx="2274561" cy="2202656"/>
        </a:xfrm>
        <a:prstGeom prst="rect">
          <a:avLst/>
        </a:prstGeom>
      </xdr:spPr>
    </xdr:pic>
    <xdr:clientData/>
  </xdr:twoCellAnchor>
  <xdr:twoCellAnchor editAs="oneCell">
    <xdr:from>
      <xdr:col>7</xdr:col>
      <xdr:colOff>637689</xdr:colOff>
      <xdr:row>34</xdr:row>
      <xdr:rowOff>142873</xdr:rowOff>
    </xdr:from>
    <xdr:to>
      <xdr:col>11</xdr:col>
      <xdr:colOff>369093</xdr:colOff>
      <xdr:row>49</xdr:row>
      <xdr:rowOff>166687</xdr:rowOff>
    </xdr:to>
    <xdr:pic>
      <xdr:nvPicPr>
        <xdr:cNvPr id="87" name="図 86">
          <a:extLst>
            <a:ext uri="{FF2B5EF4-FFF2-40B4-BE49-F238E27FC236}">
              <a16:creationId xmlns:a16="http://schemas.microsoft.com/office/drawing/2014/main" id="{323B12DA-A1D9-4FAB-8409-BADD73165946}"/>
            </a:ext>
          </a:extLst>
        </xdr:cNvPr>
        <xdr:cNvPicPr>
          <a:picLocks noChangeAspect="1"/>
        </xdr:cNvPicPr>
      </xdr:nvPicPr>
      <xdr:blipFill>
        <a:blip xmlns:r="http://schemas.openxmlformats.org/officeDocument/2006/relationships" r:embed="rId31">
          <a:extLst>
            <a:ext uri="{28A0092B-C50C-407E-A947-70E740481C1C}">
              <a14:useLocalDpi xmlns:a14="http://schemas.microsoft.com/office/drawing/2010/main"/>
            </a:ext>
          </a:extLst>
        </a:blip>
        <a:stretch>
          <a:fillRect/>
        </a:stretch>
      </xdr:blipFill>
      <xdr:spPr>
        <a:xfrm>
          <a:off x="5281127" y="6215061"/>
          <a:ext cx="2493654" cy="2702720"/>
        </a:xfrm>
        <a:prstGeom prst="rect">
          <a:avLst/>
        </a:prstGeom>
      </xdr:spPr>
    </xdr:pic>
    <xdr:clientData/>
  </xdr:twoCellAnchor>
  <xdr:twoCellAnchor editAs="oneCell">
    <xdr:from>
      <xdr:col>18</xdr:col>
      <xdr:colOff>501939</xdr:colOff>
      <xdr:row>34</xdr:row>
      <xdr:rowOff>166687</xdr:rowOff>
    </xdr:from>
    <xdr:to>
      <xdr:col>22</xdr:col>
      <xdr:colOff>297656</xdr:colOff>
      <xdr:row>50</xdr:row>
      <xdr:rowOff>71437</xdr:rowOff>
    </xdr:to>
    <xdr:pic>
      <xdr:nvPicPr>
        <xdr:cNvPr id="89" name="図 88">
          <a:extLst>
            <a:ext uri="{FF2B5EF4-FFF2-40B4-BE49-F238E27FC236}">
              <a16:creationId xmlns:a16="http://schemas.microsoft.com/office/drawing/2014/main" id="{5EC9A8DA-1E35-45E3-9A89-999CE5F88E12}"/>
            </a:ext>
          </a:extLst>
        </xdr:cNvPr>
        <xdr:cNvPicPr>
          <a:picLocks noChangeAspect="1"/>
        </xdr:cNvPicPr>
      </xdr:nvPicPr>
      <xdr:blipFill>
        <a:blip xmlns:r="http://schemas.openxmlformats.org/officeDocument/2006/relationships" r:embed="rId32">
          <a:extLst>
            <a:ext uri="{28A0092B-C50C-407E-A947-70E740481C1C}">
              <a14:useLocalDpi xmlns:a14="http://schemas.microsoft.com/office/drawing/2010/main"/>
            </a:ext>
          </a:extLst>
        </a:blip>
        <a:stretch>
          <a:fillRect/>
        </a:stretch>
      </xdr:blipFill>
      <xdr:spPr>
        <a:xfrm>
          <a:off x="12741564" y="6238875"/>
          <a:ext cx="2557967" cy="2762250"/>
        </a:xfrm>
        <a:prstGeom prst="rect">
          <a:avLst/>
        </a:prstGeom>
      </xdr:spPr>
    </xdr:pic>
    <xdr:clientData/>
  </xdr:twoCellAnchor>
  <xdr:twoCellAnchor editAs="oneCell">
    <xdr:from>
      <xdr:col>15</xdr:col>
      <xdr:colOff>390003</xdr:colOff>
      <xdr:row>35</xdr:row>
      <xdr:rowOff>83343</xdr:rowOff>
    </xdr:from>
    <xdr:to>
      <xdr:col>18</xdr:col>
      <xdr:colOff>452438</xdr:colOff>
      <xdr:row>50</xdr:row>
      <xdr:rowOff>71561</xdr:rowOff>
    </xdr:to>
    <xdr:pic>
      <xdr:nvPicPr>
        <xdr:cNvPr id="91" name="図 90">
          <a:extLst>
            <a:ext uri="{FF2B5EF4-FFF2-40B4-BE49-F238E27FC236}">
              <a16:creationId xmlns:a16="http://schemas.microsoft.com/office/drawing/2014/main" id="{96EEEA9D-6C39-4899-9F5B-370261EF9776}"/>
            </a:ext>
          </a:extLst>
        </xdr:cNvPr>
        <xdr:cNvPicPr>
          <a:picLocks noChangeAspect="1"/>
        </xdr:cNvPicPr>
      </xdr:nvPicPr>
      <xdr:blipFill>
        <a:blip xmlns:r="http://schemas.openxmlformats.org/officeDocument/2006/relationships" r:embed="rId33">
          <a:extLst>
            <a:ext uri="{28A0092B-C50C-407E-A947-70E740481C1C}">
              <a14:useLocalDpi xmlns:a14="http://schemas.microsoft.com/office/drawing/2010/main"/>
            </a:ext>
          </a:extLst>
        </a:blip>
        <a:stretch>
          <a:fillRect/>
        </a:stretch>
      </xdr:blipFill>
      <xdr:spPr>
        <a:xfrm>
          <a:off x="10557941" y="6334124"/>
          <a:ext cx="2134122" cy="2667125"/>
        </a:xfrm>
        <a:prstGeom prst="rect">
          <a:avLst/>
        </a:prstGeom>
      </xdr:spPr>
    </xdr:pic>
    <xdr:clientData/>
  </xdr:twoCellAnchor>
  <xdr:twoCellAnchor editAs="oneCell">
    <xdr:from>
      <xdr:col>15</xdr:col>
      <xdr:colOff>468564</xdr:colOff>
      <xdr:row>18</xdr:row>
      <xdr:rowOff>75655</xdr:rowOff>
    </xdr:from>
    <xdr:to>
      <xdr:col>18</xdr:col>
      <xdr:colOff>583406</xdr:colOff>
      <xdr:row>34</xdr:row>
      <xdr:rowOff>142875</xdr:rowOff>
    </xdr:to>
    <xdr:pic>
      <xdr:nvPicPr>
        <xdr:cNvPr id="93" name="図 92">
          <a:extLst>
            <a:ext uri="{FF2B5EF4-FFF2-40B4-BE49-F238E27FC236}">
              <a16:creationId xmlns:a16="http://schemas.microsoft.com/office/drawing/2014/main" id="{0364549B-5037-4C13-81B1-00908F5BCA3A}"/>
            </a:ext>
          </a:extLst>
        </xdr:cNvPr>
        <xdr:cNvPicPr>
          <a:picLocks noChangeAspect="1"/>
        </xdr:cNvPicPr>
      </xdr:nvPicPr>
      <xdr:blipFill>
        <a:blip xmlns:r="http://schemas.openxmlformats.org/officeDocument/2006/relationships" r:embed="rId34">
          <a:extLst>
            <a:ext uri="{28A0092B-C50C-407E-A947-70E740481C1C}">
              <a14:useLocalDpi xmlns:a14="http://schemas.microsoft.com/office/drawing/2010/main"/>
            </a:ext>
          </a:extLst>
        </a:blip>
        <a:stretch>
          <a:fillRect/>
        </a:stretch>
      </xdr:blipFill>
      <xdr:spPr>
        <a:xfrm>
          <a:off x="10636502" y="3290343"/>
          <a:ext cx="2186529" cy="2924720"/>
        </a:xfrm>
        <a:prstGeom prst="rect">
          <a:avLst/>
        </a:prstGeom>
      </xdr:spPr>
    </xdr:pic>
    <xdr:clientData/>
  </xdr:twoCellAnchor>
  <xdr:twoCellAnchor editAs="oneCell">
    <xdr:from>
      <xdr:col>15</xdr:col>
      <xdr:colOff>499501</xdr:colOff>
      <xdr:row>0</xdr:row>
      <xdr:rowOff>23812</xdr:rowOff>
    </xdr:from>
    <xdr:to>
      <xdr:col>18</xdr:col>
      <xdr:colOff>631031</xdr:colOff>
      <xdr:row>17</xdr:row>
      <xdr:rowOff>130967</xdr:rowOff>
    </xdr:to>
    <xdr:pic>
      <xdr:nvPicPr>
        <xdr:cNvPr id="95" name="図 94">
          <a:extLst>
            <a:ext uri="{FF2B5EF4-FFF2-40B4-BE49-F238E27FC236}">
              <a16:creationId xmlns:a16="http://schemas.microsoft.com/office/drawing/2014/main" id="{4A43D9E8-2482-4B23-97F1-18D8E85C703B}"/>
            </a:ext>
          </a:extLst>
        </xdr:cNvPr>
        <xdr:cNvPicPr>
          <a:picLocks noChangeAspect="1"/>
        </xdr:cNvPicPr>
      </xdr:nvPicPr>
      <xdr:blipFill>
        <a:blip xmlns:r="http://schemas.openxmlformats.org/officeDocument/2006/relationships" r:embed="rId35">
          <a:extLst>
            <a:ext uri="{28A0092B-C50C-407E-A947-70E740481C1C}">
              <a14:useLocalDpi xmlns:a14="http://schemas.microsoft.com/office/drawing/2010/main"/>
            </a:ext>
          </a:extLst>
        </a:blip>
        <a:stretch>
          <a:fillRect/>
        </a:stretch>
      </xdr:blipFill>
      <xdr:spPr>
        <a:xfrm>
          <a:off x="10667439" y="23812"/>
          <a:ext cx="2203217" cy="314324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352953</xdr:colOff>
      <xdr:row>25</xdr:row>
      <xdr:rowOff>29177</xdr:rowOff>
    </xdr:to>
    <xdr:pic>
      <xdr:nvPicPr>
        <xdr:cNvPr id="3" name="図 2">
          <a:extLst>
            <a:ext uri="{FF2B5EF4-FFF2-40B4-BE49-F238E27FC236}">
              <a16:creationId xmlns:a16="http://schemas.microsoft.com/office/drawing/2014/main" id="{5692CC7A-92B4-4798-A14A-347B36ABDAE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781953" cy="4315427"/>
        </a:xfrm>
        <a:prstGeom prst="rect">
          <a:avLst/>
        </a:prstGeom>
      </xdr:spPr>
    </xdr:pic>
    <xdr:clientData/>
  </xdr:twoCellAnchor>
  <xdr:twoCellAnchor editAs="oneCell">
    <xdr:from>
      <xdr:col>0</xdr:col>
      <xdr:colOff>0</xdr:colOff>
      <xdr:row>0</xdr:row>
      <xdr:rowOff>0</xdr:rowOff>
    </xdr:from>
    <xdr:to>
      <xdr:col>5</xdr:col>
      <xdr:colOff>105268</xdr:colOff>
      <xdr:row>29</xdr:row>
      <xdr:rowOff>694</xdr:rowOff>
    </xdr:to>
    <xdr:pic>
      <xdr:nvPicPr>
        <xdr:cNvPr id="5" name="図 4">
          <a:extLst>
            <a:ext uri="{FF2B5EF4-FFF2-40B4-BE49-F238E27FC236}">
              <a16:creationId xmlns:a16="http://schemas.microsoft.com/office/drawing/2014/main" id="{E49ECA54-F42F-402C-A3AA-E0019269DF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3534268" cy="4972744"/>
        </a:xfrm>
        <a:prstGeom prst="rect">
          <a:avLst/>
        </a:prstGeom>
      </xdr:spPr>
    </xdr:pic>
    <xdr:clientData/>
  </xdr:twoCellAnchor>
  <xdr:twoCellAnchor editAs="oneCell">
    <xdr:from>
      <xdr:col>0</xdr:col>
      <xdr:colOff>0</xdr:colOff>
      <xdr:row>0</xdr:row>
      <xdr:rowOff>0</xdr:rowOff>
    </xdr:from>
    <xdr:to>
      <xdr:col>8</xdr:col>
      <xdr:colOff>257977</xdr:colOff>
      <xdr:row>25</xdr:row>
      <xdr:rowOff>598</xdr:rowOff>
    </xdr:to>
    <xdr:pic>
      <xdr:nvPicPr>
        <xdr:cNvPr id="7" name="図 6">
          <a:extLst>
            <a:ext uri="{FF2B5EF4-FFF2-40B4-BE49-F238E27FC236}">
              <a16:creationId xmlns:a16="http://schemas.microsoft.com/office/drawing/2014/main" id="{D60339E8-ED5B-49E9-8464-8559E58D154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0"/>
          <a:ext cx="5744377" cy="4286848"/>
        </a:xfrm>
        <a:prstGeom prst="rect">
          <a:avLst/>
        </a:prstGeom>
      </xdr:spPr>
    </xdr:pic>
    <xdr:clientData/>
  </xdr:twoCellAnchor>
  <xdr:twoCellAnchor editAs="oneCell">
    <xdr:from>
      <xdr:col>0</xdr:col>
      <xdr:colOff>0</xdr:colOff>
      <xdr:row>0</xdr:row>
      <xdr:rowOff>0</xdr:rowOff>
    </xdr:from>
    <xdr:to>
      <xdr:col>8</xdr:col>
      <xdr:colOff>76976</xdr:colOff>
      <xdr:row>28</xdr:row>
      <xdr:rowOff>19723</xdr:rowOff>
    </xdr:to>
    <xdr:pic>
      <xdr:nvPicPr>
        <xdr:cNvPr id="9" name="図 8">
          <a:extLst>
            <a:ext uri="{FF2B5EF4-FFF2-40B4-BE49-F238E27FC236}">
              <a16:creationId xmlns:a16="http://schemas.microsoft.com/office/drawing/2014/main" id="{882B95BC-8E5F-4090-8E43-2EC796C19C7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0"/>
          <a:ext cx="5563376" cy="4820323"/>
        </a:xfrm>
        <a:prstGeom prst="rect">
          <a:avLst/>
        </a:prstGeom>
      </xdr:spPr>
    </xdr:pic>
    <xdr:clientData/>
  </xdr:twoCellAnchor>
  <xdr:twoCellAnchor editAs="oneCell">
    <xdr:from>
      <xdr:col>0</xdr:col>
      <xdr:colOff>0</xdr:colOff>
      <xdr:row>0</xdr:row>
      <xdr:rowOff>0</xdr:rowOff>
    </xdr:from>
    <xdr:to>
      <xdr:col>5</xdr:col>
      <xdr:colOff>657795</xdr:colOff>
      <xdr:row>29</xdr:row>
      <xdr:rowOff>29273</xdr:rowOff>
    </xdr:to>
    <xdr:pic>
      <xdr:nvPicPr>
        <xdr:cNvPr id="11" name="図 10">
          <a:extLst>
            <a:ext uri="{FF2B5EF4-FFF2-40B4-BE49-F238E27FC236}">
              <a16:creationId xmlns:a16="http://schemas.microsoft.com/office/drawing/2014/main" id="{3A42C9FB-4A6F-4F4E-A2F3-5363F73AB6D3}"/>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0" y="0"/>
          <a:ext cx="4086795" cy="5001323"/>
        </a:xfrm>
        <a:prstGeom prst="rect">
          <a:avLst/>
        </a:prstGeom>
      </xdr:spPr>
    </xdr:pic>
    <xdr:clientData/>
  </xdr:twoCellAnchor>
  <xdr:twoCellAnchor editAs="oneCell">
    <xdr:from>
      <xdr:col>0</xdr:col>
      <xdr:colOff>0</xdr:colOff>
      <xdr:row>0</xdr:row>
      <xdr:rowOff>0</xdr:rowOff>
    </xdr:from>
    <xdr:to>
      <xdr:col>7</xdr:col>
      <xdr:colOff>315039</xdr:colOff>
      <xdr:row>28</xdr:row>
      <xdr:rowOff>95933</xdr:rowOff>
    </xdr:to>
    <xdr:pic>
      <xdr:nvPicPr>
        <xdr:cNvPr id="13" name="図 12">
          <a:extLst>
            <a:ext uri="{FF2B5EF4-FFF2-40B4-BE49-F238E27FC236}">
              <a16:creationId xmlns:a16="http://schemas.microsoft.com/office/drawing/2014/main" id="{4A71D5F3-4049-455B-A404-FCD10731C7B9}"/>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0"/>
          <a:ext cx="5115639" cy="4896533"/>
        </a:xfrm>
        <a:prstGeom prst="rect">
          <a:avLst/>
        </a:prstGeom>
      </xdr:spPr>
    </xdr:pic>
    <xdr:clientData/>
  </xdr:twoCellAnchor>
  <xdr:twoCellAnchor editAs="oneCell">
    <xdr:from>
      <xdr:col>0</xdr:col>
      <xdr:colOff>0</xdr:colOff>
      <xdr:row>0</xdr:row>
      <xdr:rowOff>0</xdr:rowOff>
    </xdr:from>
    <xdr:to>
      <xdr:col>8</xdr:col>
      <xdr:colOff>505661</xdr:colOff>
      <xdr:row>27</xdr:row>
      <xdr:rowOff>67330</xdr:rowOff>
    </xdr:to>
    <xdr:pic>
      <xdr:nvPicPr>
        <xdr:cNvPr id="15" name="図 14">
          <a:extLst>
            <a:ext uri="{FF2B5EF4-FFF2-40B4-BE49-F238E27FC236}">
              <a16:creationId xmlns:a16="http://schemas.microsoft.com/office/drawing/2014/main" id="{CEC4A692-7AA2-465D-BB87-9F34E7AC5F0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0"/>
          <a:ext cx="5992061" cy="4696480"/>
        </a:xfrm>
        <a:prstGeom prst="rect">
          <a:avLst/>
        </a:prstGeom>
      </xdr:spPr>
    </xdr:pic>
    <xdr:clientData/>
  </xdr:twoCellAnchor>
  <xdr:twoCellAnchor editAs="oneCell">
    <xdr:from>
      <xdr:col>0</xdr:col>
      <xdr:colOff>0</xdr:colOff>
      <xdr:row>0</xdr:row>
      <xdr:rowOff>0</xdr:rowOff>
    </xdr:from>
    <xdr:to>
      <xdr:col>8</xdr:col>
      <xdr:colOff>400872</xdr:colOff>
      <xdr:row>25</xdr:row>
      <xdr:rowOff>76809</xdr:rowOff>
    </xdr:to>
    <xdr:pic>
      <xdr:nvPicPr>
        <xdr:cNvPr id="17" name="図 16">
          <a:extLst>
            <a:ext uri="{FF2B5EF4-FFF2-40B4-BE49-F238E27FC236}">
              <a16:creationId xmlns:a16="http://schemas.microsoft.com/office/drawing/2014/main" id="{016ECEE3-E3A4-4656-8AA8-3A2E3FB4562D}"/>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0"/>
          <a:ext cx="5887272" cy="4363059"/>
        </a:xfrm>
        <a:prstGeom prst="rect">
          <a:avLst/>
        </a:prstGeom>
      </xdr:spPr>
    </xdr:pic>
    <xdr:clientData/>
  </xdr:twoCellAnchor>
  <xdr:twoCellAnchor editAs="oneCell">
    <xdr:from>
      <xdr:col>0</xdr:col>
      <xdr:colOff>0</xdr:colOff>
      <xdr:row>0</xdr:row>
      <xdr:rowOff>0</xdr:rowOff>
    </xdr:from>
    <xdr:to>
      <xdr:col>6</xdr:col>
      <xdr:colOff>295891</xdr:colOff>
      <xdr:row>27</xdr:row>
      <xdr:rowOff>153067</xdr:rowOff>
    </xdr:to>
    <xdr:pic>
      <xdr:nvPicPr>
        <xdr:cNvPr id="19" name="図 18">
          <a:extLst>
            <a:ext uri="{FF2B5EF4-FFF2-40B4-BE49-F238E27FC236}">
              <a16:creationId xmlns:a16="http://schemas.microsoft.com/office/drawing/2014/main" id="{C632B37E-294E-46B0-870C-AA0C7FF8758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0"/>
          <a:ext cx="4410691" cy="4782217"/>
        </a:xfrm>
        <a:prstGeom prst="rect">
          <a:avLst/>
        </a:prstGeom>
      </xdr:spPr>
    </xdr:pic>
    <xdr:clientData/>
  </xdr:twoCellAnchor>
  <xdr:twoCellAnchor editAs="oneCell">
    <xdr:from>
      <xdr:col>0</xdr:col>
      <xdr:colOff>0</xdr:colOff>
      <xdr:row>0</xdr:row>
      <xdr:rowOff>0</xdr:rowOff>
    </xdr:from>
    <xdr:to>
      <xdr:col>8</xdr:col>
      <xdr:colOff>391345</xdr:colOff>
      <xdr:row>30</xdr:row>
      <xdr:rowOff>718</xdr:rowOff>
    </xdr:to>
    <xdr:pic>
      <xdr:nvPicPr>
        <xdr:cNvPr id="21" name="図 20">
          <a:extLst>
            <a:ext uri="{FF2B5EF4-FFF2-40B4-BE49-F238E27FC236}">
              <a16:creationId xmlns:a16="http://schemas.microsoft.com/office/drawing/2014/main" id="{91E3E33B-78B1-499C-AA59-7C5470612166}"/>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0" y="0"/>
          <a:ext cx="5877745" cy="5144218"/>
        </a:xfrm>
        <a:prstGeom prst="rect">
          <a:avLst/>
        </a:prstGeom>
      </xdr:spPr>
    </xdr:pic>
    <xdr:clientData/>
  </xdr:twoCellAnchor>
  <xdr:twoCellAnchor editAs="oneCell">
    <xdr:from>
      <xdr:col>0</xdr:col>
      <xdr:colOff>0</xdr:colOff>
      <xdr:row>0</xdr:row>
      <xdr:rowOff>0</xdr:rowOff>
    </xdr:from>
    <xdr:to>
      <xdr:col>8</xdr:col>
      <xdr:colOff>543767</xdr:colOff>
      <xdr:row>30</xdr:row>
      <xdr:rowOff>95981</xdr:rowOff>
    </xdr:to>
    <xdr:pic>
      <xdr:nvPicPr>
        <xdr:cNvPr id="23" name="図 22">
          <a:extLst>
            <a:ext uri="{FF2B5EF4-FFF2-40B4-BE49-F238E27FC236}">
              <a16:creationId xmlns:a16="http://schemas.microsoft.com/office/drawing/2014/main" id="{DA8D381C-8A75-431E-B218-F3E71B6DEC0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0" y="0"/>
          <a:ext cx="6030167" cy="5239481"/>
        </a:xfrm>
        <a:prstGeom prst="rect">
          <a:avLst/>
        </a:prstGeom>
      </xdr:spPr>
    </xdr:pic>
    <xdr:clientData/>
  </xdr:twoCellAnchor>
  <xdr:twoCellAnchor editAs="oneCell">
    <xdr:from>
      <xdr:col>0</xdr:col>
      <xdr:colOff>0</xdr:colOff>
      <xdr:row>0</xdr:row>
      <xdr:rowOff>0</xdr:rowOff>
    </xdr:from>
    <xdr:to>
      <xdr:col>5</xdr:col>
      <xdr:colOff>210058</xdr:colOff>
      <xdr:row>28</xdr:row>
      <xdr:rowOff>670</xdr:rowOff>
    </xdr:to>
    <xdr:pic>
      <xdr:nvPicPr>
        <xdr:cNvPr id="25" name="図 24">
          <a:extLst>
            <a:ext uri="{FF2B5EF4-FFF2-40B4-BE49-F238E27FC236}">
              <a16:creationId xmlns:a16="http://schemas.microsoft.com/office/drawing/2014/main" id="{B2A47C5F-3A20-4C05-A215-3DB5E554674A}"/>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0" y="0"/>
          <a:ext cx="3639058" cy="4801270"/>
        </a:xfrm>
        <a:prstGeom prst="rect">
          <a:avLst/>
        </a:prstGeom>
      </xdr:spPr>
    </xdr:pic>
    <xdr:clientData/>
  </xdr:twoCellAnchor>
  <xdr:twoCellAnchor editAs="oneCell">
    <xdr:from>
      <xdr:col>0</xdr:col>
      <xdr:colOff>0</xdr:colOff>
      <xdr:row>0</xdr:row>
      <xdr:rowOff>0</xdr:rowOff>
    </xdr:from>
    <xdr:to>
      <xdr:col>6</xdr:col>
      <xdr:colOff>276838</xdr:colOff>
      <xdr:row>29</xdr:row>
      <xdr:rowOff>86431</xdr:rowOff>
    </xdr:to>
    <xdr:pic>
      <xdr:nvPicPr>
        <xdr:cNvPr id="27" name="図 26">
          <a:extLst>
            <a:ext uri="{FF2B5EF4-FFF2-40B4-BE49-F238E27FC236}">
              <a16:creationId xmlns:a16="http://schemas.microsoft.com/office/drawing/2014/main" id="{AE2DD7EB-2304-4929-924C-83BB67372B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0" y="0"/>
          <a:ext cx="4391638" cy="5058481"/>
        </a:xfrm>
        <a:prstGeom prst="rect">
          <a:avLst/>
        </a:prstGeom>
      </xdr:spPr>
    </xdr:pic>
    <xdr:clientData/>
  </xdr:twoCellAnchor>
  <xdr:twoCellAnchor editAs="oneCell">
    <xdr:from>
      <xdr:col>0</xdr:col>
      <xdr:colOff>0</xdr:colOff>
      <xdr:row>0</xdr:row>
      <xdr:rowOff>0</xdr:rowOff>
    </xdr:from>
    <xdr:to>
      <xdr:col>9</xdr:col>
      <xdr:colOff>248546</xdr:colOff>
      <xdr:row>25</xdr:row>
      <xdr:rowOff>19651</xdr:rowOff>
    </xdr:to>
    <xdr:pic>
      <xdr:nvPicPr>
        <xdr:cNvPr id="29" name="図 28">
          <a:extLst>
            <a:ext uri="{FF2B5EF4-FFF2-40B4-BE49-F238E27FC236}">
              <a16:creationId xmlns:a16="http://schemas.microsoft.com/office/drawing/2014/main" id="{CAE4D1AE-7614-44AE-80F4-6C2280A3EFCC}"/>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0" y="0"/>
          <a:ext cx="6420746" cy="4305901"/>
        </a:xfrm>
        <a:prstGeom prst="rect">
          <a:avLst/>
        </a:prstGeom>
      </xdr:spPr>
    </xdr:pic>
    <xdr:clientData/>
  </xdr:twoCellAnchor>
  <xdr:twoCellAnchor editAs="oneCell">
    <xdr:from>
      <xdr:col>0</xdr:col>
      <xdr:colOff>0</xdr:colOff>
      <xdr:row>0</xdr:row>
      <xdr:rowOff>0</xdr:rowOff>
    </xdr:from>
    <xdr:to>
      <xdr:col>8</xdr:col>
      <xdr:colOff>143661</xdr:colOff>
      <xdr:row>27</xdr:row>
      <xdr:rowOff>19699</xdr:rowOff>
    </xdr:to>
    <xdr:pic>
      <xdr:nvPicPr>
        <xdr:cNvPr id="31" name="図 30">
          <a:extLst>
            <a:ext uri="{FF2B5EF4-FFF2-40B4-BE49-F238E27FC236}">
              <a16:creationId xmlns:a16="http://schemas.microsoft.com/office/drawing/2014/main" id="{3474EF1C-3BF2-443E-BF91-6283F4A003FC}"/>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0" y="0"/>
          <a:ext cx="5630061" cy="4648849"/>
        </a:xfrm>
        <a:prstGeom prst="rect">
          <a:avLst/>
        </a:prstGeom>
      </xdr:spPr>
    </xdr:pic>
    <xdr:clientData/>
  </xdr:twoCellAnchor>
  <xdr:twoCellAnchor editAs="oneCell">
    <xdr:from>
      <xdr:col>0</xdr:col>
      <xdr:colOff>0</xdr:colOff>
      <xdr:row>0</xdr:row>
      <xdr:rowOff>0</xdr:rowOff>
    </xdr:from>
    <xdr:to>
      <xdr:col>5</xdr:col>
      <xdr:colOff>248163</xdr:colOff>
      <xdr:row>26</xdr:row>
      <xdr:rowOff>114938</xdr:rowOff>
    </xdr:to>
    <xdr:pic>
      <xdr:nvPicPr>
        <xdr:cNvPr id="33" name="図 32">
          <a:extLst>
            <a:ext uri="{FF2B5EF4-FFF2-40B4-BE49-F238E27FC236}">
              <a16:creationId xmlns:a16="http://schemas.microsoft.com/office/drawing/2014/main" id="{7272215B-7439-4AFF-A000-DADAD9481E6C}"/>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0" y="0"/>
          <a:ext cx="3677163" cy="4572638"/>
        </a:xfrm>
        <a:prstGeom prst="rect">
          <a:avLst/>
        </a:prstGeom>
      </xdr:spPr>
    </xdr:pic>
    <xdr:clientData/>
  </xdr:twoCellAnchor>
  <xdr:twoCellAnchor editAs="oneCell">
    <xdr:from>
      <xdr:col>0</xdr:col>
      <xdr:colOff>0</xdr:colOff>
      <xdr:row>0</xdr:row>
      <xdr:rowOff>0</xdr:rowOff>
    </xdr:from>
    <xdr:to>
      <xdr:col>7</xdr:col>
      <xdr:colOff>219776</xdr:colOff>
      <xdr:row>27</xdr:row>
      <xdr:rowOff>76857</xdr:rowOff>
    </xdr:to>
    <xdr:pic>
      <xdr:nvPicPr>
        <xdr:cNvPr id="35" name="図 34">
          <a:extLst>
            <a:ext uri="{FF2B5EF4-FFF2-40B4-BE49-F238E27FC236}">
              <a16:creationId xmlns:a16="http://schemas.microsoft.com/office/drawing/2014/main" id="{F2225188-6595-4473-B9B8-C1DF76711F0F}"/>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0" y="0"/>
          <a:ext cx="5020376" cy="4706007"/>
        </a:xfrm>
        <a:prstGeom prst="rect">
          <a:avLst/>
        </a:prstGeom>
      </xdr:spPr>
    </xdr:pic>
    <xdr:clientData/>
  </xdr:twoCellAnchor>
  <xdr:twoCellAnchor editAs="oneCell">
    <xdr:from>
      <xdr:col>0</xdr:col>
      <xdr:colOff>0</xdr:colOff>
      <xdr:row>0</xdr:row>
      <xdr:rowOff>0</xdr:rowOff>
    </xdr:from>
    <xdr:to>
      <xdr:col>7</xdr:col>
      <xdr:colOff>610355</xdr:colOff>
      <xdr:row>25</xdr:row>
      <xdr:rowOff>95862</xdr:rowOff>
    </xdr:to>
    <xdr:pic>
      <xdr:nvPicPr>
        <xdr:cNvPr id="37" name="図 36">
          <a:extLst>
            <a:ext uri="{FF2B5EF4-FFF2-40B4-BE49-F238E27FC236}">
              <a16:creationId xmlns:a16="http://schemas.microsoft.com/office/drawing/2014/main" id="{E9EA3637-4725-4BE4-93A0-48B15A9BA94A}"/>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0" y="0"/>
          <a:ext cx="5410955" cy="4382112"/>
        </a:xfrm>
        <a:prstGeom prst="rect">
          <a:avLst/>
        </a:prstGeom>
      </xdr:spPr>
    </xdr:pic>
    <xdr:clientData/>
  </xdr:twoCellAnchor>
  <xdr:twoCellAnchor editAs="oneCell">
    <xdr:from>
      <xdr:col>0</xdr:col>
      <xdr:colOff>0</xdr:colOff>
      <xdr:row>0</xdr:row>
      <xdr:rowOff>0</xdr:rowOff>
    </xdr:from>
    <xdr:to>
      <xdr:col>8</xdr:col>
      <xdr:colOff>238924</xdr:colOff>
      <xdr:row>27</xdr:row>
      <xdr:rowOff>19699</xdr:rowOff>
    </xdr:to>
    <xdr:pic>
      <xdr:nvPicPr>
        <xdr:cNvPr id="39" name="図 38">
          <a:extLst>
            <a:ext uri="{FF2B5EF4-FFF2-40B4-BE49-F238E27FC236}">
              <a16:creationId xmlns:a16="http://schemas.microsoft.com/office/drawing/2014/main" id="{D30219E8-4F8D-402C-A7E9-A4BE77EBF2FC}"/>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0" y="0"/>
          <a:ext cx="5725324" cy="4648849"/>
        </a:xfrm>
        <a:prstGeom prst="rect">
          <a:avLst/>
        </a:prstGeom>
      </xdr:spPr>
    </xdr:pic>
    <xdr:clientData/>
  </xdr:twoCellAnchor>
  <xdr:twoCellAnchor editAs="oneCell">
    <xdr:from>
      <xdr:col>0</xdr:col>
      <xdr:colOff>0</xdr:colOff>
      <xdr:row>0</xdr:row>
      <xdr:rowOff>0</xdr:rowOff>
    </xdr:from>
    <xdr:to>
      <xdr:col>7</xdr:col>
      <xdr:colOff>505565</xdr:colOff>
      <xdr:row>28</xdr:row>
      <xdr:rowOff>95933</xdr:rowOff>
    </xdr:to>
    <xdr:pic>
      <xdr:nvPicPr>
        <xdr:cNvPr id="41" name="図 40">
          <a:extLst>
            <a:ext uri="{FF2B5EF4-FFF2-40B4-BE49-F238E27FC236}">
              <a16:creationId xmlns:a16="http://schemas.microsoft.com/office/drawing/2014/main" id="{E722C797-A6E3-4853-8B96-A3AD43DEA16D}"/>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0" y="0"/>
          <a:ext cx="5306165" cy="4896533"/>
        </a:xfrm>
        <a:prstGeom prst="rect">
          <a:avLst/>
        </a:prstGeom>
      </xdr:spPr>
    </xdr:pic>
    <xdr:clientData/>
  </xdr:twoCellAnchor>
  <xdr:twoCellAnchor editAs="oneCell">
    <xdr:from>
      <xdr:col>0</xdr:col>
      <xdr:colOff>0</xdr:colOff>
      <xdr:row>0</xdr:row>
      <xdr:rowOff>0</xdr:rowOff>
    </xdr:from>
    <xdr:to>
      <xdr:col>5</xdr:col>
      <xdr:colOff>676848</xdr:colOff>
      <xdr:row>26</xdr:row>
      <xdr:rowOff>162570</xdr:rowOff>
    </xdr:to>
    <xdr:pic>
      <xdr:nvPicPr>
        <xdr:cNvPr id="43" name="図 42">
          <a:extLst>
            <a:ext uri="{FF2B5EF4-FFF2-40B4-BE49-F238E27FC236}">
              <a16:creationId xmlns:a16="http://schemas.microsoft.com/office/drawing/2014/main" id="{70C6721E-A562-4364-AEE6-7C062B4E63F3}"/>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0" y="0"/>
          <a:ext cx="4105848" cy="4620270"/>
        </a:xfrm>
        <a:prstGeom prst="rect">
          <a:avLst/>
        </a:prstGeom>
      </xdr:spPr>
    </xdr:pic>
    <xdr:clientData/>
  </xdr:twoCellAnchor>
  <xdr:twoCellAnchor editAs="oneCell">
    <xdr:from>
      <xdr:col>0</xdr:col>
      <xdr:colOff>0</xdr:colOff>
      <xdr:row>0</xdr:row>
      <xdr:rowOff>0</xdr:rowOff>
    </xdr:from>
    <xdr:to>
      <xdr:col>6</xdr:col>
      <xdr:colOff>572154</xdr:colOff>
      <xdr:row>26</xdr:row>
      <xdr:rowOff>133991</xdr:rowOff>
    </xdr:to>
    <xdr:pic>
      <xdr:nvPicPr>
        <xdr:cNvPr id="45" name="図 44">
          <a:extLst>
            <a:ext uri="{FF2B5EF4-FFF2-40B4-BE49-F238E27FC236}">
              <a16:creationId xmlns:a16="http://schemas.microsoft.com/office/drawing/2014/main" id="{33E81441-87CA-4693-9704-E6DBA48AB1D4}"/>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0" y="0"/>
          <a:ext cx="4686954" cy="4591691"/>
        </a:xfrm>
        <a:prstGeom prst="rect">
          <a:avLst/>
        </a:prstGeom>
      </xdr:spPr>
    </xdr:pic>
    <xdr:clientData/>
  </xdr:twoCellAnchor>
  <xdr:twoCellAnchor editAs="oneCell">
    <xdr:from>
      <xdr:col>0</xdr:col>
      <xdr:colOff>0</xdr:colOff>
      <xdr:row>0</xdr:row>
      <xdr:rowOff>0</xdr:rowOff>
    </xdr:from>
    <xdr:to>
      <xdr:col>6</xdr:col>
      <xdr:colOff>495943</xdr:colOff>
      <xdr:row>26</xdr:row>
      <xdr:rowOff>162570</xdr:rowOff>
    </xdr:to>
    <xdr:pic>
      <xdr:nvPicPr>
        <xdr:cNvPr id="47" name="図 46">
          <a:extLst>
            <a:ext uri="{FF2B5EF4-FFF2-40B4-BE49-F238E27FC236}">
              <a16:creationId xmlns:a16="http://schemas.microsoft.com/office/drawing/2014/main" id="{483FB307-019B-4F04-B348-17CF514AC2F1}"/>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0" y="0"/>
          <a:ext cx="4610743" cy="4620270"/>
        </a:xfrm>
        <a:prstGeom prst="rect">
          <a:avLst/>
        </a:prstGeom>
      </xdr:spPr>
    </xdr:pic>
    <xdr:clientData/>
  </xdr:twoCellAnchor>
  <xdr:twoCellAnchor editAs="oneCell">
    <xdr:from>
      <xdr:col>0</xdr:col>
      <xdr:colOff>0</xdr:colOff>
      <xdr:row>0</xdr:row>
      <xdr:rowOff>0</xdr:rowOff>
    </xdr:from>
    <xdr:to>
      <xdr:col>7</xdr:col>
      <xdr:colOff>172144</xdr:colOff>
      <xdr:row>28</xdr:row>
      <xdr:rowOff>57828</xdr:rowOff>
    </xdr:to>
    <xdr:pic>
      <xdr:nvPicPr>
        <xdr:cNvPr id="49" name="図 48">
          <a:extLst>
            <a:ext uri="{FF2B5EF4-FFF2-40B4-BE49-F238E27FC236}">
              <a16:creationId xmlns:a16="http://schemas.microsoft.com/office/drawing/2014/main" id="{9B0C7826-FF1F-40DD-B031-9F1850620C69}"/>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0" y="0"/>
          <a:ext cx="4972744" cy="4858428"/>
        </a:xfrm>
        <a:prstGeom prst="rect">
          <a:avLst/>
        </a:prstGeom>
      </xdr:spPr>
    </xdr:pic>
    <xdr:clientData/>
  </xdr:twoCellAnchor>
  <xdr:twoCellAnchor editAs="oneCell">
    <xdr:from>
      <xdr:col>0</xdr:col>
      <xdr:colOff>0</xdr:colOff>
      <xdr:row>0</xdr:row>
      <xdr:rowOff>0</xdr:rowOff>
    </xdr:from>
    <xdr:to>
      <xdr:col>7</xdr:col>
      <xdr:colOff>324565</xdr:colOff>
      <xdr:row>26</xdr:row>
      <xdr:rowOff>105412</xdr:rowOff>
    </xdr:to>
    <xdr:pic>
      <xdr:nvPicPr>
        <xdr:cNvPr id="51" name="図 50">
          <a:extLst>
            <a:ext uri="{FF2B5EF4-FFF2-40B4-BE49-F238E27FC236}">
              <a16:creationId xmlns:a16="http://schemas.microsoft.com/office/drawing/2014/main" id="{9334338B-40BA-4DF3-A676-04DC9E4758F9}"/>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0" y="0"/>
          <a:ext cx="5125165" cy="4563112"/>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B13"/>
  <sheetViews>
    <sheetView workbookViewId="0">
      <selection activeCell="A3" sqref="A3"/>
    </sheetView>
  </sheetViews>
  <sheetFormatPr defaultRowHeight="13.5" x14ac:dyDescent="0.15"/>
  <sheetData>
    <row r="2" spans="1:2" x14ac:dyDescent="0.15">
      <c r="A2" t="s">
        <v>51</v>
      </c>
    </row>
    <row r="3" spans="1:2" x14ac:dyDescent="0.15">
      <c r="A3">
        <v>100000</v>
      </c>
    </row>
    <row r="5" spans="1:2" x14ac:dyDescent="0.15">
      <c r="A5" t="s">
        <v>52</v>
      </c>
    </row>
    <row r="6" spans="1:2" x14ac:dyDescent="0.15">
      <c r="A6" t="s">
        <v>59</v>
      </c>
      <c r="B6">
        <v>90</v>
      </c>
    </row>
    <row r="7" spans="1:2" x14ac:dyDescent="0.15">
      <c r="A7" t="s">
        <v>58</v>
      </c>
      <c r="B7">
        <v>90</v>
      </c>
    </row>
    <row r="8" spans="1:2" x14ac:dyDescent="0.15">
      <c r="A8" t="s">
        <v>56</v>
      </c>
      <c r="B8">
        <v>110</v>
      </c>
    </row>
    <row r="9" spans="1:2" x14ac:dyDescent="0.15">
      <c r="A9" t="s">
        <v>54</v>
      </c>
      <c r="B9">
        <v>120</v>
      </c>
    </row>
    <row r="10" spans="1:2" x14ac:dyDescent="0.15">
      <c r="A10" t="s">
        <v>55</v>
      </c>
      <c r="B10">
        <v>150</v>
      </c>
    </row>
    <row r="11" spans="1:2" x14ac:dyDescent="0.15">
      <c r="A11" t="s">
        <v>60</v>
      </c>
      <c r="B11">
        <v>100</v>
      </c>
    </row>
    <row r="12" spans="1:2" x14ac:dyDescent="0.15">
      <c r="A12" t="s">
        <v>57</v>
      </c>
      <c r="B12">
        <v>80</v>
      </c>
    </row>
    <row r="13" spans="1:2" x14ac:dyDescent="0.15">
      <c r="A13" t="s">
        <v>53</v>
      </c>
      <c r="B13">
        <v>120</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Y109"/>
  <sheetViews>
    <sheetView topLeftCell="C1" zoomScaleNormal="100" workbookViewId="0">
      <pane ySplit="8" topLeftCell="A34" activePane="bottomLeft" state="frozen"/>
      <selection pane="bottomLeft" activeCell="X36" sqref="X36"/>
    </sheetView>
  </sheetViews>
  <sheetFormatPr defaultRowHeight="13.5" x14ac:dyDescent="0.15"/>
  <cols>
    <col min="1" max="1" width="2.875" customWidth="1"/>
    <col min="2" max="18" width="6.625" customWidth="1"/>
    <col min="22" max="22" width="10.875" style="22" hidden="1" customWidth="1"/>
    <col min="23" max="23" width="0" hidden="1" customWidth="1"/>
  </cols>
  <sheetData>
    <row r="2" spans="2:25" x14ac:dyDescent="0.15">
      <c r="B2" s="46" t="s">
        <v>5</v>
      </c>
      <c r="C2" s="46"/>
      <c r="D2" s="51" t="s">
        <v>50</v>
      </c>
      <c r="E2" s="51"/>
      <c r="F2" s="46" t="s">
        <v>6</v>
      </c>
      <c r="G2" s="46"/>
      <c r="H2" s="49" t="s">
        <v>64</v>
      </c>
      <c r="I2" s="49"/>
      <c r="J2" s="46" t="s">
        <v>7</v>
      </c>
      <c r="K2" s="46"/>
      <c r="L2" s="50">
        <v>100000</v>
      </c>
      <c r="M2" s="51"/>
      <c r="N2" s="46" t="s">
        <v>8</v>
      </c>
      <c r="O2" s="46"/>
      <c r="P2" s="52">
        <f>SUM(L2,D4)</f>
        <v>262691.96922400722</v>
      </c>
      <c r="Q2" s="49"/>
      <c r="R2" s="1"/>
      <c r="S2" s="1"/>
      <c r="T2" s="1"/>
    </row>
    <row r="3" spans="2:25" ht="57" customHeight="1" x14ac:dyDescent="0.15">
      <c r="B3" s="46" t="s">
        <v>9</v>
      </c>
      <c r="C3" s="46"/>
      <c r="D3" s="53" t="s">
        <v>38</v>
      </c>
      <c r="E3" s="53"/>
      <c r="F3" s="53"/>
      <c r="G3" s="53"/>
      <c r="H3" s="53"/>
      <c r="I3" s="53"/>
      <c r="J3" s="46" t="s">
        <v>10</v>
      </c>
      <c r="K3" s="46"/>
      <c r="L3" s="53" t="s">
        <v>65</v>
      </c>
      <c r="M3" s="54"/>
      <c r="N3" s="54"/>
      <c r="O3" s="54"/>
      <c r="P3" s="54"/>
      <c r="Q3" s="54"/>
      <c r="R3" s="1"/>
      <c r="S3" s="1"/>
    </row>
    <row r="4" spans="2:25" x14ac:dyDescent="0.15">
      <c r="B4" s="46" t="s">
        <v>11</v>
      </c>
      <c r="C4" s="46"/>
      <c r="D4" s="47">
        <f>SUM($R$9:$S$993)</f>
        <v>162691.96922400719</v>
      </c>
      <c r="E4" s="47"/>
      <c r="F4" s="46" t="s">
        <v>12</v>
      </c>
      <c r="G4" s="46"/>
      <c r="H4" s="48">
        <f>SUM($T$9:$U$108)</f>
        <v>576.70000000000562</v>
      </c>
      <c r="I4" s="49"/>
      <c r="J4" s="55"/>
      <c r="K4" s="55"/>
      <c r="L4" s="52"/>
      <c r="M4" s="52"/>
      <c r="N4" s="55" t="s">
        <v>62</v>
      </c>
      <c r="O4" s="55"/>
      <c r="P4" s="56">
        <f>MAX(Y:Y)</f>
        <v>5.6864969696967638E-2</v>
      </c>
      <c r="Q4" s="56"/>
      <c r="R4" s="1"/>
      <c r="S4" s="1"/>
      <c r="T4" s="1"/>
    </row>
    <row r="5" spans="2:25" x14ac:dyDescent="0.15">
      <c r="B5" s="36" t="s">
        <v>15</v>
      </c>
      <c r="C5" s="2">
        <f>COUNTIF($R$9:$R$990,"&gt;0")</f>
        <v>26</v>
      </c>
      <c r="D5" s="35" t="s">
        <v>16</v>
      </c>
      <c r="E5" s="15">
        <f>COUNTIF($R$9:$R$990,"&lt;0")</f>
        <v>4</v>
      </c>
      <c r="F5" s="35" t="s">
        <v>17</v>
      </c>
      <c r="G5" s="2">
        <f>COUNTIF($R$9:$R$990,"=0")</f>
        <v>0</v>
      </c>
      <c r="H5" s="35" t="s">
        <v>18</v>
      </c>
      <c r="I5" s="3">
        <f>C5/SUM(C5,E5,G5)</f>
        <v>0.8666666666666667</v>
      </c>
      <c r="J5" s="57" t="s">
        <v>19</v>
      </c>
      <c r="K5" s="46"/>
      <c r="L5" s="58">
        <f>MAX(V9:V993)</f>
        <v>14</v>
      </c>
      <c r="M5" s="59"/>
      <c r="N5" s="17" t="s">
        <v>20</v>
      </c>
      <c r="O5" s="9"/>
      <c r="P5" s="58">
        <f>MAX(W9:W993)</f>
        <v>2</v>
      </c>
      <c r="Q5" s="59"/>
      <c r="R5" s="1"/>
      <c r="S5" s="1"/>
      <c r="T5" s="1"/>
    </row>
    <row r="6" spans="2:25" x14ac:dyDescent="0.15">
      <c r="B6" s="11"/>
      <c r="C6" s="13"/>
      <c r="D6" s="14"/>
      <c r="E6" s="10"/>
      <c r="F6" s="11"/>
      <c r="G6" s="10"/>
      <c r="H6" s="11"/>
      <c r="I6" s="16"/>
      <c r="J6" s="11"/>
      <c r="K6" s="11"/>
      <c r="L6" s="10"/>
      <c r="M6" s="10"/>
      <c r="N6" s="12"/>
      <c r="O6" s="12"/>
      <c r="P6" s="10"/>
      <c r="Q6" s="7"/>
      <c r="R6" s="1"/>
      <c r="S6" s="1"/>
      <c r="T6" s="1"/>
    </row>
    <row r="7" spans="2:25" x14ac:dyDescent="0.15">
      <c r="B7" s="67" t="s">
        <v>21</v>
      </c>
      <c r="C7" s="69" t="s">
        <v>22</v>
      </c>
      <c r="D7" s="70"/>
      <c r="E7" s="73" t="s">
        <v>23</v>
      </c>
      <c r="F7" s="74"/>
      <c r="G7" s="74"/>
      <c r="H7" s="74"/>
      <c r="I7" s="62"/>
      <c r="J7" s="75" t="s">
        <v>24</v>
      </c>
      <c r="K7" s="76"/>
      <c r="L7" s="64"/>
      <c r="M7" s="77" t="s">
        <v>25</v>
      </c>
      <c r="N7" s="78" t="s">
        <v>26</v>
      </c>
      <c r="O7" s="79"/>
      <c r="P7" s="79"/>
      <c r="Q7" s="66"/>
      <c r="R7" s="60" t="s">
        <v>27</v>
      </c>
      <c r="S7" s="60"/>
      <c r="T7" s="60"/>
      <c r="U7" s="60"/>
    </row>
    <row r="8" spans="2:25" x14ac:dyDescent="0.15">
      <c r="B8" s="68"/>
      <c r="C8" s="71"/>
      <c r="D8" s="72"/>
      <c r="E8" s="18" t="s">
        <v>28</v>
      </c>
      <c r="F8" s="18" t="s">
        <v>29</v>
      </c>
      <c r="G8" s="18" t="s">
        <v>30</v>
      </c>
      <c r="H8" s="61" t="s">
        <v>31</v>
      </c>
      <c r="I8" s="62"/>
      <c r="J8" s="4" t="s">
        <v>32</v>
      </c>
      <c r="K8" s="63" t="s">
        <v>33</v>
      </c>
      <c r="L8" s="64"/>
      <c r="M8" s="77"/>
      <c r="N8" s="5" t="s">
        <v>28</v>
      </c>
      <c r="O8" s="5" t="s">
        <v>29</v>
      </c>
      <c r="P8" s="65" t="s">
        <v>31</v>
      </c>
      <c r="Q8" s="66"/>
      <c r="R8" s="60" t="s">
        <v>34</v>
      </c>
      <c r="S8" s="60"/>
      <c r="T8" s="60" t="s">
        <v>32</v>
      </c>
      <c r="U8" s="60"/>
      <c r="Y8" t="s">
        <v>61</v>
      </c>
    </row>
    <row r="9" spans="2:25" x14ac:dyDescent="0.15">
      <c r="B9" s="37">
        <v>1</v>
      </c>
      <c r="C9" s="80">
        <v>100000</v>
      </c>
      <c r="D9" s="80"/>
      <c r="E9" s="37">
        <v>2013</v>
      </c>
      <c r="F9" s="8">
        <v>43790</v>
      </c>
      <c r="G9" s="37" t="s">
        <v>3</v>
      </c>
      <c r="H9" s="81">
        <v>1.3546499999999999</v>
      </c>
      <c r="I9" s="81"/>
      <c r="J9" s="37">
        <v>21</v>
      </c>
      <c r="K9" s="80">
        <f>IF(J9="","",C9*0.03)</f>
        <v>3000</v>
      </c>
      <c r="L9" s="80"/>
      <c r="M9" s="6">
        <f>IF(J9="","",(K9/J9)/LOOKUP(RIGHT($D$2,3),定数!$A$6:$A$13,定数!$B$6:$B$13))</f>
        <v>1.1904761904761905</v>
      </c>
      <c r="N9" s="37">
        <v>2013</v>
      </c>
      <c r="O9" s="8">
        <v>43790</v>
      </c>
      <c r="P9" s="81">
        <v>1.3443499999999999</v>
      </c>
      <c r="Q9" s="81"/>
      <c r="R9" s="84">
        <f>IF(P9="","",T9*M9*LOOKUP(RIGHT($D$2,3),定数!$A$6:$A$13,定数!$B$6:$B$13))</f>
        <v>14714.285714285681</v>
      </c>
      <c r="S9" s="84"/>
      <c r="T9" s="85">
        <f>IF(P9="","",IF(G9="買",(P9-H9),(H9-P9))*IF(RIGHT($D$2,3)="JPY",100,10000))</f>
        <v>102.99999999999976</v>
      </c>
      <c r="U9" s="85"/>
      <c r="V9" s="1">
        <f>IF(T9&lt;&gt;"",IF(T9&gt;0,1+V8,0),"")</f>
        <v>1</v>
      </c>
      <c r="W9">
        <f>IF(T9&lt;&gt;"",IF(T9&lt;0,1+W8,0),"")</f>
        <v>0</v>
      </c>
    </row>
    <row r="10" spans="2:25" x14ac:dyDescent="0.15">
      <c r="B10" s="37">
        <v>2</v>
      </c>
      <c r="C10" s="80">
        <v>100000</v>
      </c>
      <c r="D10" s="80"/>
      <c r="E10" s="37">
        <v>2013</v>
      </c>
      <c r="F10" s="8">
        <v>43797</v>
      </c>
      <c r="G10" s="37" t="s">
        <v>4</v>
      </c>
      <c r="H10" s="81">
        <v>1.35809</v>
      </c>
      <c r="I10" s="81"/>
      <c r="J10" s="37">
        <v>12.3</v>
      </c>
      <c r="K10" s="82">
        <f>IF(J10="","",C10*0.03)</f>
        <v>3000</v>
      </c>
      <c r="L10" s="83"/>
      <c r="M10" s="6">
        <f>IF(J10="","",(K10/J10)/LOOKUP(RIGHT($D$2,3),定数!$A$6:$A$13,定数!$B$6:$B$13))</f>
        <v>2.0325203252032518</v>
      </c>
      <c r="N10" s="37">
        <v>2013</v>
      </c>
      <c r="O10" s="8">
        <v>43799</v>
      </c>
      <c r="P10" s="81">
        <v>1.35869</v>
      </c>
      <c r="Q10" s="81"/>
      <c r="R10" s="84">
        <f>IF(P10="","",T10*M10*LOOKUP(RIGHT($D$2,3),定数!$A$6:$A$13,定数!$B$6:$B$13))</f>
        <v>1463.4146341461801</v>
      </c>
      <c r="S10" s="84"/>
      <c r="T10" s="85">
        <f>IF(P10="","",IF(G10="買",(P10-H10),(H10-P10))*IF(RIGHT($D$2,3)="JPY",100,10000))</f>
        <v>5.9999999999993392</v>
      </c>
      <c r="U10" s="85"/>
      <c r="V10" s="22">
        <f t="shared" ref="V10:V22" si="0">IF(T10&lt;&gt;"",IF(T10&gt;0,1+V9,0),"")</f>
        <v>2</v>
      </c>
      <c r="W10">
        <f t="shared" ref="W10:W73" si="1">IF(T10&lt;&gt;"",IF(T10&lt;0,1+W9,0),"")</f>
        <v>0</v>
      </c>
      <c r="X10" s="38">
        <f>IF(C10&lt;&gt;"",MAX(C10,C9),"")</f>
        <v>100000</v>
      </c>
    </row>
    <row r="11" spans="2:25" x14ac:dyDescent="0.15">
      <c r="B11" s="37">
        <v>3</v>
      </c>
      <c r="C11" s="80">
        <f t="shared" ref="C11:C73" si="2">IF(R10="","",C10+R10)</f>
        <v>101463.41463414617</v>
      </c>
      <c r="D11" s="80"/>
      <c r="E11" s="37">
        <v>2013</v>
      </c>
      <c r="F11" s="8">
        <v>43811</v>
      </c>
      <c r="G11" s="37" t="s">
        <v>4</v>
      </c>
      <c r="H11" s="81">
        <v>1.3765099999999999</v>
      </c>
      <c r="I11" s="81"/>
      <c r="J11" s="37">
        <v>35</v>
      </c>
      <c r="K11" s="82">
        <f t="shared" ref="K11:K74" si="3">IF(J11="","",C11*0.03)</f>
        <v>3043.9024390243853</v>
      </c>
      <c r="L11" s="83"/>
      <c r="M11" s="6">
        <f>IF(J11="","",(K11/J11)/LOOKUP(RIGHT($D$2,3),定数!$A$6:$A$13,定数!$B$6:$B$13))</f>
        <v>0.72473867595818697</v>
      </c>
      <c r="N11" s="37">
        <v>2013</v>
      </c>
      <c r="O11" s="8">
        <v>43811</v>
      </c>
      <c r="P11" s="81">
        <v>1.37653</v>
      </c>
      <c r="Q11" s="81"/>
      <c r="R11" s="84">
        <f>IF(P11="","",T11*M11*LOOKUP(RIGHT($D$2,3),定数!$A$6:$A$13,定数!$B$6:$B$13))</f>
        <v>17.393728223110436</v>
      </c>
      <c r="S11" s="84"/>
      <c r="T11" s="85">
        <f>IF(P11="","",IF(G11="買",(P11-H11),(H11-P11))*IF(RIGHT($D$2,3)="JPY",100,10000))</f>
        <v>0.20000000000131024</v>
      </c>
      <c r="U11" s="85"/>
      <c r="V11" s="22">
        <f t="shared" si="0"/>
        <v>3</v>
      </c>
      <c r="W11">
        <f t="shared" si="1"/>
        <v>0</v>
      </c>
      <c r="X11" s="38">
        <f>IF(C11&lt;&gt;"",MAX(X10,C11),"")</f>
        <v>101463.41463414617</v>
      </c>
      <c r="Y11" s="39">
        <f>IF(X11&lt;&gt;"",1-(C11/X11),"")</f>
        <v>0</v>
      </c>
    </row>
    <row r="12" spans="2:25" x14ac:dyDescent="0.15">
      <c r="B12" s="37">
        <v>4</v>
      </c>
      <c r="C12" s="80">
        <f t="shared" si="2"/>
        <v>101480.80836236928</v>
      </c>
      <c r="D12" s="80"/>
      <c r="E12" s="37">
        <v>2013</v>
      </c>
      <c r="F12" s="8">
        <v>43824</v>
      </c>
      <c r="G12" s="37" t="s">
        <v>3</v>
      </c>
      <c r="H12" s="81">
        <v>1.36717</v>
      </c>
      <c r="I12" s="81"/>
      <c r="J12" s="37">
        <v>11</v>
      </c>
      <c r="K12" s="82">
        <f t="shared" si="3"/>
        <v>3044.4242508710781</v>
      </c>
      <c r="L12" s="83"/>
      <c r="M12" s="6">
        <f>IF(J12="","",(K12/J12)/LOOKUP(RIGHT($D$2,3),定数!$A$6:$A$13,定数!$B$6:$B$13))</f>
        <v>2.3063820082356652</v>
      </c>
      <c r="N12" s="37">
        <v>2013</v>
      </c>
      <c r="O12" s="8">
        <v>43824</v>
      </c>
      <c r="P12" s="81">
        <v>1.3665700000000001</v>
      </c>
      <c r="Q12" s="81"/>
      <c r="R12" s="84">
        <f>IF(P12="","",T12*M12*LOOKUP(RIGHT($D$2,3),定数!$A$6:$A$13,定数!$B$6:$B$13))</f>
        <v>1660.5950459294961</v>
      </c>
      <c r="S12" s="84"/>
      <c r="T12" s="85">
        <f t="shared" ref="T12:T75" si="4">IF(P12="","",IF(G12="買",(P12-H12),(H12-P12))*IF(RIGHT($D$2,3)="JPY",100,10000))</f>
        <v>5.9999999999993392</v>
      </c>
      <c r="U12" s="85"/>
      <c r="V12" s="22">
        <f t="shared" si="0"/>
        <v>4</v>
      </c>
      <c r="W12">
        <f t="shared" si="1"/>
        <v>0</v>
      </c>
      <c r="X12" s="38">
        <f t="shared" ref="X12:X75" si="5">IF(C12&lt;&gt;"",MAX(X11,C12),"")</f>
        <v>101480.80836236928</v>
      </c>
      <c r="Y12" s="39">
        <f t="shared" ref="Y12:Y75" si="6">IF(X12&lt;&gt;"",1-(C12/X12),"")</f>
        <v>0</v>
      </c>
    </row>
    <row r="13" spans="2:25" x14ac:dyDescent="0.15">
      <c r="B13" s="37">
        <v>5</v>
      </c>
      <c r="C13" s="80">
        <f t="shared" si="2"/>
        <v>103141.40340829878</v>
      </c>
      <c r="D13" s="80"/>
      <c r="E13" s="37">
        <v>2014</v>
      </c>
      <c r="F13" s="8">
        <v>43468</v>
      </c>
      <c r="G13" s="37" t="s">
        <v>3</v>
      </c>
      <c r="H13" s="81">
        <v>1.3658600000000001</v>
      </c>
      <c r="I13" s="81"/>
      <c r="J13" s="37">
        <v>12</v>
      </c>
      <c r="K13" s="82">
        <f t="shared" si="3"/>
        <v>3094.2421022489634</v>
      </c>
      <c r="L13" s="83"/>
      <c r="M13" s="6">
        <f>IF(J13="","",(K13/J13)/LOOKUP(RIGHT($D$2,3),定数!$A$6:$A$13,定数!$B$6:$B$13))</f>
        <v>2.1487792376728914</v>
      </c>
      <c r="N13" s="37">
        <v>2014</v>
      </c>
      <c r="O13" s="8">
        <v>43469</v>
      </c>
      <c r="P13" s="81">
        <v>1.36002</v>
      </c>
      <c r="Q13" s="81"/>
      <c r="R13" s="84">
        <f>IF(P13="","",T13*M13*LOOKUP(RIGHT($D$2,3),定数!$A$6:$A$13,定数!$B$6:$B$13))</f>
        <v>15058.644897611795</v>
      </c>
      <c r="S13" s="84"/>
      <c r="T13" s="85">
        <f t="shared" si="4"/>
        <v>58.400000000000674</v>
      </c>
      <c r="U13" s="85"/>
      <c r="V13" s="22">
        <f t="shared" si="0"/>
        <v>5</v>
      </c>
      <c r="W13">
        <f t="shared" si="1"/>
        <v>0</v>
      </c>
      <c r="X13" s="38">
        <f t="shared" si="5"/>
        <v>103141.40340829878</v>
      </c>
      <c r="Y13" s="39">
        <f t="shared" si="6"/>
        <v>0</v>
      </c>
    </row>
    <row r="14" spans="2:25" x14ac:dyDescent="0.15">
      <c r="B14" s="37">
        <v>6</v>
      </c>
      <c r="C14" s="80">
        <f t="shared" si="2"/>
        <v>118200.04830591058</v>
      </c>
      <c r="D14" s="80"/>
      <c r="E14" s="37">
        <v>2014</v>
      </c>
      <c r="F14" s="8">
        <v>43472</v>
      </c>
      <c r="G14" s="37" t="s">
        <v>4</v>
      </c>
      <c r="H14" s="81">
        <v>1.3624799999999999</v>
      </c>
      <c r="I14" s="81"/>
      <c r="J14" s="37">
        <v>13</v>
      </c>
      <c r="K14" s="82">
        <f t="shared" si="3"/>
        <v>3546.0014491773172</v>
      </c>
      <c r="L14" s="83"/>
      <c r="M14" s="6">
        <f>IF(J14="","",(K14/J14)/LOOKUP(RIGHT($D$2,3),定数!$A$6:$A$13,定数!$B$6:$B$13))</f>
        <v>2.2730778520367418</v>
      </c>
      <c r="N14" s="37">
        <v>2014</v>
      </c>
      <c r="O14" s="8">
        <v>43472</v>
      </c>
      <c r="P14" s="81">
        <v>1.3645799999999999</v>
      </c>
      <c r="Q14" s="81"/>
      <c r="R14" s="84">
        <f>IF(P14="","",T14*M14*LOOKUP(RIGHT($D$2,3),定数!$A$6:$A$13,定数!$B$6:$B$13))</f>
        <v>5728.1561871325639</v>
      </c>
      <c r="S14" s="84"/>
      <c r="T14" s="85">
        <f t="shared" si="4"/>
        <v>20.999999999999908</v>
      </c>
      <c r="U14" s="85"/>
      <c r="V14" s="22">
        <f t="shared" si="0"/>
        <v>6</v>
      </c>
      <c r="W14">
        <f t="shared" si="1"/>
        <v>0</v>
      </c>
      <c r="X14" s="38">
        <f t="shared" si="5"/>
        <v>118200.04830591058</v>
      </c>
      <c r="Y14" s="39">
        <f t="shared" si="6"/>
        <v>0</v>
      </c>
    </row>
    <row r="15" spans="2:25" x14ac:dyDescent="0.15">
      <c r="B15" s="37">
        <v>7</v>
      </c>
      <c r="C15" s="80">
        <f t="shared" si="2"/>
        <v>123928.20449304314</v>
      </c>
      <c r="D15" s="80"/>
      <c r="E15" s="37">
        <v>2014</v>
      </c>
      <c r="F15" s="8">
        <v>43474</v>
      </c>
      <c r="G15" s="37" t="s">
        <v>3</v>
      </c>
      <c r="H15" s="81">
        <v>1.3600300000000001</v>
      </c>
      <c r="I15" s="81"/>
      <c r="J15" s="37">
        <v>18</v>
      </c>
      <c r="K15" s="82">
        <f t="shared" si="3"/>
        <v>3717.8461347912944</v>
      </c>
      <c r="L15" s="83"/>
      <c r="M15" s="6">
        <f>IF(J15="","",(K15/J15)/LOOKUP(RIGHT($D$2,3),定数!$A$6:$A$13,定数!$B$6:$B$13))</f>
        <v>1.7212250624033771</v>
      </c>
      <c r="N15" s="37">
        <v>2014</v>
      </c>
      <c r="O15" s="8">
        <v>43474</v>
      </c>
      <c r="P15" s="81">
        <v>1.35859</v>
      </c>
      <c r="Q15" s="81"/>
      <c r="R15" s="84">
        <f>IF(P15="","",T15*M15*LOOKUP(RIGHT($D$2,3),定数!$A$6:$A$13,定数!$B$6:$B$13))</f>
        <v>2974.2769078332585</v>
      </c>
      <c r="S15" s="84"/>
      <c r="T15" s="85">
        <f t="shared" si="4"/>
        <v>14.400000000001079</v>
      </c>
      <c r="U15" s="85"/>
      <c r="V15" s="22">
        <f t="shared" si="0"/>
        <v>7</v>
      </c>
      <c r="W15">
        <f t="shared" si="1"/>
        <v>0</v>
      </c>
      <c r="X15" s="38">
        <f t="shared" si="5"/>
        <v>123928.20449304314</v>
      </c>
      <c r="Y15" s="39">
        <f t="shared" si="6"/>
        <v>0</v>
      </c>
    </row>
    <row r="16" spans="2:25" x14ac:dyDescent="0.15">
      <c r="B16" s="37">
        <v>8</v>
      </c>
      <c r="C16" s="80">
        <f t="shared" si="2"/>
        <v>126902.48140087641</v>
      </c>
      <c r="D16" s="80"/>
      <c r="E16" s="37">
        <v>2014</v>
      </c>
      <c r="F16" s="8">
        <v>43479</v>
      </c>
      <c r="G16" s="37" t="s">
        <v>4</v>
      </c>
      <c r="H16" s="81">
        <v>1.36656</v>
      </c>
      <c r="I16" s="81"/>
      <c r="J16" s="37">
        <v>16</v>
      </c>
      <c r="K16" s="82">
        <f t="shared" si="3"/>
        <v>3807.0744420262922</v>
      </c>
      <c r="L16" s="83"/>
      <c r="M16" s="6">
        <f>IF(J16="","",(K16/J16)/LOOKUP(RIGHT($D$2,3),定数!$A$6:$A$13,定数!$B$6:$B$13))</f>
        <v>1.9828512718886939</v>
      </c>
      <c r="N16" s="37">
        <v>2014</v>
      </c>
      <c r="O16" s="8">
        <v>43479</v>
      </c>
      <c r="P16" s="81">
        <v>1.36853</v>
      </c>
      <c r="Q16" s="81"/>
      <c r="R16" s="84">
        <f>IF(P16="","",T16*M16*LOOKUP(RIGHT($D$2,3),定数!$A$6:$A$13,定数!$B$6:$B$13))</f>
        <v>4687.4604067449372</v>
      </c>
      <c r="S16" s="84"/>
      <c r="T16" s="85">
        <f t="shared" si="4"/>
        <v>19.700000000000273</v>
      </c>
      <c r="U16" s="85"/>
      <c r="V16" s="22">
        <f t="shared" si="0"/>
        <v>8</v>
      </c>
      <c r="W16">
        <f t="shared" si="1"/>
        <v>0</v>
      </c>
      <c r="X16" s="38">
        <f t="shared" si="5"/>
        <v>126902.48140087641</v>
      </c>
      <c r="Y16" s="39">
        <f t="shared" si="6"/>
        <v>0</v>
      </c>
    </row>
    <row r="17" spans="2:25" x14ac:dyDescent="0.15">
      <c r="B17" s="37">
        <v>9</v>
      </c>
      <c r="C17" s="80">
        <f t="shared" si="2"/>
        <v>131589.94180762133</v>
      </c>
      <c r="D17" s="80"/>
      <c r="E17" s="37">
        <v>2014</v>
      </c>
      <c r="F17" s="8">
        <v>43486</v>
      </c>
      <c r="G17" s="37" t="s">
        <v>3</v>
      </c>
      <c r="H17" s="81">
        <v>1.35446</v>
      </c>
      <c r="I17" s="81"/>
      <c r="J17" s="37">
        <v>17</v>
      </c>
      <c r="K17" s="82">
        <f t="shared" si="3"/>
        <v>3947.6982542286401</v>
      </c>
      <c r="L17" s="83"/>
      <c r="M17" s="6">
        <f>IF(J17="","",(K17/J17)/LOOKUP(RIGHT($D$2,3),定数!$A$6:$A$13,定数!$B$6:$B$13))</f>
        <v>1.9351462030532549</v>
      </c>
      <c r="N17" s="37">
        <v>2014</v>
      </c>
      <c r="O17" s="8">
        <v>43486</v>
      </c>
      <c r="P17" s="81">
        <v>1.35229</v>
      </c>
      <c r="Q17" s="81"/>
      <c r="R17" s="84">
        <f>IF(P17="","",T17*M17*LOOKUP(RIGHT($D$2,3),定数!$A$6:$A$13,定数!$B$6:$B$13))</f>
        <v>5039.1207127506877</v>
      </c>
      <c r="S17" s="84"/>
      <c r="T17" s="85">
        <f t="shared" si="4"/>
        <v>21.700000000000053</v>
      </c>
      <c r="U17" s="85"/>
      <c r="V17" s="22">
        <f t="shared" si="0"/>
        <v>9</v>
      </c>
      <c r="W17">
        <f t="shared" si="1"/>
        <v>0</v>
      </c>
      <c r="X17" s="38">
        <f t="shared" si="5"/>
        <v>131589.94180762133</v>
      </c>
      <c r="Y17" s="39">
        <f t="shared" si="6"/>
        <v>0</v>
      </c>
    </row>
    <row r="18" spans="2:25" x14ac:dyDescent="0.15">
      <c r="B18" s="37">
        <v>10</v>
      </c>
      <c r="C18" s="80">
        <f t="shared" si="2"/>
        <v>136629.06252037201</v>
      </c>
      <c r="D18" s="80"/>
      <c r="E18" s="37">
        <v>2014</v>
      </c>
      <c r="F18" s="8">
        <v>43514</v>
      </c>
      <c r="G18" s="37" t="s">
        <v>4</v>
      </c>
      <c r="H18" s="81">
        <v>1.3719600000000001</v>
      </c>
      <c r="I18" s="81"/>
      <c r="J18" s="37">
        <v>15.3</v>
      </c>
      <c r="K18" s="82">
        <f t="shared" si="3"/>
        <v>4098.8718756111602</v>
      </c>
      <c r="L18" s="83"/>
      <c r="M18" s="6">
        <f>IF(J18="","",(K18/J18)/LOOKUP(RIGHT($D$2,3),定数!$A$6:$A$13,定数!$B$6:$B$13))</f>
        <v>2.2325010215747061</v>
      </c>
      <c r="N18" s="37">
        <v>2014</v>
      </c>
      <c r="O18" s="8">
        <v>43514</v>
      </c>
      <c r="P18" s="81">
        <v>1.37429</v>
      </c>
      <c r="Q18" s="81"/>
      <c r="R18" s="84">
        <f>IF(P18="","",T18*M18*LOOKUP(RIGHT($D$2,3),定数!$A$6:$A$13,定数!$B$6:$B$13))</f>
        <v>6242.0728563227258</v>
      </c>
      <c r="S18" s="84"/>
      <c r="T18" s="85">
        <f t="shared" si="4"/>
        <v>23.299999999999432</v>
      </c>
      <c r="U18" s="85"/>
      <c r="V18" s="22">
        <f t="shared" si="0"/>
        <v>10</v>
      </c>
      <c r="W18">
        <f t="shared" si="1"/>
        <v>0</v>
      </c>
      <c r="X18" s="38">
        <f t="shared" si="5"/>
        <v>136629.06252037201</v>
      </c>
      <c r="Y18" s="39">
        <f t="shared" si="6"/>
        <v>0</v>
      </c>
    </row>
    <row r="19" spans="2:25" x14ac:dyDescent="0.15">
      <c r="B19" s="37">
        <v>11</v>
      </c>
      <c r="C19" s="80">
        <f t="shared" si="2"/>
        <v>142871.13537669473</v>
      </c>
      <c r="D19" s="80"/>
      <c r="E19" s="37">
        <v>2014</v>
      </c>
      <c r="F19" s="8">
        <v>43522</v>
      </c>
      <c r="G19" s="37" t="s">
        <v>3</v>
      </c>
      <c r="H19" s="81">
        <v>1.37391</v>
      </c>
      <c r="I19" s="81"/>
      <c r="J19" s="37">
        <v>17.3</v>
      </c>
      <c r="K19" s="82">
        <f t="shared" si="3"/>
        <v>4286.1340613008415</v>
      </c>
      <c r="L19" s="83"/>
      <c r="M19" s="6">
        <f>IF(J19="","",(K19/J19)/LOOKUP(RIGHT($D$2,3),定数!$A$6:$A$13,定数!$B$6:$B$13))</f>
        <v>2.0646117829002124</v>
      </c>
      <c r="N19" s="37">
        <v>2014</v>
      </c>
      <c r="O19" s="8">
        <v>43524</v>
      </c>
      <c r="P19" s="81">
        <v>1.3714999999999999</v>
      </c>
      <c r="Q19" s="81"/>
      <c r="R19" s="84">
        <f>IF(P19="","",T19*M19*LOOKUP(RIGHT($D$2,3),定数!$A$6:$A$13,定数!$B$6:$B$13))</f>
        <v>5970.8572761474725</v>
      </c>
      <c r="S19" s="84"/>
      <c r="T19" s="85">
        <f t="shared" si="4"/>
        <v>24.100000000000232</v>
      </c>
      <c r="U19" s="85"/>
      <c r="V19" s="22">
        <f t="shared" si="0"/>
        <v>11</v>
      </c>
      <c r="W19">
        <f t="shared" si="1"/>
        <v>0</v>
      </c>
      <c r="X19" s="38">
        <f t="shared" si="5"/>
        <v>142871.13537669473</v>
      </c>
      <c r="Y19" s="39">
        <f t="shared" si="6"/>
        <v>0</v>
      </c>
    </row>
    <row r="20" spans="2:25" x14ac:dyDescent="0.15">
      <c r="B20" s="37">
        <v>12</v>
      </c>
      <c r="C20" s="80">
        <f t="shared" si="2"/>
        <v>148841.99265284219</v>
      </c>
      <c r="D20" s="80"/>
      <c r="E20" s="37">
        <v>2014</v>
      </c>
      <c r="F20" s="8">
        <v>43524</v>
      </c>
      <c r="G20" s="37" t="s">
        <v>4</v>
      </c>
      <c r="H20" s="81">
        <v>1.37226</v>
      </c>
      <c r="I20" s="81"/>
      <c r="J20" s="37">
        <v>18.3</v>
      </c>
      <c r="K20" s="82">
        <f t="shared" si="3"/>
        <v>4465.2597795852653</v>
      </c>
      <c r="L20" s="83"/>
      <c r="M20" s="6">
        <f>IF(J20="","",(K20/J20)/LOOKUP(RIGHT($D$2,3),定数!$A$6:$A$13,定数!$B$6:$B$13))</f>
        <v>2.0333605553666962</v>
      </c>
      <c r="N20" s="37">
        <v>2014</v>
      </c>
      <c r="O20" s="8">
        <v>43524</v>
      </c>
      <c r="P20" s="81">
        <v>1.3757600000000001</v>
      </c>
      <c r="Q20" s="81"/>
      <c r="R20" s="84">
        <f>IF(P20="","",T20*M20*LOOKUP(RIGHT($D$2,3),定数!$A$6:$A$13,定数!$B$6:$B$13))</f>
        <v>8540.1143325402663</v>
      </c>
      <c r="S20" s="84"/>
      <c r="T20" s="85">
        <f t="shared" si="4"/>
        <v>35.000000000000583</v>
      </c>
      <c r="U20" s="85"/>
      <c r="V20" s="22">
        <f t="shared" si="0"/>
        <v>12</v>
      </c>
      <c r="W20">
        <f t="shared" si="1"/>
        <v>0</v>
      </c>
      <c r="X20" s="38">
        <f t="shared" si="5"/>
        <v>148841.99265284219</v>
      </c>
      <c r="Y20" s="39">
        <f t="shared" si="6"/>
        <v>0</v>
      </c>
    </row>
    <row r="21" spans="2:25" x14ac:dyDescent="0.15">
      <c r="B21" s="37">
        <v>13</v>
      </c>
      <c r="C21" s="80">
        <f t="shared" si="2"/>
        <v>157382.10698538244</v>
      </c>
      <c r="D21" s="80"/>
      <c r="E21" s="37">
        <v>2014</v>
      </c>
      <c r="F21" s="8">
        <v>43544</v>
      </c>
      <c r="G21" s="37" t="s">
        <v>3</v>
      </c>
      <c r="H21" s="81">
        <v>1.39113</v>
      </c>
      <c r="I21" s="81"/>
      <c r="J21" s="37">
        <v>13</v>
      </c>
      <c r="K21" s="82">
        <f t="shared" si="3"/>
        <v>4721.4632095614734</v>
      </c>
      <c r="L21" s="83"/>
      <c r="M21" s="6">
        <f>IF(J21="","",(K21/J21)/LOOKUP(RIGHT($D$2,3),定数!$A$6:$A$13,定数!$B$6:$B$13))</f>
        <v>3.0265789804881242</v>
      </c>
      <c r="N21" s="37">
        <v>2014</v>
      </c>
      <c r="O21" s="8">
        <v>43544</v>
      </c>
      <c r="P21" s="81">
        <v>1.3891199999999999</v>
      </c>
      <c r="Q21" s="81"/>
      <c r="R21" s="84">
        <f>IF(P21="","",T21*M21*LOOKUP(RIGHT($D$2,3),定数!$A$6:$A$13,定数!$B$6:$B$13))</f>
        <v>7300.1085009376002</v>
      </c>
      <c r="S21" s="84"/>
      <c r="T21" s="85">
        <f t="shared" si="4"/>
        <v>20.100000000000673</v>
      </c>
      <c r="U21" s="85"/>
      <c r="V21" s="22">
        <f t="shared" si="0"/>
        <v>13</v>
      </c>
      <c r="W21">
        <f t="shared" si="1"/>
        <v>0</v>
      </c>
      <c r="X21" s="38">
        <f t="shared" si="5"/>
        <v>157382.10698538244</v>
      </c>
      <c r="Y21" s="39">
        <f t="shared" si="6"/>
        <v>0</v>
      </c>
    </row>
    <row r="22" spans="2:25" x14ac:dyDescent="0.15">
      <c r="B22" s="37">
        <v>14</v>
      </c>
      <c r="C22" s="80">
        <f t="shared" si="2"/>
        <v>164682.21548632006</v>
      </c>
      <c r="D22" s="80"/>
      <c r="E22" s="37">
        <v>2014</v>
      </c>
      <c r="F22" s="8">
        <v>43551</v>
      </c>
      <c r="G22" s="37" t="s">
        <v>3</v>
      </c>
      <c r="H22" s="81">
        <v>1.3774599999999999</v>
      </c>
      <c r="I22" s="81"/>
      <c r="J22" s="37">
        <v>32.799999999999997</v>
      </c>
      <c r="K22" s="82">
        <f t="shared" si="3"/>
        <v>4940.4664645896019</v>
      </c>
      <c r="L22" s="83"/>
      <c r="M22" s="6">
        <f>IF(J22="","",(K22/J22)/LOOKUP(RIGHT($D$2,3),定数!$A$6:$A$13,定数!$B$6:$B$13))</f>
        <v>1.2551998131579274</v>
      </c>
      <c r="N22" s="37">
        <v>2014</v>
      </c>
      <c r="O22" s="8">
        <v>43552</v>
      </c>
      <c r="P22" s="81">
        <v>1.3736299999999999</v>
      </c>
      <c r="Q22" s="81"/>
      <c r="R22" s="84">
        <f>IF(P22="","",T22*M22*LOOKUP(RIGHT($D$2,3),定数!$A$6:$A$13,定数!$B$6:$B$13))</f>
        <v>5768.8983412738344</v>
      </c>
      <c r="S22" s="84"/>
      <c r="T22" s="85">
        <f t="shared" si="4"/>
        <v>38.299999999999997</v>
      </c>
      <c r="U22" s="85"/>
      <c r="V22" s="22">
        <f t="shared" si="0"/>
        <v>14</v>
      </c>
      <c r="W22">
        <f t="shared" si="1"/>
        <v>0</v>
      </c>
      <c r="X22" s="38">
        <f t="shared" si="5"/>
        <v>164682.21548632006</v>
      </c>
      <c r="Y22" s="39">
        <f t="shared" si="6"/>
        <v>0</v>
      </c>
    </row>
    <row r="23" spans="2:25" x14ac:dyDescent="0.15">
      <c r="B23" s="37">
        <v>15</v>
      </c>
      <c r="C23" s="80">
        <f t="shared" si="2"/>
        <v>170451.11382759389</v>
      </c>
      <c r="D23" s="80"/>
      <c r="E23" s="37">
        <v>2014</v>
      </c>
      <c r="F23" s="8">
        <v>43563</v>
      </c>
      <c r="G23" s="37" t="s">
        <v>4</v>
      </c>
      <c r="H23" s="81">
        <v>1.3745700000000001</v>
      </c>
      <c r="I23" s="81"/>
      <c r="J23" s="37">
        <v>9</v>
      </c>
      <c r="K23" s="82">
        <f t="shared" si="3"/>
        <v>5113.5334148278162</v>
      </c>
      <c r="L23" s="83"/>
      <c r="M23" s="6">
        <f>IF(J23="","",(K23/J23)/LOOKUP(RIGHT($D$2,3),定数!$A$6:$A$13,定数!$B$6:$B$13))</f>
        <v>4.7347531618776078</v>
      </c>
      <c r="N23" s="37">
        <v>2014</v>
      </c>
      <c r="O23" s="8">
        <v>43563</v>
      </c>
      <c r="P23" s="81">
        <v>1.3756900000000001</v>
      </c>
      <c r="Q23" s="81"/>
      <c r="R23" s="84">
        <f>IF(P23="","",T23*M23*LOOKUP(RIGHT($D$2,3),定数!$A$6:$A$13,定数!$B$6:$B$13))</f>
        <v>6363.5082495635606</v>
      </c>
      <c r="S23" s="84"/>
      <c r="T23" s="85">
        <f t="shared" si="4"/>
        <v>11.200000000000099</v>
      </c>
      <c r="U23" s="85"/>
      <c r="V23" t="str">
        <f t="shared" ref="V23:W74" si="7">IF(S23&lt;&gt;"",IF(S23&lt;0,1+V22,0),"")</f>
        <v/>
      </c>
      <c r="W23">
        <f t="shared" si="1"/>
        <v>0</v>
      </c>
      <c r="X23" s="38">
        <f t="shared" si="5"/>
        <v>170451.11382759389</v>
      </c>
      <c r="Y23" s="39">
        <f t="shared" si="6"/>
        <v>0</v>
      </c>
    </row>
    <row r="24" spans="2:25" x14ac:dyDescent="0.15">
      <c r="B24" s="37">
        <v>16</v>
      </c>
      <c r="C24" s="80">
        <f t="shared" si="2"/>
        <v>176814.62207715746</v>
      </c>
      <c r="D24" s="80"/>
      <c r="E24" s="37">
        <v>2014</v>
      </c>
      <c r="F24" s="8">
        <v>43578</v>
      </c>
      <c r="G24" s="37" t="s">
        <v>4</v>
      </c>
      <c r="H24" s="81">
        <v>1.3823099999999999</v>
      </c>
      <c r="I24" s="81"/>
      <c r="J24" s="37">
        <v>23</v>
      </c>
      <c r="K24" s="82">
        <f t="shared" si="3"/>
        <v>5304.4386623147238</v>
      </c>
      <c r="L24" s="83"/>
      <c r="M24" s="6">
        <f>IF(J24="","",(K24/J24)/LOOKUP(RIGHT($D$2,3),定数!$A$6:$A$13,定数!$B$6:$B$13))</f>
        <v>1.9218980660560594</v>
      </c>
      <c r="N24" s="37">
        <v>2014</v>
      </c>
      <c r="O24" s="8">
        <v>43578</v>
      </c>
      <c r="P24" s="81">
        <v>1.3853</v>
      </c>
      <c r="Q24" s="81"/>
      <c r="R24" s="84">
        <f>IF(P24="","",T24*M24*LOOKUP(RIGHT($D$2,3),定数!$A$6:$A$13,定数!$B$6:$B$13))</f>
        <v>6895.770261009252</v>
      </c>
      <c r="S24" s="84"/>
      <c r="T24" s="85">
        <f t="shared" si="4"/>
        <v>29.900000000000482</v>
      </c>
      <c r="U24" s="85"/>
      <c r="V24" t="str">
        <f t="shared" si="7"/>
        <v/>
      </c>
      <c r="W24">
        <f t="shared" si="1"/>
        <v>0</v>
      </c>
      <c r="X24" s="38">
        <f t="shared" si="5"/>
        <v>176814.62207715746</v>
      </c>
      <c r="Y24" s="39">
        <f t="shared" si="6"/>
        <v>0</v>
      </c>
    </row>
    <row r="25" spans="2:25" x14ac:dyDescent="0.15">
      <c r="B25" s="37">
        <v>17</v>
      </c>
      <c r="C25" s="80">
        <f t="shared" si="2"/>
        <v>183710.39233816671</v>
      </c>
      <c r="D25" s="80"/>
      <c r="E25" s="37">
        <v>2014</v>
      </c>
      <c r="F25" s="8">
        <v>43609</v>
      </c>
      <c r="G25" s="37" t="s">
        <v>3</v>
      </c>
      <c r="H25" s="81">
        <v>1.36286</v>
      </c>
      <c r="I25" s="81"/>
      <c r="J25" s="37">
        <v>14</v>
      </c>
      <c r="K25" s="82">
        <f t="shared" si="3"/>
        <v>5511.311770145001</v>
      </c>
      <c r="L25" s="83"/>
      <c r="M25" s="6">
        <f>IF(J25="","",(K25/J25)/LOOKUP(RIGHT($D$2,3),定数!$A$6:$A$13,定数!$B$6:$B$13))</f>
        <v>3.2805427203244055</v>
      </c>
      <c r="N25" s="37">
        <v>2014</v>
      </c>
      <c r="O25" s="8">
        <v>43611</v>
      </c>
      <c r="P25" s="81">
        <v>1.3643400000000001</v>
      </c>
      <c r="Q25" s="81"/>
      <c r="R25" s="84">
        <f>IF(P25="","",T25*M25*LOOKUP(RIGHT($D$2,3),定数!$A$6:$A$13,定数!$B$6:$B$13))</f>
        <v>-5826.243871296726</v>
      </c>
      <c r="S25" s="84"/>
      <c r="T25" s="85">
        <f t="shared" si="4"/>
        <v>-14.800000000001479</v>
      </c>
      <c r="U25" s="85"/>
      <c r="V25" t="str">
        <f t="shared" si="7"/>
        <v/>
      </c>
      <c r="W25">
        <f t="shared" si="1"/>
        <v>1</v>
      </c>
      <c r="X25" s="38">
        <f t="shared" si="5"/>
        <v>183710.39233816671</v>
      </c>
      <c r="Y25" s="39">
        <f t="shared" si="6"/>
        <v>0</v>
      </c>
    </row>
    <row r="26" spans="2:25" x14ac:dyDescent="0.15">
      <c r="B26" s="37">
        <v>18</v>
      </c>
      <c r="C26" s="80">
        <f t="shared" si="2"/>
        <v>177884.14846686998</v>
      </c>
      <c r="D26" s="80"/>
      <c r="E26" s="37">
        <v>2014</v>
      </c>
      <c r="F26" s="8">
        <v>43612</v>
      </c>
      <c r="G26" s="37" t="s">
        <v>3</v>
      </c>
      <c r="H26" s="81">
        <v>1.36574</v>
      </c>
      <c r="I26" s="81"/>
      <c r="J26" s="37">
        <v>13</v>
      </c>
      <c r="K26" s="82">
        <f t="shared" si="3"/>
        <v>5336.5244540060994</v>
      </c>
      <c r="L26" s="83"/>
      <c r="M26" s="6">
        <f>IF(J26="","",(K26/J26)/LOOKUP(RIGHT($D$2,3),定数!$A$6:$A$13,定数!$B$6:$B$13))</f>
        <v>3.4208490089782688</v>
      </c>
      <c r="N26" s="37">
        <v>2014</v>
      </c>
      <c r="O26" s="8">
        <v>43612</v>
      </c>
      <c r="P26" s="81">
        <v>1.3628100000000001</v>
      </c>
      <c r="Q26" s="81"/>
      <c r="R26" s="84">
        <f>IF(P26="","",T26*M26*LOOKUP(RIGHT($D$2,3),定数!$A$6:$A$13,定数!$B$6:$B$13))</f>
        <v>12027.705115567089</v>
      </c>
      <c r="S26" s="84"/>
      <c r="T26" s="85">
        <f t="shared" si="4"/>
        <v>29.299999999998771</v>
      </c>
      <c r="U26" s="85"/>
      <c r="V26" t="str">
        <f t="shared" si="7"/>
        <v/>
      </c>
      <c r="W26">
        <f t="shared" si="1"/>
        <v>0</v>
      </c>
      <c r="X26" s="38">
        <f t="shared" si="5"/>
        <v>183710.39233816671</v>
      </c>
      <c r="Y26" s="39">
        <f t="shared" si="6"/>
        <v>3.1714285714288915E-2</v>
      </c>
    </row>
    <row r="27" spans="2:25" x14ac:dyDescent="0.15">
      <c r="B27" s="37">
        <v>19</v>
      </c>
      <c r="C27" s="80">
        <f t="shared" si="2"/>
        <v>189911.85358243706</v>
      </c>
      <c r="D27" s="80"/>
      <c r="E27" s="37">
        <v>2014</v>
      </c>
      <c r="F27" s="8">
        <v>43615</v>
      </c>
      <c r="G27" s="37" t="s">
        <v>4</v>
      </c>
      <c r="H27" s="81">
        <v>1.36147</v>
      </c>
      <c r="I27" s="81"/>
      <c r="J27" s="37">
        <v>12</v>
      </c>
      <c r="K27" s="82">
        <f t="shared" si="3"/>
        <v>5697.3556074731114</v>
      </c>
      <c r="L27" s="83"/>
      <c r="M27" s="6">
        <f>IF(J27="","",(K27/J27)/LOOKUP(RIGHT($D$2,3),定数!$A$6:$A$13,定数!$B$6:$B$13))</f>
        <v>3.9564969496341051</v>
      </c>
      <c r="N27" s="37">
        <v>2014</v>
      </c>
      <c r="O27" s="8">
        <v>43615</v>
      </c>
      <c r="P27" s="81">
        <v>1.3630500000000001</v>
      </c>
      <c r="Q27" s="81"/>
      <c r="R27" s="84">
        <f>IF(P27="","",T27*M27*LOOKUP(RIGHT($D$2,3),定数!$A$6:$A$13,定数!$B$6:$B$13))</f>
        <v>7501.5182165069127</v>
      </c>
      <c r="S27" s="84"/>
      <c r="T27" s="85">
        <f t="shared" si="4"/>
        <v>15.800000000001369</v>
      </c>
      <c r="U27" s="85"/>
      <c r="V27" t="str">
        <f t="shared" si="7"/>
        <v/>
      </c>
      <c r="W27">
        <f t="shared" si="1"/>
        <v>0</v>
      </c>
      <c r="X27" s="38">
        <f t="shared" si="5"/>
        <v>189911.85358243706</v>
      </c>
      <c r="Y27" s="39">
        <f t="shared" si="6"/>
        <v>0</v>
      </c>
    </row>
    <row r="28" spans="2:25" x14ac:dyDescent="0.15">
      <c r="B28" s="37">
        <v>20</v>
      </c>
      <c r="C28" s="80">
        <f t="shared" si="2"/>
        <v>197413.37179894396</v>
      </c>
      <c r="D28" s="80"/>
      <c r="E28" s="37">
        <v>2014</v>
      </c>
      <c r="F28" s="8">
        <v>43619</v>
      </c>
      <c r="G28" s="37" t="s">
        <v>3</v>
      </c>
      <c r="H28" s="81">
        <v>1.3606</v>
      </c>
      <c r="I28" s="81"/>
      <c r="J28" s="37">
        <v>18</v>
      </c>
      <c r="K28" s="82">
        <f t="shared" si="3"/>
        <v>5922.4011539683188</v>
      </c>
      <c r="L28" s="83"/>
      <c r="M28" s="6">
        <f>IF(J28="","",(K28/J28)/LOOKUP(RIGHT($D$2,3),定数!$A$6:$A$13,定数!$B$6:$B$13))</f>
        <v>2.7418523860964439</v>
      </c>
      <c r="N28" s="37">
        <v>2014</v>
      </c>
      <c r="O28" s="8">
        <v>43619</v>
      </c>
      <c r="P28" s="81">
        <v>1.3624099999999999</v>
      </c>
      <c r="Q28" s="81"/>
      <c r="R28" s="84">
        <f>IF(P28="","",T28*M28*LOOKUP(RIGHT($D$2,3),定数!$A$6:$A$13,定数!$B$6:$B$13))</f>
        <v>-5955.3033826010396</v>
      </c>
      <c r="S28" s="84"/>
      <c r="T28" s="85">
        <f t="shared" si="4"/>
        <v>-18.099999999998673</v>
      </c>
      <c r="U28" s="85"/>
      <c r="V28" t="str">
        <f t="shared" si="7"/>
        <v/>
      </c>
      <c r="W28">
        <f t="shared" si="1"/>
        <v>1</v>
      </c>
      <c r="X28" s="38">
        <f t="shared" si="5"/>
        <v>197413.37179894396</v>
      </c>
      <c r="Y28" s="39">
        <f t="shared" si="6"/>
        <v>0</v>
      </c>
    </row>
    <row r="29" spans="2:25" x14ac:dyDescent="0.15">
      <c r="B29" s="37">
        <v>21</v>
      </c>
      <c r="C29" s="80">
        <f t="shared" si="2"/>
        <v>191458.06841634293</v>
      </c>
      <c r="D29" s="80"/>
      <c r="E29" s="37">
        <v>2014</v>
      </c>
      <c r="F29" s="8">
        <v>43646</v>
      </c>
      <c r="G29" s="37" t="s">
        <v>4</v>
      </c>
      <c r="H29" s="81">
        <v>1.3662099999999999</v>
      </c>
      <c r="I29" s="81"/>
      <c r="J29" s="37">
        <v>17</v>
      </c>
      <c r="K29" s="82">
        <f t="shared" si="3"/>
        <v>5743.7420524902873</v>
      </c>
      <c r="L29" s="83"/>
      <c r="M29" s="6">
        <f>IF(J29="","",(K29/J29)/LOOKUP(RIGHT($D$2,3),定数!$A$6:$A$13,定数!$B$6:$B$13))</f>
        <v>2.8155598296521016</v>
      </c>
      <c r="N29" s="37">
        <v>2014</v>
      </c>
      <c r="O29" s="8">
        <v>43646</v>
      </c>
      <c r="P29" s="81">
        <v>1.3685400000000001</v>
      </c>
      <c r="Q29" s="81"/>
      <c r="R29" s="84">
        <f>IF(P29="","",T29*M29*LOOKUP(RIGHT($D$2,3),定数!$A$6:$A$13,定数!$B$6:$B$13))</f>
        <v>7872.3052837078358</v>
      </c>
      <c r="S29" s="84"/>
      <c r="T29" s="85">
        <f t="shared" si="4"/>
        <v>23.300000000001653</v>
      </c>
      <c r="U29" s="85"/>
      <c r="V29" t="str">
        <f t="shared" si="7"/>
        <v/>
      </c>
      <c r="W29">
        <f t="shared" si="1"/>
        <v>0</v>
      </c>
      <c r="X29" s="38">
        <f t="shared" si="5"/>
        <v>197413.37179894396</v>
      </c>
      <c r="Y29" s="39">
        <f t="shared" si="6"/>
        <v>3.0166666666664455E-2</v>
      </c>
    </row>
    <row r="30" spans="2:25" x14ac:dyDescent="0.15">
      <c r="B30" s="37">
        <v>22</v>
      </c>
      <c r="C30" s="80">
        <f t="shared" si="2"/>
        <v>199330.37370005075</v>
      </c>
      <c r="D30" s="80"/>
      <c r="E30" s="37">
        <v>2014</v>
      </c>
      <c r="F30" s="8">
        <v>43647</v>
      </c>
      <c r="G30" s="37" t="s">
        <v>3</v>
      </c>
      <c r="H30" s="81">
        <v>1.36754</v>
      </c>
      <c r="I30" s="81"/>
      <c r="J30" s="37">
        <v>25</v>
      </c>
      <c r="K30" s="82">
        <f t="shared" si="3"/>
        <v>5979.9112110015221</v>
      </c>
      <c r="L30" s="83"/>
      <c r="M30" s="6">
        <f>IF(J30="","",(K30/J30)/LOOKUP(RIGHT($D$2,3),定数!$A$6:$A$13,定数!$B$6:$B$13))</f>
        <v>1.9933037370005073</v>
      </c>
      <c r="N30" s="37">
        <v>2014</v>
      </c>
      <c r="O30" s="8">
        <v>43648</v>
      </c>
      <c r="P30" s="81">
        <v>1.3644000000000001</v>
      </c>
      <c r="Q30" s="81"/>
      <c r="R30" s="84">
        <f>IF(P30="","",T30*M30*LOOKUP(RIGHT($D$2,3),定数!$A$6:$A$13,定数!$B$6:$B$13))</f>
        <v>7510.7684810177216</v>
      </c>
      <c r="S30" s="84"/>
      <c r="T30" s="85">
        <f t="shared" si="4"/>
        <v>31.399999999999206</v>
      </c>
      <c r="U30" s="85"/>
      <c r="V30" t="str">
        <f t="shared" si="7"/>
        <v/>
      </c>
      <c r="W30">
        <f t="shared" si="1"/>
        <v>0</v>
      </c>
      <c r="X30" s="38">
        <f t="shared" si="5"/>
        <v>199330.37370005075</v>
      </c>
      <c r="Y30" s="39">
        <f t="shared" si="6"/>
        <v>0</v>
      </c>
    </row>
    <row r="31" spans="2:25" x14ac:dyDescent="0.15">
      <c r="B31" s="37">
        <v>23</v>
      </c>
      <c r="C31" s="80">
        <f t="shared" si="2"/>
        <v>206841.14218106848</v>
      </c>
      <c r="D31" s="80"/>
      <c r="E31" s="37">
        <v>2014</v>
      </c>
      <c r="F31" s="8">
        <v>43653</v>
      </c>
      <c r="G31" s="37" t="s">
        <v>4</v>
      </c>
      <c r="H31" s="81">
        <v>1.35968</v>
      </c>
      <c r="I31" s="81"/>
      <c r="J31" s="37">
        <v>11</v>
      </c>
      <c r="K31" s="82">
        <f t="shared" si="3"/>
        <v>6205.2342654320546</v>
      </c>
      <c r="L31" s="83"/>
      <c r="M31" s="6">
        <f>IF(J31="","",(K31/J31)/LOOKUP(RIGHT($D$2,3),定数!$A$6:$A$13,定数!$B$6:$B$13))</f>
        <v>4.700935049569738</v>
      </c>
      <c r="N31" s="37">
        <v>2014</v>
      </c>
      <c r="O31" s="8">
        <v>43654</v>
      </c>
      <c r="P31" s="81">
        <v>1.3612599999999999</v>
      </c>
      <c r="Q31" s="81"/>
      <c r="R31" s="84">
        <f>IF(P31="","",T31*M31*LOOKUP(RIGHT($D$2,3),定数!$A$6:$A$13,定数!$B$6:$B$13))</f>
        <v>8912.9728539837433</v>
      </c>
      <c r="S31" s="84"/>
      <c r="T31" s="85">
        <f t="shared" si="4"/>
        <v>15.799999999999148</v>
      </c>
      <c r="U31" s="85"/>
      <c r="V31" t="str">
        <f t="shared" si="7"/>
        <v/>
      </c>
      <c r="W31">
        <f t="shared" si="1"/>
        <v>0</v>
      </c>
      <c r="X31" s="38">
        <f t="shared" si="5"/>
        <v>206841.14218106848</v>
      </c>
      <c r="Y31" s="39">
        <f t="shared" si="6"/>
        <v>0</v>
      </c>
    </row>
    <row r="32" spans="2:25" x14ac:dyDescent="0.15">
      <c r="B32" s="37">
        <v>24</v>
      </c>
      <c r="C32" s="80">
        <f t="shared" si="2"/>
        <v>215754.11503505224</v>
      </c>
      <c r="D32" s="80"/>
      <c r="E32" s="37">
        <v>2014</v>
      </c>
      <c r="F32" s="8">
        <v>43662</v>
      </c>
      <c r="G32" s="37" t="s">
        <v>3</v>
      </c>
      <c r="H32" s="81">
        <v>1.35571</v>
      </c>
      <c r="I32" s="81"/>
      <c r="J32" s="37">
        <v>12</v>
      </c>
      <c r="K32" s="82">
        <f t="shared" si="3"/>
        <v>6472.6234510515669</v>
      </c>
      <c r="L32" s="83"/>
      <c r="M32" s="6">
        <f>IF(J32="","",(K32/J32)/LOOKUP(RIGHT($D$2,3),定数!$A$6:$A$13,定数!$B$6:$B$13))</f>
        <v>4.4948773965635889</v>
      </c>
      <c r="N32" s="37">
        <v>2014</v>
      </c>
      <c r="O32" s="8">
        <v>43662</v>
      </c>
      <c r="P32" s="81">
        <v>1.35399</v>
      </c>
      <c r="Q32" s="81"/>
      <c r="R32" s="84">
        <f>IF(P32="","",T32*M32*LOOKUP(RIGHT($D$2,3),定数!$A$6:$A$13,定数!$B$6:$B$13))</f>
        <v>9277.4269465069447</v>
      </c>
      <c r="S32" s="84"/>
      <c r="T32" s="85">
        <f t="shared" si="4"/>
        <v>17.199999999999438</v>
      </c>
      <c r="U32" s="85"/>
      <c r="V32" t="str">
        <f t="shared" si="7"/>
        <v/>
      </c>
      <c r="W32">
        <f t="shared" si="1"/>
        <v>0</v>
      </c>
      <c r="X32" s="38">
        <f t="shared" si="5"/>
        <v>215754.11503505224</v>
      </c>
      <c r="Y32" s="39">
        <f t="shared" si="6"/>
        <v>0</v>
      </c>
    </row>
    <row r="33" spans="2:25" x14ac:dyDescent="0.15">
      <c r="B33" s="37">
        <v>25</v>
      </c>
      <c r="C33" s="80">
        <f t="shared" si="2"/>
        <v>225031.54198155919</v>
      </c>
      <c r="D33" s="80"/>
      <c r="E33" s="37">
        <v>2014</v>
      </c>
      <c r="F33" s="8" t="s">
        <v>66</v>
      </c>
      <c r="G33" s="37" t="s">
        <v>4</v>
      </c>
      <c r="H33" s="81">
        <v>1.34392</v>
      </c>
      <c r="I33" s="81"/>
      <c r="J33" s="37">
        <v>9</v>
      </c>
      <c r="K33" s="82">
        <f t="shared" si="3"/>
        <v>6750.946259446775</v>
      </c>
      <c r="L33" s="83"/>
      <c r="M33" s="6">
        <f>IF(J33="","",(K33/J33)/LOOKUP(RIGHT($D$2,3),定数!$A$6:$A$13,定数!$B$6:$B$13))</f>
        <v>6.2508761661544217</v>
      </c>
      <c r="N33" s="37">
        <v>2014</v>
      </c>
      <c r="O33" s="8">
        <v>43675</v>
      </c>
      <c r="P33" s="81">
        <v>1.34304</v>
      </c>
      <c r="Q33" s="81"/>
      <c r="R33" s="84">
        <f>IF(P33="","",T33*M33*LOOKUP(RIGHT($D$2,3),定数!$A$6:$A$13,定数!$B$6:$B$13))</f>
        <v>-6600.9252314590085</v>
      </c>
      <c r="S33" s="84"/>
      <c r="T33" s="85">
        <f t="shared" si="4"/>
        <v>-8.799999999999919</v>
      </c>
      <c r="U33" s="85"/>
      <c r="V33" t="str">
        <f t="shared" si="7"/>
        <v/>
      </c>
      <c r="W33">
        <f t="shared" si="1"/>
        <v>1</v>
      </c>
      <c r="X33" s="38">
        <f t="shared" si="5"/>
        <v>225031.54198155919</v>
      </c>
      <c r="Y33" s="39">
        <f t="shared" si="6"/>
        <v>0</v>
      </c>
    </row>
    <row r="34" spans="2:25" x14ac:dyDescent="0.15">
      <c r="B34" s="37">
        <v>26</v>
      </c>
      <c r="C34" s="80">
        <f t="shared" si="2"/>
        <v>218430.61675010019</v>
      </c>
      <c r="D34" s="80"/>
      <c r="E34" s="37">
        <v>2014</v>
      </c>
      <c r="F34" s="8">
        <v>43691</v>
      </c>
      <c r="G34" s="37" t="s">
        <v>3</v>
      </c>
      <c r="H34" s="81">
        <v>1.3359000000000001</v>
      </c>
      <c r="I34" s="81"/>
      <c r="J34" s="37">
        <v>11</v>
      </c>
      <c r="K34" s="82">
        <f t="shared" si="3"/>
        <v>6552.9185025030056</v>
      </c>
      <c r="L34" s="83"/>
      <c r="M34" s="6">
        <f>IF(J34="","",(K34/J34)/LOOKUP(RIGHT($D$2,3),定数!$A$6:$A$13,定数!$B$6:$B$13))</f>
        <v>4.9643321988659137</v>
      </c>
      <c r="N34" s="37">
        <v>2014</v>
      </c>
      <c r="O34" s="8">
        <v>43691</v>
      </c>
      <c r="P34" s="81">
        <v>1.33694</v>
      </c>
      <c r="Q34" s="81"/>
      <c r="R34" s="84">
        <f>IF(P34="","",T34*M34*LOOKUP(RIGHT($D$2,3),定数!$A$6:$A$13,定数!$B$6:$B$13))</f>
        <v>-6195.486584184242</v>
      </c>
      <c r="S34" s="84"/>
      <c r="T34" s="85">
        <f t="shared" si="4"/>
        <v>-10.399999999999299</v>
      </c>
      <c r="U34" s="85"/>
      <c r="V34" t="str">
        <f t="shared" si="7"/>
        <v/>
      </c>
      <c r="W34">
        <f t="shared" si="1"/>
        <v>2</v>
      </c>
      <c r="X34" s="38">
        <f>IF(C34&lt;&gt;"",MAX(X33,C34),"")</f>
        <v>225031.54198155919</v>
      </c>
      <c r="Y34" s="39">
        <f t="shared" si="6"/>
        <v>2.9333333333332989E-2</v>
      </c>
    </row>
    <row r="35" spans="2:25" x14ac:dyDescent="0.15">
      <c r="B35" s="37">
        <v>27</v>
      </c>
      <c r="C35" s="80">
        <f t="shared" si="2"/>
        <v>212235.13016591594</v>
      </c>
      <c r="D35" s="80"/>
      <c r="E35" s="37">
        <v>2014</v>
      </c>
      <c r="F35" s="8">
        <v>43695</v>
      </c>
      <c r="G35" s="37" t="s">
        <v>3</v>
      </c>
      <c r="H35" s="81">
        <v>1.3387500000000001</v>
      </c>
      <c r="I35" s="81"/>
      <c r="J35" s="37">
        <v>4.5</v>
      </c>
      <c r="K35" s="82">
        <f t="shared" si="3"/>
        <v>6367.0539049774779</v>
      </c>
      <c r="L35" s="83"/>
      <c r="M35" s="6">
        <f>IF(J35="","",(K35/J35)/LOOKUP(RIGHT($D$2,3),定数!$A$6:$A$13,定数!$B$6:$B$13))</f>
        <v>11.790840564773108</v>
      </c>
      <c r="N35" s="37">
        <v>2014</v>
      </c>
      <c r="O35" s="8">
        <v>43695</v>
      </c>
      <c r="P35" s="81">
        <v>1.3380700000000001</v>
      </c>
      <c r="Q35" s="81"/>
      <c r="R35" s="84">
        <f>IF(P35="","",T35*M35*LOOKUP(RIGHT($D$2,3),定数!$A$6:$A$13,定数!$B$6:$B$13))</f>
        <v>9621.3259008550522</v>
      </c>
      <c r="S35" s="84"/>
      <c r="T35" s="85">
        <f t="shared" si="4"/>
        <v>6.8000000000001393</v>
      </c>
      <c r="U35" s="85"/>
      <c r="V35" t="str">
        <f t="shared" si="7"/>
        <v/>
      </c>
      <c r="W35">
        <f t="shared" si="1"/>
        <v>0</v>
      </c>
      <c r="X35" s="38">
        <f>IF(C35&lt;&gt;"",MAX(X34,C35),"")</f>
        <v>225031.54198155919</v>
      </c>
      <c r="Y35" s="39">
        <f t="shared" si="6"/>
        <v>5.6864969696967638E-2</v>
      </c>
    </row>
    <row r="36" spans="2:25" x14ac:dyDescent="0.15">
      <c r="B36" s="37">
        <v>28</v>
      </c>
      <c r="C36" s="80">
        <f t="shared" si="2"/>
        <v>221856.456066771</v>
      </c>
      <c r="D36" s="80"/>
      <c r="E36" s="37">
        <v>2014</v>
      </c>
      <c r="F36" s="8">
        <v>43698</v>
      </c>
      <c r="G36" s="37" t="s">
        <v>3</v>
      </c>
      <c r="H36" s="81">
        <v>1.3281000000000001</v>
      </c>
      <c r="I36" s="81"/>
      <c r="J36" s="37">
        <v>16</v>
      </c>
      <c r="K36" s="82">
        <f t="shared" si="3"/>
        <v>6655.6936820031297</v>
      </c>
      <c r="L36" s="83"/>
      <c r="M36" s="6">
        <f>IF(J36="","",(K36/J36)/LOOKUP(RIGHT($D$2,3),定数!$A$6:$A$13,定数!$B$6:$B$13))</f>
        <v>3.4665071260432967</v>
      </c>
      <c r="N36" s="37">
        <v>2014</v>
      </c>
      <c r="O36" s="8">
        <v>43698</v>
      </c>
      <c r="P36" s="81">
        <v>1.32602</v>
      </c>
      <c r="Q36" s="81"/>
      <c r="R36" s="84">
        <f>IF(P36="","",T36*M36*LOOKUP(RIGHT($D$2,3),定数!$A$6:$A$13,定数!$B$6:$B$13))</f>
        <v>8652.4017866044087</v>
      </c>
      <c r="S36" s="84"/>
      <c r="T36" s="85">
        <f t="shared" si="4"/>
        <v>20.800000000000818</v>
      </c>
      <c r="U36" s="85"/>
      <c r="V36" t="str">
        <f t="shared" si="7"/>
        <v/>
      </c>
      <c r="W36">
        <f t="shared" si="1"/>
        <v>0</v>
      </c>
      <c r="X36" s="38"/>
      <c r="Y36" s="39" t="str">
        <f t="shared" si="6"/>
        <v/>
      </c>
    </row>
    <row r="37" spans="2:25" x14ac:dyDescent="0.15">
      <c r="B37" s="37">
        <v>29</v>
      </c>
      <c r="C37" s="80">
        <f t="shared" si="2"/>
        <v>230508.8578533754</v>
      </c>
      <c r="D37" s="80"/>
      <c r="E37" s="37">
        <v>2014</v>
      </c>
      <c r="F37" s="8">
        <v>43704</v>
      </c>
      <c r="G37" s="37" t="s">
        <v>3</v>
      </c>
      <c r="H37" s="81">
        <v>1.3187899999999999</v>
      </c>
      <c r="I37" s="81"/>
      <c r="J37" s="37">
        <v>9.1999999999999993</v>
      </c>
      <c r="K37" s="82">
        <f t="shared" si="3"/>
        <v>6915.2657356012614</v>
      </c>
      <c r="L37" s="83"/>
      <c r="M37" s="6">
        <f>IF(J37="","",(K37/J37)/LOOKUP(RIGHT($D$2,3),定数!$A$6:$A$13,定数!$B$6:$B$13))</f>
        <v>6.263827659059114</v>
      </c>
      <c r="N37" s="37">
        <v>2014</v>
      </c>
      <c r="O37" s="8">
        <v>43704</v>
      </c>
      <c r="P37" s="81">
        <v>1.3176399999999999</v>
      </c>
      <c r="Q37" s="81"/>
      <c r="R37" s="84">
        <f>IF(P37="","",T37*M37*LOOKUP(RIGHT($D$2,3),定数!$A$6:$A$13,定数!$B$6:$B$13))</f>
        <v>8644.0821695014602</v>
      </c>
      <c r="S37" s="84"/>
      <c r="T37" s="85">
        <f t="shared" si="4"/>
        <v>11.499999999999844</v>
      </c>
      <c r="U37" s="85"/>
      <c r="V37" t="str">
        <f t="shared" si="7"/>
        <v/>
      </c>
      <c r="W37">
        <f t="shared" si="1"/>
        <v>0</v>
      </c>
      <c r="X37" s="38">
        <f t="shared" si="5"/>
        <v>230508.8578533754</v>
      </c>
      <c r="Y37" s="39">
        <f t="shared" si="6"/>
        <v>0</v>
      </c>
    </row>
    <row r="38" spans="2:25" x14ac:dyDescent="0.15">
      <c r="B38" s="37">
        <v>30</v>
      </c>
      <c r="C38" s="80">
        <f t="shared" si="2"/>
        <v>239152.94002287686</v>
      </c>
      <c r="D38" s="80"/>
      <c r="E38" s="37">
        <v>2014</v>
      </c>
      <c r="F38" s="8">
        <v>43707</v>
      </c>
      <c r="G38" s="37" t="s">
        <v>3</v>
      </c>
      <c r="H38" s="81">
        <v>1.3169200000000001</v>
      </c>
      <c r="I38" s="81"/>
      <c r="J38" s="37">
        <v>20</v>
      </c>
      <c r="K38" s="82">
        <f t="shared" si="3"/>
        <v>7174.5882006863058</v>
      </c>
      <c r="L38" s="83"/>
      <c r="M38" s="6">
        <f>IF(J38="","",(K38/J38)/LOOKUP(RIGHT($D$2,3),定数!$A$6:$A$13,定数!$B$6:$B$13))</f>
        <v>2.9894117502859605</v>
      </c>
      <c r="N38" s="37">
        <v>2014</v>
      </c>
      <c r="O38" s="8">
        <v>43707</v>
      </c>
      <c r="P38" s="81">
        <v>1.31446</v>
      </c>
      <c r="Q38" s="81"/>
      <c r="R38" s="84">
        <f>IF(P38="","",T38*M38*LOOKUP(RIGHT($D$2,3),定数!$A$6:$A$13,定数!$B$6:$B$13))</f>
        <v>8824.743486844618</v>
      </c>
      <c r="S38" s="84"/>
      <c r="T38" s="85">
        <f t="shared" si="4"/>
        <v>24.600000000001288</v>
      </c>
      <c r="U38" s="85"/>
      <c r="V38" t="str">
        <f t="shared" si="7"/>
        <v/>
      </c>
      <c r="W38">
        <f t="shared" si="1"/>
        <v>0</v>
      </c>
      <c r="X38" s="38">
        <f t="shared" si="5"/>
        <v>239152.94002287686</v>
      </c>
      <c r="Y38" s="39">
        <f t="shared" si="6"/>
        <v>0</v>
      </c>
    </row>
    <row r="39" spans="2:25" x14ac:dyDescent="0.15">
      <c r="B39" s="37">
        <v>31</v>
      </c>
      <c r="C39" s="80">
        <f t="shared" si="2"/>
        <v>247977.68350972148</v>
      </c>
      <c r="D39" s="80"/>
      <c r="E39" s="37"/>
      <c r="F39" s="8"/>
      <c r="G39" s="37"/>
      <c r="H39" s="81"/>
      <c r="I39" s="81"/>
      <c r="J39" s="37"/>
      <c r="K39" s="82" t="str">
        <f t="shared" si="3"/>
        <v/>
      </c>
      <c r="L39" s="83"/>
      <c r="M39" s="6" t="str">
        <f>IF(J39="","",(K39/J39)/LOOKUP(RIGHT($D$2,3),定数!$A$6:$A$13,定数!$B$6:$B$13))</f>
        <v/>
      </c>
      <c r="N39" s="37"/>
      <c r="O39" s="8"/>
      <c r="P39" s="81"/>
      <c r="Q39" s="81"/>
      <c r="R39" s="84" t="str">
        <f>IF(P39="","",T39*M39*LOOKUP(RIGHT($D$2,3),定数!$A$6:$A$13,定数!$B$6:$B$13))</f>
        <v/>
      </c>
      <c r="S39" s="84"/>
      <c r="T39" s="85" t="str">
        <f t="shared" si="4"/>
        <v/>
      </c>
      <c r="U39" s="85"/>
      <c r="V39" t="str">
        <f t="shared" si="7"/>
        <v/>
      </c>
      <c r="W39" t="str">
        <f t="shared" si="1"/>
        <v/>
      </c>
      <c r="X39" s="38">
        <f t="shared" si="5"/>
        <v>247977.68350972148</v>
      </c>
      <c r="Y39" s="39">
        <f t="shared" si="6"/>
        <v>0</v>
      </c>
    </row>
    <row r="40" spans="2:25" x14ac:dyDescent="0.15">
      <c r="B40" s="37">
        <v>32</v>
      </c>
      <c r="C40" s="80" t="str">
        <f t="shared" si="2"/>
        <v/>
      </c>
      <c r="D40" s="80"/>
      <c r="E40" s="37"/>
      <c r="F40" s="8"/>
      <c r="G40" s="37"/>
      <c r="H40" s="81"/>
      <c r="I40" s="81"/>
      <c r="J40" s="37"/>
      <c r="K40" s="82" t="str">
        <f t="shared" si="3"/>
        <v/>
      </c>
      <c r="L40" s="83"/>
      <c r="M40" s="6" t="str">
        <f>IF(J40="","",(K40/J40)/LOOKUP(RIGHT($D$2,3),定数!$A$6:$A$13,定数!$B$6:$B$13))</f>
        <v/>
      </c>
      <c r="N40" s="37"/>
      <c r="O40" s="8"/>
      <c r="P40" s="81"/>
      <c r="Q40" s="81"/>
      <c r="R40" s="84" t="str">
        <f>IF(P40="","",T40*M40*LOOKUP(RIGHT($D$2,3),定数!$A$6:$A$13,定数!$B$6:$B$13))</f>
        <v/>
      </c>
      <c r="S40" s="84"/>
      <c r="T40" s="85" t="str">
        <f t="shared" si="4"/>
        <v/>
      </c>
      <c r="U40" s="85"/>
      <c r="V40" t="str">
        <f t="shared" si="7"/>
        <v/>
      </c>
      <c r="W40" t="str">
        <f t="shared" si="1"/>
        <v/>
      </c>
      <c r="X40" s="38" t="str">
        <f t="shared" si="5"/>
        <v/>
      </c>
      <c r="Y40" s="39" t="str">
        <f t="shared" si="6"/>
        <v/>
      </c>
    </row>
    <row r="41" spans="2:25" x14ac:dyDescent="0.15">
      <c r="B41" s="37">
        <v>33</v>
      </c>
      <c r="C41" s="80" t="str">
        <f t="shared" si="2"/>
        <v/>
      </c>
      <c r="D41" s="80"/>
      <c r="E41" s="37"/>
      <c r="F41" s="8"/>
      <c r="G41" s="37"/>
      <c r="H41" s="81"/>
      <c r="I41" s="81"/>
      <c r="J41" s="37"/>
      <c r="K41" s="82" t="str">
        <f t="shared" si="3"/>
        <v/>
      </c>
      <c r="L41" s="83"/>
      <c r="M41" s="6" t="str">
        <f>IF(J41="","",(K41/J41)/LOOKUP(RIGHT($D$2,3),定数!$A$6:$A$13,定数!$B$6:$B$13))</f>
        <v/>
      </c>
      <c r="N41" s="37"/>
      <c r="O41" s="8"/>
      <c r="P41" s="81"/>
      <c r="Q41" s="81"/>
      <c r="R41" s="84" t="str">
        <f>IF(P41="","",T41*M41*LOOKUP(RIGHT($D$2,3),定数!$A$6:$A$13,定数!$B$6:$B$13))</f>
        <v/>
      </c>
      <c r="S41" s="84"/>
      <c r="T41" s="85" t="str">
        <f t="shared" si="4"/>
        <v/>
      </c>
      <c r="U41" s="85"/>
      <c r="V41" t="str">
        <f t="shared" si="7"/>
        <v/>
      </c>
      <c r="W41" t="str">
        <f t="shared" si="1"/>
        <v/>
      </c>
      <c r="X41" s="38" t="str">
        <f t="shared" si="5"/>
        <v/>
      </c>
      <c r="Y41" s="39" t="str">
        <f t="shared" si="6"/>
        <v/>
      </c>
    </row>
    <row r="42" spans="2:25" x14ac:dyDescent="0.15">
      <c r="B42" s="37">
        <v>34</v>
      </c>
      <c r="C42" s="80" t="str">
        <f t="shared" si="2"/>
        <v/>
      </c>
      <c r="D42" s="80"/>
      <c r="E42" s="37"/>
      <c r="F42" s="8"/>
      <c r="G42" s="37"/>
      <c r="H42" s="81"/>
      <c r="I42" s="81"/>
      <c r="J42" s="37"/>
      <c r="K42" s="82" t="str">
        <f t="shared" si="3"/>
        <v/>
      </c>
      <c r="L42" s="83"/>
      <c r="M42" s="6" t="str">
        <f>IF(J42="","",(K42/J42)/LOOKUP(RIGHT($D$2,3),定数!$A$6:$A$13,定数!$B$6:$B$13))</f>
        <v/>
      </c>
      <c r="N42" s="37"/>
      <c r="O42" s="8"/>
      <c r="P42" s="81"/>
      <c r="Q42" s="81"/>
      <c r="R42" s="84" t="str">
        <f>IF(P42="","",T42*M42*LOOKUP(RIGHT($D$2,3),定数!$A$6:$A$13,定数!$B$6:$B$13))</f>
        <v/>
      </c>
      <c r="S42" s="84"/>
      <c r="T42" s="85" t="str">
        <f t="shared" si="4"/>
        <v/>
      </c>
      <c r="U42" s="85"/>
      <c r="V42" t="str">
        <f t="shared" si="7"/>
        <v/>
      </c>
      <c r="W42" t="str">
        <f t="shared" si="1"/>
        <v/>
      </c>
      <c r="X42" s="38" t="str">
        <f t="shared" si="5"/>
        <v/>
      </c>
      <c r="Y42" s="39" t="str">
        <f t="shared" si="6"/>
        <v/>
      </c>
    </row>
    <row r="43" spans="2:25" x14ac:dyDescent="0.15">
      <c r="B43" s="37">
        <v>35</v>
      </c>
      <c r="C43" s="80" t="str">
        <f t="shared" si="2"/>
        <v/>
      </c>
      <c r="D43" s="80"/>
      <c r="E43" s="37"/>
      <c r="F43" s="8"/>
      <c r="G43" s="37"/>
      <c r="H43" s="81"/>
      <c r="I43" s="81"/>
      <c r="J43" s="37"/>
      <c r="K43" s="82" t="str">
        <f t="shared" si="3"/>
        <v/>
      </c>
      <c r="L43" s="83"/>
      <c r="M43" s="6" t="str">
        <f>IF(J43="","",(K43/J43)/LOOKUP(RIGHT($D$2,3),定数!$A$6:$A$13,定数!$B$6:$B$13))</f>
        <v/>
      </c>
      <c r="N43" s="37"/>
      <c r="O43" s="8"/>
      <c r="P43" s="81"/>
      <c r="Q43" s="81"/>
      <c r="R43" s="84" t="str">
        <f>IF(P43="","",T43*M43*LOOKUP(RIGHT($D$2,3),定数!$A$6:$A$13,定数!$B$6:$B$13))</f>
        <v/>
      </c>
      <c r="S43" s="84"/>
      <c r="T43" s="85" t="str">
        <f t="shared" si="4"/>
        <v/>
      </c>
      <c r="U43" s="85"/>
      <c r="V43" t="str">
        <f t="shared" si="7"/>
        <v/>
      </c>
      <c r="W43" t="str">
        <f t="shared" si="1"/>
        <v/>
      </c>
      <c r="X43" s="38" t="str">
        <f t="shared" si="5"/>
        <v/>
      </c>
      <c r="Y43" s="39" t="str">
        <f t="shared" si="6"/>
        <v/>
      </c>
    </row>
    <row r="44" spans="2:25" x14ac:dyDescent="0.15">
      <c r="B44" s="37">
        <v>36</v>
      </c>
      <c r="C44" s="80" t="str">
        <f t="shared" si="2"/>
        <v/>
      </c>
      <c r="D44" s="80"/>
      <c r="E44" s="37"/>
      <c r="F44" s="8"/>
      <c r="G44" s="37"/>
      <c r="H44" s="81"/>
      <c r="I44" s="81"/>
      <c r="J44" s="37"/>
      <c r="K44" s="82" t="str">
        <f t="shared" si="3"/>
        <v/>
      </c>
      <c r="L44" s="83"/>
      <c r="M44" s="6" t="str">
        <f>IF(J44="","",(K44/J44)/LOOKUP(RIGHT($D$2,3),定数!$A$6:$A$13,定数!$B$6:$B$13))</f>
        <v/>
      </c>
      <c r="N44" s="37"/>
      <c r="O44" s="8"/>
      <c r="P44" s="81"/>
      <c r="Q44" s="81"/>
      <c r="R44" s="84" t="str">
        <f>IF(P44="","",T44*M44*LOOKUP(RIGHT($D$2,3),定数!$A$6:$A$13,定数!$B$6:$B$13))</f>
        <v/>
      </c>
      <c r="S44" s="84"/>
      <c r="T44" s="85" t="str">
        <f t="shared" si="4"/>
        <v/>
      </c>
      <c r="U44" s="85"/>
      <c r="V44" t="str">
        <f t="shared" si="7"/>
        <v/>
      </c>
      <c r="W44" t="str">
        <f t="shared" si="1"/>
        <v/>
      </c>
      <c r="X44" s="38" t="str">
        <f t="shared" si="5"/>
        <v/>
      </c>
      <c r="Y44" s="39" t="str">
        <f t="shared" si="6"/>
        <v/>
      </c>
    </row>
    <row r="45" spans="2:25" x14ac:dyDescent="0.15">
      <c r="B45" s="37">
        <v>37</v>
      </c>
      <c r="C45" s="80" t="str">
        <f t="shared" si="2"/>
        <v/>
      </c>
      <c r="D45" s="80"/>
      <c r="E45" s="37"/>
      <c r="F45" s="8"/>
      <c r="G45" s="37"/>
      <c r="H45" s="81"/>
      <c r="I45" s="81"/>
      <c r="J45" s="37"/>
      <c r="K45" s="82" t="str">
        <f t="shared" si="3"/>
        <v/>
      </c>
      <c r="L45" s="83"/>
      <c r="M45" s="6" t="str">
        <f>IF(J45="","",(K45/J45)/LOOKUP(RIGHT($D$2,3),定数!$A$6:$A$13,定数!$B$6:$B$13))</f>
        <v/>
      </c>
      <c r="N45" s="37"/>
      <c r="O45" s="8"/>
      <c r="P45" s="81"/>
      <c r="Q45" s="81"/>
      <c r="R45" s="84" t="str">
        <f>IF(P45="","",T45*M45*LOOKUP(RIGHT($D$2,3),定数!$A$6:$A$13,定数!$B$6:$B$13))</f>
        <v/>
      </c>
      <c r="S45" s="84"/>
      <c r="T45" s="85" t="str">
        <f t="shared" si="4"/>
        <v/>
      </c>
      <c r="U45" s="85"/>
      <c r="V45" t="str">
        <f t="shared" si="7"/>
        <v/>
      </c>
      <c r="W45" t="str">
        <f t="shared" si="1"/>
        <v/>
      </c>
      <c r="X45" s="38" t="str">
        <f t="shared" si="5"/>
        <v/>
      </c>
      <c r="Y45" s="39" t="str">
        <f t="shared" si="6"/>
        <v/>
      </c>
    </row>
    <row r="46" spans="2:25" x14ac:dyDescent="0.15">
      <c r="B46" s="37">
        <v>38</v>
      </c>
      <c r="C46" s="80" t="str">
        <f t="shared" si="2"/>
        <v/>
      </c>
      <c r="D46" s="80"/>
      <c r="E46" s="37"/>
      <c r="F46" s="8"/>
      <c r="G46" s="37"/>
      <c r="H46" s="81"/>
      <c r="I46" s="81"/>
      <c r="J46" s="37"/>
      <c r="K46" s="82" t="str">
        <f t="shared" si="3"/>
        <v/>
      </c>
      <c r="L46" s="83"/>
      <c r="M46" s="6" t="str">
        <f>IF(J46="","",(K46/J46)/LOOKUP(RIGHT($D$2,3),定数!$A$6:$A$13,定数!$B$6:$B$13))</f>
        <v/>
      </c>
      <c r="N46" s="37"/>
      <c r="O46" s="8"/>
      <c r="P46" s="81"/>
      <c r="Q46" s="81"/>
      <c r="R46" s="84" t="str">
        <f>IF(P46="","",T46*M46*LOOKUP(RIGHT($D$2,3),定数!$A$6:$A$13,定数!$B$6:$B$13))</f>
        <v/>
      </c>
      <c r="S46" s="84"/>
      <c r="T46" s="85" t="str">
        <f t="shared" si="4"/>
        <v/>
      </c>
      <c r="U46" s="85"/>
      <c r="V46" t="str">
        <f t="shared" si="7"/>
        <v/>
      </c>
      <c r="W46" t="str">
        <f t="shared" si="1"/>
        <v/>
      </c>
      <c r="X46" s="38" t="str">
        <f t="shared" si="5"/>
        <v/>
      </c>
      <c r="Y46" s="39" t="str">
        <f t="shared" si="6"/>
        <v/>
      </c>
    </row>
    <row r="47" spans="2:25" x14ac:dyDescent="0.15">
      <c r="B47" s="37">
        <v>39</v>
      </c>
      <c r="C47" s="80" t="str">
        <f t="shared" si="2"/>
        <v/>
      </c>
      <c r="D47" s="80"/>
      <c r="E47" s="37"/>
      <c r="F47" s="8"/>
      <c r="G47" s="37"/>
      <c r="H47" s="81"/>
      <c r="I47" s="81"/>
      <c r="J47" s="37"/>
      <c r="K47" s="82" t="str">
        <f t="shared" si="3"/>
        <v/>
      </c>
      <c r="L47" s="83"/>
      <c r="M47" s="6" t="str">
        <f>IF(J47="","",(K47/J47)/LOOKUP(RIGHT($D$2,3),定数!$A$6:$A$13,定数!$B$6:$B$13))</f>
        <v/>
      </c>
      <c r="N47" s="37"/>
      <c r="O47" s="8"/>
      <c r="P47" s="81"/>
      <c r="Q47" s="81"/>
      <c r="R47" s="84" t="str">
        <f>IF(P47="","",T47*M47*LOOKUP(RIGHT($D$2,3),定数!$A$6:$A$13,定数!$B$6:$B$13))</f>
        <v/>
      </c>
      <c r="S47" s="84"/>
      <c r="T47" s="85" t="str">
        <f t="shared" si="4"/>
        <v/>
      </c>
      <c r="U47" s="85"/>
      <c r="V47" t="str">
        <f t="shared" si="7"/>
        <v/>
      </c>
      <c r="W47" t="str">
        <f t="shared" si="1"/>
        <v/>
      </c>
      <c r="X47" s="38" t="str">
        <f t="shared" si="5"/>
        <v/>
      </c>
      <c r="Y47" s="39" t="str">
        <f t="shared" si="6"/>
        <v/>
      </c>
    </row>
    <row r="48" spans="2:25" x14ac:dyDescent="0.15">
      <c r="B48" s="37">
        <v>40</v>
      </c>
      <c r="C48" s="80" t="str">
        <f t="shared" si="2"/>
        <v/>
      </c>
      <c r="D48" s="80"/>
      <c r="E48" s="37"/>
      <c r="F48" s="8"/>
      <c r="G48" s="37"/>
      <c r="H48" s="81"/>
      <c r="I48" s="81"/>
      <c r="J48" s="37"/>
      <c r="K48" s="82" t="str">
        <f t="shared" si="3"/>
        <v/>
      </c>
      <c r="L48" s="83"/>
      <c r="M48" s="6" t="str">
        <f>IF(J48="","",(K48/J48)/LOOKUP(RIGHT($D$2,3),定数!$A$6:$A$13,定数!$B$6:$B$13))</f>
        <v/>
      </c>
      <c r="N48" s="37"/>
      <c r="O48" s="8"/>
      <c r="P48" s="81"/>
      <c r="Q48" s="81"/>
      <c r="R48" s="84" t="str">
        <f>IF(P48="","",T48*M48*LOOKUP(RIGHT($D$2,3),定数!$A$6:$A$13,定数!$B$6:$B$13))</f>
        <v/>
      </c>
      <c r="S48" s="84"/>
      <c r="T48" s="85" t="str">
        <f t="shared" si="4"/>
        <v/>
      </c>
      <c r="U48" s="85"/>
      <c r="V48" t="str">
        <f t="shared" si="7"/>
        <v/>
      </c>
      <c r="W48" t="str">
        <f t="shared" si="1"/>
        <v/>
      </c>
      <c r="X48" s="38" t="str">
        <f t="shared" si="5"/>
        <v/>
      </c>
      <c r="Y48" s="39" t="str">
        <f t="shared" si="6"/>
        <v/>
      </c>
    </row>
    <row r="49" spans="2:25" x14ac:dyDescent="0.15">
      <c r="B49" s="37">
        <v>41</v>
      </c>
      <c r="C49" s="80" t="str">
        <f t="shared" si="2"/>
        <v/>
      </c>
      <c r="D49" s="80"/>
      <c r="E49" s="37"/>
      <c r="F49" s="8"/>
      <c r="G49" s="37"/>
      <c r="H49" s="81"/>
      <c r="I49" s="81"/>
      <c r="J49" s="37"/>
      <c r="K49" s="82" t="str">
        <f t="shared" si="3"/>
        <v/>
      </c>
      <c r="L49" s="83"/>
      <c r="M49" s="6" t="str">
        <f>IF(J49="","",(K49/J49)/LOOKUP(RIGHT($D$2,3),定数!$A$6:$A$13,定数!$B$6:$B$13))</f>
        <v/>
      </c>
      <c r="N49" s="37"/>
      <c r="O49" s="8"/>
      <c r="P49" s="81"/>
      <c r="Q49" s="81"/>
      <c r="R49" s="84" t="str">
        <f>IF(P49="","",T49*M49*LOOKUP(RIGHT($D$2,3),定数!$A$6:$A$13,定数!$B$6:$B$13))</f>
        <v/>
      </c>
      <c r="S49" s="84"/>
      <c r="T49" s="85" t="str">
        <f t="shared" si="4"/>
        <v/>
      </c>
      <c r="U49" s="85"/>
      <c r="V49" t="str">
        <f t="shared" si="7"/>
        <v/>
      </c>
      <c r="W49" t="str">
        <f t="shared" si="1"/>
        <v/>
      </c>
      <c r="X49" s="38" t="str">
        <f t="shared" si="5"/>
        <v/>
      </c>
      <c r="Y49" s="39" t="str">
        <f t="shared" si="6"/>
        <v/>
      </c>
    </row>
    <row r="50" spans="2:25" x14ac:dyDescent="0.15">
      <c r="B50" s="37">
        <v>42</v>
      </c>
      <c r="C50" s="80" t="str">
        <f t="shared" si="2"/>
        <v/>
      </c>
      <c r="D50" s="80"/>
      <c r="E50" s="37"/>
      <c r="F50" s="8"/>
      <c r="G50" s="37"/>
      <c r="H50" s="81"/>
      <c r="I50" s="81"/>
      <c r="J50" s="37"/>
      <c r="K50" s="82" t="str">
        <f t="shared" si="3"/>
        <v/>
      </c>
      <c r="L50" s="83"/>
      <c r="M50" s="6" t="str">
        <f>IF(J50="","",(K50/J50)/LOOKUP(RIGHT($D$2,3),定数!$A$6:$A$13,定数!$B$6:$B$13))</f>
        <v/>
      </c>
      <c r="N50" s="37"/>
      <c r="O50" s="8"/>
      <c r="P50" s="81"/>
      <c r="Q50" s="81"/>
      <c r="R50" s="84" t="str">
        <f>IF(P50="","",T50*M50*LOOKUP(RIGHT($D$2,3),定数!$A$6:$A$13,定数!$B$6:$B$13))</f>
        <v/>
      </c>
      <c r="S50" s="84"/>
      <c r="T50" s="85" t="str">
        <f t="shared" si="4"/>
        <v/>
      </c>
      <c r="U50" s="85"/>
      <c r="V50" t="str">
        <f t="shared" si="7"/>
        <v/>
      </c>
      <c r="W50" t="str">
        <f t="shared" si="1"/>
        <v/>
      </c>
      <c r="X50" s="38" t="str">
        <f t="shared" si="5"/>
        <v/>
      </c>
      <c r="Y50" s="39" t="str">
        <f t="shared" si="6"/>
        <v/>
      </c>
    </row>
    <row r="51" spans="2:25" x14ac:dyDescent="0.15">
      <c r="B51" s="37">
        <v>43</v>
      </c>
      <c r="C51" s="80" t="str">
        <f t="shared" si="2"/>
        <v/>
      </c>
      <c r="D51" s="80"/>
      <c r="E51" s="37"/>
      <c r="F51" s="8"/>
      <c r="G51" s="37"/>
      <c r="H51" s="81"/>
      <c r="I51" s="81"/>
      <c r="J51" s="37"/>
      <c r="K51" s="82" t="str">
        <f t="shared" si="3"/>
        <v/>
      </c>
      <c r="L51" s="83"/>
      <c r="M51" s="6" t="str">
        <f>IF(J51="","",(K51/J51)/LOOKUP(RIGHT($D$2,3),定数!$A$6:$A$13,定数!$B$6:$B$13))</f>
        <v/>
      </c>
      <c r="N51" s="37"/>
      <c r="O51" s="8"/>
      <c r="P51" s="81"/>
      <c r="Q51" s="81"/>
      <c r="R51" s="84" t="str">
        <f>IF(P51="","",T51*M51*LOOKUP(RIGHT($D$2,3),定数!$A$6:$A$13,定数!$B$6:$B$13))</f>
        <v/>
      </c>
      <c r="S51" s="84"/>
      <c r="T51" s="85" t="str">
        <f t="shared" si="4"/>
        <v/>
      </c>
      <c r="U51" s="85"/>
      <c r="V51" t="str">
        <f t="shared" si="7"/>
        <v/>
      </c>
      <c r="W51" t="str">
        <f t="shared" si="1"/>
        <v/>
      </c>
      <c r="X51" s="38" t="str">
        <f t="shared" si="5"/>
        <v/>
      </c>
      <c r="Y51" s="39" t="str">
        <f t="shared" si="6"/>
        <v/>
      </c>
    </row>
    <row r="52" spans="2:25" x14ac:dyDescent="0.15">
      <c r="B52" s="37">
        <v>44</v>
      </c>
      <c r="C52" s="80" t="str">
        <f t="shared" si="2"/>
        <v/>
      </c>
      <c r="D52" s="80"/>
      <c r="E52" s="37"/>
      <c r="F52" s="8"/>
      <c r="G52" s="37"/>
      <c r="H52" s="81"/>
      <c r="I52" s="81"/>
      <c r="J52" s="37"/>
      <c r="K52" s="82" t="str">
        <f t="shared" si="3"/>
        <v/>
      </c>
      <c r="L52" s="83"/>
      <c r="M52" s="6" t="str">
        <f>IF(J52="","",(K52/J52)/LOOKUP(RIGHT($D$2,3),定数!$A$6:$A$13,定数!$B$6:$B$13))</f>
        <v/>
      </c>
      <c r="N52" s="37"/>
      <c r="O52" s="8"/>
      <c r="P52" s="81"/>
      <c r="Q52" s="81"/>
      <c r="R52" s="84" t="str">
        <f>IF(P52="","",T52*M52*LOOKUP(RIGHT($D$2,3),定数!$A$6:$A$13,定数!$B$6:$B$13))</f>
        <v/>
      </c>
      <c r="S52" s="84"/>
      <c r="T52" s="85" t="str">
        <f t="shared" si="4"/>
        <v/>
      </c>
      <c r="U52" s="85"/>
      <c r="V52" t="str">
        <f t="shared" si="7"/>
        <v/>
      </c>
      <c r="W52" t="str">
        <f t="shared" si="1"/>
        <v/>
      </c>
      <c r="X52" s="38" t="str">
        <f t="shared" si="5"/>
        <v/>
      </c>
      <c r="Y52" s="39" t="str">
        <f t="shared" si="6"/>
        <v/>
      </c>
    </row>
    <row r="53" spans="2:25" x14ac:dyDescent="0.15">
      <c r="B53" s="37">
        <v>45</v>
      </c>
      <c r="C53" s="80" t="str">
        <f t="shared" si="2"/>
        <v/>
      </c>
      <c r="D53" s="80"/>
      <c r="E53" s="37"/>
      <c r="F53" s="8"/>
      <c r="G53" s="37"/>
      <c r="H53" s="81"/>
      <c r="I53" s="81"/>
      <c r="J53" s="37"/>
      <c r="K53" s="82" t="str">
        <f t="shared" si="3"/>
        <v/>
      </c>
      <c r="L53" s="83"/>
      <c r="M53" s="6" t="str">
        <f>IF(J53="","",(K53/J53)/LOOKUP(RIGHT($D$2,3),定数!$A$6:$A$13,定数!$B$6:$B$13))</f>
        <v/>
      </c>
      <c r="N53" s="37"/>
      <c r="O53" s="8"/>
      <c r="P53" s="81"/>
      <c r="Q53" s="81"/>
      <c r="R53" s="84" t="str">
        <f>IF(P53="","",T53*M53*LOOKUP(RIGHT($D$2,3),定数!$A$6:$A$13,定数!$B$6:$B$13))</f>
        <v/>
      </c>
      <c r="S53" s="84"/>
      <c r="T53" s="85" t="str">
        <f t="shared" si="4"/>
        <v/>
      </c>
      <c r="U53" s="85"/>
      <c r="V53" t="str">
        <f t="shared" si="7"/>
        <v/>
      </c>
      <c r="W53" t="str">
        <f t="shared" si="1"/>
        <v/>
      </c>
      <c r="X53" s="38" t="str">
        <f t="shared" si="5"/>
        <v/>
      </c>
      <c r="Y53" s="39" t="str">
        <f t="shared" si="6"/>
        <v/>
      </c>
    </row>
    <row r="54" spans="2:25" x14ac:dyDescent="0.15">
      <c r="B54" s="37">
        <v>46</v>
      </c>
      <c r="C54" s="80" t="str">
        <f t="shared" si="2"/>
        <v/>
      </c>
      <c r="D54" s="80"/>
      <c r="E54" s="37"/>
      <c r="F54" s="8"/>
      <c r="G54" s="37"/>
      <c r="H54" s="81"/>
      <c r="I54" s="81"/>
      <c r="J54" s="37"/>
      <c r="K54" s="82" t="str">
        <f t="shared" si="3"/>
        <v/>
      </c>
      <c r="L54" s="83"/>
      <c r="M54" s="6" t="str">
        <f>IF(J54="","",(K54/J54)/LOOKUP(RIGHT($D$2,3),定数!$A$6:$A$13,定数!$B$6:$B$13))</f>
        <v/>
      </c>
      <c r="N54" s="37"/>
      <c r="O54" s="8"/>
      <c r="P54" s="81"/>
      <c r="Q54" s="81"/>
      <c r="R54" s="84" t="str">
        <f>IF(P54="","",T54*M54*LOOKUP(RIGHT($D$2,3),定数!$A$6:$A$13,定数!$B$6:$B$13))</f>
        <v/>
      </c>
      <c r="S54" s="84"/>
      <c r="T54" s="85" t="str">
        <f t="shared" si="4"/>
        <v/>
      </c>
      <c r="U54" s="85"/>
      <c r="V54" t="str">
        <f t="shared" si="7"/>
        <v/>
      </c>
      <c r="W54" t="str">
        <f t="shared" si="1"/>
        <v/>
      </c>
      <c r="X54" s="38" t="str">
        <f t="shared" si="5"/>
        <v/>
      </c>
      <c r="Y54" s="39" t="str">
        <f t="shared" si="6"/>
        <v/>
      </c>
    </row>
    <row r="55" spans="2:25" x14ac:dyDescent="0.15">
      <c r="B55" s="37">
        <v>47</v>
      </c>
      <c r="C55" s="80" t="str">
        <f t="shared" si="2"/>
        <v/>
      </c>
      <c r="D55" s="80"/>
      <c r="E55" s="37"/>
      <c r="F55" s="8"/>
      <c r="G55" s="37"/>
      <c r="H55" s="81"/>
      <c r="I55" s="81"/>
      <c r="J55" s="37"/>
      <c r="K55" s="82" t="str">
        <f t="shared" si="3"/>
        <v/>
      </c>
      <c r="L55" s="83"/>
      <c r="M55" s="6" t="str">
        <f>IF(J55="","",(K55/J55)/LOOKUP(RIGHT($D$2,3),定数!$A$6:$A$13,定数!$B$6:$B$13))</f>
        <v/>
      </c>
      <c r="N55" s="37"/>
      <c r="O55" s="8"/>
      <c r="P55" s="81"/>
      <c r="Q55" s="81"/>
      <c r="R55" s="84" t="str">
        <f>IF(P55="","",T55*M55*LOOKUP(RIGHT($D$2,3),定数!$A$6:$A$13,定数!$B$6:$B$13))</f>
        <v/>
      </c>
      <c r="S55" s="84"/>
      <c r="T55" s="85" t="str">
        <f t="shared" si="4"/>
        <v/>
      </c>
      <c r="U55" s="85"/>
      <c r="V55" t="str">
        <f t="shared" si="7"/>
        <v/>
      </c>
      <c r="W55" t="str">
        <f t="shared" si="1"/>
        <v/>
      </c>
      <c r="X55" s="38" t="str">
        <f t="shared" si="5"/>
        <v/>
      </c>
      <c r="Y55" s="39" t="str">
        <f t="shared" si="6"/>
        <v/>
      </c>
    </row>
    <row r="56" spans="2:25" x14ac:dyDescent="0.15">
      <c r="B56" s="37">
        <v>48</v>
      </c>
      <c r="C56" s="80" t="str">
        <f t="shared" si="2"/>
        <v/>
      </c>
      <c r="D56" s="80"/>
      <c r="E56" s="37"/>
      <c r="F56" s="8"/>
      <c r="G56" s="37"/>
      <c r="H56" s="81"/>
      <c r="I56" s="81"/>
      <c r="J56" s="37"/>
      <c r="K56" s="82" t="str">
        <f t="shared" si="3"/>
        <v/>
      </c>
      <c r="L56" s="83"/>
      <c r="M56" s="6" t="str">
        <f>IF(J56="","",(K56/J56)/LOOKUP(RIGHT($D$2,3),定数!$A$6:$A$13,定数!$B$6:$B$13))</f>
        <v/>
      </c>
      <c r="N56" s="37"/>
      <c r="O56" s="8"/>
      <c r="P56" s="81"/>
      <c r="Q56" s="81"/>
      <c r="R56" s="84" t="str">
        <f>IF(P56="","",T56*M56*LOOKUP(RIGHT($D$2,3),定数!$A$6:$A$13,定数!$B$6:$B$13))</f>
        <v/>
      </c>
      <c r="S56" s="84"/>
      <c r="T56" s="85" t="str">
        <f t="shared" si="4"/>
        <v/>
      </c>
      <c r="U56" s="85"/>
      <c r="V56" t="str">
        <f t="shared" si="7"/>
        <v/>
      </c>
      <c r="W56" t="str">
        <f t="shared" si="1"/>
        <v/>
      </c>
      <c r="X56" s="38" t="str">
        <f t="shared" si="5"/>
        <v/>
      </c>
      <c r="Y56" s="39" t="str">
        <f t="shared" si="6"/>
        <v/>
      </c>
    </row>
    <row r="57" spans="2:25" x14ac:dyDescent="0.15">
      <c r="B57" s="37">
        <v>49</v>
      </c>
      <c r="C57" s="80" t="str">
        <f t="shared" si="2"/>
        <v/>
      </c>
      <c r="D57" s="80"/>
      <c r="E57" s="37"/>
      <c r="F57" s="8"/>
      <c r="G57" s="37"/>
      <c r="H57" s="81"/>
      <c r="I57" s="81"/>
      <c r="J57" s="37"/>
      <c r="K57" s="82" t="str">
        <f t="shared" si="3"/>
        <v/>
      </c>
      <c r="L57" s="83"/>
      <c r="M57" s="6" t="str">
        <f>IF(J57="","",(K57/J57)/LOOKUP(RIGHT($D$2,3),定数!$A$6:$A$13,定数!$B$6:$B$13))</f>
        <v/>
      </c>
      <c r="N57" s="37"/>
      <c r="O57" s="8"/>
      <c r="P57" s="81"/>
      <c r="Q57" s="81"/>
      <c r="R57" s="84" t="str">
        <f>IF(P57="","",T57*M57*LOOKUP(RIGHT($D$2,3),定数!$A$6:$A$13,定数!$B$6:$B$13))</f>
        <v/>
      </c>
      <c r="S57" s="84"/>
      <c r="T57" s="85" t="str">
        <f t="shared" si="4"/>
        <v/>
      </c>
      <c r="U57" s="85"/>
      <c r="V57" t="str">
        <f t="shared" si="7"/>
        <v/>
      </c>
      <c r="W57" t="str">
        <f t="shared" si="1"/>
        <v/>
      </c>
      <c r="X57" s="38" t="str">
        <f t="shared" si="5"/>
        <v/>
      </c>
      <c r="Y57" s="39" t="str">
        <f t="shared" si="6"/>
        <v/>
      </c>
    </row>
    <row r="58" spans="2:25" x14ac:dyDescent="0.15">
      <c r="B58" s="37">
        <v>50</v>
      </c>
      <c r="C58" s="80" t="str">
        <f t="shared" si="2"/>
        <v/>
      </c>
      <c r="D58" s="80"/>
      <c r="E58" s="37"/>
      <c r="F58" s="8"/>
      <c r="G58" s="37"/>
      <c r="H58" s="81"/>
      <c r="I58" s="81"/>
      <c r="J58" s="37"/>
      <c r="K58" s="82" t="str">
        <f t="shared" si="3"/>
        <v/>
      </c>
      <c r="L58" s="83"/>
      <c r="M58" s="6" t="str">
        <f>IF(J58="","",(K58/J58)/LOOKUP(RIGHT($D$2,3),定数!$A$6:$A$13,定数!$B$6:$B$13))</f>
        <v/>
      </c>
      <c r="N58" s="37"/>
      <c r="O58" s="8"/>
      <c r="P58" s="81"/>
      <c r="Q58" s="81"/>
      <c r="R58" s="84" t="str">
        <f>IF(P58="","",T58*M58*LOOKUP(RIGHT($D$2,3),定数!$A$6:$A$13,定数!$B$6:$B$13))</f>
        <v/>
      </c>
      <c r="S58" s="84"/>
      <c r="T58" s="85" t="str">
        <f t="shared" si="4"/>
        <v/>
      </c>
      <c r="U58" s="85"/>
      <c r="V58" t="str">
        <f t="shared" si="7"/>
        <v/>
      </c>
      <c r="W58" t="str">
        <f t="shared" si="1"/>
        <v/>
      </c>
      <c r="X58" s="38" t="str">
        <f t="shared" si="5"/>
        <v/>
      </c>
      <c r="Y58" s="39" t="str">
        <f t="shared" si="6"/>
        <v/>
      </c>
    </row>
    <row r="59" spans="2:25" x14ac:dyDescent="0.15">
      <c r="B59" s="37">
        <v>51</v>
      </c>
      <c r="C59" s="80" t="str">
        <f t="shared" si="2"/>
        <v/>
      </c>
      <c r="D59" s="80"/>
      <c r="E59" s="37"/>
      <c r="F59" s="8"/>
      <c r="G59" s="37"/>
      <c r="H59" s="81"/>
      <c r="I59" s="81"/>
      <c r="J59" s="37"/>
      <c r="K59" s="82" t="str">
        <f t="shared" si="3"/>
        <v/>
      </c>
      <c r="L59" s="83"/>
      <c r="M59" s="6" t="str">
        <f>IF(J59="","",(K59/J59)/LOOKUP(RIGHT($D$2,3),定数!$A$6:$A$13,定数!$B$6:$B$13))</f>
        <v/>
      </c>
      <c r="N59" s="37"/>
      <c r="O59" s="8"/>
      <c r="P59" s="81"/>
      <c r="Q59" s="81"/>
      <c r="R59" s="84" t="str">
        <f>IF(P59="","",T59*M59*LOOKUP(RIGHT($D$2,3),定数!$A$6:$A$13,定数!$B$6:$B$13))</f>
        <v/>
      </c>
      <c r="S59" s="84"/>
      <c r="T59" s="85" t="str">
        <f t="shared" si="4"/>
        <v/>
      </c>
      <c r="U59" s="85"/>
      <c r="V59" t="str">
        <f t="shared" si="7"/>
        <v/>
      </c>
      <c r="W59" t="str">
        <f t="shared" si="1"/>
        <v/>
      </c>
      <c r="X59" s="38" t="str">
        <f t="shared" si="5"/>
        <v/>
      </c>
      <c r="Y59" s="39" t="str">
        <f t="shared" si="6"/>
        <v/>
      </c>
    </row>
    <row r="60" spans="2:25" x14ac:dyDescent="0.15">
      <c r="B60" s="37">
        <v>52</v>
      </c>
      <c r="C60" s="80" t="str">
        <f t="shared" si="2"/>
        <v/>
      </c>
      <c r="D60" s="80"/>
      <c r="E60" s="37"/>
      <c r="F60" s="8"/>
      <c r="G60" s="37"/>
      <c r="H60" s="81"/>
      <c r="I60" s="81"/>
      <c r="J60" s="37"/>
      <c r="K60" s="82" t="str">
        <f t="shared" si="3"/>
        <v/>
      </c>
      <c r="L60" s="83"/>
      <c r="M60" s="6" t="str">
        <f>IF(J60="","",(K60/J60)/LOOKUP(RIGHT($D$2,3),定数!$A$6:$A$13,定数!$B$6:$B$13))</f>
        <v/>
      </c>
      <c r="N60" s="37"/>
      <c r="O60" s="8"/>
      <c r="P60" s="81"/>
      <c r="Q60" s="81"/>
      <c r="R60" s="84" t="str">
        <f>IF(P60="","",T60*M60*LOOKUP(RIGHT($D$2,3),定数!$A$6:$A$13,定数!$B$6:$B$13))</f>
        <v/>
      </c>
      <c r="S60" s="84"/>
      <c r="T60" s="85" t="str">
        <f t="shared" si="4"/>
        <v/>
      </c>
      <c r="U60" s="85"/>
      <c r="V60" t="str">
        <f t="shared" si="7"/>
        <v/>
      </c>
      <c r="W60" t="str">
        <f t="shared" si="1"/>
        <v/>
      </c>
      <c r="X60" s="38" t="str">
        <f t="shared" si="5"/>
        <v/>
      </c>
      <c r="Y60" s="39" t="str">
        <f t="shared" si="6"/>
        <v/>
      </c>
    </row>
    <row r="61" spans="2:25" x14ac:dyDescent="0.15">
      <c r="B61" s="37">
        <v>53</v>
      </c>
      <c r="C61" s="80" t="str">
        <f t="shared" si="2"/>
        <v/>
      </c>
      <c r="D61" s="80"/>
      <c r="E61" s="37"/>
      <c r="F61" s="8"/>
      <c r="G61" s="37"/>
      <c r="H61" s="81"/>
      <c r="I61" s="81"/>
      <c r="J61" s="37"/>
      <c r="K61" s="82" t="str">
        <f t="shared" si="3"/>
        <v/>
      </c>
      <c r="L61" s="83"/>
      <c r="M61" s="6" t="str">
        <f>IF(J61="","",(K61/J61)/LOOKUP(RIGHT($D$2,3),定数!$A$6:$A$13,定数!$B$6:$B$13))</f>
        <v/>
      </c>
      <c r="N61" s="37"/>
      <c r="O61" s="8"/>
      <c r="P61" s="81"/>
      <c r="Q61" s="81"/>
      <c r="R61" s="84" t="str">
        <f>IF(P61="","",T61*M61*LOOKUP(RIGHT($D$2,3),定数!$A$6:$A$13,定数!$B$6:$B$13))</f>
        <v/>
      </c>
      <c r="S61" s="84"/>
      <c r="T61" s="85" t="str">
        <f t="shared" si="4"/>
        <v/>
      </c>
      <c r="U61" s="85"/>
      <c r="V61" t="str">
        <f t="shared" si="7"/>
        <v/>
      </c>
      <c r="W61" t="str">
        <f t="shared" si="1"/>
        <v/>
      </c>
      <c r="X61" s="38" t="str">
        <f t="shared" si="5"/>
        <v/>
      </c>
      <c r="Y61" s="39" t="str">
        <f t="shared" si="6"/>
        <v/>
      </c>
    </row>
    <row r="62" spans="2:25" x14ac:dyDescent="0.15">
      <c r="B62" s="37">
        <v>54</v>
      </c>
      <c r="C62" s="80" t="str">
        <f t="shared" si="2"/>
        <v/>
      </c>
      <c r="D62" s="80"/>
      <c r="E62" s="37"/>
      <c r="F62" s="8"/>
      <c r="G62" s="37"/>
      <c r="H62" s="81"/>
      <c r="I62" s="81"/>
      <c r="J62" s="37"/>
      <c r="K62" s="82" t="str">
        <f t="shared" si="3"/>
        <v/>
      </c>
      <c r="L62" s="83"/>
      <c r="M62" s="6" t="str">
        <f>IF(J62="","",(K62/J62)/LOOKUP(RIGHT($D$2,3),定数!$A$6:$A$13,定数!$B$6:$B$13))</f>
        <v/>
      </c>
      <c r="N62" s="37"/>
      <c r="O62" s="8"/>
      <c r="P62" s="81"/>
      <c r="Q62" s="81"/>
      <c r="R62" s="84" t="str">
        <f>IF(P62="","",T62*M62*LOOKUP(RIGHT($D$2,3),定数!$A$6:$A$13,定数!$B$6:$B$13))</f>
        <v/>
      </c>
      <c r="S62" s="84"/>
      <c r="T62" s="85" t="str">
        <f t="shared" si="4"/>
        <v/>
      </c>
      <c r="U62" s="85"/>
      <c r="V62" t="str">
        <f t="shared" si="7"/>
        <v/>
      </c>
      <c r="W62" t="str">
        <f t="shared" si="1"/>
        <v/>
      </c>
      <c r="X62" s="38" t="str">
        <f t="shared" si="5"/>
        <v/>
      </c>
      <c r="Y62" s="39" t="str">
        <f t="shared" si="6"/>
        <v/>
      </c>
    </row>
    <row r="63" spans="2:25" x14ac:dyDescent="0.15">
      <c r="B63" s="37">
        <v>55</v>
      </c>
      <c r="C63" s="80" t="str">
        <f t="shared" si="2"/>
        <v/>
      </c>
      <c r="D63" s="80"/>
      <c r="E63" s="37"/>
      <c r="F63" s="8"/>
      <c r="G63" s="37"/>
      <c r="H63" s="81"/>
      <c r="I63" s="81"/>
      <c r="J63" s="37"/>
      <c r="K63" s="82" t="str">
        <f t="shared" si="3"/>
        <v/>
      </c>
      <c r="L63" s="83"/>
      <c r="M63" s="6" t="str">
        <f>IF(J63="","",(K63/J63)/LOOKUP(RIGHT($D$2,3),定数!$A$6:$A$13,定数!$B$6:$B$13))</f>
        <v/>
      </c>
      <c r="N63" s="37"/>
      <c r="O63" s="8"/>
      <c r="P63" s="81"/>
      <c r="Q63" s="81"/>
      <c r="R63" s="84" t="str">
        <f>IF(P63="","",T63*M63*LOOKUP(RIGHT($D$2,3),定数!$A$6:$A$13,定数!$B$6:$B$13))</f>
        <v/>
      </c>
      <c r="S63" s="84"/>
      <c r="T63" s="85" t="str">
        <f t="shared" si="4"/>
        <v/>
      </c>
      <c r="U63" s="85"/>
      <c r="V63" t="str">
        <f t="shared" si="7"/>
        <v/>
      </c>
      <c r="W63" t="str">
        <f t="shared" si="1"/>
        <v/>
      </c>
      <c r="X63" s="38" t="str">
        <f t="shared" si="5"/>
        <v/>
      </c>
      <c r="Y63" s="39" t="str">
        <f t="shared" si="6"/>
        <v/>
      </c>
    </row>
    <row r="64" spans="2:25" x14ac:dyDescent="0.15">
      <c r="B64" s="37">
        <v>56</v>
      </c>
      <c r="C64" s="80" t="str">
        <f t="shared" si="2"/>
        <v/>
      </c>
      <c r="D64" s="80"/>
      <c r="E64" s="37"/>
      <c r="F64" s="8"/>
      <c r="G64" s="37"/>
      <c r="H64" s="81"/>
      <c r="I64" s="81"/>
      <c r="J64" s="37"/>
      <c r="K64" s="82" t="str">
        <f t="shared" si="3"/>
        <v/>
      </c>
      <c r="L64" s="83"/>
      <c r="M64" s="6" t="str">
        <f>IF(J64="","",(K64/J64)/LOOKUP(RIGHT($D$2,3),定数!$A$6:$A$13,定数!$B$6:$B$13))</f>
        <v/>
      </c>
      <c r="N64" s="37"/>
      <c r="O64" s="8"/>
      <c r="P64" s="81"/>
      <c r="Q64" s="81"/>
      <c r="R64" s="84" t="str">
        <f>IF(P64="","",T64*M64*LOOKUP(RIGHT($D$2,3),定数!$A$6:$A$13,定数!$B$6:$B$13))</f>
        <v/>
      </c>
      <c r="S64" s="84"/>
      <c r="T64" s="85" t="str">
        <f t="shared" si="4"/>
        <v/>
      </c>
      <c r="U64" s="85"/>
      <c r="V64" t="str">
        <f t="shared" si="7"/>
        <v/>
      </c>
      <c r="W64" t="str">
        <f t="shared" si="1"/>
        <v/>
      </c>
      <c r="X64" s="38" t="str">
        <f t="shared" si="5"/>
        <v/>
      </c>
      <c r="Y64" s="39" t="str">
        <f t="shared" si="6"/>
        <v/>
      </c>
    </row>
    <row r="65" spans="2:25" x14ac:dyDescent="0.15">
      <c r="B65" s="37">
        <v>57</v>
      </c>
      <c r="C65" s="80" t="str">
        <f t="shared" si="2"/>
        <v/>
      </c>
      <c r="D65" s="80"/>
      <c r="E65" s="37"/>
      <c r="F65" s="8"/>
      <c r="G65" s="37"/>
      <c r="H65" s="81"/>
      <c r="I65" s="81"/>
      <c r="J65" s="37"/>
      <c r="K65" s="82" t="str">
        <f t="shared" si="3"/>
        <v/>
      </c>
      <c r="L65" s="83"/>
      <c r="M65" s="6" t="str">
        <f>IF(J65="","",(K65/J65)/LOOKUP(RIGHT($D$2,3),定数!$A$6:$A$13,定数!$B$6:$B$13))</f>
        <v/>
      </c>
      <c r="N65" s="37"/>
      <c r="O65" s="8"/>
      <c r="P65" s="81"/>
      <c r="Q65" s="81"/>
      <c r="R65" s="84" t="str">
        <f>IF(P65="","",T65*M65*LOOKUP(RIGHT($D$2,3),定数!$A$6:$A$13,定数!$B$6:$B$13))</f>
        <v/>
      </c>
      <c r="S65" s="84"/>
      <c r="T65" s="85" t="str">
        <f t="shared" si="4"/>
        <v/>
      </c>
      <c r="U65" s="85"/>
      <c r="V65" t="str">
        <f t="shared" si="7"/>
        <v/>
      </c>
      <c r="W65" t="str">
        <f t="shared" si="1"/>
        <v/>
      </c>
      <c r="X65" s="38" t="str">
        <f t="shared" si="5"/>
        <v/>
      </c>
      <c r="Y65" s="39" t="str">
        <f t="shared" si="6"/>
        <v/>
      </c>
    </row>
    <row r="66" spans="2:25" x14ac:dyDescent="0.15">
      <c r="B66" s="37">
        <v>58</v>
      </c>
      <c r="C66" s="80" t="str">
        <f t="shared" si="2"/>
        <v/>
      </c>
      <c r="D66" s="80"/>
      <c r="E66" s="37"/>
      <c r="F66" s="8"/>
      <c r="G66" s="37"/>
      <c r="H66" s="81"/>
      <c r="I66" s="81"/>
      <c r="J66" s="37"/>
      <c r="K66" s="82" t="str">
        <f t="shared" si="3"/>
        <v/>
      </c>
      <c r="L66" s="83"/>
      <c r="M66" s="6" t="str">
        <f>IF(J66="","",(K66/J66)/LOOKUP(RIGHT($D$2,3),定数!$A$6:$A$13,定数!$B$6:$B$13))</f>
        <v/>
      </c>
      <c r="N66" s="37"/>
      <c r="O66" s="8"/>
      <c r="P66" s="81"/>
      <c r="Q66" s="81"/>
      <c r="R66" s="84" t="str">
        <f>IF(P66="","",T66*M66*LOOKUP(RIGHT($D$2,3),定数!$A$6:$A$13,定数!$B$6:$B$13))</f>
        <v/>
      </c>
      <c r="S66" s="84"/>
      <c r="T66" s="85" t="str">
        <f t="shared" si="4"/>
        <v/>
      </c>
      <c r="U66" s="85"/>
      <c r="V66" t="str">
        <f t="shared" si="7"/>
        <v/>
      </c>
      <c r="W66" t="str">
        <f t="shared" si="1"/>
        <v/>
      </c>
      <c r="X66" s="38" t="str">
        <f t="shared" si="5"/>
        <v/>
      </c>
      <c r="Y66" s="39" t="str">
        <f t="shared" si="6"/>
        <v/>
      </c>
    </row>
    <row r="67" spans="2:25" x14ac:dyDescent="0.15">
      <c r="B67" s="37">
        <v>59</v>
      </c>
      <c r="C67" s="80" t="str">
        <f t="shared" si="2"/>
        <v/>
      </c>
      <c r="D67" s="80"/>
      <c r="E67" s="37"/>
      <c r="F67" s="8"/>
      <c r="G67" s="37"/>
      <c r="H67" s="81"/>
      <c r="I67" s="81"/>
      <c r="J67" s="37"/>
      <c r="K67" s="82" t="str">
        <f t="shared" si="3"/>
        <v/>
      </c>
      <c r="L67" s="83"/>
      <c r="M67" s="6" t="str">
        <f>IF(J67="","",(K67/J67)/LOOKUP(RIGHT($D$2,3),定数!$A$6:$A$13,定数!$B$6:$B$13))</f>
        <v/>
      </c>
      <c r="N67" s="37"/>
      <c r="O67" s="8"/>
      <c r="P67" s="81"/>
      <c r="Q67" s="81"/>
      <c r="R67" s="84" t="str">
        <f>IF(P67="","",T67*M67*LOOKUP(RIGHT($D$2,3),定数!$A$6:$A$13,定数!$B$6:$B$13))</f>
        <v/>
      </c>
      <c r="S67" s="84"/>
      <c r="T67" s="85" t="str">
        <f t="shared" si="4"/>
        <v/>
      </c>
      <c r="U67" s="85"/>
      <c r="V67" t="str">
        <f t="shared" si="7"/>
        <v/>
      </c>
      <c r="W67" t="str">
        <f t="shared" si="1"/>
        <v/>
      </c>
      <c r="X67" s="38" t="str">
        <f t="shared" si="5"/>
        <v/>
      </c>
      <c r="Y67" s="39" t="str">
        <f t="shared" si="6"/>
        <v/>
      </c>
    </row>
    <row r="68" spans="2:25" x14ac:dyDescent="0.15">
      <c r="B68" s="37">
        <v>60</v>
      </c>
      <c r="C68" s="80" t="str">
        <f t="shared" si="2"/>
        <v/>
      </c>
      <c r="D68" s="80"/>
      <c r="E68" s="37"/>
      <c r="F68" s="8"/>
      <c r="G68" s="37"/>
      <c r="H68" s="81"/>
      <c r="I68" s="81"/>
      <c r="J68" s="37"/>
      <c r="K68" s="82" t="str">
        <f t="shared" si="3"/>
        <v/>
      </c>
      <c r="L68" s="83"/>
      <c r="M68" s="6" t="str">
        <f>IF(J68="","",(K68/J68)/LOOKUP(RIGHT($D$2,3),定数!$A$6:$A$13,定数!$B$6:$B$13))</f>
        <v/>
      </c>
      <c r="N68" s="37"/>
      <c r="O68" s="8"/>
      <c r="P68" s="81"/>
      <c r="Q68" s="81"/>
      <c r="R68" s="84" t="str">
        <f>IF(P68="","",T68*M68*LOOKUP(RIGHT($D$2,3),定数!$A$6:$A$13,定数!$B$6:$B$13))</f>
        <v/>
      </c>
      <c r="S68" s="84"/>
      <c r="T68" s="85" t="str">
        <f t="shared" si="4"/>
        <v/>
      </c>
      <c r="U68" s="85"/>
      <c r="V68" t="str">
        <f t="shared" si="7"/>
        <v/>
      </c>
      <c r="W68" t="str">
        <f t="shared" si="1"/>
        <v/>
      </c>
      <c r="X68" s="38" t="str">
        <f t="shared" si="5"/>
        <v/>
      </c>
      <c r="Y68" s="39" t="str">
        <f t="shared" si="6"/>
        <v/>
      </c>
    </row>
    <row r="69" spans="2:25" x14ac:dyDescent="0.15">
      <c r="B69" s="37">
        <v>61</v>
      </c>
      <c r="C69" s="80" t="str">
        <f t="shared" si="2"/>
        <v/>
      </c>
      <c r="D69" s="80"/>
      <c r="E69" s="37"/>
      <c r="F69" s="8"/>
      <c r="G69" s="37"/>
      <c r="H69" s="81"/>
      <c r="I69" s="81"/>
      <c r="J69" s="37"/>
      <c r="K69" s="82" t="str">
        <f t="shared" si="3"/>
        <v/>
      </c>
      <c r="L69" s="83"/>
      <c r="M69" s="6" t="str">
        <f>IF(J69="","",(K69/J69)/LOOKUP(RIGHT($D$2,3),定数!$A$6:$A$13,定数!$B$6:$B$13))</f>
        <v/>
      </c>
      <c r="N69" s="37"/>
      <c r="O69" s="8"/>
      <c r="P69" s="81"/>
      <c r="Q69" s="81"/>
      <c r="R69" s="84" t="str">
        <f>IF(P69="","",T69*M69*LOOKUP(RIGHT($D$2,3),定数!$A$6:$A$13,定数!$B$6:$B$13))</f>
        <v/>
      </c>
      <c r="S69" s="84"/>
      <c r="T69" s="85" t="str">
        <f t="shared" si="4"/>
        <v/>
      </c>
      <c r="U69" s="85"/>
      <c r="V69" t="str">
        <f t="shared" si="7"/>
        <v/>
      </c>
      <c r="W69" t="str">
        <f t="shared" si="1"/>
        <v/>
      </c>
      <c r="X69" s="38" t="str">
        <f t="shared" si="5"/>
        <v/>
      </c>
      <c r="Y69" s="39" t="str">
        <f t="shared" si="6"/>
        <v/>
      </c>
    </row>
    <row r="70" spans="2:25" x14ac:dyDescent="0.15">
      <c r="B70" s="37">
        <v>62</v>
      </c>
      <c r="C70" s="80" t="str">
        <f t="shared" si="2"/>
        <v/>
      </c>
      <c r="D70" s="80"/>
      <c r="E70" s="37"/>
      <c r="F70" s="8"/>
      <c r="G70" s="37"/>
      <c r="H70" s="81"/>
      <c r="I70" s="81"/>
      <c r="J70" s="37"/>
      <c r="K70" s="82" t="str">
        <f t="shared" si="3"/>
        <v/>
      </c>
      <c r="L70" s="83"/>
      <c r="M70" s="6" t="str">
        <f>IF(J70="","",(K70/J70)/LOOKUP(RIGHT($D$2,3),定数!$A$6:$A$13,定数!$B$6:$B$13))</f>
        <v/>
      </c>
      <c r="N70" s="37"/>
      <c r="O70" s="8"/>
      <c r="P70" s="81"/>
      <c r="Q70" s="81"/>
      <c r="R70" s="84" t="str">
        <f>IF(P70="","",T70*M70*LOOKUP(RIGHT($D$2,3),定数!$A$6:$A$13,定数!$B$6:$B$13))</f>
        <v/>
      </c>
      <c r="S70" s="84"/>
      <c r="T70" s="85" t="str">
        <f t="shared" si="4"/>
        <v/>
      </c>
      <c r="U70" s="85"/>
      <c r="V70" t="str">
        <f t="shared" si="7"/>
        <v/>
      </c>
      <c r="W70" t="str">
        <f t="shared" si="1"/>
        <v/>
      </c>
      <c r="X70" s="38" t="str">
        <f t="shared" si="5"/>
        <v/>
      </c>
      <c r="Y70" s="39" t="str">
        <f t="shared" si="6"/>
        <v/>
      </c>
    </row>
    <row r="71" spans="2:25" x14ac:dyDescent="0.15">
      <c r="B71" s="37">
        <v>63</v>
      </c>
      <c r="C71" s="80" t="str">
        <f t="shared" si="2"/>
        <v/>
      </c>
      <c r="D71" s="80"/>
      <c r="E71" s="37"/>
      <c r="F71" s="8"/>
      <c r="G71" s="37"/>
      <c r="H71" s="81"/>
      <c r="I71" s="81"/>
      <c r="J71" s="37"/>
      <c r="K71" s="82" t="str">
        <f t="shared" si="3"/>
        <v/>
      </c>
      <c r="L71" s="83"/>
      <c r="M71" s="6" t="str">
        <f>IF(J71="","",(K71/J71)/LOOKUP(RIGHT($D$2,3),定数!$A$6:$A$13,定数!$B$6:$B$13))</f>
        <v/>
      </c>
      <c r="N71" s="37"/>
      <c r="O71" s="8"/>
      <c r="P71" s="81"/>
      <c r="Q71" s="81"/>
      <c r="R71" s="84" t="str">
        <f>IF(P71="","",T71*M71*LOOKUP(RIGHT($D$2,3),定数!$A$6:$A$13,定数!$B$6:$B$13))</f>
        <v/>
      </c>
      <c r="S71" s="84"/>
      <c r="T71" s="85" t="str">
        <f t="shared" si="4"/>
        <v/>
      </c>
      <c r="U71" s="85"/>
      <c r="V71" t="str">
        <f t="shared" si="7"/>
        <v/>
      </c>
      <c r="W71" t="str">
        <f t="shared" si="1"/>
        <v/>
      </c>
      <c r="X71" s="38" t="str">
        <f t="shared" si="5"/>
        <v/>
      </c>
      <c r="Y71" s="39" t="str">
        <f t="shared" si="6"/>
        <v/>
      </c>
    </row>
    <row r="72" spans="2:25" x14ac:dyDescent="0.15">
      <c r="B72" s="37">
        <v>64</v>
      </c>
      <c r="C72" s="80" t="str">
        <f t="shared" si="2"/>
        <v/>
      </c>
      <c r="D72" s="80"/>
      <c r="E72" s="37"/>
      <c r="F72" s="8"/>
      <c r="G72" s="37"/>
      <c r="H72" s="81"/>
      <c r="I72" s="81"/>
      <c r="J72" s="37"/>
      <c r="K72" s="82" t="str">
        <f t="shared" si="3"/>
        <v/>
      </c>
      <c r="L72" s="83"/>
      <c r="M72" s="6" t="str">
        <f>IF(J72="","",(K72/J72)/LOOKUP(RIGHT($D$2,3),定数!$A$6:$A$13,定数!$B$6:$B$13))</f>
        <v/>
      </c>
      <c r="N72" s="37"/>
      <c r="O72" s="8"/>
      <c r="P72" s="81"/>
      <c r="Q72" s="81"/>
      <c r="R72" s="84" t="str">
        <f>IF(P72="","",T72*M72*LOOKUP(RIGHT($D$2,3),定数!$A$6:$A$13,定数!$B$6:$B$13))</f>
        <v/>
      </c>
      <c r="S72" s="84"/>
      <c r="T72" s="85" t="str">
        <f t="shared" si="4"/>
        <v/>
      </c>
      <c r="U72" s="85"/>
      <c r="V72" t="str">
        <f t="shared" si="7"/>
        <v/>
      </c>
      <c r="W72" t="str">
        <f t="shared" si="1"/>
        <v/>
      </c>
      <c r="X72" s="38" t="str">
        <f t="shared" si="5"/>
        <v/>
      </c>
      <c r="Y72" s="39" t="str">
        <f t="shared" si="6"/>
        <v/>
      </c>
    </row>
    <row r="73" spans="2:25" x14ac:dyDescent="0.15">
      <c r="B73" s="37">
        <v>65</v>
      </c>
      <c r="C73" s="80" t="str">
        <f t="shared" si="2"/>
        <v/>
      </c>
      <c r="D73" s="80"/>
      <c r="E73" s="37"/>
      <c r="F73" s="8"/>
      <c r="G73" s="37"/>
      <c r="H73" s="81"/>
      <c r="I73" s="81"/>
      <c r="J73" s="37"/>
      <c r="K73" s="82" t="str">
        <f t="shared" si="3"/>
        <v/>
      </c>
      <c r="L73" s="83"/>
      <c r="M73" s="6" t="str">
        <f>IF(J73="","",(K73/J73)/LOOKUP(RIGHT($D$2,3),定数!$A$6:$A$13,定数!$B$6:$B$13))</f>
        <v/>
      </c>
      <c r="N73" s="37"/>
      <c r="O73" s="8"/>
      <c r="P73" s="81"/>
      <c r="Q73" s="81"/>
      <c r="R73" s="84" t="str">
        <f>IF(P73="","",T73*M73*LOOKUP(RIGHT($D$2,3),定数!$A$6:$A$13,定数!$B$6:$B$13))</f>
        <v/>
      </c>
      <c r="S73" s="84"/>
      <c r="T73" s="85" t="str">
        <f t="shared" si="4"/>
        <v/>
      </c>
      <c r="U73" s="85"/>
      <c r="V73" t="str">
        <f t="shared" si="7"/>
        <v/>
      </c>
      <c r="W73" t="str">
        <f t="shared" si="1"/>
        <v/>
      </c>
      <c r="X73" s="38" t="str">
        <f t="shared" si="5"/>
        <v/>
      </c>
      <c r="Y73" s="39" t="str">
        <f t="shared" si="6"/>
        <v/>
      </c>
    </row>
    <row r="74" spans="2:25" x14ac:dyDescent="0.15">
      <c r="B74" s="37">
        <v>66</v>
      </c>
      <c r="C74" s="80" t="str">
        <f t="shared" ref="C74:C108" si="8">IF(R73="","",C73+R73)</f>
        <v/>
      </c>
      <c r="D74" s="80"/>
      <c r="E74" s="37"/>
      <c r="F74" s="8"/>
      <c r="G74" s="37"/>
      <c r="H74" s="81"/>
      <c r="I74" s="81"/>
      <c r="J74" s="37"/>
      <c r="K74" s="82" t="str">
        <f t="shared" si="3"/>
        <v/>
      </c>
      <c r="L74" s="83"/>
      <c r="M74" s="6" t="str">
        <f>IF(J74="","",(K74/J74)/LOOKUP(RIGHT($D$2,3),定数!$A$6:$A$13,定数!$B$6:$B$13))</f>
        <v/>
      </c>
      <c r="N74" s="37"/>
      <c r="O74" s="8"/>
      <c r="P74" s="81"/>
      <c r="Q74" s="81"/>
      <c r="R74" s="84" t="str">
        <f>IF(P74="","",T74*M74*LOOKUP(RIGHT($D$2,3),定数!$A$6:$A$13,定数!$B$6:$B$13))</f>
        <v/>
      </c>
      <c r="S74" s="84"/>
      <c r="T74" s="85" t="str">
        <f t="shared" si="4"/>
        <v/>
      </c>
      <c r="U74" s="85"/>
      <c r="V74" t="str">
        <f t="shared" si="7"/>
        <v/>
      </c>
      <c r="W74" t="str">
        <f t="shared" si="7"/>
        <v/>
      </c>
      <c r="X74" s="38" t="str">
        <f t="shared" si="5"/>
        <v/>
      </c>
      <c r="Y74" s="39" t="str">
        <f t="shared" si="6"/>
        <v/>
      </c>
    </row>
    <row r="75" spans="2:25" x14ac:dyDescent="0.15">
      <c r="B75" s="37">
        <v>67</v>
      </c>
      <c r="C75" s="80" t="str">
        <f t="shared" si="8"/>
        <v/>
      </c>
      <c r="D75" s="80"/>
      <c r="E75" s="37"/>
      <c r="F75" s="8"/>
      <c r="G75" s="37"/>
      <c r="H75" s="81"/>
      <c r="I75" s="81"/>
      <c r="J75" s="37"/>
      <c r="K75" s="82" t="str">
        <f t="shared" ref="K75:K108" si="9">IF(J75="","",C75*0.03)</f>
        <v/>
      </c>
      <c r="L75" s="83"/>
      <c r="M75" s="6" t="str">
        <f>IF(J75="","",(K75/J75)/LOOKUP(RIGHT($D$2,3),定数!$A$6:$A$13,定数!$B$6:$B$13))</f>
        <v/>
      </c>
      <c r="N75" s="37"/>
      <c r="O75" s="8"/>
      <c r="P75" s="81"/>
      <c r="Q75" s="81"/>
      <c r="R75" s="84" t="str">
        <f>IF(P75="","",T75*M75*LOOKUP(RIGHT($D$2,3),定数!$A$6:$A$13,定数!$B$6:$B$13))</f>
        <v/>
      </c>
      <c r="S75" s="84"/>
      <c r="T75" s="85" t="str">
        <f t="shared" si="4"/>
        <v/>
      </c>
      <c r="U75" s="85"/>
      <c r="V75" t="str">
        <f t="shared" ref="V75:W90" si="10">IF(S75&lt;&gt;"",IF(S75&lt;0,1+V74,0),"")</f>
        <v/>
      </c>
      <c r="W75" t="str">
        <f t="shared" si="10"/>
        <v/>
      </c>
      <c r="X75" s="38" t="str">
        <f t="shared" si="5"/>
        <v/>
      </c>
      <c r="Y75" s="39" t="str">
        <f t="shared" si="6"/>
        <v/>
      </c>
    </row>
    <row r="76" spans="2:25" x14ac:dyDescent="0.15">
      <c r="B76" s="37">
        <v>68</v>
      </c>
      <c r="C76" s="80" t="str">
        <f t="shared" si="8"/>
        <v/>
      </c>
      <c r="D76" s="80"/>
      <c r="E76" s="37"/>
      <c r="F76" s="8"/>
      <c r="G76" s="37"/>
      <c r="H76" s="81"/>
      <c r="I76" s="81"/>
      <c r="J76" s="37"/>
      <c r="K76" s="82" t="str">
        <f t="shared" si="9"/>
        <v/>
      </c>
      <c r="L76" s="83"/>
      <c r="M76" s="6" t="str">
        <f>IF(J76="","",(K76/J76)/LOOKUP(RIGHT($D$2,3),定数!$A$6:$A$13,定数!$B$6:$B$13))</f>
        <v/>
      </c>
      <c r="N76" s="37"/>
      <c r="O76" s="8"/>
      <c r="P76" s="81"/>
      <c r="Q76" s="81"/>
      <c r="R76" s="84" t="str">
        <f>IF(P76="","",T76*M76*LOOKUP(RIGHT($D$2,3),定数!$A$6:$A$13,定数!$B$6:$B$13))</f>
        <v/>
      </c>
      <c r="S76" s="84"/>
      <c r="T76" s="85" t="str">
        <f t="shared" ref="T76:T108" si="11">IF(P76="","",IF(G76="買",(P76-H76),(H76-P76))*IF(RIGHT($D$2,3)="JPY",100,10000))</f>
        <v/>
      </c>
      <c r="U76" s="85"/>
      <c r="V76" t="str">
        <f t="shared" si="10"/>
        <v/>
      </c>
      <c r="W76" t="str">
        <f t="shared" si="10"/>
        <v/>
      </c>
      <c r="X76" s="38" t="str">
        <f t="shared" ref="X76:X108" si="12">IF(C76&lt;&gt;"",MAX(X75,C76),"")</f>
        <v/>
      </c>
      <c r="Y76" s="39" t="str">
        <f t="shared" ref="Y76:Y108" si="13">IF(X76&lt;&gt;"",1-(C76/X76),"")</f>
        <v/>
      </c>
    </row>
    <row r="77" spans="2:25" x14ac:dyDescent="0.15">
      <c r="B77" s="37">
        <v>69</v>
      </c>
      <c r="C77" s="80" t="str">
        <f t="shared" si="8"/>
        <v/>
      </c>
      <c r="D77" s="80"/>
      <c r="E77" s="37"/>
      <c r="F77" s="8"/>
      <c r="G77" s="37"/>
      <c r="H77" s="81"/>
      <c r="I77" s="81"/>
      <c r="J77" s="37"/>
      <c r="K77" s="82" t="str">
        <f t="shared" si="9"/>
        <v/>
      </c>
      <c r="L77" s="83"/>
      <c r="M77" s="6" t="str">
        <f>IF(J77="","",(K77/J77)/LOOKUP(RIGHT($D$2,3),定数!$A$6:$A$13,定数!$B$6:$B$13))</f>
        <v/>
      </c>
      <c r="N77" s="37"/>
      <c r="O77" s="8"/>
      <c r="P77" s="81"/>
      <c r="Q77" s="81"/>
      <c r="R77" s="84" t="str">
        <f>IF(P77="","",T77*M77*LOOKUP(RIGHT($D$2,3),定数!$A$6:$A$13,定数!$B$6:$B$13))</f>
        <v/>
      </c>
      <c r="S77" s="84"/>
      <c r="T77" s="85" t="str">
        <f t="shared" si="11"/>
        <v/>
      </c>
      <c r="U77" s="85"/>
      <c r="V77" t="str">
        <f t="shared" si="10"/>
        <v/>
      </c>
      <c r="W77" t="str">
        <f t="shared" si="10"/>
        <v/>
      </c>
      <c r="X77" s="38" t="str">
        <f t="shared" si="12"/>
        <v/>
      </c>
      <c r="Y77" s="39" t="str">
        <f t="shared" si="13"/>
        <v/>
      </c>
    </row>
    <row r="78" spans="2:25" x14ac:dyDescent="0.15">
      <c r="B78" s="37">
        <v>70</v>
      </c>
      <c r="C78" s="80" t="str">
        <f t="shared" si="8"/>
        <v/>
      </c>
      <c r="D78" s="80"/>
      <c r="E78" s="37"/>
      <c r="F78" s="8"/>
      <c r="G78" s="37"/>
      <c r="H78" s="81"/>
      <c r="I78" s="81"/>
      <c r="J78" s="37"/>
      <c r="K78" s="82" t="str">
        <f t="shared" si="9"/>
        <v/>
      </c>
      <c r="L78" s="83"/>
      <c r="M78" s="6" t="str">
        <f>IF(J78="","",(K78/J78)/LOOKUP(RIGHT($D$2,3),定数!$A$6:$A$13,定数!$B$6:$B$13))</f>
        <v/>
      </c>
      <c r="N78" s="37"/>
      <c r="O78" s="8"/>
      <c r="P78" s="81"/>
      <c r="Q78" s="81"/>
      <c r="R78" s="84" t="str">
        <f>IF(P78="","",T78*M78*LOOKUP(RIGHT($D$2,3),定数!$A$6:$A$13,定数!$B$6:$B$13))</f>
        <v/>
      </c>
      <c r="S78" s="84"/>
      <c r="T78" s="85" t="str">
        <f t="shared" si="11"/>
        <v/>
      </c>
      <c r="U78" s="85"/>
      <c r="V78" t="str">
        <f t="shared" si="10"/>
        <v/>
      </c>
      <c r="W78" t="str">
        <f t="shared" si="10"/>
        <v/>
      </c>
      <c r="X78" s="38" t="str">
        <f t="shared" si="12"/>
        <v/>
      </c>
      <c r="Y78" s="39" t="str">
        <f t="shared" si="13"/>
        <v/>
      </c>
    </row>
    <row r="79" spans="2:25" x14ac:dyDescent="0.15">
      <c r="B79" s="37">
        <v>71</v>
      </c>
      <c r="C79" s="80" t="str">
        <f t="shared" si="8"/>
        <v/>
      </c>
      <c r="D79" s="80"/>
      <c r="E79" s="37"/>
      <c r="F79" s="8"/>
      <c r="G79" s="37"/>
      <c r="H79" s="81"/>
      <c r="I79" s="81"/>
      <c r="J79" s="37"/>
      <c r="K79" s="82" t="str">
        <f t="shared" si="9"/>
        <v/>
      </c>
      <c r="L79" s="83"/>
      <c r="M79" s="6" t="str">
        <f>IF(J79="","",(K79/J79)/LOOKUP(RIGHT($D$2,3),定数!$A$6:$A$13,定数!$B$6:$B$13))</f>
        <v/>
      </c>
      <c r="N79" s="37"/>
      <c r="O79" s="8"/>
      <c r="P79" s="81"/>
      <c r="Q79" s="81"/>
      <c r="R79" s="84" t="str">
        <f>IF(P79="","",T79*M79*LOOKUP(RIGHT($D$2,3),定数!$A$6:$A$13,定数!$B$6:$B$13))</f>
        <v/>
      </c>
      <c r="S79" s="84"/>
      <c r="T79" s="85" t="str">
        <f t="shared" si="11"/>
        <v/>
      </c>
      <c r="U79" s="85"/>
      <c r="V79" t="str">
        <f t="shared" si="10"/>
        <v/>
      </c>
      <c r="W79" t="str">
        <f t="shared" si="10"/>
        <v/>
      </c>
      <c r="X79" s="38" t="str">
        <f t="shared" si="12"/>
        <v/>
      </c>
      <c r="Y79" s="39" t="str">
        <f t="shared" si="13"/>
        <v/>
      </c>
    </row>
    <row r="80" spans="2:25" x14ac:dyDescent="0.15">
      <c r="B80" s="37">
        <v>72</v>
      </c>
      <c r="C80" s="80" t="str">
        <f t="shared" si="8"/>
        <v/>
      </c>
      <c r="D80" s="80"/>
      <c r="E80" s="37"/>
      <c r="F80" s="8"/>
      <c r="G80" s="37"/>
      <c r="H80" s="81"/>
      <c r="I80" s="81"/>
      <c r="J80" s="37"/>
      <c r="K80" s="82" t="str">
        <f t="shared" si="9"/>
        <v/>
      </c>
      <c r="L80" s="83"/>
      <c r="M80" s="6" t="str">
        <f>IF(J80="","",(K80/J80)/LOOKUP(RIGHT($D$2,3),定数!$A$6:$A$13,定数!$B$6:$B$13))</f>
        <v/>
      </c>
      <c r="N80" s="37"/>
      <c r="O80" s="8"/>
      <c r="P80" s="81"/>
      <c r="Q80" s="81"/>
      <c r="R80" s="84" t="str">
        <f>IF(P80="","",T80*M80*LOOKUP(RIGHT($D$2,3),定数!$A$6:$A$13,定数!$B$6:$B$13))</f>
        <v/>
      </c>
      <c r="S80" s="84"/>
      <c r="T80" s="85" t="str">
        <f t="shared" si="11"/>
        <v/>
      </c>
      <c r="U80" s="85"/>
      <c r="V80" t="str">
        <f t="shared" si="10"/>
        <v/>
      </c>
      <c r="W80" t="str">
        <f t="shared" si="10"/>
        <v/>
      </c>
      <c r="X80" s="38" t="str">
        <f t="shared" si="12"/>
        <v/>
      </c>
      <c r="Y80" s="39" t="str">
        <f t="shared" si="13"/>
        <v/>
      </c>
    </row>
    <row r="81" spans="2:25" x14ac:dyDescent="0.15">
      <c r="B81" s="37">
        <v>73</v>
      </c>
      <c r="C81" s="80" t="str">
        <f t="shared" si="8"/>
        <v/>
      </c>
      <c r="D81" s="80"/>
      <c r="E81" s="37"/>
      <c r="F81" s="8"/>
      <c r="G81" s="37"/>
      <c r="H81" s="81"/>
      <c r="I81" s="81"/>
      <c r="J81" s="37"/>
      <c r="K81" s="82" t="str">
        <f t="shared" si="9"/>
        <v/>
      </c>
      <c r="L81" s="83"/>
      <c r="M81" s="6" t="str">
        <f>IF(J81="","",(K81/J81)/LOOKUP(RIGHT($D$2,3),定数!$A$6:$A$13,定数!$B$6:$B$13))</f>
        <v/>
      </c>
      <c r="N81" s="37"/>
      <c r="O81" s="8"/>
      <c r="P81" s="81"/>
      <c r="Q81" s="81"/>
      <c r="R81" s="84" t="str">
        <f>IF(P81="","",T81*M81*LOOKUP(RIGHT($D$2,3),定数!$A$6:$A$13,定数!$B$6:$B$13))</f>
        <v/>
      </c>
      <c r="S81" s="84"/>
      <c r="T81" s="85" t="str">
        <f t="shared" si="11"/>
        <v/>
      </c>
      <c r="U81" s="85"/>
      <c r="V81" t="str">
        <f t="shared" si="10"/>
        <v/>
      </c>
      <c r="W81" t="str">
        <f t="shared" si="10"/>
        <v/>
      </c>
      <c r="X81" s="38" t="str">
        <f t="shared" si="12"/>
        <v/>
      </c>
      <c r="Y81" s="39" t="str">
        <f t="shared" si="13"/>
        <v/>
      </c>
    </row>
    <row r="82" spans="2:25" x14ac:dyDescent="0.15">
      <c r="B82" s="37">
        <v>74</v>
      </c>
      <c r="C82" s="80" t="str">
        <f t="shared" si="8"/>
        <v/>
      </c>
      <c r="D82" s="80"/>
      <c r="E82" s="37"/>
      <c r="F82" s="8"/>
      <c r="G82" s="37"/>
      <c r="H82" s="81"/>
      <c r="I82" s="81"/>
      <c r="J82" s="37"/>
      <c r="K82" s="82" t="str">
        <f t="shared" si="9"/>
        <v/>
      </c>
      <c r="L82" s="83"/>
      <c r="M82" s="6" t="str">
        <f>IF(J82="","",(K82/J82)/LOOKUP(RIGHT($D$2,3),定数!$A$6:$A$13,定数!$B$6:$B$13))</f>
        <v/>
      </c>
      <c r="N82" s="37"/>
      <c r="O82" s="8"/>
      <c r="P82" s="81"/>
      <c r="Q82" s="81"/>
      <c r="R82" s="84" t="str">
        <f>IF(P82="","",T82*M82*LOOKUP(RIGHT($D$2,3),定数!$A$6:$A$13,定数!$B$6:$B$13))</f>
        <v/>
      </c>
      <c r="S82" s="84"/>
      <c r="T82" s="85" t="str">
        <f t="shared" si="11"/>
        <v/>
      </c>
      <c r="U82" s="85"/>
      <c r="V82" t="str">
        <f t="shared" si="10"/>
        <v/>
      </c>
      <c r="W82" t="str">
        <f t="shared" si="10"/>
        <v/>
      </c>
      <c r="X82" s="38" t="str">
        <f t="shared" si="12"/>
        <v/>
      </c>
      <c r="Y82" s="39" t="str">
        <f t="shared" si="13"/>
        <v/>
      </c>
    </row>
    <row r="83" spans="2:25" x14ac:dyDescent="0.15">
      <c r="B83" s="37">
        <v>75</v>
      </c>
      <c r="C83" s="80" t="str">
        <f t="shared" si="8"/>
        <v/>
      </c>
      <c r="D83" s="80"/>
      <c r="E83" s="37"/>
      <c r="F83" s="8"/>
      <c r="G83" s="37"/>
      <c r="H83" s="81"/>
      <c r="I83" s="81"/>
      <c r="J83" s="37"/>
      <c r="K83" s="82" t="str">
        <f t="shared" si="9"/>
        <v/>
      </c>
      <c r="L83" s="83"/>
      <c r="M83" s="6" t="str">
        <f>IF(J83="","",(K83/J83)/LOOKUP(RIGHT($D$2,3),定数!$A$6:$A$13,定数!$B$6:$B$13))</f>
        <v/>
      </c>
      <c r="N83" s="37"/>
      <c r="O83" s="8"/>
      <c r="P83" s="81"/>
      <c r="Q83" s="81"/>
      <c r="R83" s="84" t="str">
        <f>IF(P83="","",T83*M83*LOOKUP(RIGHT($D$2,3),定数!$A$6:$A$13,定数!$B$6:$B$13))</f>
        <v/>
      </c>
      <c r="S83" s="84"/>
      <c r="T83" s="85" t="str">
        <f t="shared" si="11"/>
        <v/>
      </c>
      <c r="U83" s="85"/>
      <c r="V83" t="str">
        <f t="shared" si="10"/>
        <v/>
      </c>
      <c r="W83" t="str">
        <f t="shared" si="10"/>
        <v/>
      </c>
      <c r="X83" s="38" t="str">
        <f t="shared" si="12"/>
        <v/>
      </c>
      <c r="Y83" s="39" t="str">
        <f t="shared" si="13"/>
        <v/>
      </c>
    </row>
    <row r="84" spans="2:25" x14ac:dyDescent="0.15">
      <c r="B84" s="37">
        <v>76</v>
      </c>
      <c r="C84" s="80" t="str">
        <f t="shared" si="8"/>
        <v/>
      </c>
      <c r="D84" s="80"/>
      <c r="E84" s="37"/>
      <c r="F84" s="8"/>
      <c r="G84" s="37"/>
      <c r="H84" s="81"/>
      <c r="I84" s="81"/>
      <c r="J84" s="37"/>
      <c r="K84" s="82" t="str">
        <f t="shared" si="9"/>
        <v/>
      </c>
      <c r="L84" s="83"/>
      <c r="M84" s="6" t="str">
        <f>IF(J84="","",(K84/J84)/LOOKUP(RIGHT($D$2,3),定数!$A$6:$A$13,定数!$B$6:$B$13))</f>
        <v/>
      </c>
      <c r="N84" s="37"/>
      <c r="O84" s="8"/>
      <c r="P84" s="81"/>
      <c r="Q84" s="81"/>
      <c r="R84" s="84" t="str">
        <f>IF(P84="","",T84*M84*LOOKUP(RIGHT($D$2,3),定数!$A$6:$A$13,定数!$B$6:$B$13))</f>
        <v/>
      </c>
      <c r="S84" s="84"/>
      <c r="T84" s="85" t="str">
        <f t="shared" si="11"/>
        <v/>
      </c>
      <c r="U84" s="85"/>
      <c r="V84" t="str">
        <f t="shared" si="10"/>
        <v/>
      </c>
      <c r="W84" t="str">
        <f t="shared" si="10"/>
        <v/>
      </c>
      <c r="X84" s="38" t="str">
        <f t="shared" si="12"/>
        <v/>
      </c>
      <c r="Y84" s="39" t="str">
        <f t="shared" si="13"/>
        <v/>
      </c>
    </row>
    <row r="85" spans="2:25" x14ac:dyDescent="0.15">
      <c r="B85" s="37">
        <v>77</v>
      </c>
      <c r="C85" s="80" t="str">
        <f t="shared" si="8"/>
        <v/>
      </c>
      <c r="D85" s="80"/>
      <c r="E85" s="37"/>
      <c r="F85" s="8"/>
      <c r="G85" s="37"/>
      <c r="H85" s="81"/>
      <c r="I85" s="81"/>
      <c r="J85" s="37"/>
      <c r="K85" s="82" t="str">
        <f t="shared" si="9"/>
        <v/>
      </c>
      <c r="L85" s="83"/>
      <c r="M85" s="6" t="str">
        <f>IF(J85="","",(K85/J85)/LOOKUP(RIGHT($D$2,3),定数!$A$6:$A$13,定数!$B$6:$B$13))</f>
        <v/>
      </c>
      <c r="N85" s="37"/>
      <c r="O85" s="8"/>
      <c r="P85" s="81"/>
      <c r="Q85" s="81"/>
      <c r="R85" s="84" t="str">
        <f>IF(P85="","",T85*M85*LOOKUP(RIGHT($D$2,3),定数!$A$6:$A$13,定数!$B$6:$B$13))</f>
        <v/>
      </c>
      <c r="S85" s="84"/>
      <c r="T85" s="85" t="str">
        <f t="shared" si="11"/>
        <v/>
      </c>
      <c r="U85" s="85"/>
      <c r="V85" t="str">
        <f t="shared" si="10"/>
        <v/>
      </c>
      <c r="W85" t="str">
        <f t="shared" si="10"/>
        <v/>
      </c>
      <c r="X85" s="38" t="str">
        <f t="shared" si="12"/>
        <v/>
      </c>
      <c r="Y85" s="39" t="str">
        <f t="shared" si="13"/>
        <v/>
      </c>
    </row>
    <row r="86" spans="2:25" x14ac:dyDescent="0.15">
      <c r="B86" s="37">
        <v>78</v>
      </c>
      <c r="C86" s="80" t="str">
        <f t="shared" si="8"/>
        <v/>
      </c>
      <c r="D86" s="80"/>
      <c r="E86" s="37"/>
      <c r="F86" s="8"/>
      <c r="G86" s="37"/>
      <c r="H86" s="81"/>
      <c r="I86" s="81"/>
      <c r="J86" s="37"/>
      <c r="K86" s="82" t="str">
        <f t="shared" si="9"/>
        <v/>
      </c>
      <c r="L86" s="83"/>
      <c r="M86" s="6" t="str">
        <f>IF(J86="","",(K86/J86)/LOOKUP(RIGHT($D$2,3),定数!$A$6:$A$13,定数!$B$6:$B$13))</f>
        <v/>
      </c>
      <c r="N86" s="37"/>
      <c r="O86" s="8"/>
      <c r="P86" s="81"/>
      <c r="Q86" s="81"/>
      <c r="R86" s="84" t="str">
        <f>IF(P86="","",T86*M86*LOOKUP(RIGHT($D$2,3),定数!$A$6:$A$13,定数!$B$6:$B$13))</f>
        <v/>
      </c>
      <c r="S86" s="84"/>
      <c r="T86" s="85" t="str">
        <f t="shared" si="11"/>
        <v/>
      </c>
      <c r="U86" s="85"/>
      <c r="V86" t="str">
        <f t="shared" si="10"/>
        <v/>
      </c>
      <c r="W86" t="str">
        <f t="shared" si="10"/>
        <v/>
      </c>
      <c r="X86" s="38" t="str">
        <f t="shared" si="12"/>
        <v/>
      </c>
      <c r="Y86" s="39" t="str">
        <f t="shared" si="13"/>
        <v/>
      </c>
    </row>
    <row r="87" spans="2:25" x14ac:dyDescent="0.15">
      <c r="B87" s="37">
        <v>79</v>
      </c>
      <c r="C87" s="80" t="str">
        <f t="shared" si="8"/>
        <v/>
      </c>
      <c r="D87" s="80"/>
      <c r="E87" s="37"/>
      <c r="F87" s="8"/>
      <c r="G87" s="37"/>
      <c r="H87" s="81"/>
      <c r="I87" s="81"/>
      <c r="J87" s="37"/>
      <c r="K87" s="82" t="str">
        <f t="shared" si="9"/>
        <v/>
      </c>
      <c r="L87" s="83"/>
      <c r="M87" s="6" t="str">
        <f>IF(J87="","",(K87/J87)/LOOKUP(RIGHT($D$2,3),定数!$A$6:$A$13,定数!$B$6:$B$13))</f>
        <v/>
      </c>
      <c r="N87" s="37"/>
      <c r="O87" s="8"/>
      <c r="P87" s="81"/>
      <c r="Q87" s="81"/>
      <c r="R87" s="84" t="str">
        <f>IF(P87="","",T87*M87*LOOKUP(RIGHT($D$2,3),定数!$A$6:$A$13,定数!$B$6:$B$13))</f>
        <v/>
      </c>
      <c r="S87" s="84"/>
      <c r="T87" s="85" t="str">
        <f t="shared" si="11"/>
        <v/>
      </c>
      <c r="U87" s="85"/>
      <c r="V87" t="str">
        <f t="shared" si="10"/>
        <v/>
      </c>
      <c r="W87" t="str">
        <f t="shared" si="10"/>
        <v/>
      </c>
      <c r="X87" s="38" t="str">
        <f t="shared" si="12"/>
        <v/>
      </c>
      <c r="Y87" s="39" t="str">
        <f t="shared" si="13"/>
        <v/>
      </c>
    </row>
    <row r="88" spans="2:25" x14ac:dyDescent="0.15">
      <c r="B88" s="37">
        <v>80</v>
      </c>
      <c r="C88" s="80" t="str">
        <f t="shared" si="8"/>
        <v/>
      </c>
      <c r="D88" s="80"/>
      <c r="E88" s="37"/>
      <c r="F88" s="8"/>
      <c r="G88" s="37"/>
      <c r="H88" s="81"/>
      <c r="I88" s="81"/>
      <c r="J88" s="37"/>
      <c r="K88" s="82" t="str">
        <f t="shared" si="9"/>
        <v/>
      </c>
      <c r="L88" s="83"/>
      <c r="M88" s="6" t="str">
        <f>IF(J88="","",(K88/J88)/LOOKUP(RIGHT($D$2,3),定数!$A$6:$A$13,定数!$B$6:$B$13))</f>
        <v/>
      </c>
      <c r="N88" s="37"/>
      <c r="O88" s="8"/>
      <c r="P88" s="81"/>
      <c r="Q88" s="81"/>
      <c r="R88" s="84" t="str">
        <f>IF(P88="","",T88*M88*LOOKUP(RIGHT($D$2,3),定数!$A$6:$A$13,定数!$B$6:$B$13))</f>
        <v/>
      </c>
      <c r="S88" s="84"/>
      <c r="T88" s="85" t="str">
        <f t="shared" si="11"/>
        <v/>
      </c>
      <c r="U88" s="85"/>
      <c r="V88" t="str">
        <f t="shared" si="10"/>
        <v/>
      </c>
      <c r="W88" t="str">
        <f t="shared" si="10"/>
        <v/>
      </c>
      <c r="X88" s="38" t="str">
        <f t="shared" si="12"/>
        <v/>
      </c>
      <c r="Y88" s="39" t="str">
        <f t="shared" si="13"/>
        <v/>
      </c>
    </row>
    <row r="89" spans="2:25" x14ac:dyDescent="0.15">
      <c r="B89" s="37">
        <v>81</v>
      </c>
      <c r="C89" s="80" t="str">
        <f t="shared" si="8"/>
        <v/>
      </c>
      <c r="D89" s="80"/>
      <c r="E89" s="37"/>
      <c r="F89" s="8"/>
      <c r="G89" s="37"/>
      <c r="H89" s="81"/>
      <c r="I89" s="81"/>
      <c r="J89" s="37"/>
      <c r="K89" s="82" t="str">
        <f t="shared" si="9"/>
        <v/>
      </c>
      <c r="L89" s="83"/>
      <c r="M89" s="6" t="str">
        <f>IF(J89="","",(K89/J89)/LOOKUP(RIGHT($D$2,3),定数!$A$6:$A$13,定数!$B$6:$B$13))</f>
        <v/>
      </c>
      <c r="N89" s="37"/>
      <c r="O89" s="8"/>
      <c r="P89" s="81"/>
      <c r="Q89" s="81"/>
      <c r="R89" s="84" t="str">
        <f>IF(P89="","",T89*M89*LOOKUP(RIGHT($D$2,3),定数!$A$6:$A$13,定数!$B$6:$B$13))</f>
        <v/>
      </c>
      <c r="S89" s="84"/>
      <c r="T89" s="85" t="str">
        <f t="shared" si="11"/>
        <v/>
      </c>
      <c r="U89" s="85"/>
      <c r="V89" t="str">
        <f t="shared" si="10"/>
        <v/>
      </c>
      <c r="W89" t="str">
        <f t="shared" si="10"/>
        <v/>
      </c>
      <c r="X89" s="38" t="str">
        <f t="shared" si="12"/>
        <v/>
      </c>
      <c r="Y89" s="39" t="str">
        <f t="shared" si="13"/>
        <v/>
      </c>
    </row>
    <row r="90" spans="2:25" x14ac:dyDescent="0.15">
      <c r="B90" s="37">
        <v>82</v>
      </c>
      <c r="C90" s="80" t="str">
        <f t="shared" si="8"/>
        <v/>
      </c>
      <c r="D90" s="80"/>
      <c r="E90" s="37"/>
      <c r="F90" s="8"/>
      <c r="G90" s="37"/>
      <c r="H90" s="81"/>
      <c r="I90" s="81"/>
      <c r="J90" s="37"/>
      <c r="K90" s="82" t="str">
        <f t="shared" si="9"/>
        <v/>
      </c>
      <c r="L90" s="83"/>
      <c r="M90" s="6" t="str">
        <f>IF(J90="","",(K90/J90)/LOOKUP(RIGHT($D$2,3),定数!$A$6:$A$13,定数!$B$6:$B$13))</f>
        <v/>
      </c>
      <c r="N90" s="37"/>
      <c r="O90" s="8"/>
      <c r="P90" s="81"/>
      <c r="Q90" s="81"/>
      <c r="R90" s="84" t="str">
        <f>IF(P90="","",T90*M90*LOOKUP(RIGHT($D$2,3),定数!$A$6:$A$13,定数!$B$6:$B$13))</f>
        <v/>
      </c>
      <c r="S90" s="84"/>
      <c r="T90" s="85" t="str">
        <f t="shared" si="11"/>
        <v/>
      </c>
      <c r="U90" s="85"/>
      <c r="V90" t="str">
        <f t="shared" si="10"/>
        <v/>
      </c>
      <c r="W90" t="str">
        <f t="shared" si="10"/>
        <v/>
      </c>
      <c r="X90" s="38" t="str">
        <f t="shared" si="12"/>
        <v/>
      </c>
      <c r="Y90" s="39" t="str">
        <f t="shared" si="13"/>
        <v/>
      </c>
    </row>
    <row r="91" spans="2:25" x14ac:dyDescent="0.15">
      <c r="B91" s="37">
        <v>83</v>
      </c>
      <c r="C91" s="80" t="str">
        <f t="shared" si="8"/>
        <v/>
      </c>
      <c r="D91" s="80"/>
      <c r="E91" s="37"/>
      <c r="F91" s="8"/>
      <c r="G91" s="37"/>
      <c r="H91" s="81"/>
      <c r="I91" s="81"/>
      <c r="J91" s="37"/>
      <c r="K91" s="82" t="str">
        <f t="shared" si="9"/>
        <v/>
      </c>
      <c r="L91" s="83"/>
      <c r="M91" s="6" t="str">
        <f>IF(J91="","",(K91/J91)/LOOKUP(RIGHT($D$2,3),定数!$A$6:$A$13,定数!$B$6:$B$13))</f>
        <v/>
      </c>
      <c r="N91" s="37"/>
      <c r="O91" s="8"/>
      <c r="P91" s="81"/>
      <c r="Q91" s="81"/>
      <c r="R91" s="84" t="str">
        <f>IF(P91="","",T91*M91*LOOKUP(RIGHT($D$2,3),定数!$A$6:$A$13,定数!$B$6:$B$13))</f>
        <v/>
      </c>
      <c r="S91" s="84"/>
      <c r="T91" s="85" t="str">
        <f t="shared" si="11"/>
        <v/>
      </c>
      <c r="U91" s="85"/>
      <c r="V91" t="str">
        <f t="shared" ref="V91:W106" si="14">IF(S91&lt;&gt;"",IF(S91&lt;0,1+V90,0),"")</f>
        <v/>
      </c>
      <c r="W91" t="str">
        <f t="shared" si="14"/>
        <v/>
      </c>
      <c r="X91" s="38" t="str">
        <f t="shared" si="12"/>
        <v/>
      </c>
      <c r="Y91" s="39" t="str">
        <f t="shared" si="13"/>
        <v/>
      </c>
    </row>
    <row r="92" spans="2:25" x14ac:dyDescent="0.15">
      <c r="B92" s="37">
        <v>84</v>
      </c>
      <c r="C92" s="80" t="str">
        <f t="shared" si="8"/>
        <v/>
      </c>
      <c r="D92" s="80"/>
      <c r="E92" s="37"/>
      <c r="F92" s="8"/>
      <c r="G92" s="37"/>
      <c r="H92" s="81"/>
      <c r="I92" s="81"/>
      <c r="J92" s="37"/>
      <c r="K92" s="82" t="str">
        <f t="shared" si="9"/>
        <v/>
      </c>
      <c r="L92" s="83"/>
      <c r="M92" s="6" t="str">
        <f>IF(J92="","",(K92/J92)/LOOKUP(RIGHT($D$2,3),定数!$A$6:$A$13,定数!$B$6:$B$13))</f>
        <v/>
      </c>
      <c r="N92" s="37"/>
      <c r="O92" s="8"/>
      <c r="P92" s="81"/>
      <c r="Q92" s="81"/>
      <c r="R92" s="84" t="str">
        <f>IF(P92="","",T92*M92*LOOKUP(RIGHT($D$2,3),定数!$A$6:$A$13,定数!$B$6:$B$13))</f>
        <v/>
      </c>
      <c r="S92" s="84"/>
      <c r="T92" s="85" t="str">
        <f t="shared" si="11"/>
        <v/>
      </c>
      <c r="U92" s="85"/>
      <c r="V92" t="str">
        <f t="shared" si="14"/>
        <v/>
      </c>
      <c r="W92" t="str">
        <f t="shared" si="14"/>
        <v/>
      </c>
      <c r="X92" s="38" t="str">
        <f t="shared" si="12"/>
        <v/>
      </c>
      <c r="Y92" s="39" t="str">
        <f t="shared" si="13"/>
        <v/>
      </c>
    </row>
    <row r="93" spans="2:25" x14ac:dyDescent="0.15">
      <c r="B93" s="37">
        <v>85</v>
      </c>
      <c r="C93" s="80" t="str">
        <f t="shared" si="8"/>
        <v/>
      </c>
      <c r="D93" s="80"/>
      <c r="E93" s="37"/>
      <c r="F93" s="8"/>
      <c r="G93" s="37"/>
      <c r="H93" s="81"/>
      <c r="I93" s="81"/>
      <c r="J93" s="37"/>
      <c r="K93" s="82" t="str">
        <f t="shared" si="9"/>
        <v/>
      </c>
      <c r="L93" s="83"/>
      <c r="M93" s="6" t="str">
        <f>IF(J93="","",(K93/J93)/LOOKUP(RIGHT($D$2,3),定数!$A$6:$A$13,定数!$B$6:$B$13))</f>
        <v/>
      </c>
      <c r="N93" s="37"/>
      <c r="O93" s="8"/>
      <c r="P93" s="81"/>
      <c r="Q93" s="81"/>
      <c r="R93" s="84" t="str">
        <f>IF(P93="","",T93*M93*LOOKUP(RIGHT($D$2,3),定数!$A$6:$A$13,定数!$B$6:$B$13))</f>
        <v/>
      </c>
      <c r="S93" s="84"/>
      <c r="T93" s="85" t="str">
        <f t="shared" si="11"/>
        <v/>
      </c>
      <c r="U93" s="85"/>
      <c r="V93" t="str">
        <f t="shared" si="14"/>
        <v/>
      </c>
      <c r="W93" t="str">
        <f t="shared" si="14"/>
        <v/>
      </c>
      <c r="X93" s="38" t="str">
        <f t="shared" si="12"/>
        <v/>
      </c>
      <c r="Y93" s="39" t="str">
        <f t="shared" si="13"/>
        <v/>
      </c>
    </row>
    <row r="94" spans="2:25" x14ac:dyDescent="0.15">
      <c r="B94" s="37">
        <v>86</v>
      </c>
      <c r="C94" s="80" t="str">
        <f t="shared" si="8"/>
        <v/>
      </c>
      <c r="D94" s="80"/>
      <c r="E94" s="37"/>
      <c r="F94" s="8"/>
      <c r="G94" s="37"/>
      <c r="H94" s="81"/>
      <c r="I94" s="81"/>
      <c r="J94" s="37"/>
      <c r="K94" s="82" t="str">
        <f t="shared" si="9"/>
        <v/>
      </c>
      <c r="L94" s="83"/>
      <c r="M94" s="6" t="str">
        <f>IF(J94="","",(K94/J94)/LOOKUP(RIGHT($D$2,3),定数!$A$6:$A$13,定数!$B$6:$B$13))</f>
        <v/>
      </c>
      <c r="N94" s="37"/>
      <c r="O94" s="8"/>
      <c r="P94" s="81"/>
      <c r="Q94" s="81"/>
      <c r="R94" s="84" t="str">
        <f>IF(P94="","",T94*M94*LOOKUP(RIGHT($D$2,3),定数!$A$6:$A$13,定数!$B$6:$B$13))</f>
        <v/>
      </c>
      <c r="S94" s="84"/>
      <c r="T94" s="85" t="str">
        <f t="shared" si="11"/>
        <v/>
      </c>
      <c r="U94" s="85"/>
      <c r="V94" t="str">
        <f t="shared" si="14"/>
        <v/>
      </c>
      <c r="W94" t="str">
        <f t="shared" si="14"/>
        <v/>
      </c>
      <c r="X94" s="38" t="str">
        <f t="shared" si="12"/>
        <v/>
      </c>
      <c r="Y94" s="39" t="str">
        <f t="shared" si="13"/>
        <v/>
      </c>
    </row>
    <row r="95" spans="2:25" x14ac:dyDescent="0.15">
      <c r="B95" s="37">
        <v>87</v>
      </c>
      <c r="C95" s="80" t="str">
        <f t="shared" si="8"/>
        <v/>
      </c>
      <c r="D95" s="80"/>
      <c r="E95" s="37"/>
      <c r="F95" s="8"/>
      <c r="G95" s="37"/>
      <c r="H95" s="81"/>
      <c r="I95" s="81"/>
      <c r="J95" s="37"/>
      <c r="K95" s="82" t="str">
        <f t="shared" si="9"/>
        <v/>
      </c>
      <c r="L95" s="83"/>
      <c r="M95" s="6" t="str">
        <f>IF(J95="","",(K95/J95)/LOOKUP(RIGHT($D$2,3),定数!$A$6:$A$13,定数!$B$6:$B$13))</f>
        <v/>
      </c>
      <c r="N95" s="37"/>
      <c r="O95" s="8"/>
      <c r="P95" s="81"/>
      <c r="Q95" s="81"/>
      <c r="R95" s="84" t="str">
        <f>IF(P95="","",T95*M95*LOOKUP(RIGHT($D$2,3),定数!$A$6:$A$13,定数!$B$6:$B$13))</f>
        <v/>
      </c>
      <c r="S95" s="84"/>
      <c r="T95" s="85" t="str">
        <f t="shared" si="11"/>
        <v/>
      </c>
      <c r="U95" s="85"/>
      <c r="V95" t="str">
        <f t="shared" si="14"/>
        <v/>
      </c>
      <c r="W95" t="str">
        <f t="shared" si="14"/>
        <v/>
      </c>
      <c r="X95" s="38" t="str">
        <f t="shared" si="12"/>
        <v/>
      </c>
      <c r="Y95" s="39" t="str">
        <f t="shared" si="13"/>
        <v/>
      </c>
    </row>
    <row r="96" spans="2:25" x14ac:dyDescent="0.15">
      <c r="B96" s="37">
        <v>88</v>
      </c>
      <c r="C96" s="80" t="str">
        <f t="shared" si="8"/>
        <v/>
      </c>
      <c r="D96" s="80"/>
      <c r="E96" s="37"/>
      <c r="F96" s="8"/>
      <c r="G96" s="37"/>
      <c r="H96" s="81"/>
      <c r="I96" s="81"/>
      <c r="J96" s="37"/>
      <c r="K96" s="82" t="str">
        <f t="shared" si="9"/>
        <v/>
      </c>
      <c r="L96" s="83"/>
      <c r="M96" s="6" t="str">
        <f>IF(J96="","",(K96/J96)/LOOKUP(RIGHT($D$2,3),定数!$A$6:$A$13,定数!$B$6:$B$13))</f>
        <v/>
      </c>
      <c r="N96" s="37"/>
      <c r="O96" s="8"/>
      <c r="P96" s="81"/>
      <c r="Q96" s="81"/>
      <c r="R96" s="84" t="str">
        <f>IF(P96="","",T96*M96*LOOKUP(RIGHT($D$2,3),定数!$A$6:$A$13,定数!$B$6:$B$13))</f>
        <v/>
      </c>
      <c r="S96" s="84"/>
      <c r="T96" s="85" t="str">
        <f t="shared" si="11"/>
        <v/>
      </c>
      <c r="U96" s="85"/>
      <c r="V96" t="str">
        <f t="shared" si="14"/>
        <v/>
      </c>
      <c r="W96" t="str">
        <f t="shared" si="14"/>
        <v/>
      </c>
      <c r="X96" s="38" t="str">
        <f t="shared" si="12"/>
        <v/>
      </c>
      <c r="Y96" s="39" t="str">
        <f t="shared" si="13"/>
        <v/>
      </c>
    </row>
    <row r="97" spans="2:25" x14ac:dyDescent="0.15">
      <c r="B97" s="37">
        <v>89</v>
      </c>
      <c r="C97" s="80" t="str">
        <f t="shared" si="8"/>
        <v/>
      </c>
      <c r="D97" s="80"/>
      <c r="E97" s="37"/>
      <c r="F97" s="8"/>
      <c r="G97" s="37"/>
      <c r="H97" s="81"/>
      <c r="I97" s="81"/>
      <c r="J97" s="37"/>
      <c r="K97" s="82" t="str">
        <f t="shared" si="9"/>
        <v/>
      </c>
      <c r="L97" s="83"/>
      <c r="M97" s="6" t="str">
        <f>IF(J97="","",(K97/J97)/LOOKUP(RIGHT($D$2,3),定数!$A$6:$A$13,定数!$B$6:$B$13))</f>
        <v/>
      </c>
      <c r="N97" s="37"/>
      <c r="O97" s="8"/>
      <c r="P97" s="81"/>
      <c r="Q97" s="81"/>
      <c r="R97" s="84" t="str">
        <f>IF(P97="","",T97*M97*LOOKUP(RIGHT($D$2,3),定数!$A$6:$A$13,定数!$B$6:$B$13))</f>
        <v/>
      </c>
      <c r="S97" s="84"/>
      <c r="T97" s="85" t="str">
        <f t="shared" si="11"/>
        <v/>
      </c>
      <c r="U97" s="85"/>
      <c r="V97" t="str">
        <f t="shared" si="14"/>
        <v/>
      </c>
      <c r="W97" t="str">
        <f t="shared" si="14"/>
        <v/>
      </c>
      <c r="X97" s="38" t="str">
        <f t="shared" si="12"/>
        <v/>
      </c>
      <c r="Y97" s="39" t="str">
        <f t="shared" si="13"/>
        <v/>
      </c>
    </row>
    <row r="98" spans="2:25" x14ac:dyDescent="0.15">
      <c r="B98" s="37">
        <v>90</v>
      </c>
      <c r="C98" s="80" t="str">
        <f t="shared" si="8"/>
        <v/>
      </c>
      <c r="D98" s="80"/>
      <c r="E98" s="37"/>
      <c r="F98" s="8"/>
      <c r="G98" s="37"/>
      <c r="H98" s="81"/>
      <c r="I98" s="81"/>
      <c r="J98" s="37"/>
      <c r="K98" s="82" t="str">
        <f t="shared" si="9"/>
        <v/>
      </c>
      <c r="L98" s="83"/>
      <c r="M98" s="6" t="str">
        <f>IF(J98="","",(K98/J98)/LOOKUP(RIGHT($D$2,3),定数!$A$6:$A$13,定数!$B$6:$B$13))</f>
        <v/>
      </c>
      <c r="N98" s="37"/>
      <c r="O98" s="8"/>
      <c r="P98" s="81"/>
      <c r="Q98" s="81"/>
      <c r="R98" s="84" t="str">
        <f>IF(P98="","",T98*M98*LOOKUP(RIGHT($D$2,3),定数!$A$6:$A$13,定数!$B$6:$B$13))</f>
        <v/>
      </c>
      <c r="S98" s="84"/>
      <c r="T98" s="85" t="str">
        <f t="shared" si="11"/>
        <v/>
      </c>
      <c r="U98" s="85"/>
      <c r="V98" t="str">
        <f t="shared" si="14"/>
        <v/>
      </c>
      <c r="W98" t="str">
        <f t="shared" si="14"/>
        <v/>
      </c>
      <c r="X98" s="38" t="str">
        <f t="shared" si="12"/>
        <v/>
      </c>
      <c r="Y98" s="39" t="str">
        <f t="shared" si="13"/>
        <v/>
      </c>
    </row>
    <row r="99" spans="2:25" x14ac:dyDescent="0.15">
      <c r="B99" s="37">
        <v>91</v>
      </c>
      <c r="C99" s="80" t="str">
        <f t="shared" si="8"/>
        <v/>
      </c>
      <c r="D99" s="80"/>
      <c r="E99" s="37"/>
      <c r="F99" s="8"/>
      <c r="G99" s="37"/>
      <c r="H99" s="81"/>
      <c r="I99" s="81"/>
      <c r="J99" s="37"/>
      <c r="K99" s="82" t="str">
        <f t="shared" si="9"/>
        <v/>
      </c>
      <c r="L99" s="83"/>
      <c r="M99" s="6" t="str">
        <f>IF(J99="","",(K99/J99)/LOOKUP(RIGHT($D$2,3),定数!$A$6:$A$13,定数!$B$6:$B$13))</f>
        <v/>
      </c>
      <c r="N99" s="37"/>
      <c r="O99" s="8"/>
      <c r="P99" s="81"/>
      <c r="Q99" s="81"/>
      <c r="R99" s="84" t="str">
        <f>IF(P99="","",T99*M99*LOOKUP(RIGHT($D$2,3),定数!$A$6:$A$13,定数!$B$6:$B$13))</f>
        <v/>
      </c>
      <c r="S99" s="84"/>
      <c r="T99" s="85" t="str">
        <f t="shared" si="11"/>
        <v/>
      </c>
      <c r="U99" s="85"/>
      <c r="V99" t="str">
        <f t="shared" si="14"/>
        <v/>
      </c>
      <c r="W99" t="str">
        <f t="shared" si="14"/>
        <v/>
      </c>
      <c r="X99" s="38" t="str">
        <f t="shared" si="12"/>
        <v/>
      </c>
      <c r="Y99" s="39" t="str">
        <f t="shared" si="13"/>
        <v/>
      </c>
    </row>
    <row r="100" spans="2:25" x14ac:dyDescent="0.15">
      <c r="B100" s="37">
        <v>92</v>
      </c>
      <c r="C100" s="80" t="str">
        <f t="shared" si="8"/>
        <v/>
      </c>
      <c r="D100" s="80"/>
      <c r="E100" s="37"/>
      <c r="F100" s="8"/>
      <c r="G100" s="37"/>
      <c r="H100" s="81"/>
      <c r="I100" s="81"/>
      <c r="J100" s="37"/>
      <c r="K100" s="82" t="str">
        <f t="shared" si="9"/>
        <v/>
      </c>
      <c r="L100" s="83"/>
      <c r="M100" s="6" t="str">
        <f>IF(J100="","",(K100/J100)/LOOKUP(RIGHT($D$2,3),定数!$A$6:$A$13,定数!$B$6:$B$13))</f>
        <v/>
      </c>
      <c r="N100" s="37"/>
      <c r="O100" s="8"/>
      <c r="P100" s="81"/>
      <c r="Q100" s="81"/>
      <c r="R100" s="84" t="str">
        <f>IF(P100="","",T100*M100*LOOKUP(RIGHT($D$2,3),定数!$A$6:$A$13,定数!$B$6:$B$13))</f>
        <v/>
      </c>
      <c r="S100" s="84"/>
      <c r="T100" s="85" t="str">
        <f t="shared" si="11"/>
        <v/>
      </c>
      <c r="U100" s="85"/>
      <c r="V100" t="str">
        <f t="shared" si="14"/>
        <v/>
      </c>
      <c r="W100" t="str">
        <f t="shared" si="14"/>
        <v/>
      </c>
      <c r="X100" s="38" t="str">
        <f t="shared" si="12"/>
        <v/>
      </c>
      <c r="Y100" s="39" t="str">
        <f t="shared" si="13"/>
        <v/>
      </c>
    </row>
    <row r="101" spans="2:25" x14ac:dyDescent="0.15">
      <c r="B101" s="37">
        <v>93</v>
      </c>
      <c r="C101" s="80" t="str">
        <f t="shared" si="8"/>
        <v/>
      </c>
      <c r="D101" s="80"/>
      <c r="E101" s="37"/>
      <c r="F101" s="8"/>
      <c r="G101" s="37"/>
      <c r="H101" s="81"/>
      <c r="I101" s="81"/>
      <c r="J101" s="37"/>
      <c r="K101" s="82" t="str">
        <f t="shared" si="9"/>
        <v/>
      </c>
      <c r="L101" s="83"/>
      <c r="M101" s="6" t="str">
        <f>IF(J101="","",(K101/J101)/LOOKUP(RIGHT($D$2,3),定数!$A$6:$A$13,定数!$B$6:$B$13))</f>
        <v/>
      </c>
      <c r="N101" s="37"/>
      <c r="O101" s="8"/>
      <c r="P101" s="81"/>
      <c r="Q101" s="81"/>
      <c r="R101" s="84" t="str">
        <f>IF(P101="","",T101*M101*LOOKUP(RIGHT($D$2,3),定数!$A$6:$A$13,定数!$B$6:$B$13))</f>
        <v/>
      </c>
      <c r="S101" s="84"/>
      <c r="T101" s="85" t="str">
        <f t="shared" si="11"/>
        <v/>
      </c>
      <c r="U101" s="85"/>
      <c r="V101" t="str">
        <f t="shared" si="14"/>
        <v/>
      </c>
      <c r="W101" t="str">
        <f t="shared" si="14"/>
        <v/>
      </c>
      <c r="X101" s="38" t="str">
        <f t="shared" si="12"/>
        <v/>
      </c>
      <c r="Y101" s="39" t="str">
        <f t="shared" si="13"/>
        <v/>
      </c>
    </row>
    <row r="102" spans="2:25" x14ac:dyDescent="0.15">
      <c r="B102" s="37">
        <v>94</v>
      </c>
      <c r="C102" s="80" t="str">
        <f t="shared" si="8"/>
        <v/>
      </c>
      <c r="D102" s="80"/>
      <c r="E102" s="37"/>
      <c r="F102" s="8"/>
      <c r="G102" s="37"/>
      <c r="H102" s="81"/>
      <c r="I102" s="81"/>
      <c r="J102" s="37"/>
      <c r="K102" s="82" t="str">
        <f t="shared" si="9"/>
        <v/>
      </c>
      <c r="L102" s="83"/>
      <c r="M102" s="6" t="str">
        <f>IF(J102="","",(K102/J102)/LOOKUP(RIGHT($D$2,3),定数!$A$6:$A$13,定数!$B$6:$B$13))</f>
        <v/>
      </c>
      <c r="N102" s="37"/>
      <c r="O102" s="8"/>
      <c r="P102" s="81"/>
      <c r="Q102" s="81"/>
      <c r="R102" s="84" t="str">
        <f>IF(P102="","",T102*M102*LOOKUP(RIGHT($D$2,3),定数!$A$6:$A$13,定数!$B$6:$B$13))</f>
        <v/>
      </c>
      <c r="S102" s="84"/>
      <c r="T102" s="85" t="str">
        <f t="shared" si="11"/>
        <v/>
      </c>
      <c r="U102" s="85"/>
      <c r="V102" t="str">
        <f t="shared" si="14"/>
        <v/>
      </c>
      <c r="W102" t="str">
        <f t="shared" si="14"/>
        <v/>
      </c>
      <c r="X102" s="38" t="str">
        <f t="shared" si="12"/>
        <v/>
      </c>
      <c r="Y102" s="39" t="str">
        <f t="shared" si="13"/>
        <v/>
      </c>
    </row>
    <row r="103" spans="2:25" x14ac:dyDescent="0.15">
      <c r="B103" s="37">
        <v>95</v>
      </c>
      <c r="C103" s="80" t="str">
        <f t="shared" si="8"/>
        <v/>
      </c>
      <c r="D103" s="80"/>
      <c r="E103" s="37"/>
      <c r="F103" s="8"/>
      <c r="G103" s="37"/>
      <c r="H103" s="81"/>
      <c r="I103" s="81"/>
      <c r="J103" s="37"/>
      <c r="K103" s="82" t="str">
        <f t="shared" si="9"/>
        <v/>
      </c>
      <c r="L103" s="83"/>
      <c r="M103" s="6" t="str">
        <f>IF(J103="","",(K103/J103)/LOOKUP(RIGHT($D$2,3),定数!$A$6:$A$13,定数!$B$6:$B$13))</f>
        <v/>
      </c>
      <c r="N103" s="37"/>
      <c r="O103" s="8"/>
      <c r="P103" s="81"/>
      <c r="Q103" s="81"/>
      <c r="R103" s="84" t="str">
        <f>IF(P103="","",T103*M103*LOOKUP(RIGHT($D$2,3),定数!$A$6:$A$13,定数!$B$6:$B$13))</f>
        <v/>
      </c>
      <c r="S103" s="84"/>
      <c r="T103" s="85" t="str">
        <f t="shared" si="11"/>
        <v/>
      </c>
      <c r="U103" s="85"/>
      <c r="V103" t="str">
        <f t="shared" si="14"/>
        <v/>
      </c>
      <c r="W103" t="str">
        <f t="shared" si="14"/>
        <v/>
      </c>
      <c r="X103" s="38" t="str">
        <f t="shared" si="12"/>
        <v/>
      </c>
      <c r="Y103" s="39" t="str">
        <f t="shared" si="13"/>
        <v/>
      </c>
    </row>
    <row r="104" spans="2:25" x14ac:dyDescent="0.15">
      <c r="B104" s="37">
        <v>96</v>
      </c>
      <c r="C104" s="80" t="str">
        <f t="shared" si="8"/>
        <v/>
      </c>
      <c r="D104" s="80"/>
      <c r="E104" s="37"/>
      <c r="F104" s="8"/>
      <c r="G104" s="37"/>
      <c r="H104" s="81"/>
      <c r="I104" s="81"/>
      <c r="J104" s="37"/>
      <c r="K104" s="82" t="str">
        <f t="shared" si="9"/>
        <v/>
      </c>
      <c r="L104" s="83"/>
      <c r="M104" s="6" t="str">
        <f>IF(J104="","",(K104/J104)/LOOKUP(RIGHT($D$2,3),定数!$A$6:$A$13,定数!$B$6:$B$13))</f>
        <v/>
      </c>
      <c r="N104" s="37"/>
      <c r="O104" s="8"/>
      <c r="P104" s="81"/>
      <c r="Q104" s="81"/>
      <c r="R104" s="84" t="str">
        <f>IF(P104="","",T104*M104*LOOKUP(RIGHT($D$2,3),定数!$A$6:$A$13,定数!$B$6:$B$13))</f>
        <v/>
      </c>
      <c r="S104" s="84"/>
      <c r="T104" s="85" t="str">
        <f t="shared" si="11"/>
        <v/>
      </c>
      <c r="U104" s="85"/>
      <c r="V104" t="str">
        <f t="shared" si="14"/>
        <v/>
      </c>
      <c r="W104" t="str">
        <f t="shared" si="14"/>
        <v/>
      </c>
      <c r="X104" s="38" t="str">
        <f t="shared" si="12"/>
        <v/>
      </c>
      <c r="Y104" s="39" t="str">
        <f t="shared" si="13"/>
        <v/>
      </c>
    </row>
    <row r="105" spans="2:25" x14ac:dyDescent="0.15">
      <c r="B105" s="37">
        <v>97</v>
      </c>
      <c r="C105" s="80" t="str">
        <f t="shared" si="8"/>
        <v/>
      </c>
      <c r="D105" s="80"/>
      <c r="E105" s="37"/>
      <c r="F105" s="8"/>
      <c r="G105" s="37"/>
      <c r="H105" s="81"/>
      <c r="I105" s="81"/>
      <c r="J105" s="37"/>
      <c r="K105" s="82" t="str">
        <f t="shared" si="9"/>
        <v/>
      </c>
      <c r="L105" s="83"/>
      <c r="M105" s="6" t="str">
        <f>IF(J105="","",(K105/J105)/LOOKUP(RIGHT($D$2,3),定数!$A$6:$A$13,定数!$B$6:$B$13))</f>
        <v/>
      </c>
      <c r="N105" s="37"/>
      <c r="O105" s="8"/>
      <c r="P105" s="81"/>
      <c r="Q105" s="81"/>
      <c r="R105" s="84" t="str">
        <f>IF(P105="","",T105*M105*LOOKUP(RIGHT($D$2,3),定数!$A$6:$A$13,定数!$B$6:$B$13))</f>
        <v/>
      </c>
      <c r="S105" s="84"/>
      <c r="T105" s="85" t="str">
        <f t="shared" si="11"/>
        <v/>
      </c>
      <c r="U105" s="85"/>
      <c r="V105" t="str">
        <f t="shared" si="14"/>
        <v/>
      </c>
      <c r="W105" t="str">
        <f t="shared" si="14"/>
        <v/>
      </c>
      <c r="X105" s="38" t="str">
        <f t="shared" si="12"/>
        <v/>
      </c>
      <c r="Y105" s="39" t="str">
        <f t="shared" si="13"/>
        <v/>
      </c>
    </row>
    <row r="106" spans="2:25" x14ac:dyDescent="0.15">
      <c r="B106" s="37">
        <v>98</v>
      </c>
      <c r="C106" s="80" t="str">
        <f t="shared" si="8"/>
        <v/>
      </c>
      <c r="D106" s="80"/>
      <c r="E106" s="37"/>
      <c r="F106" s="8"/>
      <c r="G106" s="37"/>
      <c r="H106" s="81"/>
      <c r="I106" s="81"/>
      <c r="J106" s="37"/>
      <c r="K106" s="82" t="str">
        <f t="shared" si="9"/>
        <v/>
      </c>
      <c r="L106" s="83"/>
      <c r="M106" s="6" t="str">
        <f>IF(J106="","",(K106/J106)/LOOKUP(RIGHT($D$2,3),定数!$A$6:$A$13,定数!$B$6:$B$13))</f>
        <v/>
      </c>
      <c r="N106" s="37"/>
      <c r="O106" s="8"/>
      <c r="P106" s="81"/>
      <c r="Q106" s="81"/>
      <c r="R106" s="84" t="str">
        <f>IF(P106="","",T106*M106*LOOKUP(RIGHT($D$2,3),定数!$A$6:$A$13,定数!$B$6:$B$13))</f>
        <v/>
      </c>
      <c r="S106" s="84"/>
      <c r="T106" s="85" t="str">
        <f t="shared" si="11"/>
        <v/>
      </c>
      <c r="U106" s="85"/>
      <c r="V106" t="str">
        <f t="shared" si="14"/>
        <v/>
      </c>
      <c r="W106" t="str">
        <f t="shared" si="14"/>
        <v/>
      </c>
      <c r="X106" s="38" t="str">
        <f t="shared" si="12"/>
        <v/>
      </c>
      <c r="Y106" s="39" t="str">
        <f t="shared" si="13"/>
        <v/>
      </c>
    </row>
    <row r="107" spans="2:25" x14ac:dyDescent="0.15">
      <c r="B107" s="37">
        <v>99</v>
      </c>
      <c r="C107" s="80" t="str">
        <f t="shared" si="8"/>
        <v/>
      </c>
      <c r="D107" s="80"/>
      <c r="E107" s="37"/>
      <c r="F107" s="8"/>
      <c r="G107" s="37"/>
      <c r="H107" s="81"/>
      <c r="I107" s="81"/>
      <c r="J107" s="37"/>
      <c r="K107" s="82" t="str">
        <f t="shared" si="9"/>
        <v/>
      </c>
      <c r="L107" s="83"/>
      <c r="M107" s="6" t="str">
        <f>IF(J107="","",(K107/J107)/LOOKUP(RIGHT($D$2,3),定数!$A$6:$A$13,定数!$B$6:$B$13))</f>
        <v/>
      </c>
      <c r="N107" s="37"/>
      <c r="O107" s="8"/>
      <c r="P107" s="81"/>
      <c r="Q107" s="81"/>
      <c r="R107" s="84" t="str">
        <f>IF(P107="","",T107*M107*LOOKUP(RIGHT($D$2,3),定数!$A$6:$A$13,定数!$B$6:$B$13))</f>
        <v/>
      </c>
      <c r="S107" s="84"/>
      <c r="T107" s="85" t="str">
        <f t="shared" si="11"/>
        <v/>
      </c>
      <c r="U107" s="85"/>
      <c r="V107" t="str">
        <f>IF(S107&lt;&gt;"",IF(S107&lt;0,1+V106,0),"")</f>
        <v/>
      </c>
      <c r="W107" t="str">
        <f>IF(T107&lt;&gt;"",IF(T107&lt;0,1+W106,0),"")</f>
        <v/>
      </c>
      <c r="X107" s="38" t="str">
        <f t="shared" si="12"/>
        <v/>
      </c>
      <c r="Y107" s="39" t="str">
        <f t="shared" si="13"/>
        <v/>
      </c>
    </row>
    <row r="108" spans="2:25" x14ac:dyDescent="0.15">
      <c r="B108" s="37">
        <v>100</v>
      </c>
      <c r="C108" s="80" t="str">
        <f t="shared" si="8"/>
        <v/>
      </c>
      <c r="D108" s="80"/>
      <c r="E108" s="37"/>
      <c r="F108" s="8"/>
      <c r="G108" s="37"/>
      <c r="H108" s="81"/>
      <c r="I108" s="81"/>
      <c r="J108" s="37"/>
      <c r="K108" s="82" t="str">
        <f t="shared" si="9"/>
        <v/>
      </c>
      <c r="L108" s="83"/>
      <c r="M108" s="6" t="str">
        <f>IF(J108="","",(K108/J108)/LOOKUP(RIGHT($D$2,3),定数!$A$6:$A$13,定数!$B$6:$B$13))</f>
        <v/>
      </c>
      <c r="N108" s="37"/>
      <c r="O108" s="8"/>
      <c r="P108" s="81"/>
      <c r="Q108" s="81"/>
      <c r="R108" s="84" t="str">
        <f>IF(P108="","",T108*M108*LOOKUP(RIGHT($D$2,3),定数!$A$6:$A$13,定数!$B$6:$B$13))</f>
        <v/>
      </c>
      <c r="S108" s="84"/>
      <c r="T108" s="85" t="str">
        <f t="shared" si="11"/>
        <v/>
      </c>
      <c r="U108" s="85"/>
      <c r="V108" t="str">
        <f>IF(S108&lt;&gt;"",IF(S108&lt;0,1+V107,0),"")</f>
        <v/>
      </c>
      <c r="W108" t="str">
        <f>IF(T108&lt;&gt;"",IF(T108&lt;0,1+W107,0),"")</f>
        <v/>
      </c>
      <c r="X108" s="38" t="str">
        <f t="shared" si="12"/>
        <v/>
      </c>
      <c r="Y108" s="39" t="str">
        <f t="shared" si="13"/>
        <v/>
      </c>
    </row>
    <row r="109" spans="2:25" x14ac:dyDescent="0.15">
      <c r="B109" s="1"/>
      <c r="C109" s="1"/>
      <c r="D109" s="1"/>
      <c r="E109" s="1"/>
      <c r="F109" s="1"/>
      <c r="G109" s="1"/>
      <c r="H109" s="1"/>
      <c r="I109" s="1"/>
      <c r="J109" s="1"/>
      <c r="K109" s="1"/>
      <c r="L109" s="1"/>
      <c r="M109" s="1"/>
      <c r="N109" s="1"/>
      <c r="O109" s="1"/>
      <c r="P109" s="1"/>
      <c r="Q109" s="1"/>
      <c r="R109" s="1"/>
    </row>
  </sheetData>
  <mergeCells count="635">
    <mergeCell ref="C108:D108"/>
    <mergeCell ref="H108:I108"/>
    <mergeCell ref="K108:L108"/>
    <mergeCell ref="P108:Q108"/>
    <mergeCell ref="R108:S108"/>
    <mergeCell ref="T108:U108"/>
    <mergeCell ref="C107:D107"/>
    <mergeCell ref="H107:I107"/>
    <mergeCell ref="K107:L107"/>
    <mergeCell ref="P107:Q107"/>
    <mergeCell ref="R107:S107"/>
    <mergeCell ref="T107:U107"/>
    <mergeCell ref="C106:D106"/>
    <mergeCell ref="H106:I106"/>
    <mergeCell ref="K106:L106"/>
    <mergeCell ref="P106:Q106"/>
    <mergeCell ref="R106:S106"/>
    <mergeCell ref="T106:U106"/>
    <mergeCell ref="C105:D105"/>
    <mergeCell ref="H105:I105"/>
    <mergeCell ref="K105:L105"/>
    <mergeCell ref="P105:Q105"/>
    <mergeCell ref="R105:S105"/>
    <mergeCell ref="T105:U105"/>
    <mergeCell ref="C104:D104"/>
    <mergeCell ref="H104:I104"/>
    <mergeCell ref="K104:L104"/>
    <mergeCell ref="P104:Q104"/>
    <mergeCell ref="R104:S104"/>
    <mergeCell ref="T104:U104"/>
    <mergeCell ref="C103:D103"/>
    <mergeCell ref="H103:I103"/>
    <mergeCell ref="K103:L103"/>
    <mergeCell ref="P103:Q103"/>
    <mergeCell ref="R103:S103"/>
    <mergeCell ref="T103:U103"/>
    <mergeCell ref="C102:D102"/>
    <mergeCell ref="H102:I102"/>
    <mergeCell ref="K102:L102"/>
    <mergeCell ref="P102:Q102"/>
    <mergeCell ref="R102:S102"/>
    <mergeCell ref="T102:U102"/>
    <mergeCell ref="C101:D101"/>
    <mergeCell ref="H101:I101"/>
    <mergeCell ref="K101:L101"/>
    <mergeCell ref="P101:Q101"/>
    <mergeCell ref="R101:S101"/>
    <mergeCell ref="T101:U101"/>
    <mergeCell ref="C100:D100"/>
    <mergeCell ref="H100:I100"/>
    <mergeCell ref="K100:L100"/>
    <mergeCell ref="P100:Q100"/>
    <mergeCell ref="R100:S100"/>
    <mergeCell ref="T100:U100"/>
    <mergeCell ref="C99:D99"/>
    <mergeCell ref="H99:I99"/>
    <mergeCell ref="K99:L99"/>
    <mergeCell ref="P99:Q99"/>
    <mergeCell ref="R99:S99"/>
    <mergeCell ref="T99:U99"/>
    <mergeCell ref="C98:D98"/>
    <mergeCell ref="H98:I98"/>
    <mergeCell ref="K98:L98"/>
    <mergeCell ref="P98:Q98"/>
    <mergeCell ref="R98:S98"/>
    <mergeCell ref="T98:U98"/>
    <mergeCell ref="C97:D97"/>
    <mergeCell ref="H97:I97"/>
    <mergeCell ref="K97:L97"/>
    <mergeCell ref="P97:Q97"/>
    <mergeCell ref="R97:S97"/>
    <mergeCell ref="T97:U97"/>
    <mergeCell ref="C96:D96"/>
    <mergeCell ref="H96:I96"/>
    <mergeCell ref="K96:L96"/>
    <mergeCell ref="P96:Q96"/>
    <mergeCell ref="R96:S96"/>
    <mergeCell ref="T96:U96"/>
    <mergeCell ref="C95:D95"/>
    <mergeCell ref="H95:I95"/>
    <mergeCell ref="K95:L95"/>
    <mergeCell ref="P95:Q95"/>
    <mergeCell ref="R95:S95"/>
    <mergeCell ref="T95:U95"/>
    <mergeCell ref="C94:D94"/>
    <mergeCell ref="H94:I94"/>
    <mergeCell ref="K94:L94"/>
    <mergeCell ref="P94:Q94"/>
    <mergeCell ref="R94:S94"/>
    <mergeCell ref="T94:U94"/>
    <mergeCell ref="C93:D93"/>
    <mergeCell ref="H93:I93"/>
    <mergeCell ref="K93:L93"/>
    <mergeCell ref="P93:Q93"/>
    <mergeCell ref="R93:S93"/>
    <mergeCell ref="T93:U93"/>
    <mergeCell ref="C92:D92"/>
    <mergeCell ref="H92:I92"/>
    <mergeCell ref="K92:L92"/>
    <mergeCell ref="P92:Q92"/>
    <mergeCell ref="R92:S92"/>
    <mergeCell ref="T92:U92"/>
    <mergeCell ref="C91:D91"/>
    <mergeCell ref="H91:I91"/>
    <mergeCell ref="K91:L91"/>
    <mergeCell ref="P91:Q91"/>
    <mergeCell ref="R91:S91"/>
    <mergeCell ref="T91:U91"/>
    <mergeCell ref="C90:D90"/>
    <mergeCell ref="H90:I90"/>
    <mergeCell ref="K90:L90"/>
    <mergeCell ref="P90:Q90"/>
    <mergeCell ref="R90:S90"/>
    <mergeCell ref="T90:U90"/>
    <mergeCell ref="C89:D89"/>
    <mergeCell ref="H89:I89"/>
    <mergeCell ref="K89:L89"/>
    <mergeCell ref="P89:Q89"/>
    <mergeCell ref="R89:S89"/>
    <mergeCell ref="T89:U89"/>
    <mergeCell ref="C88:D88"/>
    <mergeCell ref="H88:I88"/>
    <mergeCell ref="K88:L88"/>
    <mergeCell ref="P88:Q88"/>
    <mergeCell ref="R88:S88"/>
    <mergeCell ref="T88:U88"/>
    <mergeCell ref="C87:D87"/>
    <mergeCell ref="H87:I87"/>
    <mergeCell ref="K87:L87"/>
    <mergeCell ref="P87:Q87"/>
    <mergeCell ref="R87:S87"/>
    <mergeCell ref="T87:U87"/>
    <mergeCell ref="C86:D86"/>
    <mergeCell ref="H86:I86"/>
    <mergeCell ref="K86:L86"/>
    <mergeCell ref="P86:Q86"/>
    <mergeCell ref="R86:S86"/>
    <mergeCell ref="T86:U86"/>
    <mergeCell ref="C85:D85"/>
    <mergeCell ref="H85:I85"/>
    <mergeCell ref="K85:L85"/>
    <mergeCell ref="P85:Q85"/>
    <mergeCell ref="R85:S85"/>
    <mergeCell ref="T85:U85"/>
    <mergeCell ref="C84:D84"/>
    <mergeCell ref="H84:I84"/>
    <mergeCell ref="K84:L84"/>
    <mergeCell ref="P84:Q84"/>
    <mergeCell ref="R84:S84"/>
    <mergeCell ref="T84:U84"/>
    <mergeCell ref="C83:D83"/>
    <mergeCell ref="H83:I83"/>
    <mergeCell ref="K83:L83"/>
    <mergeCell ref="P83:Q83"/>
    <mergeCell ref="R83:S83"/>
    <mergeCell ref="T83:U83"/>
    <mergeCell ref="C82:D82"/>
    <mergeCell ref="H82:I82"/>
    <mergeCell ref="K82:L82"/>
    <mergeCell ref="P82:Q82"/>
    <mergeCell ref="R82:S82"/>
    <mergeCell ref="T82:U82"/>
    <mergeCell ref="C81:D81"/>
    <mergeCell ref="H81:I81"/>
    <mergeCell ref="K81:L81"/>
    <mergeCell ref="P81:Q81"/>
    <mergeCell ref="R81:S81"/>
    <mergeCell ref="T81:U81"/>
    <mergeCell ref="C80:D80"/>
    <mergeCell ref="H80:I80"/>
    <mergeCell ref="K80:L80"/>
    <mergeCell ref="P80:Q80"/>
    <mergeCell ref="R80:S80"/>
    <mergeCell ref="T80:U80"/>
    <mergeCell ref="C79:D79"/>
    <mergeCell ref="H79:I79"/>
    <mergeCell ref="K79:L79"/>
    <mergeCell ref="P79:Q79"/>
    <mergeCell ref="R79:S79"/>
    <mergeCell ref="T79:U79"/>
    <mergeCell ref="C78:D78"/>
    <mergeCell ref="H78:I78"/>
    <mergeCell ref="K78:L78"/>
    <mergeCell ref="P78:Q78"/>
    <mergeCell ref="R78:S78"/>
    <mergeCell ref="T78:U78"/>
    <mergeCell ref="C77:D77"/>
    <mergeCell ref="H77:I77"/>
    <mergeCell ref="K77:L77"/>
    <mergeCell ref="P77:Q77"/>
    <mergeCell ref="R77:S77"/>
    <mergeCell ref="T77:U77"/>
    <mergeCell ref="C76:D76"/>
    <mergeCell ref="H76:I76"/>
    <mergeCell ref="K76:L76"/>
    <mergeCell ref="P76:Q76"/>
    <mergeCell ref="R76:S76"/>
    <mergeCell ref="T76:U76"/>
    <mergeCell ref="C75:D75"/>
    <mergeCell ref="H75:I75"/>
    <mergeCell ref="K75:L75"/>
    <mergeCell ref="P75:Q75"/>
    <mergeCell ref="R75:S75"/>
    <mergeCell ref="T75:U75"/>
    <mergeCell ref="C74:D74"/>
    <mergeCell ref="H74:I74"/>
    <mergeCell ref="K74:L74"/>
    <mergeCell ref="P74:Q74"/>
    <mergeCell ref="R74:S74"/>
    <mergeCell ref="T74:U74"/>
    <mergeCell ref="C73:D73"/>
    <mergeCell ref="H73:I73"/>
    <mergeCell ref="K73:L73"/>
    <mergeCell ref="P73:Q73"/>
    <mergeCell ref="R73:S73"/>
    <mergeCell ref="T73:U73"/>
    <mergeCell ref="C72:D72"/>
    <mergeCell ref="H72:I72"/>
    <mergeCell ref="K72:L72"/>
    <mergeCell ref="P72:Q72"/>
    <mergeCell ref="R72:S72"/>
    <mergeCell ref="T72:U72"/>
    <mergeCell ref="C71:D71"/>
    <mergeCell ref="H71:I71"/>
    <mergeCell ref="K71:L71"/>
    <mergeCell ref="P71:Q71"/>
    <mergeCell ref="R71:S71"/>
    <mergeCell ref="T71:U71"/>
    <mergeCell ref="C70:D70"/>
    <mergeCell ref="H70:I70"/>
    <mergeCell ref="K70:L70"/>
    <mergeCell ref="P70:Q70"/>
    <mergeCell ref="R70:S70"/>
    <mergeCell ref="T70:U70"/>
    <mergeCell ref="C69:D69"/>
    <mergeCell ref="H69:I69"/>
    <mergeCell ref="K69:L69"/>
    <mergeCell ref="P69:Q69"/>
    <mergeCell ref="R69:S69"/>
    <mergeCell ref="T69:U69"/>
    <mergeCell ref="C68:D68"/>
    <mergeCell ref="H68:I68"/>
    <mergeCell ref="K68:L68"/>
    <mergeCell ref="P68:Q68"/>
    <mergeCell ref="R68:S68"/>
    <mergeCell ref="T68:U68"/>
    <mergeCell ref="C67:D67"/>
    <mergeCell ref="H67:I67"/>
    <mergeCell ref="K67:L67"/>
    <mergeCell ref="P67:Q67"/>
    <mergeCell ref="R67:S67"/>
    <mergeCell ref="T67:U67"/>
    <mergeCell ref="C66:D66"/>
    <mergeCell ref="H66:I66"/>
    <mergeCell ref="K66:L66"/>
    <mergeCell ref="P66:Q66"/>
    <mergeCell ref="R66:S66"/>
    <mergeCell ref="T66:U66"/>
    <mergeCell ref="C65:D65"/>
    <mergeCell ref="H65:I65"/>
    <mergeCell ref="K65:L65"/>
    <mergeCell ref="P65:Q65"/>
    <mergeCell ref="R65:S65"/>
    <mergeCell ref="T65:U65"/>
    <mergeCell ref="C64:D64"/>
    <mergeCell ref="H64:I64"/>
    <mergeCell ref="K64:L64"/>
    <mergeCell ref="P64:Q64"/>
    <mergeCell ref="R64:S64"/>
    <mergeCell ref="T64:U64"/>
    <mergeCell ref="C63:D63"/>
    <mergeCell ref="H63:I63"/>
    <mergeCell ref="K63:L63"/>
    <mergeCell ref="P63:Q63"/>
    <mergeCell ref="R63:S63"/>
    <mergeCell ref="T63:U63"/>
    <mergeCell ref="C62:D62"/>
    <mergeCell ref="H62:I62"/>
    <mergeCell ref="K62:L62"/>
    <mergeCell ref="P62:Q62"/>
    <mergeCell ref="R62:S62"/>
    <mergeCell ref="T62:U62"/>
    <mergeCell ref="C61:D61"/>
    <mergeCell ref="H61:I61"/>
    <mergeCell ref="K61:L61"/>
    <mergeCell ref="P61:Q61"/>
    <mergeCell ref="R61:S61"/>
    <mergeCell ref="T61:U61"/>
    <mergeCell ref="C60:D60"/>
    <mergeCell ref="H60:I60"/>
    <mergeCell ref="K60:L60"/>
    <mergeCell ref="P60:Q60"/>
    <mergeCell ref="R60:S60"/>
    <mergeCell ref="T60:U60"/>
    <mergeCell ref="C59:D59"/>
    <mergeCell ref="H59:I59"/>
    <mergeCell ref="K59:L59"/>
    <mergeCell ref="P59:Q59"/>
    <mergeCell ref="R59:S59"/>
    <mergeCell ref="T59:U59"/>
    <mergeCell ref="C58:D58"/>
    <mergeCell ref="H58:I58"/>
    <mergeCell ref="K58:L58"/>
    <mergeCell ref="P58:Q58"/>
    <mergeCell ref="R58:S58"/>
    <mergeCell ref="T58:U58"/>
    <mergeCell ref="C57:D57"/>
    <mergeCell ref="H57:I57"/>
    <mergeCell ref="K57:L57"/>
    <mergeCell ref="P57:Q57"/>
    <mergeCell ref="R57:S57"/>
    <mergeCell ref="T57:U57"/>
    <mergeCell ref="C56:D56"/>
    <mergeCell ref="H56:I56"/>
    <mergeCell ref="K56:L56"/>
    <mergeCell ref="P56:Q56"/>
    <mergeCell ref="R56:S56"/>
    <mergeCell ref="T56:U56"/>
    <mergeCell ref="C55:D55"/>
    <mergeCell ref="H55:I55"/>
    <mergeCell ref="K55:L55"/>
    <mergeCell ref="P55:Q55"/>
    <mergeCell ref="R55:S55"/>
    <mergeCell ref="T55:U55"/>
    <mergeCell ref="C54:D54"/>
    <mergeCell ref="H54:I54"/>
    <mergeCell ref="K54:L54"/>
    <mergeCell ref="P54:Q54"/>
    <mergeCell ref="R54:S54"/>
    <mergeCell ref="T54:U54"/>
    <mergeCell ref="C53:D53"/>
    <mergeCell ref="H53:I53"/>
    <mergeCell ref="K53:L53"/>
    <mergeCell ref="P53:Q53"/>
    <mergeCell ref="R53:S53"/>
    <mergeCell ref="T53:U53"/>
    <mergeCell ref="C52:D52"/>
    <mergeCell ref="H52:I52"/>
    <mergeCell ref="K52:L52"/>
    <mergeCell ref="P52:Q52"/>
    <mergeCell ref="R52:S52"/>
    <mergeCell ref="T52:U52"/>
    <mergeCell ref="C51:D51"/>
    <mergeCell ref="H51:I51"/>
    <mergeCell ref="K51:L51"/>
    <mergeCell ref="P51:Q51"/>
    <mergeCell ref="R51:S51"/>
    <mergeCell ref="T51:U51"/>
    <mergeCell ref="C50:D50"/>
    <mergeCell ref="H50:I50"/>
    <mergeCell ref="K50:L50"/>
    <mergeCell ref="P50:Q50"/>
    <mergeCell ref="R50:S50"/>
    <mergeCell ref="T50:U50"/>
    <mergeCell ref="C49:D49"/>
    <mergeCell ref="H49:I49"/>
    <mergeCell ref="K49:L49"/>
    <mergeCell ref="P49:Q49"/>
    <mergeCell ref="R49:S49"/>
    <mergeCell ref="T49:U49"/>
    <mergeCell ref="C48:D48"/>
    <mergeCell ref="H48:I48"/>
    <mergeCell ref="K48:L48"/>
    <mergeCell ref="P48:Q48"/>
    <mergeCell ref="R48:S48"/>
    <mergeCell ref="T48:U48"/>
    <mergeCell ref="C47:D47"/>
    <mergeCell ref="H47:I47"/>
    <mergeCell ref="K47:L47"/>
    <mergeCell ref="P47:Q47"/>
    <mergeCell ref="R47:S47"/>
    <mergeCell ref="T47:U47"/>
    <mergeCell ref="C46:D46"/>
    <mergeCell ref="H46:I46"/>
    <mergeCell ref="K46:L46"/>
    <mergeCell ref="P46:Q46"/>
    <mergeCell ref="R46:S46"/>
    <mergeCell ref="T46:U46"/>
    <mergeCell ref="C45:D45"/>
    <mergeCell ref="H45:I45"/>
    <mergeCell ref="K45:L45"/>
    <mergeCell ref="P45:Q45"/>
    <mergeCell ref="R45:S45"/>
    <mergeCell ref="T45:U45"/>
    <mergeCell ref="C44:D44"/>
    <mergeCell ref="H44:I44"/>
    <mergeCell ref="K44:L44"/>
    <mergeCell ref="P44:Q44"/>
    <mergeCell ref="R44:S44"/>
    <mergeCell ref="T44:U44"/>
    <mergeCell ref="C43:D43"/>
    <mergeCell ref="H43:I43"/>
    <mergeCell ref="K43:L43"/>
    <mergeCell ref="P43:Q43"/>
    <mergeCell ref="R43:S43"/>
    <mergeCell ref="T43:U43"/>
    <mergeCell ref="C42:D42"/>
    <mergeCell ref="H42:I42"/>
    <mergeCell ref="K42:L42"/>
    <mergeCell ref="P42:Q42"/>
    <mergeCell ref="R42:S42"/>
    <mergeCell ref="T42:U42"/>
    <mergeCell ref="C41:D41"/>
    <mergeCell ref="H41:I41"/>
    <mergeCell ref="K41:L41"/>
    <mergeCell ref="P41:Q41"/>
    <mergeCell ref="R41:S41"/>
    <mergeCell ref="T41:U41"/>
    <mergeCell ref="C40:D40"/>
    <mergeCell ref="H40:I40"/>
    <mergeCell ref="K40:L40"/>
    <mergeCell ref="P40:Q40"/>
    <mergeCell ref="R40:S40"/>
    <mergeCell ref="T40:U40"/>
    <mergeCell ref="C39:D39"/>
    <mergeCell ref="H39:I39"/>
    <mergeCell ref="K39:L39"/>
    <mergeCell ref="P39:Q39"/>
    <mergeCell ref="R39:S39"/>
    <mergeCell ref="T39:U39"/>
    <mergeCell ref="C38:D38"/>
    <mergeCell ref="H38:I38"/>
    <mergeCell ref="K38:L38"/>
    <mergeCell ref="P38:Q38"/>
    <mergeCell ref="R38:S38"/>
    <mergeCell ref="T38:U38"/>
    <mergeCell ref="C37:D37"/>
    <mergeCell ref="H37:I37"/>
    <mergeCell ref="K37:L37"/>
    <mergeCell ref="P37:Q37"/>
    <mergeCell ref="R37:S37"/>
    <mergeCell ref="T37:U37"/>
    <mergeCell ref="C36:D36"/>
    <mergeCell ref="H36:I36"/>
    <mergeCell ref="K36:L36"/>
    <mergeCell ref="P36:Q36"/>
    <mergeCell ref="R36:S36"/>
    <mergeCell ref="T36:U36"/>
    <mergeCell ref="C35:D35"/>
    <mergeCell ref="H35:I35"/>
    <mergeCell ref="K35:L35"/>
    <mergeCell ref="P35:Q35"/>
    <mergeCell ref="R35:S35"/>
    <mergeCell ref="T35:U35"/>
    <mergeCell ref="C34:D34"/>
    <mergeCell ref="H34:I34"/>
    <mergeCell ref="K34:L34"/>
    <mergeCell ref="P34:Q34"/>
    <mergeCell ref="R34:S34"/>
    <mergeCell ref="T34:U34"/>
    <mergeCell ref="C33:D33"/>
    <mergeCell ref="H33:I33"/>
    <mergeCell ref="K33:L33"/>
    <mergeCell ref="P33:Q33"/>
    <mergeCell ref="R33:S33"/>
    <mergeCell ref="T33:U33"/>
    <mergeCell ref="C32:D32"/>
    <mergeCell ref="H32:I32"/>
    <mergeCell ref="K32:L32"/>
    <mergeCell ref="P32:Q32"/>
    <mergeCell ref="R32:S32"/>
    <mergeCell ref="T32:U32"/>
    <mergeCell ref="C31:D31"/>
    <mergeCell ref="H31:I31"/>
    <mergeCell ref="K31:L31"/>
    <mergeCell ref="P31:Q31"/>
    <mergeCell ref="R31:S31"/>
    <mergeCell ref="T31:U31"/>
    <mergeCell ref="C30:D30"/>
    <mergeCell ref="H30:I30"/>
    <mergeCell ref="K30:L30"/>
    <mergeCell ref="P30:Q30"/>
    <mergeCell ref="R30:S30"/>
    <mergeCell ref="T30:U30"/>
    <mergeCell ref="C29:D29"/>
    <mergeCell ref="H29:I29"/>
    <mergeCell ref="K29:L29"/>
    <mergeCell ref="P29:Q29"/>
    <mergeCell ref="R29:S29"/>
    <mergeCell ref="T29:U29"/>
    <mergeCell ref="C28:D28"/>
    <mergeCell ref="H28:I28"/>
    <mergeCell ref="K28:L28"/>
    <mergeCell ref="P28:Q28"/>
    <mergeCell ref="R28:S28"/>
    <mergeCell ref="T28:U28"/>
    <mergeCell ref="C27:D27"/>
    <mergeCell ref="H27:I27"/>
    <mergeCell ref="K27:L27"/>
    <mergeCell ref="P27:Q27"/>
    <mergeCell ref="R27:S27"/>
    <mergeCell ref="T27:U27"/>
    <mergeCell ref="C26:D26"/>
    <mergeCell ref="H26:I26"/>
    <mergeCell ref="K26:L26"/>
    <mergeCell ref="P26:Q26"/>
    <mergeCell ref="R26:S26"/>
    <mergeCell ref="T26:U26"/>
    <mergeCell ref="C25:D25"/>
    <mergeCell ref="H25:I25"/>
    <mergeCell ref="K25:L25"/>
    <mergeCell ref="P25:Q25"/>
    <mergeCell ref="R25:S25"/>
    <mergeCell ref="T25:U25"/>
    <mergeCell ref="C24:D24"/>
    <mergeCell ref="H24:I24"/>
    <mergeCell ref="K24:L24"/>
    <mergeCell ref="P24:Q24"/>
    <mergeCell ref="R24:S24"/>
    <mergeCell ref="T24:U24"/>
    <mergeCell ref="C23:D23"/>
    <mergeCell ref="H23:I23"/>
    <mergeCell ref="K23:L23"/>
    <mergeCell ref="P23:Q23"/>
    <mergeCell ref="R23:S23"/>
    <mergeCell ref="T23:U23"/>
    <mergeCell ref="C22:D22"/>
    <mergeCell ref="H22:I22"/>
    <mergeCell ref="K22:L22"/>
    <mergeCell ref="P22:Q22"/>
    <mergeCell ref="R22:S22"/>
    <mergeCell ref="T22:U22"/>
    <mergeCell ref="C21:D21"/>
    <mergeCell ref="H21:I21"/>
    <mergeCell ref="K21:L21"/>
    <mergeCell ref="P21:Q21"/>
    <mergeCell ref="R21:S21"/>
    <mergeCell ref="T21:U21"/>
    <mergeCell ref="C20:D20"/>
    <mergeCell ref="H20:I20"/>
    <mergeCell ref="K20:L20"/>
    <mergeCell ref="P20:Q20"/>
    <mergeCell ref="R20:S20"/>
    <mergeCell ref="T20:U20"/>
    <mergeCell ref="C19:D19"/>
    <mergeCell ref="H19:I19"/>
    <mergeCell ref="K19:L19"/>
    <mergeCell ref="P19:Q19"/>
    <mergeCell ref="R19:S19"/>
    <mergeCell ref="T19:U19"/>
    <mergeCell ref="C18:D18"/>
    <mergeCell ref="H18:I18"/>
    <mergeCell ref="K18:L18"/>
    <mergeCell ref="P18:Q18"/>
    <mergeCell ref="R18:S18"/>
    <mergeCell ref="T18:U18"/>
    <mergeCell ref="C17:D17"/>
    <mergeCell ref="H17:I17"/>
    <mergeCell ref="K17:L17"/>
    <mergeCell ref="P17:Q17"/>
    <mergeCell ref="R17:S17"/>
    <mergeCell ref="T17:U17"/>
    <mergeCell ref="C16:D16"/>
    <mergeCell ref="H16:I16"/>
    <mergeCell ref="K16:L16"/>
    <mergeCell ref="P16:Q16"/>
    <mergeCell ref="R16:S16"/>
    <mergeCell ref="T16:U16"/>
    <mergeCell ref="C15:D15"/>
    <mergeCell ref="H15:I15"/>
    <mergeCell ref="K15:L15"/>
    <mergeCell ref="P15:Q15"/>
    <mergeCell ref="R15:S15"/>
    <mergeCell ref="T15:U15"/>
    <mergeCell ref="C14:D14"/>
    <mergeCell ref="H14:I14"/>
    <mergeCell ref="K14:L14"/>
    <mergeCell ref="P14:Q14"/>
    <mergeCell ref="R14:S14"/>
    <mergeCell ref="T14:U14"/>
    <mergeCell ref="C13:D13"/>
    <mergeCell ref="H13:I13"/>
    <mergeCell ref="K13:L13"/>
    <mergeCell ref="P13:Q13"/>
    <mergeCell ref="R13:S13"/>
    <mergeCell ref="T13:U13"/>
    <mergeCell ref="R10:S10"/>
    <mergeCell ref="T10:U10"/>
    <mergeCell ref="C9:D9"/>
    <mergeCell ref="H9:I9"/>
    <mergeCell ref="K9:L9"/>
    <mergeCell ref="P9:Q9"/>
    <mergeCell ref="R9:S9"/>
    <mergeCell ref="T9:U9"/>
    <mergeCell ref="C12:D12"/>
    <mergeCell ref="H12:I12"/>
    <mergeCell ref="K12:L12"/>
    <mergeCell ref="P12:Q12"/>
    <mergeCell ref="R12:S12"/>
    <mergeCell ref="T12:U12"/>
    <mergeCell ref="C11:D11"/>
    <mergeCell ref="H11:I11"/>
    <mergeCell ref="K11:L11"/>
    <mergeCell ref="P11:Q11"/>
    <mergeCell ref="R11:S11"/>
    <mergeCell ref="T11:U11"/>
    <mergeCell ref="B7:B8"/>
    <mergeCell ref="C7:D8"/>
    <mergeCell ref="E7:I7"/>
    <mergeCell ref="J7:L7"/>
    <mergeCell ref="M7:M8"/>
    <mergeCell ref="N7:Q7"/>
    <mergeCell ref="C10:D10"/>
    <mergeCell ref="H10:I10"/>
    <mergeCell ref="K10:L10"/>
    <mergeCell ref="P10:Q10"/>
    <mergeCell ref="J5:K5"/>
    <mergeCell ref="L5:M5"/>
    <mergeCell ref="P5:Q5"/>
    <mergeCell ref="F2:G2"/>
    <mergeCell ref="H2:I2"/>
    <mergeCell ref="R7:U7"/>
    <mergeCell ref="H8:I8"/>
    <mergeCell ref="K8:L8"/>
    <mergeCell ref="P8:Q8"/>
    <mergeCell ref="R8:S8"/>
    <mergeCell ref="T8:U8"/>
    <mergeCell ref="B4:C4"/>
    <mergeCell ref="D4:E4"/>
    <mergeCell ref="F4:G4"/>
    <mergeCell ref="H4:I4"/>
    <mergeCell ref="J2:K2"/>
    <mergeCell ref="L2:M2"/>
    <mergeCell ref="N2:O2"/>
    <mergeCell ref="P2:Q2"/>
    <mergeCell ref="B3:C3"/>
    <mergeCell ref="D3:I3"/>
    <mergeCell ref="J3:K3"/>
    <mergeCell ref="L3:Q3"/>
    <mergeCell ref="B2:C2"/>
    <mergeCell ref="D2:E2"/>
    <mergeCell ref="J4:K4"/>
    <mergeCell ref="L4:M4"/>
    <mergeCell ref="N4:O4"/>
    <mergeCell ref="P4:Q4"/>
  </mergeCells>
  <phoneticPr fontId="2"/>
  <conditionalFormatting sqref="G46">
    <cfRule type="cellIs" dxfId="55" priority="5" stopIfTrue="1" operator="equal">
      <formula>"買"</formula>
    </cfRule>
    <cfRule type="cellIs" dxfId="54" priority="6" stopIfTrue="1" operator="equal">
      <formula>"売"</formula>
    </cfRule>
  </conditionalFormatting>
  <conditionalFormatting sqref="G9:G11 G14:G45 G47:G108">
    <cfRule type="cellIs" dxfId="53" priority="7" stopIfTrue="1" operator="equal">
      <formula>"買"</formula>
    </cfRule>
    <cfRule type="cellIs" dxfId="52" priority="8" stopIfTrue="1" operator="equal">
      <formula>"売"</formula>
    </cfRule>
  </conditionalFormatting>
  <conditionalFormatting sqref="G12">
    <cfRule type="cellIs" dxfId="51" priority="3" stopIfTrue="1" operator="equal">
      <formula>"買"</formula>
    </cfRule>
    <cfRule type="cellIs" dxfId="50" priority="4" stopIfTrue="1" operator="equal">
      <formula>"売"</formula>
    </cfRule>
  </conditionalFormatting>
  <conditionalFormatting sqref="G13">
    <cfRule type="cellIs" dxfId="49" priority="1" stopIfTrue="1" operator="equal">
      <formula>"買"</formula>
    </cfRule>
    <cfRule type="cellIs" dxfId="48" priority="2" stopIfTrue="1" operator="equal">
      <formula>"売"</formula>
    </cfRule>
  </conditionalFormatting>
  <dataValidations count="1">
    <dataValidation type="list" allowBlank="1" showInputMessage="1" showErrorMessage="1" sqref="G9:G108" xr:uid="{00000000-0002-0000-0100-000000000000}">
      <formula1>"買,売"</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85E5B-2308-4637-95FF-F0FEA5E6111D}">
  <dimension ref="B2:Y109"/>
  <sheetViews>
    <sheetView workbookViewId="0">
      <selection activeCell="C9" sqref="C9:D9"/>
    </sheetView>
  </sheetViews>
  <sheetFormatPr defaultRowHeight="13.5" x14ac:dyDescent="0.15"/>
  <cols>
    <col min="1" max="1" width="2.875" customWidth="1"/>
    <col min="2" max="18" width="6.625" customWidth="1"/>
    <col min="22" max="22" width="10.875" style="22" hidden="1" customWidth="1"/>
    <col min="23" max="23" width="0" hidden="1" customWidth="1"/>
  </cols>
  <sheetData>
    <row r="2" spans="2:25" x14ac:dyDescent="0.15">
      <c r="B2" s="46" t="s">
        <v>5</v>
      </c>
      <c r="C2" s="46"/>
      <c r="D2" s="51"/>
      <c r="E2" s="51"/>
      <c r="F2" s="46" t="s">
        <v>6</v>
      </c>
      <c r="G2" s="46"/>
      <c r="H2" s="49" t="s">
        <v>64</v>
      </c>
      <c r="I2" s="49"/>
      <c r="J2" s="46" t="s">
        <v>7</v>
      </c>
      <c r="K2" s="46"/>
      <c r="L2" s="50">
        <v>100000</v>
      </c>
      <c r="M2" s="51"/>
      <c r="N2" s="46" t="s">
        <v>8</v>
      </c>
      <c r="O2" s="46"/>
      <c r="P2" s="52">
        <f>SUM(L2,D4)</f>
        <v>100000</v>
      </c>
      <c r="Q2" s="49"/>
      <c r="R2" s="1"/>
      <c r="S2" s="1"/>
      <c r="T2" s="1"/>
    </row>
    <row r="3" spans="2:25" ht="57" customHeight="1" x14ac:dyDescent="0.15">
      <c r="B3" s="46" t="s">
        <v>9</v>
      </c>
      <c r="C3" s="46"/>
      <c r="D3" s="53" t="s">
        <v>38</v>
      </c>
      <c r="E3" s="53"/>
      <c r="F3" s="53"/>
      <c r="G3" s="53"/>
      <c r="H3" s="53"/>
      <c r="I3" s="53"/>
      <c r="J3" s="46" t="s">
        <v>10</v>
      </c>
      <c r="K3" s="46"/>
      <c r="L3" s="53" t="s">
        <v>65</v>
      </c>
      <c r="M3" s="54"/>
      <c r="N3" s="54"/>
      <c r="O3" s="54"/>
      <c r="P3" s="54"/>
      <c r="Q3" s="54"/>
      <c r="R3" s="1"/>
      <c r="S3" s="1"/>
    </row>
    <row r="4" spans="2:25" x14ac:dyDescent="0.15">
      <c r="B4" s="46" t="s">
        <v>11</v>
      </c>
      <c r="C4" s="46"/>
      <c r="D4" s="47">
        <f>SUM($R$9:$S$993)</f>
        <v>0</v>
      </c>
      <c r="E4" s="47"/>
      <c r="F4" s="46" t="s">
        <v>12</v>
      </c>
      <c r="G4" s="46"/>
      <c r="H4" s="48">
        <f>SUM($T$9:$U$108)</f>
        <v>0</v>
      </c>
      <c r="I4" s="49"/>
      <c r="J4" s="55"/>
      <c r="K4" s="55"/>
      <c r="L4" s="52"/>
      <c r="M4" s="52"/>
      <c r="N4" s="55" t="s">
        <v>62</v>
      </c>
      <c r="O4" s="55"/>
      <c r="P4" s="56">
        <f>MAX(Y:Y)</f>
        <v>0</v>
      </c>
      <c r="Q4" s="56"/>
      <c r="R4" s="1"/>
      <c r="S4" s="1"/>
      <c r="T4" s="1"/>
    </row>
    <row r="5" spans="2:25" x14ac:dyDescent="0.15">
      <c r="B5" s="41" t="s">
        <v>15</v>
      </c>
      <c r="C5" s="44">
        <f>COUNTIF($R$9:$R$990,"&gt;0")</f>
        <v>0</v>
      </c>
      <c r="D5" s="42" t="s">
        <v>16</v>
      </c>
      <c r="E5" s="15">
        <f>COUNTIF($R$9:$R$990,"&lt;0")</f>
        <v>0</v>
      </c>
      <c r="F5" s="42" t="s">
        <v>17</v>
      </c>
      <c r="G5" s="44">
        <f>COUNTIF($R$9:$R$990,"=0")</f>
        <v>0</v>
      </c>
      <c r="H5" s="42" t="s">
        <v>18</v>
      </c>
      <c r="I5" s="45" t="e">
        <f>C5/SUM(C5,E5,G5)</f>
        <v>#DIV/0!</v>
      </c>
      <c r="J5" s="57" t="s">
        <v>19</v>
      </c>
      <c r="K5" s="46"/>
      <c r="L5" s="58">
        <f>MAX(V9:V993)</f>
        <v>0</v>
      </c>
      <c r="M5" s="59"/>
      <c r="N5" s="17" t="s">
        <v>20</v>
      </c>
      <c r="O5" s="9"/>
      <c r="P5" s="58">
        <f>MAX(W9:W993)</f>
        <v>0</v>
      </c>
      <c r="Q5" s="59"/>
      <c r="R5" s="1"/>
      <c r="S5" s="1"/>
      <c r="T5" s="1"/>
    </row>
    <row r="6" spans="2:25" x14ac:dyDescent="0.15">
      <c r="B6" s="11"/>
      <c r="C6" s="13"/>
      <c r="D6" s="14"/>
      <c r="E6" s="10"/>
      <c r="F6" s="11"/>
      <c r="G6" s="10"/>
      <c r="H6" s="11"/>
      <c r="I6" s="16"/>
      <c r="J6" s="11"/>
      <c r="K6" s="11"/>
      <c r="L6" s="10"/>
      <c r="M6" s="10"/>
      <c r="N6" s="12"/>
      <c r="O6" s="12"/>
      <c r="P6" s="10"/>
      <c r="Q6" s="43"/>
      <c r="R6" s="1"/>
      <c r="S6" s="1"/>
      <c r="T6" s="1"/>
    </row>
    <row r="7" spans="2:25" x14ac:dyDescent="0.15">
      <c r="B7" s="67" t="s">
        <v>21</v>
      </c>
      <c r="C7" s="69" t="s">
        <v>22</v>
      </c>
      <c r="D7" s="70"/>
      <c r="E7" s="73" t="s">
        <v>23</v>
      </c>
      <c r="F7" s="74"/>
      <c r="G7" s="74"/>
      <c r="H7" s="74"/>
      <c r="I7" s="62"/>
      <c r="J7" s="75" t="s">
        <v>24</v>
      </c>
      <c r="K7" s="76"/>
      <c r="L7" s="64"/>
      <c r="M7" s="77" t="s">
        <v>25</v>
      </c>
      <c r="N7" s="78" t="s">
        <v>26</v>
      </c>
      <c r="O7" s="79"/>
      <c r="P7" s="79"/>
      <c r="Q7" s="66"/>
      <c r="R7" s="60" t="s">
        <v>27</v>
      </c>
      <c r="S7" s="60"/>
      <c r="T7" s="60"/>
      <c r="U7" s="60"/>
    </row>
    <row r="8" spans="2:25" x14ac:dyDescent="0.15">
      <c r="B8" s="68"/>
      <c r="C8" s="71"/>
      <c r="D8" s="72"/>
      <c r="E8" s="18" t="s">
        <v>28</v>
      </c>
      <c r="F8" s="18" t="s">
        <v>29</v>
      </c>
      <c r="G8" s="18" t="s">
        <v>30</v>
      </c>
      <c r="H8" s="61" t="s">
        <v>31</v>
      </c>
      <c r="I8" s="62"/>
      <c r="J8" s="4" t="s">
        <v>32</v>
      </c>
      <c r="K8" s="63" t="s">
        <v>33</v>
      </c>
      <c r="L8" s="64"/>
      <c r="M8" s="77"/>
      <c r="N8" s="5" t="s">
        <v>28</v>
      </c>
      <c r="O8" s="5" t="s">
        <v>29</v>
      </c>
      <c r="P8" s="65" t="s">
        <v>31</v>
      </c>
      <c r="Q8" s="66"/>
      <c r="R8" s="60" t="s">
        <v>34</v>
      </c>
      <c r="S8" s="60"/>
      <c r="T8" s="60" t="s">
        <v>32</v>
      </c>
      <c r="U8" s="60"/>
      <c r="Y8" t="s">
        <v>61</v>
      </c>
    </row>
    <row r="9" spans="2:25" x14ac:dyDescent="0.15">
      <c r="B9" s="40">
        <v>1</v>
      </c>
      <c r="C9" s="80"/>
      <c r="D9" s="80"/>
      <c r="E9" s="40"/>
      <c r="F9" s="8"/>
      <c r="G9" s="40"/>
      <c r="H9" s="81"/>
      <c r="I9" s="81"/>
      <c r="J9" s="40"/>
      <c r="K9" s="80" t="str">
        <f>IF(J9="","",C9*0.03)</f>
        <v/>
      </c>
      <c r="L9" s="80"/>
      <c r="M9" s="6" t="str">
        <f>IF(J9="","",(K9/J9)/LOOKUP(RIGHT($D$2,3),定数!$A$6:$A$13,定数!$B$6:$B$13))</f>
        <v/>
      </c>
      <c r="N9" s="40"/>
      <c r="O9" s="8"/>
      <c r="P9" s="81"/>
      <c r="Q9" s="81"/>
      <c r="R9" s="84" t="str">
        <f>IF(P9="","",T9*M9*LOOKUP(RIGHT($D$2,3),定数!$A$6:$A$13,定数!$B$6:$B$13))</f>
        <v/>
      </c>
      <c r="S9" s="84"/>
      <c r="T9" s="85" t="str">
        <f>IF(P9="","",IF(G9="買",(P9-H9),(H9-P9))*IF(RIGHT($D$2,3)="JPY",100,10000))</f>
        <v/>
      </c>
      <c r="U9" s="85"/>
      <c r="V9" s="1" t="str">
        <f>IF(T9&lt;&gt;"",IF(T9&gt;0,1+V8,0),"")</f>
        <v/>
      </c>
      <c r="W9" t="str">
        <f>IF(T9&lt;&gt;"",IF(T9&lt;0,1+W8,0),"")</f>
        <v/>
      </c>
    </row>
    <row r="10" spans="2:25" x14ac:dyDescent="0.15">
      <c r="B10" s="40">
        <v>2</v>
      </c>
      <c r="C10" s="80"/>
      <c r="D10" s="80"/>
      <c r="E10" s="40"/>
      <c r="F10" s="8"/>
      <c r="G10" s="40"/>
      <c r="H10" s="81"/>
      <c r="I10" s="81"/>
      <c r="J10" s="40"/>
      <c r="K10" s="82" t="str">
        <f>IF(J10="","",C10*0.03)</f>
        <v/>
      </c>
      <c r="L10" s="83"/>
      <c r="M10" s="6" t="str">
        <f>IF(J10="","",(K10/J10)/LOOKUP(RIGHT($D$2,3),定数!$A$6:$A$13,定数!$B$6:$B$13))</f>
        <v/>
      </c>
      <c r="N10" s="40"/>
      <c r="O10" s="8"/>
      <c r="P10" s="81"/>
      <c r="Q10" s="81"/>
      <c r="R10" s="84" t="str">
        <f>IF(P10="","",T10*M10*LOOKUP(RIGHT($D$2,3),定数!$A$6:$A$13,定数!$B$6:$B$13))</f>
        <v/>
      </c>
      <c r="S10" s="84"/>
      <c r="T10" s="85" t="str">
        <f>IF(P10="","",IF(G10="買",(P10-H10),(H10-P10))*IF(RIGHT($D$2,3)="JPY",100,10000))</f>
        <v/>
      </c>
      <c r="U10" s="85"/>
      <c r="V10" s="22" t="str">
        <f t="shared" ref="V10:V22" si="0">IF(T10&lt;&gt;"",IF(T10&gt;0,1+V9,0),"")</f>
        <v/>
      </c>
      <c r="W10" t="str">
        <f t="shared" ref="W10:W73" si="1">IF(T10&lt;&gt;"",IF(T10&lt;0,1+W9,0),"")</f>
        <v/>
      </c>
      <c r="X10" s="38" t="str">
        <f>IF(C10&lt;&gt;"",MAX(C10,C9),"")</f>
        <v/>
      </c>
    </row>
    <row r="11" spans="2:25" x14ac:dyDescent="0.15">
      <c r="B11" s="40">
        <v>3</v>
      </c>
      <c r="C11" s="80" t="str">
        <f t="shared" ref="C11:C74" si="2">IF(R10="","",C10+R10)</f>
        <v/>
      </c>
      <c r="D11" s="80"/>
      <c r="E11" s="40"/>
      <c r="F11" s="8"/>
      <c r="G11" s="40"/>
      <c r="H11" s="81"/>
      <c r="I11" s="81"/>
      <c r="J11" s="40"/>
      <c r="K11" s="82" t="str">
        <f t="shared" ref="K11:K74" si="3">IF(J11="","",C11*0.03)</f>
        <v/>
      </c>
      <c r="L11" s="83"/>
      <c r="M11" s="6" t="str">
        <f>IF(J11="","",(K11/J11)/LOOKUP(RIGHT($D$2,3),定数!$A$6:$A$13,定数!$B$6:$B$13))</f>
        <v/>
      </c>
      <c r="N11" s="40"/>
      <c r="O11" s="8"/>
      <c r="P11" s="81"/>
      <c r="Q11" s="81"/>
      <c r="R11" s="84" t="str">
        <f>IF(P11="","",T11*M11*LOOKUP(RIGHT($D$2,3),定数!$A$6:$A$13,定数!$B$6:$B$13))</f>
        <v/>
      </c>
      <c r="S11" s="84"/>
      <c r="T11" s="85" t="str">
        <f>IF(P11="","",IF(G11="買",(P11-H11),(H11-P11))*IF(RIGHT($D$2,3)="JPY",100,10000))</f>
        <v/>
      </c>
      <c r="U11" s="85"/>
      <c r="V11" s="22" t="str">
        <f t="shared" si="0"/>
        <v/>
      </c>
      <c r="W11" t="str">
        <f t="shared" si="1"/>
        <v/>
      </c>
      <c r="X11" s="38" t="str">
        <f>IF(C11&lt;&gt;"",MAX(X10,C11),"")</f>
        <v/>
      </c>
      <c r="Y11" s="39" t="str">
        <f>IF(X11&lt;&gt;"",1-(C11/X11),"")</f>
        <v/>
      </c>
    </row>
    <row r="12" spans="2:25" x14ac:dyDescent="0.15">
      <c r="B12" s="40">
        <v>4</v>
      </c>
      <c r="C12" s="80" t="str">
        <f t="shared" si="2"/>
        <v/>
      </c>
      <c r="D12" s="80"/>
      <c r="E12" s="40"/>
      <c r="F12" s="8"/>
      <c r="G12" s="40"/>
      <c r="H12" s="81"/>
      <c r="I12" s="81"/>
      <c r="J12" s="40"/>
      <c r="K12" s="82" t="str">
        <f t="shared" si="3"/>
        <v/>
      </c>
      <c r="L12" s="83"/>
      <c r="M12" s="6" t="str">
        <f>IF(J12="","",(K12/J12)/LOOKUP(RIGHT($D$2,3),定数!$A$6:$A$13,定数!$B$6:$B$13))</f>
        <v/>
      </c>
      <c r="N12" s="40"/>
      <c r="O12" s="8"/>
      <c r="P12" s="81"/>
      <c r="Q12" s="81"/>
      <c r="R12" s="84" t="str">
        <f>IF(P12="","",T12*M12*LOOKUP(RIGHT($D$2,3),定数!$A$6:$A$13,定数!$B$6:$B$13))</f>
        <v/>
      </c>
      <c r="S12" s="84"/>
      <c r="T12" s="85" t="str">
        <f t="shared" ref="T12:T75" si="4">IF(P12="","",IF(G12="買",(P12-H12),(H12-P12))*IF(RIGHT($D$2,3)="JPY",100,10000))</f>
        <v/>
      </c>
      <c r="U12" s="85"/>
      <c r="V12" s="22" t="str">
        <f t="shared" si="0"/>
        <v/>
      </c>
      <c r="W12" t="str">
        <f t="shared" si="1"/>
        <v/>
      </c>
      <c r="X12" s="38" t="str">
        <f t="shared" ref="X12:X75" si="5">IF(C12&lt;&gt;"",MAX(X11,C12),"")</f>
        <v/>
      </c>
      <c r="Y12" s="39" t="str">
        <f t="shared" ref="Y12:Y75" si="6">IF(X12&lt;&gt;"",1-(C12/X12),"")</f>
        <v/>
      </c>
    </row>
    <row r="13" spans="2:25" x14ac:dyDescent="0.15">
      <c r="B13" s="40">
        <v>5</v>
      </c>
      <c r="C13" s="80" t="str">
        <f t="shared" si="2"/>
        <v/>
      </c>
      <c r="D13" s="80"/>
      <c r="E13" s="40"/>
      <c r="F13" s="8"/>
      <c r="G13" s="40"/>
      <c r="H13" s="81"/>
      <c r="I13" s="81"/>
      <c r="J13" s="40"/>
      <c r="K13" s="82" t="str">
        <f t="shared" si="3"/>
        <v/>
      </c>
      <c r="L13" s="83"/>
      <c r="M13" s="6" t="str">
        <f>IF(J13="","",(K13/J13)/LOOKUP(RIGHT($D$2,3),定数!$A$6:$A$13,定数!$B$6:$B$13))</f>
        <v/>
      </c>
      <c r="N13" s="40"/>
      <c r="O13" s="8"/>
      <c r="P13" s="81"/>
      <c r="Q13" s="81"/>
      <c r="R13" s="84" t="str">
        <f>IF(P13="","",T13*M13*LOOKUP(RIGHT($D$2,3),定数!$A$6:$A$13,定数!$B$6:$B$13))</f>
        <v/>
      </c>
      <c r="S13" s="84"/>
      <c r="T13" s="85" t="str">
        <f t="shared" si="4"/>
        <v/>
      </c>
      <c r="U13" s="85"/>
      <c r="V13" s="22" t="str">
        <f t="shared" si="0"/>
        <v/>
      </c>
      <c r="W13" t="str">
        <f t="shared" si="1"/>
        <v/>
      </c>
      <c r="X13" s="38" t="str">
        <f t="shared" si="5"/>
        <v/>
      </c>
      <c r="Y13" s="39" t="str">
        <f t="shared" si="6"/>
        <v/>
      </c>
    </row>
    <row r="14" spans="2:25" x14ac:dyDescent="0.15">
      <c r="B14" s="40">
        <v>6</v>
      </c>
      <c r="C14" s="80" t="str">
        <f t="shared" si="2"/>
        <v/>
      </c>
      <c r="D14" s="80"/>
      <c r="E14" s="40"/>
      <c r="F14" s="8"/>
      <c r="G14" s="40"/>
      <c r="H14" s="81"/>
      <c r="I14" s="81"/>
      <c r="J14" s="40"/>
      <c r="K14" s="82" t="str">
        <f t="shared" si="3"/>
        <v/>
      </c>
      <c r="L14" s="83"/>
      <c r="M14" s="6" t="str">
        <f>IF(J14="","",(K14/J14)/LOOKUP(RIGHT($D$2,3),定数!$A$6:$A$13,定数!$B$6:$B$13))</f>
        <v/>
      </c>
      <c r="N14" s="40"/>
      <c r="O14" s="8"/>
      <c r="P14" s="81"/>
      <c r="Q14" s="81"/>
      <c r="R14" s="84" t="str">
        <f>IF(P14="","",T14*M14*LOOKUP(RIGHT($D$2,3),定数!$A$6:$A$13,定数!$B$6:$B$13))</f>
        <v/>
      </c>
      <c r="S14" s="84"/>
      <c r="T14" s="85" t="str">
        <f t="shared" si="4"/>
        <v/>
      </c>
      <c r="U14" s="85"/>
      <c r="V14" s="22" t="str">
        <f t="shared" si="0"/>
        <v/>
      </c>
      <c r="W14" t="str">
        <f t="shared" si="1"/>
        <v/>
      </c>
      <c r="X14" s="38" t="str">
        <f t="shared" si="5"/>
        <v/>
      </c>
      <c r="Y14" s="39" t="str">
        <f t="shared" si="6"/>
        <v/>
      </c>
    </row>
    <row r="15" spans="2:25" x14ac:dyDescent="0.15">
      <c r="B15" s="40">
        <v>7</v>
      </c>
      <c r="C15" s="80" t="str">
        <f t="shared" si="2"/>
        <v/>
      </c>
      <c r="D15" s="80"/>
      <c r="E15" s="40"/>
      <c r="F15" s="8"/>
      <c r="G15" s="40"/>
      <c r="H15" s="81"/>
      <c r="I15" s="81"/>
      <c r="J15" s="40"/>
      <c r="K15" s="82" t="str">
        <f t="shared" si="3"/>
        <v/>
      </c>
      <c r="L15" s="83"/>
      <c r="M15" s="6" t="str">
        <f>IF(J15="","",(K15/J15)/LOOKUP(RIGHT($D$2,3),定数!$A$6:$A$13,定数!$B$6:$B$13))</f>
        <v/>
      </c>
      <c r="N15" s="40"/>
      <c r="O15" s="8"/>
      <c r="P15" s="81"/>
      <c r="Q15" s="81"/>
      <c r="R15" s="84" t="str">
        <f>IF(P15="","",T15*M15*LOOKUP(RIGHT($D$2,3),定数!$A$6:$A$13,定数!$B$6:$B$13))</f>
        <v/>
      </c>
      <c r="S15" s="84"/>
      <c r="T15" s="85" t="str">
        <f t="shared" si="4"/>
        <v/>
      </c>
      <c r="U15" s="85"/>
      <c r="V15" s="22" t="str">
        <f t="shared" si="0"/>
        <v/>
      </c>
      <c r="W15" t="str">
        <f t="shared" si="1"/>
        <v/>
      </c>
      <c r="X15" s="38" t="str">
        <f t="shared" si="5"/>
        <v/>
      </c>
      <c r="Y15" s="39" t="str">
        <f t="shared" si="6"/>
        <v/>
      </c>
    </row>
    <row r="16" spans="2:25" x14ac:dyDescent="0.15">
      <c r="B16" s="40">
        <v>8</v>
      </c>
      <c r="C16" s="80" t="str">
        <f t="shared" si="2"/>
        <v/>
      </c>
      <c r="D16" s="80"/>
      <c r="E16" s="40"/>
      <c r="F16" s="8"/>
      <c r="G16" s="40"/>
      <c r="H16" s="81"/>
      <c r="I16" s="81"/>
      <c r="J16" s="40"/>
      <c r="K16" s="82" t="str">
        <f t="shared" si="3"/>
        <v/>
      </c>
      <c r="L16" s="83"/>
      <c r="M16" s="6" t="str">
        <f>IF(J16="","",(K16/J16)/LOOKUP(RIGHT($D$2,3),定数!$A$6:$A$13,定数!$B$6:$B$13))</f>
        <v/>
      </c>
      <c r="N16" s="40"/>
      <c r="O16" s="8"/>
      <c r="P16" s="81"/>
      <c r="Q16" s="81"/>
      <c r="R16" s="84" t="str">
        <f>IF(P16="","",T16*M16*LOOKUP(RIGHT($D$2,3),定数!$A$6:$A$13,定数!$B$6:$B$13))</f>
        <v/>
      </c>
      <c r="S16" s="84"/>
      <c r="T16" s="85" t="str">
        <f t="shared" si="4"/>
        <v/>
      </c>
      <c r="U16" s="85"/>
      <c r="V16" s="22" t="str">
        <f t="shared" si="0"/>
        <v/>
      </c>
      <c r="W16" t="str">
        <f t="shared" si="1"/>
        <v/>
      </c>
      <c r="X16" s="38" t="str">
        <f t="shared" si="5"/>
        <v/>
      </c>
      <c r="Y16" s="39" t="str">
        <f t="shared" si="6"/>
        <v/>
      </c>
    </row>
    <row r="17" spans="2:25" x14ac:dyDescent="0.15">
      <c r="B17" s="40">
        <v>9</v>
      </c>
      <c r="C17" s="80" t="str">
        <f t="shared" si="2"/>
        <v/>
      </c>
      <c r="D17" s="80"/>
      <c r="E17" s="40"/>
      <c r="F17" s="8"/>
      <c r="G17" s="40"/>
      <c r="H17" s="81"/>
      <c r="I17" s="81"/>
      <c r="J17" s="40"/>
      <c r="K17" s="82" t="str">
        <f t="shared" si="3"/>
        <v/>
      </c>
      <c r="L17" s="83"/>
      <c r="M17" s="6" t="str">
        <f>IF(J17="","",(K17/J17)/LOOKUP(RIGHT($D$2,3),定数!$A$6:$A$13,定数!$B$6:$B$13))</f>
        <v/>
      </c>
      <c r="N17" s="40"/>
      <c r="O17" s="8"/>
      <c r="P17" s="81"/>
      <c r="Q17" s="81"/>
      <c r="R17" s="84" t="str">
        <f>IF(P17="","",T17*M17*LOOKUP(RIGHT($D$2,3),定数!$A$6:$A$13,定数!$B$6:$B$13))</f>
        <v/>
      </c>
      <c r="S17" s="84"/>
      <c r="T17" s="85" t="str">
        <f t="shared" si="4"/>
        <v/>
      </c>
      <c r="U17" s="85"/>
      <c r="V17" s="22" t="str">
        <f t="shared" si="0"/>
        <v/>
      </c>
      <c r="W17" t="str">
        <f t="shared" si="1"/>
        <v/>
      </c>
      <c r="X17" s="38" t="str">
        <f t="shared" si="5"/>
        <v/>
      </c>
      <c r="Y17" s="39" t="str">
        <f t="shared" si="6"/>
        <v/>
      </c>
    </row>
    <row r="18" spans="2:25" x14ac:dyDescent="0.15">
      <c r="B18" s="40">
        <v>10</v>
      </c>
      <c r="C18" s="80" t="str">
        <f t="shared" si="2"/>
        <v/>
      </c>
      <c r="D18" s="80"/>
      <c r="E18" s="40"/>
      <c r="F18" s="8"/>
      <c r="G18" s="40"/>
      <c r="H18" s="81"/>
      <c r="I18" s="81"/>
      <c r="J18" s="40"/>
      <c r="K18" s="82" t="str">
        <f t="shared" si="3"/>
        <v/>
      </c>
      <c r="L18" s="83"/>
      <c r="M18" s="6" t="str">
        <f>IF(J18="","",(K18/J18)/LOOKUP(RIGHT($D$2,3),定数!$A$6:$A$13,定数!$B$6:$B$13))</f>
        <v/>
      </c>
      <c r="N18" s="40"/>
      <c r="O18" s="8"/>
      <c r="P18" s="81"/>
      <c r="Q18" s="81"/>
      <c r="R18" s="84" t="str">
        <f>IF(P18="","",T18*M18*LOOKUP(RIGHT($D$2,3),定数!$A$6:$A$13,定数!$B$6:$B$13))</f>
        <v/>
      </c>
      <c r="S18" s="84"/>
      <c r="T18" s="85" t="str">
        <f t="shared" si="4"/>
        <v/>
      </c>
      <c r="U18" s="85"/>
      <c r="V18" s="22" t="str">
        <f t="shared" si="0"/>
        <v/>
      </c>
      <c r="W18" t="str">
        <f t="shared" si="1"/>
        <v/>
      </c>
      <c r="X18" s="38" t="str">
        <f t="shared" si="5"/>
        <v/>
      </c>
      <c r="Y18" s="39" t="str">
        <f t="shared" si="6"/>
        <v/>
      </c>
    </row>
    <row r="19" spans="2:25" x14ac:dyDescent="0.15">
      <c r="B19" s="40">
        <v>11</v>
      </c>
      <c r="C19" s="80" t="str">
        <f t="shared" si="2"/>
        <v/>
      </c>
      <c r="D19" s="80"/>
      <c r="E19" s="40"/>
      <c r="F19" s="8"/>
      <c r="G19" s="40"/>
      <c r="H19" s="81"/>
      <c r="I19" s="81"/>
      <c r="J19" s="40"/>
      <c r="K19" s="82" t="str">
        <f t="shared" si="3"/>
        <v/>
      </c>
      <c r="L19" s="83"/>
      <c r="M19" s="6" t="str">
        <f>IF(J19="","",(K19/J19)/LOOKUP(RIGHT($D$2,3),定数!$A$6:$A$13,定数!$B$6:$B$13))</f>
        <v/>
      </c>
      <c r="N19" s="40"/>
      <c r="O19" s="8"/>
      <c r="P19" s="81"/>
      <c r="Q19" s="81"/>
      <c r="R19" s="84" t="str">
        <f>IF(P19="","",T19*M19*LOOKUP(RIGHT($D$2,3),定数!$A$6:$A$13,定数!$B$6:$B$13))</f>
        <v/>
      </c>
      <c r="S19" s="84"/>
      <c r="T19" s="85" t="str">
        <f t="shared" si="4"/>
        <v/>
      </c>
      <c r="U19" s="85"/>
      <c r="V19" s="22" t="str">
        <f t="shared" si="0"/>
        <v/>
      </c>
      <c r="W19" t="str">
        <f t="shared" si="1"/>
        <v/>
      </c>
      <c r="X19" s="38" t="str">
        <f t="shared" si="5"/>
        <v/>
      </c>
      <c r="Y19" s="39" t="str">
        <f t="shared" si="6"/>
        <v/>
      </c>
    </row>
    <row r="20" spans="2:25" x14ac:dyDescent="0.15">
      <c r="B20" s="40">
        <v>12</v>
      </c>
      <c r="C20" s="80" t="str">
        <f t="shared" si="2"/>
        <v/>
      </c>
      <c r="D20" s="80"/>
      <c r="E20" s="40"/>
      <c r="F20" s="8"/>
      <c r="G20" s="40"/>
      <c r="H20" s="81"/>
      <c r="I20" s="81"/>
      <c r="J20" s="40"/>
      <c r="K20" s="82" t="str">
        <f t="shared" si="3"/>
        <v/>
      </c>
      <c r="L20" s="83"/>
      <c r="M20" s="6" t="str">
        <f>IF(J20="","",(K20/J20)/LOOKUP(RIGHT($D$2,3),定数!$A$6:$A$13,定数!$B$6:$B$13))</f>
        <v/>
      </c>
      <c r="N20" s="40"/>
      <c r="O20" s="8"/>
      <c r="P20" s="81"/>
      <c r="Q20" s="81"/>
      <c r="R20" s="84" t="str">
        <f>IF(P20="","",T20*M20*LOOKUP(RIGHT($D$2,3),定数!$A$6:$A$13,定数!$B$6:$B$13))</f>
        <v/>
      </c>
      <c r="S20" s="84"/>
      <c r="T20" s="85" t="str">
        <f t="shared" si="4"/>
        <v/>
      </c>
      <c r="U20" s="85"/>
      <c r="V20" s="22" t="str">
        <f t="shared" si="0"/>
        <v/>
      </c>
      <c r="W20" t="str">
        <f t="shared" si="1"/>
        <v/>
      </c>
      <c r="X20" s="38" t="str">
        <f t="shared" si="5"/>
        <v/>
      </c>
      <c r="Y20" s="39" t="str">
        <f t="shared" si="6"/>
        <v/>
      </c>
    </row>
    <row r="21" spans="2:25" x14ac:dyDescent="0.15">
      <c r="B21" s="40">
        <v>13</v>
      </c>
      <c r="C21" s="80" t="str">
        <f t="shared" si="2"/>
        <v/>
      </c>
      <c r="D21" s="80"/>
      <c r="E21" s="40"/>
      <c r="F21" s="8"/>
      <c r="G21" s="40"/>
      <c r="H21" s="81"/>
      <c r="I21" s="81"/>
      <c r="J21" s="40"/>
      <c r="K21" s="82" t="str">
        <f t="shared" si="3"/>
        <v/>
      </c>
      <c r="L21" s="83"/>
      <c r="M21" s="6" t="str">
        <f>IF(J21="","",(K21/J21)/LOOKUP(RIGHT($D$2,3),定数!$A$6:$A$13,定数!$B$6:$B$13))</f>
        <v/>
      </c>
      <c r="N21" s="40"/>
      <c r="O21" s="8"/>
      <c r="P21" s="81"/>
      <c r="Q21" s="81"/>
      <c r="R21" s="84" t="str">
        <f>IF(P21="","",T21*M21*LOOKUP(RIGHT($D$2,3),定数!$A$6:$A$13,定数!$B$6:$B$13))</f>
        <v/>
      </c>
      <c r="S21" s="84"/>
      <c r="T21" s="85" t="str">
        <f t="shared" si="4"/>
        <v/>
      </c>
      <c r="U21" s="85"/>
      <c r="V21" s="22" t="str">
        <f t="shared" si="0"/>
        <v/>
      </c>
      <c r="W21" t="str">
        <f t="shared" si="1"/>
        <v/>
      </c>
      <c r="X21" s="38" t="str">
        <f t="shared" si="5"/>
        <v/>
      </c>
      <c r="Y21" s="39" t="str">
        <f t="shared" si="6"/>
        <v/>
      </c>
    </row>
    <row r="22" spans="2:25" x14ac:dyDescent="0.15">
      <c r="B22" s="40">
        <v>14</v>
      </c>
      <c r="C22" s="80" t="str">
        <f t="shared" si="2"/>
        <v/>
      </c>
      <c r="D22" s="80"/>
      <c r="E22" s="40"/>
      <c r="F22" s="8"/>
      <c r="G22" s="40"/>
      <c r="H22" s="81"/>
      <c r="I22" s="81"/>
      <c r="J22" s="40"/>
      <c r="K22" s="82" t="str">
        <f t="shared" si="3"/>
        <v/>
      </c>
      <c r="L22" s="83"/>
      <c r="M22" s="6" t="str">
        <f>IF(J22="","",(K22/J22)/LOOKUP(RIGHT($D$2,3),定数!$A$6:$A$13,定数!$B$6:$B$13))</f>
        <v/>
      </c>
      <c r="N22" s="40"/>
      <c r="O22" s="8"/>
      <c r="P22" s="81"/>
      <c r="Q22" s="81"/>
      <c r="R22" s="84" t="str">
        <f>IF(P22="","",T22*M22*LOOKUP(RIGHT($D$2,3),定数!$A$6:$A$13,定数!$B$6:$B$13))</f>
        <v/>
      </c>
      <c r="S22" s="84"/>
      <c r="T22" s="85" t="str">
        <f t="shared" si="4"/>
        <v/>
      </c>
      <c r="U22" s="85"/>
      <c r="V22" s="22" t="str">
        <f t="shared" si="0"/>
        <v/>
      </c>
      <c r="W22" t="str">
        <f t="shared" si="1"/>
        <v/>
      </c>
      <c r="X22" s="38" t="str">
        <f t="shared" si="5"/>
        <v/>
      </c>
      <c r="Y22" s="39" t="str">
        <f t="shared" si="6"/>
        <v/>
      </c>
    </row>
    <row r="23" spans="2:25" x14ac:dyDescent="0.15">
      <c r="B23" s="40">
        <v>15</v>
      </c>
      <c r="C23" s="80" t="str">
        <f t="shared" si="2"/>
        <v/>
      </c>
      <c r="D23" s="80"/>
      <c r="E23" s="40"/>
      <c r="F23" s="8"/>
      <c r="G23" s="40"/>
      <c r="H23" s="81"/>
      <c r="I23" s="81"/>
      <c r="J23" s="40"/>
      <c r="K23" s="82" t="str">
        <f t="shared" si="3"/>
        <v/>
      </c>
      <c r="L23" s="83"/>
      <c r="M23" s="6" t="str">
        <f>IF(J23="","",(K23/J23)/LOOKUP(RIGHT($D$2,3),定数!$A$6:$A$13,定数!$B$6:$B$13))</f>
        <v/>
      </c>
      <c r="N23" s="40"/>
      <c r="O23" s="8"/>
      <c r="P23" s="81"/>
      <c r="Q23" s="81"/>
      <c r="R23" s="84" t="str">
        <f>IF(P23="","",T23*M23*LOOKUP(RIGHT($D$2,3),定数!$A$6:$A$13,定数!$B$6:$B$13))</f>
        <v/>
      </c>
      <c r="S23" s="84"/>
      <c r="T23" s="85" t="str">
        <f t="shared" si="4"/>
        <v/>
      </c>
      <c r="U23" s="85"/>
      <c r="V23" t="str">
        <f t="shared" ref="V23:W74" si="7">IF(S23&lt;&gt;"",IF(S23&lt;0,1+V22,0),"")</f>
        <v/>
      </c>
      <c r="W23" t="str">
        <f t="shared" si="1"/>
        <v/>
      </c>
      <c r="X23" s="38" t="str">
        <f t="shared" si="5"/>
        <v/>
      </c>
      <c r="Y23" s="39" t="str">
        <f t="shared" si="6"/>
        <v/>
      </c>
    </row>
    <row r="24" spans="2:25" x14ac:dyDescent="0.15">
      <c r="B24" s="40">
        <v>16</v>
      </c>
      <c r="C24" s="80" t="str">
        <f t="shared" si="2"/>
        <v/>
      </c>
      <c r="D24" s="80"/>
      <c r="E24" s="40"/>
      <c r="F24" s="8"/>
      <c r="G24" s="40"/>
      <c r="H24" s="81"/>
      <c r="I24" s="81"/>
      <c r="J24" s="40"/>
      <c r="K24" s="82" t="str">
        <f t="shared" si="3"/>
        <v/>
      </c>
      <c r="L24" s="83"/>
      <c r="M24" s="6" t="str">
        <f>IF(J24="","",(K24/J24)/LOOKUP(RIGHT($D$2,3),定数!$A$6:$A$13,定数!$B$6:$B$13))</f>
        <v/>
      </c>
      <c r="N24" s="40"/>
      <c r="O24" s="8"/>
      <c r="P24" s="81"/>
      <c r="Q24" s="81"/>
      <c r="R24" s="84" t="str">
        <f>IF(P24="","",T24*M24*LOOKUP(RIGHT($D$2,3),定数!$A$6:$A$13,定数!$B$6:$B$13))</f>
        <v/>
      </c>
      <c r="S24" s="84"/>
      <c r="T24" s="85" t="str">
        <f t="shared" si="4"/>
        <v/>
      </c>
      <c r="U24" s="85"/>
      <c r="V24" t="str">
        <f t="shared" si="7"/>
        <v/>
      </c>
      <c r="W24" t="str">
        <f t="shared" si="1"/>
        <v/>
      </c>
      <c r="X24" s="38" t="str">
        <f t="shared" si="5"/>
        <v/>
      </c>
      <c r="Y24" s="39" t="str">
        <f t="shared" si="6"/>
        <v/>
      </c>
    </row>
    <row r="25" spans="2:25" x14ac:dyDescent="0.15">
      <c r="B25" s="40">
        <v>17</v>
      </c>
      <c r="C25" s="80" t="str">
        <f t="shared" si="2"/>
        <v/>
      </c>
      <c r="D25" s="80"/>
      <c r="E25" s="40"/>
      <c r="F25" s="8"/>
      <c r="G25" s="40"/>
      <c r="H25" s="81"/>
      <c r="I25" s="81"/>
      <c r="J25" s="40"/>
      <c r="K25" s="82" t="str">
        <f t="shared" si="3"/>
        <v/>
      </c>
      <c r="L25" s="83"/>
      <c r="M25" s="6" t="str">
        <f>IF(J25="","",(K25/J25)/LOOKUP(RIGHT($D$2,3),定数!$A$6:$A$13,定数!$B$6:$B$13))</f>
        <v/>
      </c>
      <c r="N25" s="40"/>
      <c r="O25" s="8"/>
      <c r="P25" s="81"/>
      <c r="Q25" s="81"/>
      <c r="R25" s="84" t="str">
        <f>IF(P25="","",T25*M25*LOOKUP(RIGHT($D$2,3),定数!$A$6:$A$13,定数!$B$6:$B$13))</f>
        <v/>
      </c>
      <c r="S25" s="84"/>
      <c r="T25" s="85" t="str">
        <f t="shared" si="4"/>
        <v/>
      </c>
      <c r="U25" s="85"/>
      <c r="V25" t="str">
        <f t="shared" si="7"/>
        <v/>
      </c>
      <c r="W25" t="str">
        <f t="shared" si="1"/>
        <v/>
      </c>
      <c r="X25" s="38" t="str">
        <f t="shared" si="5"/>
        <v/>
      </c>
      <c r="Y25" s="39" t="str">
        <f t="shared" si="6"/>
        <v/>
      </c>
    </row>
    <row r="26" spans="2:25" x14ac:dyDescent="0.15">
      <c r="B26" s="40">
        <v>18</v>
      </c>
      <c r="C26" s="80" t="str">
        <f t="shared" si="2"/>
        <v/>
      </c>
      <c r="D26" s="80"/>
      <c r="E26" s="40"/>
      <c r="F26" s="8"/>
      <c r="G26" s="40"/>
      <c r="H26" s="81"/>
      <c r="I26" s="81"/>
      <c r="J26" s="40"/>
      <c r="K26" s="82" t="str">
        <f t="shared" si="3"/>
        <v/>
      </c>
      <c r="L26" s="83"/>
      <c r="M26" s="6" t="str">
        <f>IF(J26="","",(K26/J26)/LOOKUP(RIGHT($D$2,3),定数!$A$6:$A$13,定数!$B$6:$B$13))</f>
        <v/>
      </c>
      <c r="N26" s="40"/>
      <c r="O26" s="8"/>
      <c r="P26" s="81"/>
      <c r="Q26" s="81"/>
      <c r="R26" s="84" t="str">
        <f>IF(P26="","",T26*M26*LOOKUP(RIGHT($D$2,3),定数!$A$6:$A$13,定数!$B$6:$B$13))</f>
        <v/>
      </c>
      <c r="S26" s="84"/>
      <c r="T26" s="85" t="str">
        <f t="shared" si="4"/>
        <v/>
      </c>
      <c r="U26" s="85"/>
      <c r="V26" t="str">
        <f t="shared" si="7"/>
        <v/>
      </c>
      <c r="W26" t="str">
        <f t="shared" si="1"/>
        <v/>
      </c>
      <c r="X26" s="38" t="str">
        <f t="shared" si="5"/>
        <v/>
      </c>
      <c r="Y26" s="39" t="str">
        <f t="shared" si="6"/>
        <v/>
      </c>
    </row>
    <row r="27" spans="2:25" x14ac:dyDescent="0.15">
      <c r="B27" s="40">
        <v>19</v>
      </c>
      <c r="C27" s="80" t="str">
        <f t="shared" si="2"/>
        <v/>
      </c>
      <c r="D27" s="80"/>
      <c r="E27" s="40"/>
      <c r="F27" s="8"/>
      <c r="G27" s="40"/>
      <c r="H27" s="81"/>
      <c r="I27" s="81"/>
      <c r="J27" s="40"/>
      <c r="K27" s="82" t="str">
        <f t="shared" si="3"/>
        <v/>
      </c>
      <c r="L27" s="83"/>
      <c r="M27" s="6" t="str">
        <f>IF(J27="","",(K27/J27)/LOOKUP(RIGHT($D$2,3),定数!$A$6:$A$13,定数!$B$6:$B$13))</f>
        <v/>
      </c>
      <c r="N27" s="40"/>
      <c r="O27" s="8"/>
      <c r="P27" s="81"/>
      <c r="Q27" s="81"/>
      <c r="R27" s="84" t="str">
        <f>IF(P27="","",T27*M27*LOOKUP(RIGHT($D$2,3),定数!$A$6:$A$13,定数!$B$6:$B$13))</f>
        <v/>
      </c>
      <c r="S27" s="84"/>
      <c r="T27" s="85" t="str">
        <f t="shared" si="4"/>
        <v/>
      </c>
      <c r="U27" s="85"/>
      <c r="V27" t="str">
        <f t="shared" si="7"/>
        <v/>
      </c>
      <c r="W27" t="str">
        <f t="shared" si="1"/>
        <v/>
      </c>
      <c r="X27" s="38" t="str">
        <f t="shared" si="5"/>
        <v/>
      </c>
      <c r="Y27" s="39" t="str">
        <f t="shared" si="6"/>
        <v/>
      </c>
    </row>
    <row r="28" spans="2:25" x14ac:dyDescent="0.15">
      <c r="B28" s="40">
        <v>20</v>
      </c>
      <c r="C28" s="80" t="str">
        <f t="shared" si="2"/>
        <v/>
      </c>
      <c r="D28" s="80"/>
      <c r="E28" s="40"/>
      <c r="F28" s="8"/>
      <c r="G28" s="40"/>
      <c r="H28" s="81"/>
      <c r="I28" s="81"/>
      <c r="J28" s="40"/>
      <c r="K28" s="82" t="str">
        <f t="shared" si="3"/>
        <v/>
      </c>
      <c r="L28" s="83"/>
      <c r="M28" s="6" t="str">
        <f>IF(J28="","",(K28/J28)/LOOKUP(RIGHT($D$2,3),定数!$A$6:$A$13,定数!$B$6:$B$13))</f>
        <v/>
      </c>
      <c r="N28" s="40"/>
      <c r="O28" s="8"/>
      <c r="P28" s="81"/>
      <c r="Q28" s="81"/>
      <c r="R28" s="84" t="str">
        <f>IF(P28="","",T28*M28*LOOKUP(RIGHT($D$2,3),定数!$A$6:$A$13,定数!$B$6:$B$13))</f>
        <v/>
      </c>
      <c r="S28" s="84"/>
      <c r="T28" s="85" t="str">
        <f t="shared" si="4"/>
        <v/>
      </c>
      <c r="U28" s="85"/>
      <c r="V28" t="str">
        <f t="shared" si="7"/>
        <v/>
      </c>
      <c r="W28" t="str">
        <f t="shared" si="1"/>
        <v/>
      </c>
      <c r="X28" s="38" t="str">
        <f t="shared" si="5"/>
        <v/>
      </c>
      <c r="Y28" s="39" t="str">
        <f t="shared" si="6"/>
        <v/>
      </c>
    </row>
    <row r="29" spans="2:25" x14ac:dyDescent="0.15">
      <c r="B29" s="40">
        <v>21</v>
      </c>
      <c r="C29" s="80" t="str">
        <f t="shared" si="2"/>
        <v/>
      </c>
      <c r="D29" s="80"/>
      <c r="E29" s="40"/>
      <c r="F29" s="8"/>
      <c r="G29" s="40"/>
      <c r="H29" s="81"/>
      <c r="I29" s="81"/>
      <c r="J29" s="40"/>
      <c r="K29" s="82" t="str">
        <f t="shared" si="3"/>
        <v/>
      </c>
      <c r="L29" s="83"/>
      <c r="M29" s="6" t="str">
        <f>IF(J29="","",(K29/J29)/LOOKUP(RIGHT($D$2,3),定数!$A$6:$A$13,定数!$B$6:$B$13))</f>
        <v/>
      </c>
      <c r="N29" s="40"/>
      <c r="O29" s="8"/>
      <c r="P29" s="81"/>
      <c r="Q29" s="81"/>
      <c r="R29" s="84" t="str">
        <f>IF(P29="","",T29*M29*LOOKUP(RIGHT($D$2,3),定数!$A$6:$A$13,定数!$B$6:$B$13))</f>
        <v/>
      </c>
      <c r="S29" s="84"/>
      <c r="T29" s="85" t="str">
        <f t="shared" si="4"/>
        <v/>
      </c>
      <c r="U29" s="85"/>
      <c r="V29" t="str">
        <f t="shared" si="7"/>
        <v/>
      </c>
      <c r="W29" t="str">
        <f t="shared" si="1"/>
        <v/>
      </c>
      <c r="X29" s="38" t="str">
        <f t="shared" si="5"/>
        <v/>
      </c>
      <c r="Y29" s="39" t="str">
        <f t="shared" si="6"/>
        <v/>
      </c>
    </row>
    <row r="30" spans="2:25" x14ac:dyDescent="0.15">
      <c r="B30" s="40">
        <v>22</v>
      </c>
      <c r="C30" s="80" t="str">
        <f t="shared" si="2"/>
        <v/>
      </c>
      <c r="D30" s="80"/>
      <c r="E30" s="40"/>
      <c r="F30" s="8"/>
      <c r="G30" s="40"/>
      <c r="H30" s="81"/>
      <c r="I30" s="81"/>
      <c r="J30" s="40"/>
      <c r="K30" s="82" t="str">
        <f t="shared" si="3"/>
        <v/>
      </c>
      <c r="L30" s="83"/>
      <c r="M30" s="6" t="str">
        <f>IF(J30="","",(K30/J30)/LOOKUP(RIGHT($D$2,3),定数!$A$6:$A$13,定数!$B$6:$B$13))</f>
        <v/>
      </c>
      <c r="N30" s="40"/>
      <c r="O30" s="8"/>
      <c r="P30" s="81"/>
      <c r="Q30" s="81"/>
      <c r="R30" s="84" t="str">
        <f>IF(P30="","",T30*M30*LOOKUP(RIGHT($D$2,3),定数!$A$6:$A$13,定数!$B$6:$B$13))</f>
        <v/>
      </c>
      <c r="S30" s="84"/>
      <c r="T30" s="85" t="str">
        <f t="shared" si="4"/>
        <v/>
      </c>
      <c r="U30" s="85"/>
      <c r="V30" t="str">
        <f t="shared" si="7"/>
        <v/>
      </c>
      <c r="W30" t="str">
        <f t="shared" si="1"/>
        <v/>
      </c>
      <c r="X30" s="38" t="str">
        <f t="shared" si="5"/>
        <v/>
      </c>
      <c r="Y30" s="39" t="str">
        <f t="shared" si="6"/>
        <v/>
      </c>
    </row>
    <row r="31" spans="2:25" x14ac:dyDescent="0.15">
      <c r="B31" s="40">
        <v>23</v>
      </c>
      <c r="C31" s="80" t="str">
        <f t="shared" si="2"/>
        <v/>
      </c>
      <c r="D31" s="80"/>
      <c r="E31" s="40"/>
      <c r="F31" s="8"/>
      <c r="G31" s="40"/>
      <c r="H31" s="81"/>
      <c r="I31" s="81"/>
      <c r="J31" s="40"/>
      <c r="K31" s="82" t="str">
        <f t="shared" si="3"/>
        <v/>
      </c>
      <c r="L31" s="83"/>
      <c r="M31" s="6" t="str">
        <f>IF(J31="","",(K31/J31)/LOOKUP(RIGHT($D$2,3),定数!$A$6:$A$13,定数!$B$6:$B$13))</f>
        <v/>
      </c>
      <c r="N31" s="40"/>
      <c r="O31" s="8"/>
      <c r="P31" s="81"/>
      <c r="Q31" s="81"/>
      <c r="R31" s="84" t="str">
        <f>IF(P31="","",T31*M31*LOOKUP(RIGHT($D$2,3),定数!$A$6:$A$13,定数!$B$6:$B$13))</f>
        <v/>
      </c>
      <c r="S31" s="84"/>
      <c r="T31" s="85" t="str">
        <f t="shared" si="4"/>
        <v/>
      </c>
      <c r="U31" s="85"/>
      <c r="V31" t="str">
        <f t="shared" si="7"/>
        <v/>
      </c>
      <c r="W31" t="str">
        <f t="shared" si="1"/>
        <v/>
      </c>
      <c r="X31" s="38" t="str">
        <f t="shared" si="5"/>
        <v/>
      </c>
      <c r="Y31" s="39" t="str">
        <f t="shared" si="6"/>
        <v/>
      </c>
    </row>
    <row r="32" spans="2:25" x14ac:dyDescent="0.15">
      <c r="B32" s="40">
        <v>24</v>
      </c>
      <c r="C32" s="80" t="str">
        <f t="shared" si="2"/>
        <v/>
      </c>
      <c r="D32" s="80"/>
      <c r="E32" s="40"/>
      <c r="F32" s="8"/>
      <c r="G32" s="40"/>
      <c r="H32" s="81"/>
      <c r="I32" s="81"/>
      <c r="J32" s="40"/>
      <c r="K32" s="82" t="str">
        <f t="shared" si="3"/>
        <v/>
      </c>
      <c r="L32" s="83"/>
      <c r="M32" s="6" t="str">
        <f>IF(J32="","",(K32/J32)/LOOKUP(RIGHT($D$2,3),定数!$A$6:$A$13,定数!$B$6:$B$13))</f>
        <v/>
      </c>
      <c r="N32" s="40"/>
      <c r="O32" s="8"/>
      <c r="P32" s="81"/>
      <c r="Q32" s="81"/>
      <c r="R32" s="84" t="str">
        <f>IF(P32="","",T32*M32*LOOKUP(RIGHT($D$2,3),定数!$A$6:$A$13,定数!$B$6:$B$13))</f>
        <v/>
      </c>
      <c r="S32" s="84"/>
      <c r="T32" s="85" t="str">
        <f t="shared" si="4"/>
        <v/>
      </c>
      <c r="U32" s="85"/>
      <c r="V32" t="str">
        <f t="shared" si="7"/>
        <v/>
      </c>
      <c r="W32" t="str">
        <f t="shared" si="1"/>
        <v/>
      </c>
      <c r="X32" s="38" t="str">
        <f t="shared" si="5"/>
        <v/>
      </c>
      <c r="Y32" s="39" t="str">
        <f t="shared" si="6"/>
        <v/>
      </c>
    </row>
    <row r="33" spans="2:25" x14ac:dyDescent="0.15">
      <c r="B33" s="40">
        <v>25</v>
      </c>
      <c r="C33" s="80" t="str">
        <f t="shared" si="2"/>
        <v/>
      </c>
      <c r="D33" s="80"/>
      <c r="E33" s="40"/>
      <c r="F33" s="8"/>
      <c r="G33" s="40"/>
      <c r="H33" s="81"/>
      <c r="I33" s="81"/>
      <c r="J33" s="40"/>
      <c r="K33" s="82" t="str">
        <f t="shared" si="3"/>
        <v/>
      </c>
      <c r="L33" s="83"/>
      <c r="M33" s="6" t="str">
        <f>IF(J33="","",(K33/J33)/LOOKUP(RIGHT($D$2,3),定数!$A$6:$A$13,定数!$B$6:$B$13))</f>
        <v/>
      </c>
      <c r="N33" s="40"/>
      <c r="O33" s="8"/>
      <c r="P33" s="81"/>
      <c r="Q33" s="81"/>
      <c r="R33" s="84" t="str">
        <f>IF(P33="","",T33*M33*LOOKUP(RIGHT($D$2,3),定数!$A$6:$A$13,定数!$B$6:$B$13))</f>
        <v/>
      </c>
      <c r="S33" s="84"/>
      <c r="T33" s="85" t="str">
        <f t="shared" si="4"/>
        <v/>
      </c>
      <c r="U33" s="85"/>
      <c r="V33" t="str">
        <f t="shared" si="7"/>
        <v/>
      </c>
      <c r="W33" t="str">
        <f t="shared" si="1"/>
        <v/>
      </c>
      <c r="X33" s="38" t="str">
        <f t="shared" si="5"/>
        <v/>
      </c>
      <c r="Y33" s="39" t="str">
        <f t="shared" si="6"/>
        <v/>
      </c>
    </row>
    <row r="34" spans="2:25" x14ac:dyDescent="0.15">
      <c r="B34" s="40">
        <v>26</v>
      </c>
      <c r="C34" s="80" t="str">
        <f t="shared" si="2"/>
        <v/>
      </c>
      <c r="D34" s="80"/>
      <c r="E34" s="40"/>
      <c r="F34" s="8"/>
      <c r="G34" s="40"/>
      <c r="H34" s="81"/>
      <c r="I34" s="81"/>
      <c r="J34" s="40"/>
      <c r="K34" s="82" t="str">
        <f t="shared" si="3"/>
        <v/>
      </c>
      <c r="L34" s="83"/>
      <c r="M34" s="6" t="str">
        <f>IF(J34="","",(K34/J34)/LOOKUP(RIGHT($D$2,3),定数!$A$6:$A$13,定数!$B$6:$B$13))</f>
        <v/>
      </c>
      <c r="N34" s="40"/>
      <c r="O34" s="8"/>
      <c r="P34" s="81"/>
      <c r="Q34" s="81"/>
      <c r="R34" s="84" t="str">
        <f>IF(P34="","",T34*M34*LOOKUP(RIGHT($D$2,3),定数!$A$6:$A$13,定数!$B$6:$B$13))</f>
        <v/>
      </c>
      <c r="S34" s="84"/>
      <c r="T34" s="85" t="str">
        <f t="shared" si="4"/>
        <v/>
      </c>
      <c r="U34" s="85"/>
      <c r="V34" t="str">
        <f t="shared" si="7"/>
        <v/>
      </c>
      <c r="W34" t="str">
        <f t="shared" si="1"/>
        <v/>
      </c>
      <c r="X34" s="38" t="str">
        <f t="shared" si="5"/>
        <v/>
      </c>
      <c r="Y34" s="39" t="str">
        <f t="shared" si="6"/>
        <v/>
      </c>
    </row>
    <row r="35" spans="2:25" x14ac:dyDescent="0.15">
      <c r="B35" s="40">
        <v>27</v>
      </c>
      <c r="C35" s="80" t="str">
        <f t="shared" si="2"/>
        <v/>
      </c>
      <c r="D35" s="80"/>
      <c r="E35" s="40"/>
      <c r="F35" s="8"/>
      <c r="G35" s="40"/>
      <c r="H35" s="81"/>
      <c r="I35" s="81"/>
      <c r="J35" s="40"/>
      <c r="K35" s="82" t="str">
        <f t="shared" si="3"/>
        <v/>
      </c>
      <c r="L35" s="83"/>
      <c r="M35" s="6" t="str">
        <f>IF(J35="","",(K35/J35)/LOOKUP(RIGHT($D$2,3),定数!$A$6:$A$13,定数!$B$6:$B$13))</f>
        <v/>
      </c>
      <c r="N35" s="40"/>
      <c r="O35" s="8"/>
      <c r="P35" s="81"/>
      <c r="Q35" s="81"/>
      <c r="R35" s="84" t="str">
        <f>IF(P35="","",T35*M35*LOOKUP(RIGHT($D$2,3),定数!$A$6:$A$13,定数!$B$6:$B$13))</f>
        <v/>
      </c>
      <c r="S35" s="84"/>
      <c r="T35" s="85" t="str">
        <f t="shared" si="4"/>
        <v/>
      </c>
      <c r="U35" s="85"/>
      <c r="V35" t="str">
        <f t="shared" si="7"/>
        <v/>
      </c>
      <c r="W35" t="str">
        <f t="shared" si="1"/>
        <v/>
      </c>
      <c r="X35" s="38" t="str">
        <f t="shared" si="5"/>
        <v/>
      </c>
      <c r="Y35" s="39" t="str">
        <f t="shared" si="6"/>
        <v/>
      </c>
    </row>
    <row r="36" spans="2:25" x14ac:dyDescent="0.15">
      <c r="B36" s="40">
        <v>28</v>
      </c>
      <c r="C36" s="80" t="str">
        <f t="shared" si="2"/>
        <v/>
      </c>
      <c r="D36" s="80"/>
      <c r="E36" s="40"/>
      <c r="F36" s="8"/>
      <c r="G36" s="40"/>
      <c r="H36" s="81"/>
      <c r="I36" s="81"/>
      <c r="J36" s="40"/>
      <c r="K36" s="82" t="str">
        <f t="shared" si="3"/>
        <v/>
      </c>
      <c r="L36" s="83"/>
      <c r="M36" s="6" t="str">
        <f>IF(J36="","",(K36/J36)/LOOKUP(RIGHT($D$2,3),定数!$A$6:$A$13,定数!$B$6:$B$13))</f>
        <v/>
      </c>
      <c r="N36" s="40"/>
      <c r="O36" s="8"/>
      <c r="P36" s="81"/>
      <c r="Q36" s="81"/>
      <c r="R36" s="84" t="str">
        <f>IF(P36="","",T36*M36*LOOKUP(RIGHT($D$2,3),定数!$A$6:$A$13,定数!$B$6:$B$13))</f>
        <v/>
      </c>
      <c r="S36" s="84"/>
      <c r="T36" s="85" t="str">
        <f t="shared" si="4"/>
        <v/>
      </c>
      <c r="U36" s="85"/>
      <c r="V36" t="str">
        <f t="shared" si="7"/>
        <v/>
      </c>
      <c r="W36" t="str">
        <f t="shared" si="1"/>
        <v/>
      </c>
      <c r="X36" s="38" t="str">
        <f t="shared" si="5"/>
        <v/>
      </c>
      <c r="Y36" s="39" t="str">
        <f t="shared" si="6"/>
        <v/>
      </c>
    </row>
    <row r="37" spans="2:25" x14ac:dyDescent="0.15">
      <c r="B37" s="40">
        <v>29</v>
      </c>
      <c r="C37" s="80" t="str">
        <f t="shared" si="2"/>
        <v/>
      </c>
      <c r="D37" s="80"/>
      <c r="E37" s="40"/>
      <c r="F37" s="8"/>
      <c r="G37" s="40"/>
      <c r="H37" s="81"/>
      <c r="I37" s="81"/>
      <c r="J37" s="40"/>
      <c r="K37" s="82" t="str">
        <f t="shared" si="3"/>
        <v/>
      </c>
      <c r="L37" s="83"/>
      <c r="M37" s="6" t="str">
        <f>IF(J37="","",(K37/J37)/LOOKUP(RIGHT($D$2,3),定数!$A$6:$A$13,定数!$B$6:$B$13))</f>
        <v/>
      </c>
      <c r="N37" s="40"/>
      <c r="O37" s="8"/>
      <c r="P37" s="81"/>
      <c r="Q37" s="81"/>
      <c r="R37" s="84" t="str">
        <f>IF(P37="","",T37*M37*LOOKUP(RIGHT($D$2,3),定数!$A$6:$A$13,定数!$B$6:$B$13))</f>
        <v/>
      </c>
      <c r="S37" s="84"/>
      <c r="T37" s="85" t="str">
        <f t="shared" si="4"/>
        <v/>
      </c>
      <c r="U37" s="85"/>
      <c r="V37" t="str">
        <f t="shared" si="7"/>
        <v/>
      </c>
      <c r="W37" t="str">
        <f t="shared" si="1"/>
        <v/>
      </c>
      <c r="X37" s="38" t="str">
        <f t="shared" si="5"/>
        <v/>
      </c>
      <c r="Y37" s="39" t="str">
        <f t="shared" si="6"/>
        <v/>
      </c>
    </row>
    <row r="38" spans="2:25" x14ac:dyDescent="0.15">
      <c r="B38" s="40">
        <v>30</v>
      </c>
      <c r="C38" s="80" t="str">
        <f t="shared" si="2"/>
        <v/>
      </c>
      <c r="D38" s="80"/>
      <c r="E38" s="40"/>
      <c r="F38" s="8"/>
      <c r="G38" s="40"/>
      <c r="H38" s="81"/>
      <c r="I38" s="81"/>
      <c r="J38" s="40"/>
      <c r="K38" s="82" t="str">
        <f t="shared" si="3"/>
        <v/>
      </c>
      <c r="L38" s="83"/>
      <c r="M38" s="6" t="str">
        <f>IF(J38="","",(K38/J38)/LOOKUP(RIGHT($D$2,3),定数!$A$6:$A$13,定数!$B$6:$B$13))</f>
        <v/>
      </c>
      <c r="N38" s="40"/>
      <c r="O38" s="8"/>
      <c r="P38" s="81"/>
      <c r="Q38" s="81"/>
      <c r="R38" s="84" t="str">
        <f>IF(P38="","",T38*M38*LOOKUP(RIGHT($D$2,3),定数!$A$6:$A$13,定数!$B$6:$B$13))</f>
        <v/>
      </c>
      <c r="S38" s="84"/>
      <c r="T38" s="85" t="str">
        <f t="shared" si="4"/>
        <v/>
      </c>
      <c r="U38" s="85"/>
      <c r="V38" t="str">
        <f t="shared" si="7"/>
        <v/>
      </c>
      <c r="W38" t="str">
        <f t="shared" si="1"/>
        <v/>
      </c>
      <c r="X38" s="38" t="str">
        <f t="shared" si="5"/>
        <v/>
      </c>
      <c r="Y38" s="39" t="str">
        <f t="shared" si="6"/>
        <v/>
      </c>
    </row>
    <row r="39" spans="2:25" x14ac:dyDescent="0.15">
      <c r="B39" s="40">
        <v>31</v>
      </c>
      <c r="C39" s="80" t="str">
        <f t="shared" si="2"/>
        <v/>
      </c>
      <c r="D39" s="80"/>
      <c r="E39" s="40"/>
      <c r="F39" s="8"/>
      <c r="G39" s="40"/>
      <c r="H39" s="81"/>
      <c r="I39" s="81"/>
      <c r="J39" s="40"/>
      <c r="K39" s="82" t="str">
        <f t="shared" si="3"/>
        <v/>
      </c>
      <c r="L39" s="83"/>
      <c r="M39" s="6" t="str">
        <f>IF(J39="","",(K39/J39)/LOOKUP(RIGHT($D$2,3),定数!$A$6:$A$13,定数!$B$6:$B$13))</f>
        <v/>
      </c>
      <c r="N39" s="40"/>
      <c r="O39" s="8"/>
      <c r="P39" s="81"/>
      <c r="Q39" s="81"/>
      <c r="R39" s="84" t="str">
        <f>IF(P39="","",T39*M39*LOOKUP(RIGHT($D$2,3),定数!$A$6:$A$13,定数!$B$6:$B$13))</f>
        <v/>
      </c>
      <c r="S39" s="84"/>
      <c r="T39" s="85" t="str">
        <f t="shared" si="4"/>
        <v/>
      </c>
      <c r="U39" s="85"/>
      <c r="V39" t="str">
        <f t="shared" si="7"/>
        <v/>
      </c>
      <c r="W39" t="str">
        <f t="shared" si="1"/>
        <v/>
      </c>
      <c r="X39" s="38" t="str">
        <f t="shared" si="5"/>
        <v/>
      </c>
      <c r="Y39" s="39" t="str">
        <f t="shared" si="6"/>
        <v/>
      </c>
    </row>
    <row r="40" spans="2:25" x14ac:dyDescent="0.15">
      <c r="B40" s="40">
        <v>32</v>
      </c>
      <c r="C40" s="80" t="str">
        <f t="shared" si="2"/>
        <v/>
      </c>
      <c r="D40" s="80"/>
      <c r="E40" s="40"/>
      <c r="F40" s="8"/>
      <c r="G40" s="40"/>
      <c r="H40" s="81"/>
      <c r="I40" s="81"/>
      <c r="J40" s="40"/>
      <c r="K40" s="82" t="str">
        <f t="shared" si="3"/>
        <v/>
      </c>
      <c r="L40" s="83"/>
      <c r="M40" s="6" t="str">
        <f>IF(J40="","",(K40/J40)/LOOKUP(RIGHT($D$2,3),定数!$A$6:$A$13,定数!$B$6:$B$13))</f>
        <v/>
      </c>
      <c r="N40" s="40"/>
      <c r="O40" s="8"/>
      <c r="P40" s="81"/>
      <c r="Q40" s="81"/>
      <c r="R40" s="84" t="str">
        <f>IF(P40="","",T40*M40*LOOKUP(RIGHT($D$2,3),定数!$A$6:$A$13,定数!$B$6:$B$13))</f>
        <v/>
      </c>
      <c r="S40" s="84"/>
      <c r="T40" s="85" t="str">
        <f t="shared" si="4"/>
        <v/>
      </c>
      <c r="U40" s="85"/>
      <c r="V40" t="str">
        <f t="shared" si="7"/>
        <v/>
      </c>
      <c r="W40" t="str">
        <f t="shared" si="1"/>
        <v/>
      </c>
      <c r="X40" s="38" t="str">
        <f t="shared" si="5"/>
        <v/>
      </c>
      <c r="Y40" s="39" t="str">
        <f t="shared" si="6"/>
        <v/>
      </c>
    </row>
    <row r="41" spans="2:25" x14ac:dyDescent="0.15">
      <c r="B41" s="40">
        <v>33</v>
      </c>
      <c r="C41" s="80" t="str">
        <f t="shared" si="2"/>
        <v/>
      </c>
      <c r="D41" s="80"/>
      <c r="E41" s="40"/>
      <c r="F41" s="8"/>
      <c r="G41" s="40"/>
      <c r="H41" s="81"/>
      <c r="I41" s="81"/>
      <c r="J41" s="40"/>
      <c r="K41" s="82" t="str">
        <f t="shared" si="3"/>
        <v/>
      </c>
      <c r="L41" s="83"/>
      <c r="M41" s="6" t="str">
        <f>IF(J41="","",(K41/J41)/LOOKUP(RIGHT($D$2,3),定数!$A$6:$A$13,定数!$B$6:$B$13))</f>
        <v/>
      </c>
      <c r="N41" s="40"/>
      <c r="O41" s="8"/>
      <c r="P41" s="81"/>
      <c r="Q41" s="81"/>
      <c r="R41" s="84" t="str">
        <f>IF(P41="","",T41*M41*LOOKUP(RIGHT($D$2,3),定数!$A$6:$A$13,定数!$B$6:$B$13))</f>
        <v/>
      </c>
      <c r="S41" s="84"/>
      <c r="T41" s="85" t="str">
        <f t="shared" si="4"/>
        <v/>
      </c>
      <c r="U41" s="85"/>
      <c r="V41" t="str">
        <f t="shared" si="7"/>
        <v/>
      </c>
      <c r="W41" t="str">
        <f t="shared" si="1"/>
        <v/>
      </c>
      <c r="X41" s="38" t="str">
        <f t="shared" si="5"/>
        <v/>
      </c>
      <c r="Y41" s="39" t="str">
        <f t="shared" si="6"/>
        <v/>
      </c>
    </row>
    <row r="42" spans="2:25" x14ac:dyDescent="0.15">
      <c r="B42" s="40">
        <v>34</v>
      </c>
      <c r="C42" s="80" t="str">
        <f t="shared" si="2"/>
        <v/>
      </c>
      <c r="D42" s="80"/>
      <c r="E42" s="40"/>
      <c r="F42" s="8"/>
      <c r="G42" s="40"/>
      <c r="H42" s="81"/>
      <c r="I42" s="81"/>
      <c r="J42" s="40"/>
      <c r="K42" s="82" t="str">
        <f t="shared" si="3"/>
        <v/>
      </c>
      <c r="L42" s="83"/>
      <c r="M42" s="6" t="str">
        <f>IF(J42="","",(K42/J42)/LOOKUP(RIGHT($D$2,3),定数!$A$6:$A$13,定数!$B$6:$B$13))</f>
        <v/>
      </c>
      <c r="N42" s="40"/>
      <c r="O42" s="8"/>
      <c r="P42" s="81"/>
      <c r="Q42" s="81"/>
      <c r="R42" s="84" t="str">
        <f>IF(P42="","",T42*M42*LOOKUP(RIGHT($D$2,3),定数!$A$6:$A$13,定数!$B$6:$B$13))</f>
        <v/>
      </c>
      <c r="S42" s="84"/>
      <c r="T42" s="85" t="str">
        <f t="shared" si="4"/>
        <v/>
      </c>
      <c r="U42" s="85"/>
      <c r="V42" t="str">
        <f t="shared" si="7"/>
        <v/>
      </c>
      <c r="W42" t="str">
        <f t="shared" si="1"/>
        <v/>
      </c>
      <c r="X42" s="38" t="str">
        <f t="shared" si="5"/>
        <v/>
      </c>
      <c r="Y42" s="39" t="str">
        <f t="shared" si="6"/>
        <v/>
      </c>
    </row>
    <row r="43" spans="2:25" x14ac:dyDescent="0.15">
      <c r="B43" s="40">
        <v>35</v>
      </c>
      <c r="C43" s="80" t="str">
        <f t="shared" si="2"/>
        <v/>
      </c>
      <c r="D43" s="80"/>
      <c r="E43" s="40"/>
      <c r="F43" s="8"/>
      <c r="G43" s="40"/>
      <c r="H43" s="81"/>
      <c r="I43" s="81"/>
      <c r="J43" s="40"/>
      <c r="K43" s="82" t="str">
        <f t="shared" si="3"/>
        <v/>
      </c>
      <c r="L43" s="83"/>
      <c r="M43" s="6" t="str">
        <f>IF(J43="","",(K43/J43)/LOOKUP(RIGHT($D$2,3),定数!$A$6:$A$13,定数!$B$6:$B$13))</f>
        <v/>
      </c>
      <c r="N43" s="40"/>
      <c r="O43" s="8"/>
      <c r="P43" s="81"/>
      <c r="Q43" s="81"/>
      <c r="R43" s="84" t="str">
        <f>IF(P43="","",T43*M43*LOOKUP(RIGHT($D$2,3),定数!$A$6:$A$13,定数!$B$6:$B$13))</f>
        <v/>
      </c>
      <c r="S43" s="84"/>
      <c r="T43" s="85" t="str">
        <f t="shared" si="4"/>
        <v/>
      </c>
      <c r="U43" s="85"/>
      <c r="V43" t="str">
        <f t="shared" si="7"/>
        <v/>
      </c>
      <c r="W43" t="str">
        <f t="shared" si="1"/>
        <v/>
      </c>
      <c r="X43" s="38" t="str">
        <f t="shared" si="5"/>
        <v/>
      </c>
      <c r="Y43" s="39" t="str">
        <f t="shared" si="6"/>
        <v/>
      </c>
    </row>
    <row r="44" spans="2:25" x14ac:dyDescent="0.15">
      <c r="B44" s="40">
        <v>36</v>
      </c>
      <c r="C44" s="80" t="str">
        <f t="shared" si="2"/>
        <v/>
      </c>
      <c r="D44" s="80"/>
      <c r="E44" s="40"/>
      <c r="F44" s="8"/>
      <c r="G44" s="40"/>
      <c r="H44" s="81"/>
      <c r="I44" s="81"/>
      <c r="J44" s="40"/>
      <c r="K44" s="82" t="str">
        <f t="shared" si="3"/>
        <v/>
      </c>
      <c r="L44" s="83"/>
      <c r="M44" s="6" t="str">
        <f>IF(J44="","",(K44/J44)/LOOKUP(RIGHT($D$2,3),定数!$A$6:$A$13,定数!$B$6:$B$13))</f>
        <v/>
      </c>
      <c r="N44" s="40"/>
      <c r="O44" s="8"/>
      <c r="P44" s="81"/>
      <c r="Q44" s="81"/>
      <c r="R44" s="84" t="str">
        <f>IF(P44="","",T44*M44*LOOKUP(RIGHT($D$2,3),定数!$A$6:$A$13,定数!$B$6:$B$13))</f>
        <v/>
      </c>
      <c r="S44" s="84"/>
      <c r="T44" s="85" t="str">
        <f t="shared" si="4"/>
        <v/>
      </c>
      <c r="U44" s="85"/>
      <c r="V44" t="str">
        <f t="shared" si="7"/>
        <v/>
      </c>
      <c r="W44" t="str">
        <f t="shared" si="1"/>
        <v/>
      </c>
      <c r="X44" s="38" t="str">
        <f t="shared" si="5"/>
        <v/>
      </c>
      <c r="Y44" s="39" t="str">
        <f t="shared" si="6"/>
        <v/>
      </c>
    </row>
    <row r="45" spans="2:25" x14ac:dyDescent="0.15">
      <c r="B45" s="40">
        <v>37</v>
      </c>
      <c r="C45" s="80" t="str">
        <f t="shared" si="2"/>
        <v/>
      </c>
      <c r="D45" s="80"/>
      <c r="E45" s="40"/>
      <c r="F45" s="8"/>
      <c r="G45" s="40"/>
      <c r="H45" s="81"/>
      <c r="I45" s="81"/>
      <c r="J45" s="40"/>
      <c r="K45" s="82" t="str">
        <f t="shared" si="3"/>
        <v/>
      </c>
      <c r="L45" s="83"/>
      <c r="M45" s="6" t="str">
        <f>IF(J45="","",(K45/J45)/LOOKUP(RIGHT($D$2,3),定数!$A$6:$A$13,定数!$B$6:$B$13))</f>
        <v/>
      </c>
      <c r="N45" s="40"/>
      <c r="O45" s="8"/>
      <c r="P45" s="81"/>
      <c r="Q45" s="81"/>
      <c r="R45" s="84" t="str">
        <f>IF(P45="","",T45*M45*LOOKUP(RIGHT($D$2,3),定数!$A$6:$A$13,定数!$B$6:$B$13))</f>
        <v/>
      </c>
      <c r="S45" s="84"/>
      <c r="T45" s="85" t="str">
        <f t="shared" si="4"/>
        <v/>
      </c>
      <c r="U45" s="85"/>
      <c r="V45" t="str">
        <f t="shared" si="7"/>
        <v/>
      </c>
      <c r="W45" t="str">
        <f t="shared" si="1"/>
        <v/>
      </c>
      <c r="X45" s="38" t="str">
        <f t="shared" si="5"/>
        <v/>
      </c>
      <c r="Y45" s="39" t="str">
        <f t="shared" si="6"/>
        <v/>
      </c>
    </row>
    <row r="46" spans="2:25" x14ac:dyDescent="0.15">
      <c r="B46" s="40">
        <v>38</v>
      </c>
      <c r="C46" s="80" t="str">
        <f t="shared" si="2"/>
        <v/>
      </c>
      <c r="D46" s="80"/>
      <c r="E46" s="40"/>
      <c r="F46" s="8"/>
      <c r="G46" s="40"/>
      <c r="H46" s="81"/>
      <c r="I46" s="81"/>
      <c r="J46" s="40"/>
      <c r="K46" s="82" t="str">
        <f t="shared" si="3"/>
        <v/>
      </c>
      <c r="L46" s="83"/>
      <c r="M46" s="6" t="str">
        <f>IF(J46="","",(K46/J46)/LOOKUP(RIGHT($D$2,3),定数!$A$6:$A$13,定数!$B$6:$B$13))</f>
        <v/>
      </c>
      <c r="N46" s="40"/>
      <c r="O46" s="8"/>
      <c r="P46" s="81"/>
      <c r="Q46" s="81"/>
      <c r="R46" s="84" t="str">
        <f>IF(P46="","",T46*M46*LOOKUP(RIGHT($D$2,3),定数!$A$6:$A$13,定数!$B$6:$B$13))</f>
        <v/>
      </c>
      <c r="S46" s="84"/>
      <c r="T46" s="85" t="str">
        <f t="shared" si="4"/>
        <v/>
      </c>
      <c r="U46" s="85"/>
      <c r="V46" t="str">
        <f t="shared" si="7"/>
        <v/>
      </c>
      <c r="W46" t="str">
        <f t="shared" si="1"/>
        <v/>
      </c>
      <c r="X46" s="38" t="str">
        <f t="shared" si="5"/>
        <v/>
      </c>
      <c r="Y46" s="39" t="str">
        <f t="shared" si="6"/>
        <v/>
      </c>
    </row>
    <row r="47" spans="2:25" x14ac:dyDescent="0.15">
      <c r="B47" s="40">
        <v>39</v>
      </c>
      <c r="C47" s="80" t="str">
        <f t="shared" si="2"/>
        <v/>
      </c>
      <c r="D47" s="80"/>
      <c r="E47" s="40"/>
      <c r="F47" s="8"/>
      <c r="G47" s="40"/>
      <c r="H47" s="81"/>
      <c r="I47" s="81"/>
      <c r="J47" s="40"/>
      <c r="K47" s="82" t="str">
        <f t="shared" si="3"/>
        <v/>
      </c>
      <c r="L47" s="83"/>
      <c r="M47" s="6" t="str">
        <f>IF(J47="","",(K47/J47)/LOOKUP(RIGHT($D$2,3),定数!$A$6:$A$13,定数!$B$6:$B$13))</f>
        <v/>
      </c>
      <c r="N47" s="40"/>
      <c r="O47" s="8"/>
      <c r="P47" s="81"/>
      <c r="Q47" s="81"/>
      <c r="R47" s="84" t="str">
        <f>IF(P47="","",T47*M47*LOOKUP(RIGHT($D$2,3),定数!$A$6:$A$13,定数!$B$6:$B$13))</f>
        <v/>
      </c>
      <c r="S47" s="84"/>
      <c r="T47" s="85" t="str">
        <f t="shared" si="4"/>
        <v/>
      </c>
      <c r="U47" s="85"/>
      <c r="V47" t="str">
        <f t="shared" si="7"/>
        <v/>
      </c>
      <c r="W47" t="str">
        <f t="shared" si="1"/>
        <v/>
      </c>
      <c r="X47" s="38" t="str">
        <f t="shared" si="5"/>
        <v/>
      </c>
      <c r="Y47" s="39" t="str">
        <f t="shared" si="6"/>
        <v/>
      </c>
    </row>
    <row r="48" spans="2:25" x14ac:dyDescent="0.15">
      <c r="B48" s="40">
        <v>40</v>
      </c>
      <c r="C48" s="80" t="str">
        <f t="shared" si="2"/>
        <v/>
      </c>
      <c r="D48" s="80"/>
      <c r="E48" s="40"/>
      <c r="F48" s="8"/>
      <c r="G48" s="40"/>
      <c r="H48" s="81"/>
      <c r="I48" s="81"/>
      <c r="J48" s="40"/>
      <c r="K48" s="82" t="str">
        <f t="shared" si="3"/>
        <v/>
      </c>
      <c r="L48" s="83"/>
      <c r="M48" s="6" t="str">
        <f>IF(J48="","",(K48/J48)/LOOKUP(RIGHT($D$2,3),定数!$A$6:$A$13,定数!$B$6:$B$13))</f>
        <v/>
      </c>
      <c r="N48" s="40"/>
      <c r="O48" s="8"/>
      <c r="P48" s="81"/>
      <c r="Q48" s="81"/>
      <c r="R48" s="84" t="str">
        <f>IF(P48="","",T48*M48*LOOKUP(RIGHT($D$2,3),定数!$A$6:$A$13,定数!$B$6:$B$13))</f>
        <v/>
      </c>
      <c r="S48" s="84"/>
      <c r="T48" s="85" t="str">
        <f t="shared" si="4"/>
        <v/>
      </c>
      <c r="U48" s="85"/>
      <c r="V48" t="str">
        <f t="shared" si="7"/>
        <v/>
      </c>
      <c r="W48" t="str">
        <f t="shared" si="1"/>
        <v/>
      </c>
      <c r="X48" s="38" t="str">
        <f t="shared" si="5"/>
        <v/>
      </c>
      <c r="Y48" s="39" t="str">
        <f t="shared" si="6"/>
        <v/>
      </c>
    </row>
    <row r="49" spans="2:25" x14ac:dyDescent="0.15">
      <c r="B49" s="40">
        <v>41</v>
      </c>
      <c r="C49" s="80" t="str">
        <f t="shared" si="2"/>
        <v/>
      </c>
      <c r="D49" s="80"/>
      <c r="E49" s="40"/>
      <c r="F49" s="8"/>
      <c r="G49" s="40"/>
      <c r="H49" s="81"/>
      <c r="I49" s="81"/>
      <c r="J49" s="40"/>
      <c r="K49" s="82" t="str">
        <f t="shared" si="3"/>
        <v/>
      </c>
      <c r="L49" s="83"/>
      <c r="M49" s="6" t="str">
        <f>IF(J49="","",(K49/J49)/LOOKUP(RIGHT($D$2,3),定数!$A$6:$A$13,定数!$B$6:$B$13))</f>
        <v/>
      </c>
      <c r="N49" s="40"/>
      <c r="O49" s="8"/>
      <c r="P49" s="81"/>
      <c r="Q49" s="81"/>
      <c r="R49" s="84" t="str">
        <f>IF(P49="","",T49*M49*LOOKUP(RIGHT($D$2,3),定数!$A$6:$A$13,定数!$B$6:$B$13))</f>
        <v/>
      </c>
      <c r="S49" s="84"/>
      <c r="T49" s="85" t="str">
        <f t="shared" si="4"/>
        <v/>
      </c>
      <c r="U49" s="85"/>
      <c r="V49" t="str">
        <f t="shared" si="7"/>
        <v/>
      </c>
      <c r="W49" t="str">
        <f t="shared" si="1"/>
        <v/>
      </c>
      <c r="X49" s="38" t="str">
        <f t="shared" si="5"/>
        <v/>
      </c>
      <c r="Y49" s="39" t="str">
        <f t="shared" si="6"/>
        <v/>
      </c>
    </row>
    <row r="50" spans="2:25" x14ac:dyDescent="0.15">
      <c r="B50" s="40">
        <v>42</v>
      </c>
      <c r="C50" s="80" t="str">
        <f t="shared" si="2"/>
        <v/>
      </c>
      <c r="D50" s="80"/>
      <c r="E50" s="40"/>
      <c r="F50" s="8"/>
      <c r="G50" s="40"/>
      <c r="H50" s="81"/>
      <c r="I50" s="81"/>
      <c r="J50" s="40"/>
      <c r="K50" s="82" t="str">
        <f t="shared" si="3"/>
        <v/>
      </c>
      <c r="L50" s="83"/>
      <c r="M50" s="6" t="str">
        <f>IF(J50="","",(K50/J50)/LOOKUP(RIGHT($D$2,3),定数!$A$6:$A$13,定数!$B$6:$B$13))</f>
        <v/>
      </c>
      <c r="N50" s="40"/>
      <c r="O50" s="8"/>
      <c r="P50" s="81"/>
      <c r="Q50" s="81"/>
      <c r="R50" s="84" t="str">
        <f>IF(P50="","",T50*M50*LOOKUP(RIGHT($D$2,3),定数!$A$6:$A$13,定数!$B$6:$B$13))</f>
        <v/>
      </c>
      <c r="S50" s="84"/>
      <c r="T50" s="85" t="str">
        <f t="shared" si="4"/>
        <v/>
      </c>
      <c r="U50" s="85"/>
      <c r="V50" t="str">
        <f t="shared" si="7"/>
        <v/>
      </c>
      <c r="W50" t="str">
        <f t="shared" si="1"/>
        <v/>
      </c>
      <c r="X50" s="38" t="str">
        <f t="shared" si="5"/>
        <v/>
      </c>
      <c r="Y50" s="39" t="str">
        <f t="shared" si="6"/>
        <v/>
      </c>
    </row>
    <row r="51" spans="2:25" x14ac:dyDescent="0.15">
      <c r="B51" s="40">
        <v>43</v>
      </c>
      <c r="C51" s="80" t="str">
        <f t="shared" si="2"/>
        <v/>
      </c>
      <c r="D51" s="80"/>
      <c r="E51" s="40"/>
      <c r="F51" s="8"/>
      <c r="G51" s="40"/>
      <c r="H51" s="81"/>
      <c r="I51" s="81"/>
      <c r="J51" s="40"/>
      <c r="K51" s="82" t="str">
        <f t="shared" si="3"/>
        <v/>
      </c>
      <c r="L51" s="83"/>
      <c r="M51" s="6" t="str">
        <f>IF(J51="","",(K51/J51)/LOOKUP(RIGHT($D$2,3),定数!$A$6:$A$13,定数!$B$6:$B$13))</f>
        <v/>
      </c>
      <c r="N51" s="40"/>
      <c r="O51" s="8"/>
      <c r="P51" s="81"/>
      <c r="Q51" s="81"/>
      <c r="R51" s="84" t="str">
        <f>IF(P51="","",T51*M51*LOOKUP(RIGHT($D$2,3),定数!$A$6:$A$13,定数!$B$6:$B$13))</f>
        <v/>
      </c>
      <c r="S51" s="84"/>
      <c r="T51" s="85" t="str">
        <f t="shared" si="4"/>
        <v/>
      </c>
      <c r="U51" s="85"/>
      <c r="V51" t="str">
        <f t="shared" si="7"/>
        <v/>
      </c>
      <c r="W51" t="str">
        <f t="shared" si="1"/>
        <v/>
      </c>
      <c r="X51" s="38" t="str">
        <f t="shared" si="5"/>
        <v/>
      </c>
      <c r="Y51" s="39" t="str">
        <f t="shared" si="6"/>
        <v/>
      </c>
    </row>
    <row r="52" spans="2:25" x14ac:dyDescent="0.15">
      <c r="B52" s="40">
        <v>44</v>
      </c>
      <c r="C52" s="80" t="str">
        <f t="shared" si="2"/>
        <v/>
      </c>
      <c r="D52" s="80"/>
      <c r="E52" s="40"/>
      <c r="F52" s="8"/>
      <c r="G52" s="40"/>
      <c r="H52" s="81"/>
      <c r="I52" s="81"/>
      <c r="J52" s="40"/>
      <c r="K52" s="82" t="str">
        <f t="shared" si="3"/>
        <v/>
      </c>
      <c r="L52" s="83"/>
      <c r="M52" s="6" t="str">
        <f>IF(J52="","",(K52/J52)/LOOKUP(RIGHT($D$2,3),定数!$A$6:$A$13,定数!$B$6:$B$13))</f>
        <v/>
      </c>
      <c r="N52" s="40"/>
      <c r="O52" s="8"/>
      <c r="P52" s="81"/>
      <c r="Q52" s="81"/>
      <c r="R52" s="84" t="str">
        <f>IF(P52="","",T52*M52*LOOKUP(RIGHT($D$2,3),定数!$A$6:$A$13,定数!$B$6:$B$13))</f>
        <v/>
      </c>
      <c r="S52" s="84"/>
      <c r="T52" s="85" t="str">
        <f t="shared" si="4"/>
        <v/>
      </c>
      <c r="U52" s="85"/>
      <c r="V52" t="str">
        <f t="shared" si="7"/>
        <v/>
      </c>
      <c r="W52" t="str">
        <f t="shared" si="1"/>
        <v/>
      </c>
      <c r="X52" s="38" t="str">
        <f t="shared" si="5"/>
        <v/>
      </c>
      <c r="Y52" s="39" t="str">
        <f t="shared" si="6"/>
        <v/>
      </c>
    </row>
    <row r="53" spans="2:25" x14ac:dyDescent="0.15">
      <c r="B53" s="40">
        <v>45</v>
      </c>
      <c r="C53" s="80" t="str">
        <f t="shared" si="2"/>
        <v/>
      </c>
      <c r="D53" s="80"/>
      <c r="E53" s="40"/>
      <c r="F53" s="8"/>
      <c r="G53" s="40"/>
      <c r="H53" s="81"/>
      <c r="I53" s="81"/>
      <c r="J53" s="40"/>
      <c r="K53" s="82" t="str">
        <f t="shared" si="3"/>
        <v/>
      </c>
      <c r="L53" s="83"/>
      <c r="M53" s="6" t="str">
        <f>IF(J53="","",(K53/J53)/LOOKUP(RIGHT($D$2,3),定数!$A$6:$A$13,定数!$B$6:$B$13))</f>
        <v/>
      </c>
      <c r="N53" s="40"/>
      <c r="O53" s="8"/>
      <c r="P53" s="81"/>
      <c r="Q53" s="81"/>
      <c r="R53" s="84" t="str">
        <f>IF(P53="","",T53*M53*LOOKUP(RIGHT($D$2,3),定数!$A$6:$A$13,定数!$B$6:$B$13))</f>
        <v/>
      </c>
      <c r="S53" s="84"/>
      <c r="T53" s="85" t="str">
        <f t="shared" si="4"/>
        <v/>
      </c>
      <c r="U53" s="85"/>
      <c r="V53" t="str">
        <f t="shared" si="7"/>
        <v/>
      </c>
      <c r="W53" t="str">
        <f t="shared" si="1"/>
        <v/>
      </c>
      <c r="X53" s="38" t="str">
        <f t="shared" si="5"/>
        <v/>
      </c>
      <c r="Y53" s="39" t="str">
        <f t="shared" si="6"/>
        <v/>
      </c>
    </row>
    <row r="54" spans="2:25" x14ac:dyDescent="0.15">
      <c r="B54" s="40">
        <v>46</v>
      </c>
      <c r="C54" s="80" t="str">
        <f t="shared" si="2"/>
        <v/>
      </c>
      <c r="D54" s="80"/>
      <c r="E54" s="40"/>
      <c r="F54" s="8"/>
      <c r="G54" s="40"/>
      <c r="H54" s="81"/>
      <c r="I54" s="81"/>
      <c r="J54" s="40"/>
      <c r="K54" s="82" t="str">
        <f t="shared" si="3"/>
        <v/>
      </c>
      <c r="L54" s="83"/>
      <c r="M54" s="6" t="str">
        <f>IF(J54="","",(K54/J54)/LOOKUP(RIGHT($D$2,3),定数!$A$6:$A$13,定数!$B$6:$B$13))</f>
        <v/>
      </c>
      <c r="N54" s="40"/>
      <c r="O54" s="8"/>
      <c r="P54" s="81"/>
      <c r="Q54" s="81"/>
      <c r="R54" s="84" t="str">
        <f>IF(P54="","",T54*M54*LOOKUP(RIGHT($D$2,3),定数!$A$6:$A$13,定数!$B$6:$B$13))</f>
        <v/>
      </c>
      <c r="S54" s="84"/>
      <c r="T54" s="85" t="str">
        <f t="shared" si="4"/>
        <v/>
      </c>
      <c r="U54" s="85"/>
      <c r="V54" t="str">
        <f t="shared" si="7"/>
        <v/>
      </c>
      <c r="W54" t="str">
        <f t="shared" si="1"/>
        <v/>
      </c>
      <c r="X54" s="38" t="str">
        <f t="shared" si="5"/>
        <v/>
      </c>
      <c r="Y54" s="39" t="str">
        <f t="shared" si="6"/>
        <v/>
      </c>
    </row>
    <row r="55" spans="2:25" x14ac:dyDescent="0.15">
      <c r="B55" s="40">
        <v>47</v>
      </c>
      <c r="C55" s="80" t="str">
        <f t="shared" si="2"/>
        <v/>
      </c>
      <c r="D55" s="80"/>
      <c r="E55" s="40"/>
      <c r="F55" s="8"/>
      <c r="G55" s="40"/>
      <c r="H55" s="81"/>
      <c r="I55" s="81"/>
      <c r="J55" s="40"/>
      <c r="K55" s="82" t="str">
        <f t="shared" si="3"/>
        <v/>
      </c>
      <c r="L55" s="83"/>
      <c r="M55" s="6" t="str">
        <f>IF(J55="","",(K55/J55)/LOOKUP(RIGHT($D$2,3),定数!$A$6:$A$13,定数!$B$6:$B$13))</f>
        <v/>
      </c>
      <c r="N55" s="40"/>
      <c r="O55" s="8"/>
      <c r="P55" s="81"/>
      <c r="Q55" s="81"/>
      <c r="R55" s="84" t="str">
        <f>IF(P55="","",T55*M55*LOOKUP(RIGHT($D$2,3),定数!$A$6:$A$13,定数!$B$6:$B$13))</f>
        <v/>
      </c>
      <c r="S55" s="84"/>
      <c r="T55" s="85" t="str">
        <f t="shared" si="4"/>
        <v/>
      </c>
      <c r="U55" s="85"/>
      <c r="V55" t="str">
        <f t="shared" si="7"/>
        <v/>
      </c>
      <c r="W55" t="str">
        <f t="shared" si="1"/>
        <v/>
      </c>
      <c r="X55" s="38" t="str">
        <f t="shared" si="5"/>
        <v/>
      </c>
      <c r="Y55" s="39" t="str">
        <f t="shared" si="6"/>
        <v/>
      </c>
    </row>
    <row r="56" spans="2:25" x14ac:dyDescent="0.15">
      <c r="B56" s="40">
        <v>48</v>
      </c>
      <c r="C56" s="80" t="str">
        <f t="shared" si="2"/>
        <v/>
      </c>
      <c r="D56" s="80"/>
      <c r="E56" s="40"/>
      <c r="F56" s="8"/>
      <c r="G56" s="40"/>
      <c r="H56" s="81"/>
      <c r="I56" s="81"/>
      <c r="J56" s="40"/>
      <c r="K56" s="82" t="str">
        <f t="shared" si="3"/>
        <v/>
      </c>
      <c r="L56" s="83"/>
      <c r="M56" s="6" t="str">
        <f>IF(J56="","",(K56/J56)/LOOKUP(RIGHT($D$2,3),定数!$A$6:$A$13,定数!$B$6:$B$13))</f>
        <v/>
      </c>
      <c r="N56" s="40"/>
      <c r="O56" s="8"/>
      <c r="P56" s="81"/>
      <c r="Q56" s="81"/>
      <c r="R56" s="84" t="str">
        <f>IF(P56="","",T56*M56*LOOKUP(RIGHT($D$2,3),定数!$A$6:$A$13,定数!$B$6:$B$13))</f>
        <v/>
      </c>
      <c r="S56" s="84"/>
      <c r="T56" s="85" t="str">
        <f t="shared" si="4"/>
        <v/>
      </c>
      <c r="U56" s="85"/>
      <c r="V56" t="str">
        <f t="shared" si="7"/>
        <v/>
      </c>
      <c r="W56" t="str">
        <f t="shared" si="1"/>
        <v/>
      </c>
      <c r="X56" s="38" t="str">
        <f t="shared" si="5"/>
        <v/>
      </c>
      <c r="Y56" s="39" t="str">
        <f t="shared" si="6"/>
        <v/>
      </c>
    </row>
    <row r="57" spans="2:25" x14ac:dyDescent="0.15">
      <c r="B57" s="40">
        <v>49</v>
      </c>
      <c r="C57" s="80" t="str">
        <f t="shared" si="2"/>
        <v/>
      </c>
      <c r="D57" s="80"/>
      <c r="E57" s="40"/>
      <c r="F57" s="8"/>
      <c r="G57" s="40"/>
      <c r="H57" s="81"/>
      <c r="I57" s="81"/>
      <c r="J57" s="40"/>
      <c r="K57" s="82" t="str">
        <f t="shared" si="3"/>
        <v/>
      </c>
      <c r="L57" s="83"/>
      <c r="M57" s="6" t="str">
        <f>IF(J57="","",(K57/J57)/LOOKUP(RIGHT($D$2,3),定数!$A$6:$A$13,定数!$B$6:$B$13))</f>
        <v/>
      </c>
      <c r="N57" s="40"/>
      <c r="O57" s="8"/>
      <c r="P57" s="81"/>
      <c r="Q57" s="81"/>
      <c r="R57" s="84" t="str">
        <f>IF(P57="","",T57*M57*LOOKUP(RIGHT($D$2,3),定数!$A$6:$A$13,定数!$B$6:$B$13))</f>
        <v/>
      </c>
      <c r="S57" s="84"/>
      <c r="T57" s="85" t="str">
        <f t="shared" si="4"/>
        <v/>
      </c>
      <c r="U57" s="85"/>
      <c r="V57" t="str">
        <f t="shared" si="7"/>
        <v/>
      </c>
      <c r="W57" t="str">
        <f t="shared" si="1"/>
        <v/>
      </c>
      <c r="X57" s="38" t="str">
        <f t="shared" si="5"/>
        <v/>
      </c>
      <c r="Y57" s="39" t="str">
        <f t="shared" si="6"/>
        <v/>
      </c>
    </row>
    <row r="58" spans="2:25" x14ac:dyDescent="0.15">
      <c r="B58" s="40">
        <v>50</v>
      </c>
      <c r="C58" s="80" t="str">
        <f t="shared" si="2"/>
        <v/>
      </c>
      <c r="D58" s="80"/>
      <c r="E58" s="40"/>
      <c r="F58" s="8"/>
      <c r="G58" s="40"/>
      <c r="H58" s="81"/>
      <c r="I58" s="81"/>
      <c r="J58" s="40"/>
      <c r="K58" s="82" t="str">
        <f t="shared" si="3"/>
        <v/>
      </c>
      <c r="L58" s="83"/>
      <c r="M58" s="6" t="str">
        <f>IF(J58="","",(K58/J58)/LOOKUP(RIGHT($D$2,3),定数!$A$6:$A$13,定数!$B$6:$B$13))</f>
        <v/>
      </c>
      <c r="N58" s="40"/>
      <c r="O58" s="8"/>
      <c r="P58" s="81"/>
      <c r="Q58" s="81"/>
      <c r="R58" s="84" t="str">
        <f>IF(P58="","",T58*M58*LOOKUP(RIGHT($D$2,3),定数!$A$6:$A$13,定数!$B$6:$B$13))</f>
        <v/>
      </c>
      <c r="S58" s="84"/>
      <c r="T58" s="85" t="str">
        <f t="shared" si="4"/>
        <v/>
      </c>
      <c r="U58" s="85"/>
      <c r="V58" t="str">
        <f t="shared" si="7"/>
        <v/>
      </c>
      <c r="W58" t="str">
        <f t="shared" si="1"/>
        <v/>
      </c>
      <c r="X58" s="38" t="str">
        <f t="shared" si="5"/>
        <v/>
      </c>
      <c r="Y58" s="39" t="str">
        <f t="shared" si="6"/>
        <v/>
      </c>
    </row>
    <row r="59" spans="2:25" x14ac:dyDescent="0.15">
      <c r="B59" s="40">
        <v>51</v>
      </c>
      <c r="C59" s="80" t="str">
        <f t="shared" si="2"/>
        <v/>
      </c>
      <c r="D59" s="80"/>
      <c r="E59" s="40"/>
      <c r="F59" s="8"/>
      <c r="G59" s="40"/>
      <c r="H59" s="81"/>
      <c r="I59" s="81"/>
      <c r="J59" s="40"/>
      <c r="K59" s="82" t="str">
        <f t="shared" si="3"/>
        <v/>
      </c>
      <c r="L59" s="83"/>
      <c r="M59" s="6" t="str">
        <f>IF(J59="","",(K59/J59)/LOOKUP(RIGHT($D$2,3),定数!$A$6:$A$13,定数!$B$6:$B$13))</f>
        <v/>
      </c>
      <c r="N59" s="40"/>
      <c r="O59" s="8"/>
      <c r="P59" s="81"/>
      <c r="Q59" s="81"/>
      <c r="R59" s="84" t="str">
        <f>IF(P59="","",T59*M59*LOOKUP(RIGHT($D$2,3),定数!$A$6:$A$13,定数!$B$6:$B$13))</f>
        <v/>
      </c>
      <c r="S59" s="84"/>
      <c r="T59" s="85" t="str">
        <f t="shared" si="4"/>
        <v/>
      </c>
      <c r="U59" s="85"/>
      <c r="V59" t="str">
        <f t="shared" si="7"/>
        <v/>
      </c>
      <c r="W59" t="str">
        <f t="shared" si="1"/>
        <v/>
      </c>
      <c r="X59" s="38" t="str">
        <f t="shared" si="5"/>
        <v/>
      </c>
      <c r="Y59" s="39" t="str">
        <f t="shared" si="6"/>
        <v/>
      </c>
    </row>
    <row r="60" spans="2:25" x14ac:dyDescent="0.15">
      <c r="B60" s="40">
        <v>52</v>
      </c>
      <c r="C60" s="80" t="str">
        <f t="shared" si="2"/>
        <v/>
      </c>
      <c r="D60" s="80"/>
      <c r="E60" s="40"/>
      <c r="F60" s="8"/>
      <c r="G60" s="40"/>
      <c r="H60" s="81"/>
      <c r="I60" s="81"/>
      <c r="J60" s="40"/>
      <c r="K60" s="82" t="str">
        <f t="shared" si="3"/>
        <v/>
      </c>
      <c r="L60" s="83"/>
      <c r="M60" s="6" t="str">
        <f>IF(J60="","",(K60/J60)/LOOKUP(RIGHT($D$2,3),定数!$A$6:$A$13,定数!$B$6:$B$13))</f>
        <v/>
      </c>
      <c r="N60" s="40"/>
      <c r="O60" s="8"/>
      <c r="P60" s="81"/>
      <c r="Q60" s="81"/>
      <c r="R60" s="84" t="str">
        <f>IF(P60="","",T60*M60*LOOKUP(RIGHT($D$2,3),定数!$A$6:$A$13,定数!$B$6:$B$13))</f>
        <v/>
      </c>
      <c r="S60" s="84"/>
      <c r="T60" s="85" t="str">
        <f t="shared" si="4"/>
        <v/>
      </c>
      <c r="U60" s="85"/>
      <c r="V60" t="str">
        <f t="shared" si="7"/>
        <v/>
      </c>
      <c r="W60" t="str">
        <f t="shared" si="1"/>
        <v/>
      </c>
      <c r="X60" s="38" t="str">
        <f t="shared" si="5"/>
        <v/>
      </c>
      <c r="Y60" s="39" t="str">
        <f t="shared" si="6"/>
        <v/>
      </c>
    </row>
    <row r="61" spans="2:25" x14ac:dyDescent="0.15">
      <c r="B61" s="40">
        <v>53</v>
      </c>
      <c r="C61" s="80" t="str">
        <f t="shared" si="2"/>
        <v/>
      </c>
      <c r="D61" s="80"/>
      <c r="E61" s="40"/>
      <c r="F61" s="8"/>
      <c r="G61" s="40"/>
      <c r="H61" s="81"/>
      <c r="I61" s="81"/>
      <c r="J61" s="40"/>
      <c r="K61" s="82" t="str">
        <f t="shared" si="3"/>
        <v/>
      </c>
      <c r="L61" s="83"/>
      <c r="M61" s="6" t="str">
        <f>IF(J61="","",(K61/J61)/LOOKUP(RIGHT($D$2,3),定数!$A$6:$A$13,定数!$B$6:$B$13))</f>
        <v/>
      </c>
      <c r="N61" s="40"/>
      <c r="O61" s="8"/>
      <c r="P61" s="81"/>
      <c r="Q61" s="81"/>
      <c r="R61" s="84" t="str">
        <f>IF(P61="","",T61*M61*LOOKUP(RIGHT($D$2,3),定数!$A$6:$A$13,定数!$B$6:$B$13))</f>
        <v/>
      </c>
      <c r="S61" s="84"/>
      <c r="T61" s="85" t="str">
        <f t="shared" si="4"/>
        <v/>
      </c>
      <c r="U61" s="85"/>
      <c r="V61" t="str">
        <f t="shared" si="7"/>
        <v/>
      </c>
      <c r="W61" t="str">
        <f t="shared" si="1"/>
        <v/>
      </c>
      <c r="X61" s="38" t="str">
        <f t="shared" si="5"/>
        <v/>
      </c>
      <c r="Y61" s="39" t="str">
        <f t="shared" si="6"/>
        <v/>
      </c>
    </row>
    <row r="62" spans="2:25" x14ac:dyDescent="0.15">
      <c r="B62" s="40">
        <v>54</v>
      </c>
      <c r="C62" s="80" t="str">
        <f t="shared" si="2"/>
        <v/>
      </c>
      <c r="D62" s="80"/>
      <c r="E62" s="40"/>
      <c r="F62" s="8"/>
      <c r="G62" s="40"/>
      <c r="H62" s="81"/>
      <c r="I62" s="81"/>
      <c r="J62" s="40"/>
      <c r="K62" s="82" t="str">
        <f t="shared" si="3"/>
        <v/>
      </c>
      <c r="L62" s="83"/>
      <c r="M62" s="6" t="str">
        <f>IF(J62="","",(K62/J62)/LOOKUP(RIGHT($D$2,3),定数!$A$6:$A$13,定数!$B$6:$B$13))</f>
        <v/>
      </c>
      <c r="N62" s="40"/>
      <c r="O62" s="8"/>
      <c r="P62" s="81"/>
      <c r="Q62" s="81"/>
      <c r="R62" s="84" t="str">
        <f>IF(P62="","",T62*M62*LOOKUP(RIGHT($D$2,3),定数!$A$6:$A$13,定数!$B$6:$B$13))</f>
        <v/>
      </c>
      <c r="S62" s="84"/>
      <c r="T62" s="85" t="str">
        <f t="shared" si="4"/>
        <v/>
      </c>
      <c r="U62" s="85"/>
      <c r="V62" t="str">
        <f t="shared" si="7"/>
        <v/>
      </c>
      <c r="W62" t="str">
        <f t="shared" si="1"/>
        <v/>
      </c>
      <c r="X62" s="38" t="str">
        <f t="shared" si="5"/>
        <v/>
      </c>
      <c r="Y62" s="39" t="str">
        <f t="shared" si="6"/>
        <v/>
      </c>
    </row>
    <row r="63" spans="2:25" x14ac:dyDescent="0.15">
      <c r="B63" s="40">
        <v>55</v>
      </c>
      <c r="C63" s="80" t="str">
        <f t="shared" si="2"/>
        <v/>
      </c>
      <c r="D63" s="80"/>
      <c r="E63" s="40"/>
      <c r="F63" s="8"/>
      <c r="G63" s="40"/>
      <c r="H63" s="81"/>
      <c r="I63" s="81"/>
      <c r="J63" s="40"/>
      <c r="K63" s="82" t="str">
        <f t="shared" si="3"/>
        <v/>
      </c>
      <c r="L63" s="83"/>
      <c r="M63" s="6" t="str">
        <f>IF(J63="","",(K63/J63)/LOOKUP(RIGHT($D$2,3),定数!$A$6:$A$13,定数!$B$6:$B$13))</f>
        <v/>
      </c>
      <c r="N63" s="40"/>
      <c r="O63" s="8"/>
      <c r="P63" s="81"/>
      <c r="Q63" s="81"/>
      <c r="R63" s="84" t="str">
        <f>IF(P63="","",T63*M63*LOOKUP(RIGHT($D$2,3),定数!$A$6:$A$13,定数!$B$6:$B$13))</f>
        <v/>
      </c>
      <c r="S63" s="84"/>
      <c r="T63" s="85" t="str">
        <f t="shared" si="4"/>
        <v/>
      </c>
      <c r="U63" s="85"/>
      <c r="V63" t="str">
        <f t="shared" si="7"/>
        <v/>
      </c>
      <c r="W63" t="str">
        <f t="shared" si="1"/>
        <v/>
      </c>
      <c r="X63" s="38" t="str">
        <f t="shared" si="5"/>
        <v/>
      </c>
      <c r="Y63" s="39" t="str">
        <f t="shared" si="6"/>
        <v/>
      </c>
    </row>
    <row r="64" spans="2:25" x14ac:dyDescent="0.15">
      <c r="B64" s="40">
        <v>56</v>
      </c>
      <c r="C64" s="80" t="str">
        <f t="shared" si="2"/>
        <v/>
      </c>
      <c r="D64" s="80"/>
      <c r="E64" s="40"/>
      <c r="F64" s="8"/>
      <c r="G64" s="40"/>
      <c r="H64" s="81"/>
      <c r="I64" s="81"/>
      <c r="J64" s="40"/>
      <c r="K64" s="82" t="str">
        <f t="shared" si="3"/>
        <v/>
      </c>
      <c r="L64" s="83"/>
      <c r="M64" s="6" t="str">
        <f>IF(J64="","",(K64/J64)/LOOKUP(RIGHT($D$2,3),定数!$A$6:$A$13,定数!$B$6:$B$13))</f>
        <v/>
      </c>
      <c r="N64" s="40"/>
      <c r="O64" s="8"/>
      <c r="P64" s="81"/>
      <c r="Q64" s="81"/>
      <c r="R64" s="84" t="str">
        <f>IF(P64="","",T64*M64*LOOKUP(RIGHT($D$2,3),定数!$A$6:$A$13,定数!$B$6:$B$13))</f>
        <v/>
      </c>
      <c r="S64" s="84"/>
      <c r="T64" s="85" t="str">
        <f t="shared" si="4"/>
        <v/>
      </c>
      <c r="U64" s="85"/>
      <c r="V64" t="str">
        <f t="shared" si="7"/>
        <v/>
      </c>
      <c r="W64" t="str">
        <f t="shared" si="1"/>
        <v/>
      </c>
      <c r="X64" s="38" t="str">
        <f t="shared" si="5"/>
        <v/>
      </c>
      <c r="Y64" s="39" t="str">
        <f t="shared" si="6"/>
        <v/>
      </c>
    </row>
    <row r="65" spans="2:25" x14ac:dyDescent="0.15">
      <c r="B65" s="40">
        <v>57</v>
      </c>
      <c r="C65" s="80" t="str">
        <f t="shared" si="2"/>
        <v/>
      </c>
      <c r="D65" s="80"/>
      <c r="E65" s="40"/>
      <c r="F65" s="8"/>
      <c r="G65" s="40"/>
      <c r="H65" s="81"/>
      <c r="I65" s="81"/>
      <c r="J65" s="40"/>
      <c r="K65" s="82" t="str">
        <f t="shared" si="3"/>
        <v/>
      </c>
      <c r="L65" s="83"/>
      <c r="M65" s="6" t="str">
        <f>IF(J65="","",(K65/J65)/LOOKUP(RIGHT($D$2,3),定数!$A$6:$A$13,定数!$B$6:$B$13))</f>
        <v/>
      </c>
      <c r="N65" s="40"/>
      <c r="O65" s="8"/>
      <c r="P65" s="81"/>
      <c r="Q65" s="81"/>
      <c r="R65" s="84" t="str">
        <f>IF(P65="","",T65*M65*LOOKUP(RIGHT($D$2,3),定数!$A$6:$A$13,定数!$B$6:$B$13))</f>
        <v/>
      </c>
      <c r="S65" s="84"/>
      <c r="T65" s="85" t="str">
        <f t="shared" si="4"/>
        <v/>
      </c>
      <c r="U65" s="85"/>
      <c r="V65" t="str">
        <f t="shared" si="7"/>
        <v/>
      </c>
      <c r="W65" t="str">
        <f t="shared" si="1"/>
        <v/>
      </c>
      <c r="X65" s="38" t="str">
        <f t="shared" si="5"/>
        <v/>
      </c>
      <c r="Y65" s="39" t="str">
        <f t="shared" si="6"/>
        <v/>
      </c>
    </row>
    <row r="66" spans="2:25" x14ac:dyDescent="0.15">
      <c r="B66" s="40">
        <v>58</v>
      </c>
      <c r="C66" s="80" t="str">
        <f t="shared" si="2"/>
        <v/>
      </c>
      <c r="D66" s="80"/>
      <c r="E66" s="40"/>
      <c r="F66" s="8"/>
      <c r="G66" s="40"/>
      <c r="H66" s="81"/>
      <c r="I66" s="81"/>
      <c r="J66" s="40"/>
      <c r="K66" s="82" t="str">
        <f t="shared" si="3"/>
        <v/>
      </c>
      <c r="L66" s="83"/>
      <c r="M66" s="6" t="str">
        <f>IF(J66="","",(K66/J66)/LOOKUP(RIGHT($D$2,3),定数!$A$6:$A$13,定数!$B$6:$B$13))</f>
        <v/>
      </c>
      <c r="N66" s="40"/>
      <c r="O66" s="8"/>
      <c r="P66" s="81"/>
      <c r="Q66" s="81"/>
      <c r="R66" s="84" t="str">
        <f>IF(P66="","",T66*M66*LOOKUP(RIGHT($D$2,3),定数!$A$6:$A$13,定数!$B$6:$B$13))</f>
        <v/>
      </c>
      <c r="S66" s="84"/>
      <c r="T66" s="85" t="str">
        <f t="shared" si="4"/>
        <v/>
      </c>
      <c r="U66" s="85"/>
      <c r="V66" t="str">
        <f t="shared" si="7"/>
        <v/>
      </c>
      <c r="W66" t="str">
        <f t="shared" si="1"/>
        <v/>
      </c>
      <c r="X66" s="38" t="str">
        <f t="shared" si="5"/>
        <v/>
      </c>
      <c r="Y66" s="39" t="str">
        <f t="shared" si="6"/>
        <v/>
      </c>
    </row>
    <row r="67" spans="2:25" x14ac:dyDescent="0.15">
      <c r="B67" s="40">
        <v>59</v>
      </c>
      <c r="C67" s="80" t="str">
        <f t="shared" si="2"/>
        <v/>
      </c>
      <c r="D67" s="80"/>
      <c r="E67" s="40"/>
      <c r="F67" s="8"/>
      <c r="G67" s="40"/>
      <c r="H67" s="81"/>
      <c r="I67" s="81"/>
      <c r="J67" s="40"/>
      <c r="K67" s="82" t="str">
        <f t="shared" si="3"/>
        <v/>
      </c>
      <c r="L67" s="83"/>
      <c r="M67" s="6" t="str">
        <f>IF(J67="","",(K67/J67)/LOOKUP(RIGHT($D$2,3),定数!$A$6:$A$13,定数!$B$6:$B$13))</f>
        <v/>
      </c>
      <c r="N67" s="40"/>
      <c r="O67" s="8"/>
      <c r="P67" s="81"/>
      <c r="Q67" s="81"/>
      <c r="R67" s="84" t="str">
        <f>IF(P67="","",T67*M67*LOOKUP(RIGHT($D$2,3),定数!$A$6:$A$13,定数!$B$6:$B$13))</f>
        <v/>
      </c>
      <c r="S67" s="84"/>
      <c r="T67" s="85" t="str">
        <f t="shared" si="4"/>
        <v/>
      </c>
      <c r="U67" s="85"/>
      <c r="V67" t="str">
        <f t="shared" si="7"/>
        <v/>
      </c>
      <c r="W67" t="str">
        <f t="shared" si="1"/>
        <v/>
      </c>
      <c r="X67" s="38" t="str">
        <f t="shared" si="5"/>
        <v/>
      </c>
      <c r="Y67" s="39" t="str">
        <f t="shared" si="6"/>
        <v/>
      </c>
    </row>
    <row r="68" spans="2:25" x14ac:dyDescent="0.15">
      <c r="B68" s="40">
        <v>60</v>
      </c>
      <c r="C68" s="80" t="str">
        <f t="shared" si="2"/>
        <v/>
      </c>
      <c r="D68" s="80"/>
      <c r="E68" s="40"/>
      <c r="F68" s="8"/>
      <c r="G68" s="40"/>
      <c r="H68" s="81"/>
      <c r="I68" s="81"/>
      <c r="J68" s="40"/>
      <c r="K68" s="82" t="str">
        <f t="shared" si="3"/>
        <v/>
      </c>
      <c r="L68" s="83"/>
      <c r="M68" s="6" t="str">
        <f>IF(J68="","",(K68/J68)/LOOKUP(RIGHT($D$2,3),定数!$A$6:$A$13,定数!$B$6:$B$13))</f>
        <v/>
      </c>
      <c r="N68" s="40"/>
      <c r="O68" s="8"/>
      <c r="P68" s="81"/>
      <c r="Q68" s="81"/>
      <c r="R68" s="84" t="str">
        <f>IF(P68="","",T68*M68*LOOKUP(RIGHT($D$2,3),定数!$A$6:$A$13,定数!$B$6:$B$13))</f>
        <v/>
      </c>
      <c r="S68" s="84"/>
      <c r="T68" s="85" t="str">
        <f t="shared" si="4"/>
        <v/>
      </c>
      <c r="U68" s="85"/>
      <c r="V68" t="str">
        <f t="shared" si="7"/>
        <v/>
      </c>
      <c r="W68" t="str">
        <f t="shared" si="1"/>
        <v/>
      </c>
      <c r="X68" s="38" t="str">
        <f t="shared" si="5"/>
        <v/>
      </c>
      <c r="Y68" s="39" t="str">
        <f t="shared" si="6"/>
        <v/>
      </c>
    </row>
    <row r="69" spans="2:25" x14ac:dyDescent="0.15">
      <c r="B69" s="40">
        <v>61</v>
      </c>
      <c r="C69" s="80" t="str">
        <f t="shared" si="2"/>
        <v/>
      </c>
      <c r="D69" s="80"/>
      <c r="E69" s="40"/>
      <c r="F69" s="8"/>
      <c r="G69" s="40"/>
      <c r="H69" s="81"/>
      <c r="I69" s="81"/>
      <c r="J69" s="40"/>
      <c r="K69" s="82" t="str">
        <f t="shared" si="3"/>
        <v/>
      </c>
      <c r="L69" s="83"/>
      <c r="M69" s="6" t="str">
        <f>IF(J69="","",(K69/J69)/LOOKUP(RIGHT($D$2,3),定数!$A$6:$A$13,定数!$B$6:$B$13))</f>
        <v/>
      </c>
      <c r="N69" s="40"/>
      <c r="O69" s="8"/>
      <c r="P69" s="81"/>
      <c r="Q69" s="81"/>
      <c r="R69" s="84" t="str">
        <f>IF(P69="","",T69*M69*LOOKUP(RIGHT($D$2,3),定数!$A$6:$A$13,定数!$B$6:$B$13))</f>
        <v/>
      </c>
      <c r="S69" s="84"/>
      <c r="T69" s="85" t="str">
        <f t="shared" si="4"/>
        <v/>
      </c>
      <c r="U69" s="85"/>
      <c r="V69" t="str">
        <f t="shared" si="7"/>
        <v/>
      </c>
      <c r="W69" t="str">
        <f t="shared" si="1"/>
        <v/>
      </c>
      <c r="X69" s="38" t="str">
        <f t="shared" si="5"/>
        <v/>
      </c>
      <c r="Y69" s="39" t="str">
        <f t="shared" si="6"/>
        <v/>
      </c>
    </row>
    <row r="70" spans="2:25" x14ac:dyDescent="0.15">
      <c r="B70" s="40">
        <v>62</v>
      </c>
      <c r="C70" s="80" t="str">
        <f t="shared" si="2"/>
        <v/>
      </c>
      <c r="D70" s="80"/>
      <c r="E70" s="40"/>
      <c r="F70" s="8"/>
      <c r="G70" s="40"/>
      <c r="H70" s="81"/>
      <c r="I70" s="81"/>
      <c r="J70" s="40"/>
      <c r="K70" s="82" t="str">
        <f t="shared" si="3"/>
        <v/>
      </c>
      <c r="L70" s="83"/>
      <c r="M70" s="6" t="str">
        <f>IF(J70="","",(K70/J70)/LOOKUP(RIGHT($D$2,3),定数!$A$6:$A$13,定数!$B$6:$B$13))</f>
        <v/>
      </c>
      <c r="N70" s="40"/>
      <c r="O70" s="8"/>
      <c r="P70" s="81"/>
      <c r="Q70" s="81"/>
      <c r="R70" s="84" t="str">
        <f>IF(P70="","",T70*M70*LOOKUP(RIGHT($D$2,3),定数!$A$6:$A$13,定数!$B$6:$B$13))</f>
        <v/>
      </c>
      <c r="S70" s="84"/>
      <c r="T70" s="85" t="str">
        <f t="shared" si="4"/>
        <v/>
      </c>
      <c r="U70" s="85"/>
      <c r="V70" t="str">
        <f t="shared" si="7"/>
        <v/>
      </c>
      <c r="W70" t="str">
        <f t="shared" si="1"/>
        <v/>
      </c>
      <c r="X70" s="38" t="str">
        <f t="shared" si="5"/>
        <v/>
      </c>
      <c r="Y70" s="39" t="str">
        <f t="shared" si="6"/>
        <v/>
      </c>
    </row>
    <row r="71" spans="2:25" x14ac:dyDescent="0.15">
      <c r="B71" s="40">
        <v>63</v>
      </c>
      <c r="C71" s="80" t="str">
        <f t="shared" si="2"/>
        <v/>
      </c>
      <c r="D71" s="80"/>
      <c r="E71" s="40"/>
      <c r="F71" s="8"/>
      <c r="G71" s="40"/>
      <c r="H71" s="81"/>
      <c r="I71" s="81"/>
      <c r="J71" s="40"/>
      <c r="K71" s="82" t="str">
        <f t="shared" si="3"/>
        <v/>
      </c>
      <c r="L71" s="83"/>
      <c r="M71" s="6" t="str">
        <f>IF(J71="","",(K71/J71)/LOOKUP(RIGHT($D$2,3),定数!$A$6:$A$13,定数!$B$6:$B$13))</f>
        <v/>
      </c>
      <c r="N71" s="40"/>
      <c r="O71" s="8"/>
      <c r="P71" s="81"/>
      <c r="Q71" s="81"/>
      <c r="R71" s="84" t="str">
        <f>IF(P71="","",T71*M71*LOOKUP(RIGHT($D$2,3),定数!$A$6:$A$13,定数!$B$6:$B$13))</f>
        <v/>
      </c>
      <c r="S71" s="84"/>
      <c r="T71" s="85" t="str">
        <f t="shared" si="4"/>
        <v/>
      </c>
      <c r="U71" s="85"/>
      <c r="V71" t="str">
        <f t="shared" si="7"/>
        <v/>
      </c>
      <c r="W71" t="str">
        <f t="shared" si="1"/>
        <v/>
      </c>
      <c r="X71" s="38" t="str">
        <f t="shared" si="5"/>
        <v/>
      </c>
      <c r="Y71" s="39" t="str">
        <f t="shared" si="6"/>
        <v/>
      </c>
    </row>
    <row r="72" spans="2:25" x14ac:dyDescent="0.15">
      <c r="B72" s="40">
        <v>64</v>
      </c>
      <c r="C72" s="80" t="str">
        <f t="shared" si="2"/>
        <v/>
      </c>
      <c r="D72" s="80"/>
      <c r="E72" s="40"/>
      <c r="F72" s="8"/>
      <c r="G72" s="40"/>
      <c r="H72" s="81"/>
      <c r="I72" s="81"/>
      <c r="J72" s="40"/>
      <c r="K72" s="82" t="str">
        <f t="shared" si="3"/>
        <v/>
      </c>
      <c r="L72" s="83"/>
      <c r="M72" s="6" t="str">
        <f>IF(J72="","",(K72/J72)/LOOKUP(RIGHT($D$2,3),定数!$A$6:$A$13,定数!$B$6:$B$13))</f>
        <v/>
      </c>
      <c r="N72" s="40"/>
      <c r="O72" s="8"/>
      <c r="P72" s="81"/>
      <c r="Q72" s="81"/>
      <c r="R72" s="84" t="str">
        <f>IF(P72="","",T72*M72*LOOKUP(RIGHT($D$2,3),定数!$A$6:$A$13,定数!$B$6:$B$13))</f>
        <v/>
      </c>
      <c r="S72" s="84"/>
      <c r="T72" s="85" t="str">
        <f t="shared" si="4"/>
        <v/>
      </c>
      <c r="U72" s="85"/>
      <c r="V72" t="str">
        <f t="shared" si="7"/>
        <v/>
      </c>
      <c r="W72" t="str">
        <f t="shared" si="1"/>
        <v/>
      </c>
      <c r="X72" s="38" t="str">
        <f t="shared" si="5"/>
        <v/>
      </c>
      <c r="Y72" s="39" t="str">
        <f t="shared" si="6"/>
        <v/>
      </c>
    </row>
    <row r="73" spans="2:25" x14ac:dyDescent="0.15">
      <c r="B73" s="40">
        <v>65</v>
      </c>
      <c r="C73" s="80" t="str">
        <f t="shared" si="2"/>
        <v/>
      </c>
      <c r="D73" s="80"/>
      <c r="E73" s="40"/>
      <c r="F73" s="8"/>
      <c r="G73" s="40"/>
      <c r="H73" s="81"/>
      <c r="I73" s="81"/>
      <c r="J73" s="40"/>
      <c r="K73" s="82" t="str">
        <f t="shared" si="3"/>
        <v/>
      </c>
      <c r="L73" s="83"/>
      <c r="M73" s="6" t="str">
        <f>IF(J73="","",(K73/J73)/LOOKUP(RIGHT($D$2,3),定数!$A$6:$A$13,定数!$B$6:$B$13))</f>
        <v/>
      </c>
      <c r="N73" s="40"/>
      <c r="O73" s="8"/>
      <c r="P73" s="81"/>
      <c r="Q73" s="81"/>
      <c r="R73" s="84" t="str">
        <f>IF(P73="","",T73*M73*LOOKUP(RIGHT($D$2,3),定数!$A$6:$A$13,定数!$B$6:$B$13))</f>
        <v/>
      </c>
      <c r="S73" s="84"/>
      <c r="T73" s="85" t="str">
        <f t="shared" si="4"/>
        <v/>
      </c>
      <c r="U73" s="85"/>
      <c r="V73" t="str">
        <f t="shared" si="7"/>
        <v/>
      </c>
      <c r="W73" t="str">
        <f t="shared" si="1"/>
        <v/>
      </c>
      <c r="X73" s="38" t="str">
        <f t="shared" si="5"/>
        <v/>
      </c>
      <c r="Y73" s="39" t="str">
        <f t="shared" si="6"/>
        <v/>
      </c>
    </row>
    <row r="74" spans="2:25" x14ac:dyDescent="0.15">
      <c r="B74" s="40">
        <v>66</v>
      </c>
      <c r="C74" s="80" t="str">
        <f t="shared" si="2"/>
        <v/>
      </c>
      <c r="D74" s="80"/>
      <c r="E74" s="40"/>
      <c r="F74" s="8"/>
      <c r="G74" s="40"/>
      <c r="H74" s="81"/>
      <c r="I74" s="81"/>
      <c r="J74" s="40"/>
      <c r="K74" s="82" t="str">
        <f t="shared" si="3"/>
        <v/>
      </c>
      <c r="L74" s="83"/>
      <c r="M74" s="6" t="str">
        <f>IF(J74="","",(K74/J74)/LOOKUP(RIGHT($D$2,3),定数!$A$6:$A$13,定数!$B$6:$B$13))</f>
        <v/>
      </c>
      <c r="N74" s="40"/>
      <c r="O74" s="8"/>
      <c r="P74" s="81"/>
      <c r="Q74" s="81"/>
      <c r="R74" s="84" t="str">
        <f>IF(P74="","",T74*M74*LOOKUP(RIGHT($D$2,3),定数!$A$6:$A$13,定数!$B$6:$B$13))</f>
        <v/>
      </c>
      <c r="S74" s="84"/>
      <c r="T74" s="85" t="str">
        <f t="shared" si="4"/>
        <v/>
      </c>
      <c r="U74" s="85"/>
      <c r="V74" t="str">
        <f t="shared" si="7"/>
        <v/>
      </c>
      <c r="W74" t="str">
        <f t="shared" si="7"/>
        <v/>
      </c>
      <c r="X74" s="38" t="str">
        <f t="shared" si="5"/>
        <v/>
      </c>
      <c r="Y74" s="39" t="str">
        <f t="shared" si="6"/>
        <v/>
      </c>
    </row>
    <row r="75" spans="2:25" x14ac:dyDescent="0.15">
      <c r="B75" s="40">
        <v>67</v>
      </c>
      <c r="C75" s="80" t="str">
        <f t="shared" ref="C75:C108" si="8">IF(R74="","",C74+R74)</f>
        <v/>
      </c>
      <c r="D75" s="80"/>
      <c r="E75" s="40"/>
      <c r="F75" s="8"/>
      <c r="G75" s="40"/>
      <c r="H75" s="81"/>
      <c r="I75" s="81"/>
      <c r="J75" s="40"/>
      <c r="K75" s="82" t="str">
        <f t="shared" ref="K75:K108" si="9">IF(J75="","",C75*0.03)</f>
        <v/>
      </c>
      <c r="L75" s="83"/>
      <c r="M75" s="6" t="str">
        <f>IF(J75="","",(K75/J75)/LOOKUP(RIGHT($D$2,3),定数!$A$6:$A$13,定数!$B$6:$B$13))</f>
        <v/>
      </c>
      <c r="N75" s="40"/>
      <c r="O75" s="8"/>
      <c r="P75" s="81"/>
      <c r="Q75" s="81"/>
      <c r="R75" s="84" t="str">
        <f>IF(P75="","",T75*M75*LOOKUP(RIGHT($D$2,3),定数!$A$6:$A$13,定数!$B$6:$B$13))</f>
        <v/>
      </c>
      <c r="S75" s="84"/>
      <c r="T75" s="85" t="str">
        <f t="shared" si="4"/>
        <v/>
      </c>
      <c r="U75" s="85"/>
      <c r="V75" t="str">
        <f t="shared" ref="V75:W90" si="10">IF(S75&lt;&gt;"",IF(S75&lt;0,1+V74,0),"")</f>
        <v/>
      </c>
      <c r="W75" t="str">
        <f t="shared" si="10"/>
        <v/>
      </c>
      <c r="X75" s="38" t="str">
        <f t="shared" si="5"/>
        <v/>
      </c>
      <c r="Y75" s="39" t="str">
        <f t="shared" si="6"/>
        <v/>
      </c>
    </row>
    <row r="76" spans="2:25" x14ac:dyDescent="0.15">
      <c r="B76" s="40">
        <v>68</v>
      </c>
      <c r="C76" s="80" t="str">
        <f t="shared" si="8"/>
        <v/>
      </c>
      <c r="D76" s="80"/>
      <c r="E76" s="40"/>
      <c r="F76" s="8"/>
      <c r="G76" s="40"/>
      <c r="H76" s="81"/>
      <c r="I76" s="81"/>
      <c r="J76" s="40"/>
      <c r="K76" s="82" t="str">
        <f t="shared" si="9"/>
        <v/>
      </c>
      <c r="L76" s="83"/>
      <c r="M76" s="6" t="str">
        <f>IF(J76="","",(K76/J76)/LOOKUP(RIGHT($D$2,3),定数!$A$6:$A$13,定数!$B$6:$B$13))</f>
        <v/>
      </c>
      <c r="N76" s="40"/>
      <c r="O76" s="8"/>
      <c r="P76" s="81"/>
      <c r="Q76" s="81"/>
      <c r="R76" s="84" t="str">
        <f>IF(P76="","",T76*M76*LOOKUP(RIGHT($D$2,3),定数!$A$6:$A$13,定数!$B$6:$B$13))</f>
        <v/>
      </c>
      <c r="S76" s="84"/>
      <c r="T76" s="85" t="str">
        <f t="shared" ref="T76:T108" si="11">IF(P76="","",IF(G76="買",(P76-H76),(H76-P76))*IF(RIGHT($D$2,3)="JPY",100,10000))</f>
        <v/>
      </c>
      <c r="U76" s="85"/>
      <c r="V76" t="str">
        <f t="shared" si="10"/>
        <v/>
      </c>
      <c r="W76" t="str">
        <f t="shared" si="10"/>
        <v/>
      </c>
      <c r="X76" s="38" t="str">
        <f t="shared" ref="X76:X108" si="12">IF(C76&lt;&gt;"",MAX(X75,C76),"")</f>
        <v/>
      </c>
      <c r="Y76" s="39" t="str">
        <f t="shared" ref="Y76:Y108" si="13">IF(X76&lt;&gt;"",1-(C76/X76),"")</f>
        <v/>
      </c>
    </row>
    <row r="77" spans="2:25" x14ac:dyDescent="0.15">
      <c r="B77" s="40">
        <v>69</v>
      </c>
      <c r="C77" s="80" t="str">
        <f t="shared" si="8"/>
        <v/>
      </c>
      <c r="D77" s="80"/>
      <c r="E77" s="40"/>
      <c r="F77" s="8"/>
      <c r="G77" s="40"/>
      <c r="H77" s="81"/>
      <c r="I77" s="81"/>
      <c r="J77" s="40"/>
      <c r="K77" s="82" t="str">
        <f t="shared" si="9"/>
        <v/>
      </c>
      <c r="L77" s="83"/>
      <c r="M77" s="6" t="str">
        <f>IF(J77="","",(K77/J77)/LOOKUP(RIGHT($D$2,3),定数!$A$6:$A$13,定数!$B$6:$B$13))</f>
        <v/>
      </c>
      <c r="N77" s="40"/>
      <c r="O77" s="8"/>
      <c r="P77" s="81"/>
      <c r="Q77" s="81"/>
      <c r="R77" s="84" t="str">
        <f>IF(P77="","",T77*M77*LOOKUP(RIGHT($D$2,3),定数!$A$6:$A$13,定数!$B$6:$B$13))</f>
        <v/>
      </c>
      <c r="S77" s="84"/>
      <c r="T77" s="85" t="str">
        <f t="shared" si="11"/>
        <v/>
      </c>
      <c r="U77" s="85"/>
      <c r="V77" t="str">
        <f t="shared" si="10"/>
        <v/>
      </c>
      <c r="W77" t="str">
        <f t="shared" si="10"/>
        <v/>
      </c>
      <c r="X77" s="38" t="str">
        <f t="shared" si="12"/>
        <v/>
      </c>
      <c r="Y77" s="39" t="str">
        <f t="shared" si="13"/>
        <v/>
      </c>
    </row>
    <row r="78" spans="2:25" x14ac:dyDescent="0.15">
      <c r="B78" s="40">
        <v>70</v>
      </c>
      <c r="C78" s="80" t="str">
        <f t="shared" si="8"/>
        <v/>
      </c>
      <c r="D78" s="80"/>
      <c r="E78" s="40"/>
      <c r="F78" s="8"/>
      <c r="G78" s="40"/>
      <c r="H78" s="81"/>
      <c r="I78" s="81"/>
      <c r="J78" s="40"/>
      <c r="K78" s="82" t="str">
        <f t="shared" si="9"/>
        <v/>
      </c>
      <c r="L78" s="83"/>
      <c r="M78" s="6" t="str">
        <f>IF(J78="","",(K78/J78)/LOOKUP(RIGHT($D$2,3),定数!$A$6:$A$13,定数!$B$6:$B$13))</f>
        <v/>
      </c>
      <c r="N78" s="40"/>
      <c r="O78" s="8"/>
      <c r="P78" s="81"/>
      <c r="Q78" s="81"/>
      <c r="R78" s="84" t="str">
        <f>IF(P78="","",T78*M78*LOOKUP(RIGHT($D$2,3),定数!$A$6:$A$13,定数!$B$6:$B$13))</f>
        <v/>
      </c>
      <c r="S78" s="84"/>
      <c r="T78" s="85" t="str">
        <f t="shared" si="11"/>
        <v/>
      </c>
      <c r="U78" s="85"/>
      <c r="V78" t="str">
        <f t="shared" si="10"/>
        <v/>
      </c>
      <c r="W78" t="str">
        <f t="shared" si="10"/>
        <v/>
      </c>
      <c r="X78" s="38" t="str">
        <f t="shared" si="12"/>
        <v/>
      </c>
      <c r="Y78" s="39" t="str">
        <f t="shared" si="13"/>
        <v/>
      </c>
    </row>
    <row r="79" spans="2:25" x14ac:dyDescent="0.15">
      <c r="B79" s="40">
        <v>71</v>
      </c>
      <c r="C79" s="80" t="str">
        <f t="shared" si="8"/>
        <v/>
      </c>
      <c r="D79" s="80"/>
      <c r="E79" s="40"/>
      <c r="F79" s="8"/>
      <c r="G79" s="40"/>
      <c r="H79" s="81"/>
      <c r="I79" s="81"/>
      <c r="J79" s="40"/>
      <c r="K79" s="82" t="str">
        <f t="shared" si="9"/>
        <v/>
      </c>
      <c r="L79" s="83"/>
      <c r="M79" s="6" t="str">
        <f>IF(J79="","",(K79/J79)/LOOKUP(RIGHT($D$2,3),定数!$A$6:$A$13,定数!$B$6:$B$13))</f>
        <v/>
      </c>
      <c r="N79" s="40"/>
      <c r="O79" s="8"/>
      <c r="P79" s="81"/>
      <c r="Q79" s="81"/>
      <c r="R79" s="84" t="str">
        <f>IF(P79="","",T79*M79*LOOKUP(RIGHT($D$2,3),定数!$A$6:$A$13,定数!$B$6:$B$13))</f>
        <v/>
      </c>
      <c r="S79" s="84"/>
      <c r="T79" s="85" t="str">
        <f t="shared" si="11"/>
        <v/>
      </c>
      <c r="U79" s="85"/>
      <c r="V79" t="str">
        <f t="shared" si="10"/>
        <v/>
      </c>
      <c r="W79" t="str">
        <f t="shared" si="10"/>
        <v/>
      </c>
      <c r="X79" s="38" t="str">
        <f t="shared" si="12"/>
        <v/>
      </c>
      <c r="Y79" s="39" t="str">
        <f t="shared" si="13"/>
        <v/>
      </c>
    </row>
    <row r="80" spans="2:25" x14ac:dyDescent="0.15">
      <c r="B80" s="40">
        <v>72</v>
      </c>
      <c r="C80" s="80" t="str">
        <f t="shared" si="8"/>
        <v/>
      </c>
      <c r="D80" s="80"/>
      <c r="E80" s="40"/>
      <c r="F80" s="8"/>
      <c r="G80" s="40"/>
      <c r="H80" s="81"/>
      <c r="I80" s="81"/>
      <c r="J80" s="40"/>
      <c r="K80" s="82" t="str">
        <f t="shared" si="9"/>
        <v/>
      </c>
      <c r="L80" s="83"/>
      <c r="M80" s="6" t="str">
        <f>IF(J80="","",(K80/J80)/LOOKUP(RIGHT($D$2,3),定数!$A$6:$A$13,定数!$B$6:$B$13))</f>
        <v/>
      </c>
      <c r="N80" s="40"/>
      <c r="O80" s="8"/>
      <c r="P80" s="81"/>
      <c r="Q80" s="81"/>
      <c r="R80" s="84" t="str">
        <f>IF(P80="","",T80*M80*LOOKUP(RIGHT($D$2,3),定数!$A$6:$A$13,定数!$B$6:$B$13))</f>
        <v/>
      </c>
      <c r="S80" s="84"/>
      <c r="T80" s="85" t="str">
        <f t="shared" si="11"/>
        <v/>
      </c>
      <c r="U80" s="85"/>
      <c r="V80" t="str">
        <f t="shared" si="10"/>
        <v/>
      </c>
      <c r="W80" t="str">
        <f t="shared" si="10"/>
        <v/>
      </c>
      <c r="X80" s="38" t="str">
        <f t="shared" si="12"/>
        <v/>
      </c>
      <c r="Y80" s="39" t="str">
        <f t="shared" si="13"/>
        <v/>
      </c>
    </row>
    <row r="81" spans="2:25" x14ac:dyDescent="0.15">
      <c r="B81" s="40">
        <v>73</v>
      </c>
      <c r="C81" s="80" t="str">
        <f t="shared" si="8"/>
        <v/>
      </c>
      <c r="D81" s="80"/>
      <c r="E81" s="40"/>
      <c r="F81" s="8"/>
      <c r="G81" s="40"/>
      <c r="H81" s="81"/>
      <c r="I81" s="81"/>
      <c r="J81" s="40"/>
      <c r="K81" s="82" t="str">
        <f t="shared" si="9"/>
        <v/>
      </c>
      <c r="L81" s="83"/>
      <c r="M81" s="6" t="str">
        <f>IF(J81="","",(K81/J81)/LOOKUP(RIGHT($D$2,3),定数!$A$6:$A$13,定数!$B$6:$B$13))</f>
        <v/>
      </c>
      <c r="N81" s="40"/>
      <c r="O81" s="8"/>
      <c r="P81" s="81"/>
      <c r="Q81" s="81"/>
      <c r="R81" s="84" t="str">
        <f>IF(P81="","",T81*M81*LOOKUP(RIGHT($D$2,3),定数!$A$6:$A$13,定数!$B$6:$B$13))</f>
        <v/>
      </c>
      <c r="S81" s="84"/>
      <c r="T81" s="85" t="str">
        <f t="shared" si="11"/>
        <v/>
      </c>
      <c r="U81" s="85"/>
      <c r="V81" t="str">
        <f t="shared" si="10"/>
        <v/>
      </c>
      <c r="W81" t="str">
        <f t="shared" si="10"/>
        <v/>
      </c>
      <c r="X81" s="38" t="str">
        <f t="shared" si="12"/>
        <v/>
      </c>
      <c r="Y81" s="39" t="str">
        <f t="shared" si="13"/>
        <v/>
      </c>
    </row>
    <row r="82" spans="2:25" x14ac:dyDescent="0.15">
      <c r="B82" s="40">
        <v>74</v>
      </c>
      <c r="C82" s="80" t="str">
        <f t="shared" si="8"/>
        <v/>
      </c>
      <c r="D82" s="80"/>
      <c r="E82" s="40"/>
      <c r="F82" s="8"/>
      <c r="G82" s="40"/>
      <c r="H82" s="81"/>
      <c r="I82" s="81"/>
      <c r="J82" s="40"/>
      <c r="K82" s="82" t="str">
        <f t="shared" si="9"/>
        <v/>
      </c>
      <c r="L82" s="83"/>
      <c r="M82" s="6" t="str">
        <f>IF(J82="","",(K82/J82)/LOOKUP(RIGHT($D$2,3),定数!$A$6:$A$13,定数!$B$6:$B$13))</f>
        <v/>
      </c>
      <c r="N82" s="40"/>
      <c r="O82" s="8"/>
      <c r="P82" s="81"/>
      <c r="Q82" s="81"/>
      <c r="R82" s="84" t="str">
        <f>IF(P82="","",T82*M82*LOOKUP(RIGHT($D$2,3),定数!$A$6:$A$13,定数!$B$6:$B$13))</f>
        <v/>
      </c>
      <c r="S82" s="84"/>
      <c r="T82" s="85" t="str">
        <f t="shared" si="11"/>
        <v/>
      </c>
      <c r="U82" s="85"/>
      <c r="V82" t="str">
        <f t="shared" si="10"/>
        <v/>
      </c>
      <c r="W82" t="str">
        <f t="shared" si="10"/>
        <v/>
      </c>
      <c r="X82" s="38" t="str">
        <f t="shared" si="12"/>
        <v/>
      </c>
      <c r="Y82" s="39" t="str">
        <f t="shared" si="13"/>
        <v/>
      </c>
    </row>
    <row r="83" spans="2:25" x14ac:dyDescent="0.15">
      <c r="B83" s="40">
        <v>75</v>
      </c>
      <c r="C83" s="80" t="str">
        <f t="shared" si="8"/>
        <v/>
      </c>
      <c r="D83" s="80"/>
      <c r="E83" s="40"/>
      <c r="F83" s="8"/>
      <c r="G83" s="40"/>
      <c r="H83" s="81"/>
      <c r="I83" s="81"/>
      <c r="J83" s="40"/>
      <c r="K83" s="82" t="str">
        <f t="shared" si="9"/>
        <v/>
      </c>
      <c r="L83" s="83"/>
      <c r="M83" s="6" t="str">
        <f>IF(J83="","",(K83/J83)/LOOKUP(RIGHT($D$2,3),定数!$A$6:$A$13,定数!$B$6:$B$13))</f>
        <v/>
      </c>
      <c r="N83" s="40"/>
      <c r="O83" s="8"/>
      <c r="P83" s="81"/>
      <c r="Q83" s="81"/>
      <c r="R83" s="84" t="str">
        <f>IF(P83="","",T83*M83*LOOKUP(RIGHT($D$2,3),定数!$A$6:$A$13,定数!$B$6:$B$13))</f>
        <v/>
      </c>
      <c r="S83" s="84"/>
      <c r="T83" s="85" t="str">
        <f t="shared" si="11"/>
        <v/>
      </c>
      <c r="U83" s="85"/>
      <c r="V83" t="str">
        <f t="shared" si="10"/>
        <v/>
      </c>
      <c r="W83" t="str">
        <f t="shared" si="10"/>
        <v/>
      </c>
      <c r="X83" s="38" t="str">
        <f t="shared" si="12"/>
        <v/>
      </c>
      <c r="Y83" s="39" t="str">
        <f t="shared" si="13"/>
        <v/>
      </c>
    </row>
    <row r="84" spans="2:25" x14ac:dyDescent="0.15">
      <c r="B84" s="40">
        <v>76</v>
      </c>
      <c r="C84" s="80" t="str">
        <f t="shared" si="8"/>
        <v/>
      </c>
      <c r="D84" s="80"/>
      <c r="E84" s="40"/>
      <c r="F84" s="8"/>
      <c r="G84" s="40"/>
      <c r="H84" s="81"/>
      <c r="I84" s="81"/>
      <c r="J84" s="40"/>
      <c r="K84" s="82" t="str">
        <f t="shared" si="9"/>
        <v/>
      </c>
      <c r="L84" s="83"/>
      <c r="M84" s="6" t="str">
        <f>IF(J84="","",(K84/J84)/LOOKUP(RIGHT($D$2,3),定数!$A$6:$A$13,定数!$B$6:$B$13))</f>
        <v/>
      </c>
      <c r="N84" s="40"/>
      <c r="O84" s="8"/>
      <c r="P84" s="81"/>
      <c r="Q84" s="81"/>
      <c r="R84" s="84" t="str">
        <f>IF(P84="","",T84*M84*LOOKUP(RIGHT($D$2,3),定数!$A$6:$A$13,定数!$B$6:$B$13))</f>
        <v/>
      </c>
      <c r="S84" s="84"/>
      <c r="T84" s="85" t="str">
        <f t="shared" si="11"/>
        <v/>
      </c>
      <c r="U84" s="85"/>
      <c r="V84" t="str">
        <f t="shared" si="10"/>
        <v/>
      </c>
      <c r="W84" t="str">
        <f t="shared" si="10"/>
        <v/>
      </c>
      <c r="X84" s="38" t="str">
        <f t="shared" si="12"/>
        <v/>
      </c>
      <c r="Y84" s="39" t="str">
        <f t="shared" si="13"/>
        <v/>
      </c>
    </row>
    <row r="85" spans="2:25" x14ac:dyDescent="0.15">
      <c r="B85" s="40">
        <v>77</v>
      </c>
      <c r="C85" s="80" t="str">
        <f t="shared" si="8"/>
        <v/>
      </c>
      <c r="D85" s="80"/>
      <c r="E85" s="40"/>
      <c r="F85" s="8"/>
      <c r="G85" s="40"/>
      <c r="H85" s="81"/>
      <c r="I85" s="81"/>
      <c r="J85" s="40"/>
      <c r="K85" s="82" t="str">
        <f t="shared" si="9"/>
        <v/>
      </c>
      <c r="L85" s="83"/>
      <c r="M85" s="6" t="str">
        <f>IF(J85="","",(K85/J85)/LOOKUP(RIGHT($D$2,3),定数!$A$6:$A$13,定数!$B$6:$B$13))</f>
        <v/>
      </c>
      <c r="N85" s="40"/>
      <c r="O85" s="8"/>
      <c r="P85" s="81"/>
      <c r="Q85" s="81"/>
      <c r="R85" s="84" t="str">
        <f>IF(P85="","",T85*M85*LOOKUP(RIGHT($D$2,3),定数!$A$6:$A$13,定数!$B$6:$B$13))</f>
        <v/>
      </c>
      <c r="S85" s="84"/>
      <c r="T85" s="85" t="str">
        <f t="shared" si="11"/>
        <v/>
      </c>
      <c r="U85" s="85"/>
      <c r="V85" t="str">
        <f t="shared" si="10"/>
        <v/>
      </c>
      <c r="W85" t="str">
        <f t="shared" si="10"/>
        <v/>
      </c>
      <c r="X85" s="38" t="str">
        <f t="shared" si="12"/>
        <v/>
      </c>
      <c r="Y85" s="39" t="str">
        <f t="shared" si="13"/>
        <v/>
      </c>
    </row>
    <row r="86" spans="2:25" x14ac:dyDescent="0.15">
      <c r="B86" s="40">
        <v>78</v>
      </c>
      <c r="C86" s="80" t="str">
        <f t="shared" si="8"/>
        <v/>
      </c>
      <c r="D86" s="80"/>
      <c r="E86" s="40"/>
      <c r="F86" s="8"/>
      <c r="G86" s="40"/>
      <c r="H86" s="81"/>
      <c r="I86" s="81"/>
      <c r="J86" s="40"/>
      <c r="K86" s="82" t="str">
        <f t="shared" si="9"/>
        <v/>
      </c>
      <c r="L86" s="83"/>
      <c r="M86" s="6" t="str">
        <f>IF(J86="","",(K86/J86)/LOOKUP(RIGHT($D$2,3),定数!$A$6:$A$13,定数!$B$6:$B$13))</f>
        <v/>
      </c>
      <c r="N86" s="40"/>
      <c r="O86" s="8"/>
      <c r="P86" s="81"/>
      <c r="Q86" s="81"/>
      <c r="R86" s="84" t="str">
        <f>IF(P86="","",T86*M86*LOOKUP(RIGHT($D$2,3),定数!$A$6:$A$13,定数!$B$6:$B$13))</f>
        <v/>
      </c>
      <c r="S86" s="84"/>
      <c r="T86" s="85" t="str">
        <f t="shared" si="11"/>
        <v/>
      </c>
      <c r="U86" s="85"/>
      <c r="V86" t="str">
        <f t="shared" si="10"/>
        <v/>
      </c>
      <c r="W86" t="str">
        <f t="shared" si="10"/>
        <v/>
      </c>
      <c r="X86" s="38" t="str">
        <f t="shared" si="12"/>
        <v/>
      </c>
      <c r="Y86" s="39" t="str">
        <f t="shared" si="13"/>
        <v/>
      </c>
    </row>
    <row r="87" spans="2:25" x14ac:dyDescent="0.15">
      <c r="B87" s="40">
        <v>79</v>
      </c>
      <c r="C87" s="80" t="str">
        <f t="shared" si="8"/>
        <v/>
      </c>
      <c r="D87" s="80"/>
      <c r="E87" s="40"/>
      <c r="F87" s="8"/>
      <c r="G87" s="40"/>
      <c r="H87" s="81"/>
      <c r="I87" s="81"/>
      <c r="J87" s="40"/>
      <c r="K87" s="82" t="str">
        <f t="shared" si="9"/>
        <v/>
      </c>
      <c r="L87" s="83"/>
      <c r="M87" s="6" t="str">
        <f>IF(J87="","",(K87/J87)/LOOKUP(RIGHT($D$2,3),定数!$A$6:$A$13,定数!$B$6:$B$13))</f>
        <v/>
      </c>
      <c r="N87" s="40"/>
      <c r="O87" s="8"/>
      <c r="P87" s="81"/>
      <c r="Q87" s="81"/>
      <c r="R87" s="84" t="str">
        <f>IF(P87="","",T87*M87*LOOKUP(RIGHT($D$2,3),定数!$A$6:$A$13,定数!$B$6:$B$13))</f>
        <v/>
      </c>
      <c r="S87" s="84"/>
      <c r="T87" s="85" t="str">
        <f t="shared" si="11"/>
        <v/>
      </c>
      <c r="U87" s="85"/>
      <c r="V87" t="str">
        <f t="shared" si="10"/>
        <v/>
      </c>
      <c r="W87" t="str">
        <f t="shared" si="10"/>
        <v/>
      </c>
      <c r="X87" s="38" t="str">
        <f t="shared" si="12"/>
        <v/>
      </c>
      <c r="Y87" s="39" t="str">
        <f t="shared" si="13"/>
        <v/>
      </c>
    </row>
    <row r="88" spans="2:25" x14ac:dyDescent="0.15">
      <c r="B88" s="40">
        <v>80</v>
      </c>
      <c r="C88" s="80" t="str">
        <f t="shared" si="8"/>
        <v/>
      </c>
      <c r="D88" s="80"/>
      <c r="E88" s="40"/>
      <c r="F88" s="8"/>
      <c r="G88" s="40"/>
      <c r="H88" s="81"/>
      <c r="I88" s="81"/>
      <c r="J88" s="40"/>
      <c r="K88" s="82" t="str">
        <f t="shared" si="9"/>
        <v/>
      </c>
      <c r="L88" s="83"/>
      <c r="M88" s="6" t="str">
        <f>IF(J88="","",(K88/J88)/LOOKUP(RIGHT($D$2,3),定数!$A$6:$A$13,定数!$B$6:$B$13))</f>
        <v/>
      </c>
      <c r="N88" s="40"/>
      <c r="O88" s="8"/>
      <c r="P88" s="81"/>
      <c r="Q88" s="81"/>
      <c r="R88" s="84" t="str">
        <f>IF(P88="","",T88*M88*LOOKUP(RIGHT($D$2,3),定数!$A$6:$A$13,定数!$B$6:$B$13))</f>
        <v/>
      </c>
      <c r="S88" s="84"/>
      <c r="T88" s="85" t="str">
        <f t="shared" si="11"/>
        <v/>
      </c>
      <c r="U88" s="85"/>
      <c r="V88" t="str">
        <f t="shared" si="10"/>
        <v/>
      </c>
      <c r="W88" t="str">
        <f t="shared" si="10"/>
        <v/>
      </c>
      <c r="X88" s="38" t="str">
        <f t="shared" si="12"/>
        <v/>
      </c>
      <c r="Y88" s="39" t="str">
        <f t="shared" si="13"/>
        <v/>
      </c>
    </row>
    <row r="89" spans="2:25" x14ac:dyDescent="0.15">
      <c r="B89" s="40">
        <v>81</v>
      </c>
      <c r="C89" s="80" t="str">
        <f t="shared" si="8"/>
        <v/>
      </c>
      <c r="D89" s="80"/>
      <c r="E89" s="40"/>
      <c r="F89" s="8"/>
      <c r="G89" s="40"/>
      <c r="H89" s="81"/>
      <c r="I89" s="81"/>
      <c r="J89" s="40"/>
      <c r="K89" s="82" t="str">
        <f t="shared" si="9"/>
        <v/>
      </c>
      <c r="L89" s="83"/>
      <c r="M89" s="6" t="str">
        <f>IF(J89="","",(K89/J89)/LOOKUP(RIGHT($D$2,3),定数!$A$6:$A$13,定数!$B$6:$B$13))</f>
        <v/>
      </c>
      <c r="N89" s="40"/>
      <c r="O89" s="8"/>
      <c r="P89" s="81"/>
      <c r="Q89" s="81"/>
      <c r="R89" s="84" t="str">
        <f>IF(P89="","",T89*M89*LOOKUP(RIGHT($D$2,3),定数!$A$6:$A$13,定数!$B$6:$B$13))</f>
        <v/>
      </c>
      <c r="S89" s="84"/>
      <c r="T89" s="85" t="str">
        <f t="shared" si="11"/>
        <v/>
      </c>
      <c r="U89" s="85"/>
      <c r="V89" t="str">
        <f t="shared" si="10"/>
        <v/>
      </c>
      <c r="W89" t="str">
        <f t="shared" si="10"/>
        <v/>
      </c>
      <c r="X89" s="38" t="str">
        <f t="shared" si="12"/>
        <v/>
      </c>
      <c r="Y89" s="39" t="str">
        <f t="shared" si="13"/>
        <v/>
      </c>
    </row>
    <row r="90" spans="2:25" x14ac:dyDescent="0.15">
      <c r="B90" s="40">
        <v>82</v>
      </c>
      <c r="C90" s="80" t="str">
        <f t="shared" si="8"/>
        <v/>
      </c>
      <c r="D90" s="80"/>
      <c r="E90" s="40"/>
      <c r="F90" s="8"/>
      <c r="G90" s="40"/>
      <c r="H90" s="81"/>
      <c r="I90" s="81"/>
      <c r="J90" s="40"/>
      <c r="K90" s="82" t="str">
        <f t="shared" si="9"/>
        <v/>
      </c>
      <c r="L90" s="83"/>
      <c r="M90" s="6" t="str">
        <f>IF(J90="","",(K90/J90)/LOOKUP(RIGHT($D$2,3),定数!$A$6:$A$13,定数!$B$6:$B$13))</f>
        <v/>
      </c>
      <c r="N90" s="40"/>
      <c r="O90" s="8"/>
      <c r="P90" s="81"/>
      <c r="Q90" s="81"/>
      <c r="R90" s="84" t="str">
        <f>IF(P90="","",T90*M90*LOOKUP(RIGHT($D$2,3),定数!$A$6:$A$13,定数!$B$6:$B$13))</f>
        <v/>
      </c>
      <c r="S90" s="84"/>
      <c r="T90" s="85" t="str">
        <f t="shared" si="11"/>
        <v/>
      </c>
      <c r="U90" s="85"/>
      <c r="V90" t="str">
        <f t="shared" si="10"/>
        <v/>
      </c>
      <c r="W90" t="str">
        <f t="shared" si="10"/>
        <v/>
      </c>
      <c r="X90" s="38" t="str">
        <f t="shared" si="12"/>
        <v/>
      </c>
      <c r="Y90" s="39" t="str">
        <f t="shared" si="13"/>
        <v/>
      </c>
    </row>
    <row r="91" spans="2:25" x14ac:dyDescent="0.15">
      <c r="B91" s="40">
        <v>83</v>
      </c>
      <c r="C91" s="80" t="str">
        <f t="shared" si="8"/>
        <v/>
      </c>
      <c r="D91" s="80"/>
      <c r="E91" s="40"/>
      <c r="F91" s="8"/>
      <c r="G91" s="40"/>
      <c r="H91" s="81"/>
      <c r="I91" s="81"/>
      <c r="J91" s="40"/>
      <c r="K91" s="82" t="str">
        <f t="shared" si="9"/>
        <v/>
      </c>
      <c r="L91" s="83"/>
      <c r="M91" s="6" t="str">
        <f>IF(J91="","",(K91/J91)/LOOKUP(RIGHT($D$2,3),定数!$A$6:$A$13,定数!$B$6:$B$13))</f>
        <v/>
      </c>
      <c r="N91" s="40"/>
      <c r="O91" s="8"/>
      <c r="P91" s="81"/>
      <c r="Q91" s="81"/>
      <c r="R91" s="84" t="str">
        <f>IF(P91="","",T91*M91*LOOKUP(RIGHT($D$2,3),定数!$A$6:$A$13,定数!$B$6:$B$13))</f>
        <v/>
      </c>
      <c r="S91" s="84"/>
      <c r="T91" s="85" t="str">
        <f t="shared" si="11"/>
        <v/>
      </c>
      <c r="U91" s="85"/>
      <c r="V91" t="str">
        <f t="shared" ref="V91:W106" si="14">IF(S91&lt;&gt;"",IF(S91&lt;0,1+V90,0),"")</f>
        <v/>
      </c>
      <c r="W91" t="str">
        <f t="shared" si="14"/>
        <v/>
      </c>
      <c r="X91" s="38" t="str">
        <f t="shared" si="12"/>
        <v/>
      </c>
      <c r="Y91" s="39" t="str">
        <f t="shared" si="13"/>
        <v/>
      </c>
    </row>
    <row r="92" spans="2:25" x14ac:dyDescent="0.15">
      <c r="B92" s="40">
        <v>84</v>
      </c>
      <c r="C92" s="80" t="str">
        <f t="shared" si="8"/>
        <v/>
      </c>
      <c r="D92" s="80"/>
      <c r="E92" s="40"/>
      <c r="F92" s="8"/>
      <c r="G92" s="40"/>
      <c r="H92" s="81"/>
      <c r="I92" s="81"/>
      <c r="J92" s="40"/>
      <c r="K92" s="82" t="str">
        <f t="shared" si="9"/>
        <v/>
      </c>
      <c r="L92" s="83"/>
      <c r="M92" s="6" t="str">
        <f>IF(J92="","",(K92/J92)/LOOKUP(RIGHT($D$2,3),定数!$A$6:$A$13,定数!$B$6:$B$13))</f>
        <v/>
      </c>
      <c r="N92" s="40"/>
      <c r="O92" s="8"/>
      <c r="P92" s="81"/>
      <c r="Q92" s="81"/>
      <c r="R92" s="84" t="str">
        <f>IF(P92="","",T92*M92*LOOKUP(RIGHT($D$2,3),定数!$A$6:$A$13,定数!$B$6:$B$13))</f>
        <v/>
      </c>
      <c r="S92" s="84"/>
      <c r="T92" s="85" t="str">
        <f t="shared" si="11"/>
        <v/>
      </c>
      <c r="U92" s="85"/>
      <c r="V92" t="str">
        <f t="shared" si="14"/>
        <v/>
      </c>
      <c r="W92" t="str">
        <f t="shared" si="14"/>
        <v/>
      </c>
      <c r="X92" s="38" t="str">
        <f t="shared" si="12"/>
        <v/>
      </c>
      <c r="Y92" s="39" t="str">
        <f t="shared" si="13"/>
        <v/>
      </c>
    </row>
    <row r="93" spans="2:25" x14ac:dyDescent="0.15">
      <c r="B93" s="40">
        <v>85</v>
      </c>
      <c r="C93" s="80" t="str">
        <f t="shared" si="8"/>
        <v/>
      </c>
      <c r="D93" s="80"/>
      <c r="E93" s="40"/>
      <c r="F93" s="8"/>
      <c r="G93" s="40"/>
      <c r="H93" s="81"/>
      <c r="I93" s="81"/>
      <c r="J93" s="40"/>
      <c r="K93" s="82" t="str">
        <f t="shared" si="9"/>
        <v/>
      </c>
      <c r="L93" s="83"/>
      <c r="M93" s="6" t="str">
        <f>IF(J93="","",(K93/J93)/LOOKUP(RIGHT($D$2,3),定数!$A$6:$A$13,定数!$B$6:$B$13))</f>
        <v/>
      </c>
      <c r="N93" s="40"/>
      <c r="O93" s="8"/>
      <c r="P93" s="81"/>
      <c r="Q93" s="81"/>
      <c r="R93" s="84" t="str">
        <f>IF(P93="","",T93*M93*LOOKUP(RIGHT($D$2,3),定数!$A$6:$A$13,定数!$B$6:$B$13))</f>
        <v/>
      </c>
      <c r="S93" s="84"/>
      <c r="T93" s="85" t="str">
        <f t="shared" si="11"/>
        <v/>
      </c>
      <c r="U93" s="85"/>
      <c r="V93" t="str">
        <f t="shared" si="14"/>
        <v/>
      </c>
      <c r="W93" t="str">
        <f t="shared" si="14"/>
        <v/>
      </c>
      <c r="X93" s="38" t="str">
        <f t="shared" si="12"/>
        <v/>
      </c>
      <c r="Y93" s="39" t="str">
        <f t="shared" si="13"/>
        <v/>
      </c>
    </row>
    <row r="94" spans="2:25" x14ac:dyDescent="0.15">
      <c r="B94" s="40">
        <v>86</v>
      </c>
      <c r="C94" s="80" t="str">
        <f t="shared" si="8"/>
        <v/>
      </c>
      <c r="D94" s="80"/>
      <c r="E94" s="40"/>
      <c r="F94" s="8"/>
      <c r="G94" s="40"/>
      <c r="H94" s="81"/>
      <c r="I94" s="81"/>
      <c r="J94" s="40"/>
      <c r="K94" s="82" t="str">
        <f t="shared" si="9"/>
        <v/>
      </c>
      <c r="L94" s="83"/>
      <c r="M94" s="6" t="str">
        <f>IF(J94="","",(K94/J94)/LOOKUP(RIGHT($D$2,3),定数!$A$6:$A$13,定数!$B$6:$B$13))</f>
        <v/>
      </c>
      <c r="N94" s="40"/>
      <c r="O94" s="8"/>
      <c r="P94" s="81"/>
      <c r="Q94" s="81"/>
      <c r="R94" s="84" t="str">
        <f>IF(P94="","",T94*M94*LOOKUP(RIGHT($D$2,3),定数!$A$6:$A$13,定数!$B$6:$B$13))</f>
        <v/>
      </c>
      <c r="S94" s="84"/>
      <c r="T94" s="85" t="str">
        <f t="shared" si="11"/>
        <v/>
      </c>
      <c r="U94" s="85"/>
      <c r="V94" t="str">
        <f t="shared" si="14"/>
        <v/>
      </c>
      <c r="W94" t="str">
        <f t="shared" si="14"/>
        <v/>
      </c>
      <c r="X94" s="38" t="str">
        <f t="shared" si="12"/>
        <v/>
      </c>
      <c r="Y94" s="39" t="str">
        <f t="shared" si="13"/>
        <v/>
      </c>
    </row>
    <row r="95" spans="2:25" x14ac:dyDescent="0.15">
      <c r="B95" s="40">
        <v>87</v>
      </c>
      <c r="C95" s="80" t="str">
        <f t="shared" si="8"/>
        <v/>
      </c>
      <c r="D95" s="80"/>
      <c r="E95" s="40"/>
      <c r="F95" s="8"/>
      <c r="G95" s="40"/>
      <c r="H95" s="81"/>
      <c r="I95" s="81"/>
      <c r="J95" s="40"/>
      <c r="K95" s="82" t="str">
        <f t="shared" si="9"/>
        <v/>
      </c>
      <c r="L95" s="83"/>
      <c r="M95" s="6" t="str">
        <f>IF(J95="","",(K95/J95)/LOOKUP(RIGHT($D$2,3),定数!$A$6:$A$13,定数!$B$6:$B$13))</f>
        <v/>
      </c>
      <c r="N95" s="40"/>
      <c r="O95" s="8"/>
      <c r="P95" s="81"/>
      <c r="Q95" s="81"/>
      <c r="R95" s="84" t="str">
        <f>IF(P95="","",T95*M95*LOOKUP(RIGHT($D$2,3),定数!$A$6:$A$13,定数!$B$6:$B$13))</f>
        <v/>
      </c>
      <c r="S95" s="84"/>
      <c r="T95" s="85" t="str">
        <f t="shared" si="11"/>
        <v/>
      </c>
      <c r="U95" s="85"/>
      <c r="V95" t="str">
        <f t="shared" si="14"/>
        <v/>
      </c>
      <c r="W95" t="str">
        <f t="shared" si="14"/>
        <v/>
      </c>
      <c r="X95" s="38" t="str">
        <f t="shared" si="12"/>
        <v/>
      </c>
      <c r="Y95" s="39" t="str">
        <f t="shared" si="13"/>
        <v/>
      </c>
    </row>
    <row r="96" spans="2:25" x14ac:dyDescent="0.15">
      <c r="B96" s="40">
        <v>88</v>
      </c>
      <c r="C96" s="80" t="str">
        <f t="shared" si="8"/>
        <v/>
      </c>
      <c r="D96" s="80"/>
      <c r="E96" s="40"/>
      <c r="F96" s="8"/>
      <c r="G96" s="40"/>
      <c r="H96" s="81"/>
      <c r="I96" s="81"/>
      <c r="J96" s="40"/>
      <c r="K96" s="82" t="str">
        <f t="shared" si="9"/>
        <v/>
      </c>
      <c r="L96" s="83"/>
      <c r="M96" s="6" t="str">
        <f>IF(J96="","",(K96/J96)/LOOKUP(RIGHT($D$2,3),定数!$A$6:$A$13,定数!$B$6:$B$13))</f>
        <v/>
      </c>
      <c r="N96" s="40"/>
      <c r="O96" s="8"/>
      <c r="P96" s="81"/>
      <c r="Q96" s="81"/>
      <c r="R96" s="84" t="str">
        <f>IF(P96="","",T96*M96*LOOKUP(RIGHT($D$2,3),定数!$A$6:$A$13,定数!$B$6:$B$13))</f>
        <v/>
      </c>
      <c r="S96" s="84"/>
      <c r="T96" s="85" t="str">
        <f t="shared" si="11"/>
        <v/>
      </c>
      <c r="U96" s="85"/>
      <c r="V96" t="str">
        <f t="shared" si="14"/>
        <v/>
      </c>
      <c r="W96" t="str">
        <f t="shared" si="14"/>
        <v/>
      </c>
      <c r="X96" s="38" t="str">
        <f t="shared" si="12"/>
        <v/>
      </c>
      <c r="Y96" s="39" t="str">
        <f t="shared" si="13"/>
        <v/>
      </c>
    </row>
    <row r="97" spans="2:25" x14ac:dyDescent="0.15">
      <c r="B97" s="40">
        <v>89</v>
      </c>
      <c r="C97" s="80" t="str">
        <f t="shared" si="8"/>
        <v/>
      </c>
      <c r="D97" s="80"/>
      <c r="E97" s="40"/>
      <c r="F97" s="8"/>
      <c r="G97" s="40"/>
      <c r="H97" s="81"/>
      <c r="I97" s="81"/>
      <c r="J97" s="40"/>
      <c r="K97" s="82" t="str">
        <f t="shared" si="9"/>
        <v/>
      </c>
      <c r="L97" s="83"/>
      <c r="M97" s="6" t="str">
        <f>IF(J97="","",(K97/J97)/LOOKUP(RIGHT($D$2,3),定数!$A$6:$A$13,定数!$B$6:$B$13))</f>
        <v/>
      </c>
      <c r="N97" s="40"/>
      <c r="O97" s="8"/>
      <c r="P97" s="81"/>
      <c r="Q97" s="81"/>
      <c r="R97" s="84" t="str">
        <f>IF(P97="","",T97*M97*LOOKUP(RIGHT($D$2,3),定数!$A$6:$A$13,定数!$B$6:$B$13))</f>
        <v/>
      </c>
      <c r="S97" s="84"/>
      <c r="T97" s="85" t="str">
        <f t="shared" si="11"/>
        <v/>
      </c>
      <c r="U97" s="85"/>
      <c r="V97" t="str">
        <f t="shared" si="14"/>
        <v/>
      </c>
      <c r="W97" t="str">
        <f t="shared" si="14"/>
        <v/>
      </c>
      <c r="X97" s="38" t="str">
        <f t="shared" si="12"/>
        <v/>
      </c>
      <c r="Y97" s="39" t="str">
        <f t="shared" si="13"/>
        <v/>
      </c>
    </row>
    <row r="98" spans="2:25" x14ac:dyDescent="0.15">
      <c r="B98" s="40">
        <v>90</v>
      </c>
      <c r="C98" s="80" t="str">
        <f t="shared" si="8"/>
        <v/>
      </c>
      <c r="D98" s="80"/>
      <c r="E98" s="40"/>
      <c r="F98" s="8"/>
      <c r="G98" s="40"/>
      <c r="H98" s="81"/>
      <c r="I98" s="81"/>
      <c r="J98" s="40"/>
      <c r="K98" s="82" t="str">
        <f t="shared" si="9"/>
        <v/>
      </c>
      <c r="L98" s="83"/>
      <c r="M98" s="6" t="str">
        <f>IF(J98="","",(K98/J98)/LOOKUP(RIGHT($D$2,3),定数!$A$6:$A$13,定数!$B$6:$B$13))</f>
        <v/>
      </c>
      <c r="N98" s="40"/>
      <c r="O98" s="8"/>
      <c r="P98" s="81"/>
      <c r="Q98" s="81"/>
      <c r="R98" s="84" t="str">
        <f>IF(P98="","",T98*M98*LOOKUP(RIGHT($D$2,3),定数!$A$6:$A$13,定数!$B$6:$B$13))</f>
        <v/>
      </c>
      <c r="S98" s="84"/>
      <c r="T98" s="85" t="str">
        <f t="shared" si="11"/>
        <v/>
      </c>
      <c r="U98" s="85"/>
      <c r="V98" t="str">
        <f t="shared" si="14"/>
        <v/>
      </c>
      <c r="W98" t="str">
        <f t="shared" si="14"/>
        <v/>
      </c>
      <c r="X98" s="38" t="str">
        <f t="shared" si="12"/>
        <v/>
      </c>
      <c r="Y98" s="39" t="str">
        <f t="shared" si="13"/>
        <v/>
      </c>
    </row>
    <row r="99" spans="2:25" x14ac:dyDescent="0.15">
      <c r="B99" s="40">
        <v>91</v>
      </c>
      <c r="C99" s="80" t="str">
        <f t="shared" si="8"/>
        <v/>
      </c>
      <c r="D99" s="80"/>
      <c r="E99" s="40"/>
      <c r="F99" s="8"/>
      <c r="G99" s="40"/>
      <c r="H99" s="81"/>
      <c r="I99" s="81"/>
      <c r="J99" s="40"/>
      <c r="K99" s="82" t="str">
        <f t="shared" si="9"/>
        <v/>
      </c>
      <c r="L99" s="83"/>
      <c r="M99" s="6" t="str">
        <f>IF(J99="","",(K99/J99)/LOOKUP(RIGHT($D$2,3),定数!$A$6:$A$13,定数!$B$6:$B$13))</f>
        <v/>
      </c>
      <c r="N99" s="40"/>
      <c r="O99" s="8"/>
      <c r="P99" s="81"/>
      <c r="Q99" s="81"/>
      <c r="R99" s="84" t="str">
        <f>IF(P99="","",T99*M99*LOOKUP(RIGHT($D$2,3),定数!$A$6:$A$13,定数!$B$6:$B$13))</f>
        <v/>
      </c>
      <c r="S99" s="84"/>
      <c r="T99" s="85" t="str">
        <f t="shared" si="11"/>
        <v/>
      </c>
      <c r="U99" s="85"/>
      <c r="V99" t="str">
        <f t="shared" si="14"/>
        <v/>
      </c>
      <c r="W99" t="str">
        <f t="shared" si="14"/>
        <v/>
      </c>
      <c r="X99" s="38" t="str">
        <f t="shared" si="12"/>
        <v/>
      </c>
      <c r="Y99" s="39" t="str">
        <f t="shared" si="13"/>
        <v/>
      </c>
    </row>
    <row r="100" spans="2:25" x14ac:dyDescent="0.15">
      <c r="B100" s="40">
        <v>92</v>
      </c>
      <c r="C100" s="80" t="str">
        <f t="shared" si="8"/>
        <v/>
      </c>
      <c r="D100" s="80"/>
      <c r="E100" s="40"/>
      <c r="F100" s="8"/>
      <c r="G100" s="40"/>
      <c r="H100" s="81"/>
      <c r="I100" s="81"/>
      <c r="J100" s="40"/>
      <c r="K100" s="82" t="str">
        <f t="shared" si="9"/>
        <v/>
      </c>
      <c r="L100" s="83"/>
      <c r="M100" s="6" t="str">
        <f>IF(J100="","",(K100/J100)/LOOKUP(RIGHT($D$2,3),定数!$A$6:$A$13,定数!$B$6:$B$13))</f>
        <v/>
      </c>
      <c r="N100" s="40"/>
      <c r="O100" s="8"/>
      <c r="P100" s="81"/>
      <c r="Q100" s="81"/>
      <c r="R100" s="84" t="str">
        <f>IF(P100="","",T100*M100*LOOKUP(RIGHT($D$2,3),定数!$A$6:$A$13,定数!$B$6:$B$13))</f>
        <v/>
      </c>
      <c r="S100" s="84"/>
      <c r="T100" s="85" t="str">
        <f t="shared" si="11"/>
        <v/>
      </c>
      <c r="U100" s="85"/>
      <c r="V100" t="str">
        <f t="shared" si="14"/>
        <v/>
      </c>
      <c r="W100" t="str">
        <f t="shared" si="14"/>
        <v/>
      </c>
      <c r="X100" s="38" t="str">
        <f t="shared" si="12"/>
        <v/>
      </c>
      <c r="Y100" s="39" t="str">
        <f t="shared" si="13"/>
        <v/>
      </c>
    </row>
    <row r="101" spans="2:25" x14ac:dyDescent="0.15">
      <c r="B101" s="40">
        <v>93</v>
      </c>
      <c r="C101" s="80" t="str">
        <f t="shared" si="8"/>
        <v/>
      </c>
      <c r="D101" s="80"/>
      <c r="E101" s="40"/>
      <c r="F101" s="8"/>
      <c r="G101" s="40"/>
      <c r="H101" s="81"/>
      <c r="I101" s="81"/>
      <c r="J101" s="40"/>
      <c r="K101" s="82" t="str">
        <f t="shared" si="9"/>
        <v/>
      </c>
      <c r="L101" s="83"/>
      <c r="M101" s="6" t="str">
        <f>IF(J101="","",(K101/J101)/LOOKUP(RIGHT($D$2,3),定数!$A$6:$A$13,定数!$B$6:$B$13))</f>
        <v/>
      </c>
      <c r="N101" s="40"/>
      <c r="O101" s="8"/>
      <c r="P101" s="81"/>
      <c r="Q101" s="81"/>
      <c r="R101" s="84" t="str">
        <f>IF(P101="","",T101*M101*LOOKUP(RIGHT($D$2,3),定数!$A$6:$A$13,定数!$B$6:$B$13))</f>
        <v/>
      </c>
      <c r="S101" s="84"/>
      <c r="T101" s="85" t="str">
        <f t="shared" si="11"/>
        <v/>
      </c>
      <c r="U101" s="85"/>
      <c r="V101" t="str">
        <f t="shared" si="14"/>
        <v/>
      </c>
      <c r="W101" t="str">
        <f t="shared" si="14"/>
        <v/>
      </c>
      <c r="X101" s="38" t="str">
        <f t="shared" si="12"/>
        <v/>
      </c>
      <c r="Y101" s="39" t="str">
        <f t="shared" si="13"/>
        <v/>
      </c>
    </row>
    <row r="102" spans="2:25" x14ac:dyDescent="0.15">
      <c r="B102" s="40">
        <v>94</v>
      </c>
      <c r="C102" s="80" t="str">
        <f t="shared" si="8"/>
        <v/>
      </c>
      <c r="D102" s="80"/>
      <c r="E102" s="40"/>
      <c r="F102" s="8"/>
      <c r="G102" s="40"/>
      <c r="H102" s="81"/>
      <c r="I102" s="81"/>
      <c r="J102" s="40"/>
      <c r="K102" s="82" t="str">
        <f t="shared" si="9"/>
        <v/>
      </c>
      <c r="L102" s="83"/>
      <c r="M102" s="6" t="str">
        <f>IF(J102="","",(K102/J102)/LOOKUP(RIGHT($D$2,3),定数!$A$6:$A$13,定数!$B$6:$B$13))</f>
        <v/>
      </c>
      <c r="N102" s="40"/>
      <c r="O102" s="8"/>
      <c r="P102" s="81"/>
      <c r="Q102" s="81"/>
      <c r="R102" s="84" t="str">
        <f>IF(P102="","",T102*M102*LOOKUP(RIGHT($D$2,3),定数!$A$6:$A$13,定数!$B$6:$B$13))</f>
        <v/>
      </c>
      <c r="S102" s="84"/>
      <c r="T102" s="85" t="str">
        <f t="shared" si="11"/>
        <v/>
      </c>
      <c r="U102" s="85"/>
      <c r="V102" t="str">
        <f t="shared" si="14"/>
        <v/>
      </c>
      <c r="W102" t="str">
        <f t="shared" si="14"/>
        <v/>
      </c>
      <c r="X102" s="38" t="str">
        <f t="shared" si="12"/>
        <v/>
      </c>
      <c r="Y102" s="39" t="str">
        <f t="shared" si="13"/>
        <v/>
      </c>
    </row>
    <row r="103" spans="2:25" x14ac:dyDescent="0.15">
      <c r="B103" s="40">
        <v>95</v>
      </c>
      <c r="C103" s="80" t="str">
        <f t="shared" si="8"/>
        <v/>
      </c>
      <c r="D103" s="80"/>
      <c r="E103" s="40"/>
      <c r="F103" s="8"/>
      <c r="G103" s="40"/>
      <c r="H103" s="81"/>
      <c r="I103" s="81"/>
      <c r="J103" s="40"/>
      <c r="K103" s="82" t="str">
        <f t="shared" si="9"/>
        <v/>
      </c>
      <c r="L103" s="83"/>
      <c r="M103" s="6" t="str">
        <f>IF(J103="","",(K103/J103)/LOOKUP(RIGHT($D$2,3),定数!$A$6:$A$13,定数!$B$6:$B$13))</f>
        <v/>
      </c>
      <c r="N103" s="40"/>
      <c r="O103" s="8"/>
      <c r="P103" s="81"/>
      <c r="Q103" s="81"/>
      <c r="R103" s="84" t="str">
        <f>IF(P103="","",T103*M103*LOOKUP(RIGHT($D$2,3),定数!$A$6:$A$13,定数!$B$6:$B$13))</f>
        <v/>
      </c>
      <c r="S103" s="84"/>
      <c r="T103" s="85" t="str">
        <f t="shared" si="11"/>
        <v/>
      </c>
      <c r="U103" s="85"/>
      <c r="V103" t="str">
        <f t="shared" si="14"/>
        <v/>
      </c>
      <c r="W103" t="str">
        <f t="shared" si="14"/>
        <v/>
      </c>
      <c r="X103" s="38" t="str">
        <f t="shared" si="12"/>
        <v/>
      </c>
      <c r="Y103" s="39" t="str">
        <f t="shared" si="13"/>
        <v/>
      </c>
    </row>
    <row r="104" spans="2:25" x14ac:dyDescent="0.15">
      <c r="B104" s="40">
        <v>96</v>
      </c>
      <c r="C104" s="80" t="str">
        <f t="shared" si="8"/>
        <v/>
      </c>
      <c r="D104" s="80"/>
      <c r="E104" s="40"/>
      <c r="F104" s="8"/>
      <c r="G104" s="40"/>
      <c r="H104" s="81"/>
      <c r="I104" s="81"/>
      <c r="J104" s="40"/>
      <c r="K104" s="82" t="str">
        <f t="shared" si="9"/>
        <v/>
      </c>
      <c r="L104" s="83"/>
      <c r="M104" s="6" t="str">
        <f>IF(J104="","",(K104/J104)/LOOKUP(RIGHT($D$2,3),定数!$A$6:$A$13,定数!$B$6:$B$13))</f>
        <v/>
      </c>
      <c r="N104" s="40"/>
      <c r="O104" s="8"/>
      <c r="P104" s="81"/>
      <c r="Q104" s="81"/>
      <c r="R104" s="84" t="str">
        <f>IF(P104="","",T104*M104*LOOKUP(RIGHT($D$2,3),定数!$A$6:$A$13,定数!$B$6:$B$13))</f>
        <v/>
      </c>
      <c r="S104" s="84"/>
      <c r="T104" s="85" t="str">
        <f t="shared" si="11"/>
        <v/>
      </c>
      <c r="U104" s="85"/>
      <c r="V104" t="str">
        <f t="shared" si="14"/>
        <v/>
      </c>
      <c r="W104" t="str">
        <f t="shared" si="14"/>
        <v/>
      </c>
      <c r="X104" s="38" t="str">
        <f t="shared" si="12"/>
        <v/>
      </c>
      <c r="Y104" s="39" t="str">
        <f t="shared" si="13"/>
        <v/>
      </c>
    </row>
    <row r="105" spans="2:25" x14ac:dyDescent="0.15">
      <c r="B105" s="40">
        <v>97</v>
      </c>
      <c r="C105" s="80" t="str">
        <f t="shared" si="8"/>
        <v/>
      </c>
      <c r="D105" s="80"/>
      <c r="E105" s="40"/>
      <c r="F105" s="8"/>
      <c r="G105" s="40"/>
      <c r="H105" s="81"/>
      <c r="I105" s="81"/>
      <c r="J105" s="40"/>
      <c r="K105" s="82" t="str">
        <f t="shared" si="9"/>
        <v/>
      </c>
      <c r="L105" s="83"/>
      <c r="M105" s="6" t="str">
        <f>IF(J105="","",(K105/J105)/LOOKUP(RIGHT($D$2,3),定数!$A$6:$A$13,定数!$B$6:$B$13))</f>
        <v/>
      </c>
      <c r="N105" s="40"/>
      <c r="O105" s="8"/>
      <c r="P105" s="81"/>
      <c r="Q105" s="81"/>
      <c r="R105" s="84" t="str">
        <f>IF(P105="","",T105*M105*LOOKUP(RIGHT($D$2,3),定数!$A$6:$A$13,定数!$B$6:$B$13))</f>
        <v/>
      </c>
      <c r="S105" s="84"/>
      <c r="T105" s="85" t="str">
        <f t="shared" si="11"/>
        <v/>
      </c>
      <c r="U105" s="85"/>
      <c r="V105" t="str">
        <f t="shared" si="14"/>
        <v/>
      </c>
      <c r="W105" t="str">
        <f t="shared" si="14"/>
        <v/>
      </c>
      <c r="X105" s="38" t="str">
        <f t="shared" si="12"/>
        <v/>
      </c>
      <c r="Y105" s="39" t="str">
        <f t="shared" si="13"/>
        <v/>
      </c>
    </row>
    <row r="106" spans="2:25" x14ac:dyDescent="0.15">
      <c r="B106" s="40">
        <v>98</v>
      </c>
      <c r="C106" s="80" t="str">
        <f t="shared" si="8"/>
        <v/>
      </c>
      <c r="D106" s="80"/>
      <c r="E106" s="40"/>
      <c r="F106" s="8"/>
      <c r="G106" s="40"/>
      <c r="H106" s="81"/>
      <c r="I106" s="81"/>
      <c r="J106" s="40"/>
      <c r="K106" s="82" t="str">
        <f t="shared" si="9"/>
        <v/>
      </c>
      <c r="L106" s="83"/>
      <c r="M106" s="6" t="str">
        <f>IF(J106="","",(K106/J106)/LOOKUP(RIGHT($D$2,3),定数!$A$6:$A$13,定数!$B$6:$B$13))</f>
        <v/>
      </c>
      <c r="N106" s="40"/>
      <c r="O106" s="8"/>
      <c r="P106" s="81"/>
      <c r="Q106" s="81"/>
      <c r="R106" s="84" t="str">
        <f>IF(P106="","",T106*M106*LOOKUP(RIGHT($D$2,3),定数!$A$6:$A$13,定数!$B$6:$B$13))</f>
        <v/>
      </c>
      <c r="S106" s="84"/>
      <c r="T106" s="85" t="str">
        <f t="shared" si="11"/>
        <v/>
      </c>
      <c r="U106" s="85"/>
      <c r="V106" t="str">
        <f t="shared" si="14"/>
        <v/>
      </c>
      <c r="W106" t="str">
        <f t="shared" si="14"/>
        <v/>
      </c>
      <c r="X106" s="38" t="str">
        <f t="shared" si="12"/>
        <v/>
      </c>
      <c r="Y106" s="39" t="str">
        <f t="shared" si="13"/>
        <v/>
      </c>
    </row>
    <row r="107" spans="2:25" x14ac:dyDescent="0.15">
      <c r="B107" s="40">
        <v>99</v>
      </c>
      <c r="C107" s="80" t="str">
        <f t="shared" si="8"/>
        <v/>
      </c>
      <c r="D107" s="80"/>
      <c r="E107" s="40"/>
      <c r="F107" s="8"/>
      <c r="G107" s="40"/>
      <c r="H107" s="81"/>
      <c r="I107" s="81"/>
      <c r="J107" s="40"/>
      <c r="K107" s="82" t="str">
        <f t="shared" si="9"/>
        <v/>
      </c>
      <c r="L107" s="83"/>
      <c r="M107" s="6" t="str">
        <f>IF(J107="","",(K107/J107)/LOOKUP(RIGHT($D$2,3),定数!$A$6:$A$13,定数!$B$6:$B$13))</f>
        <v/>
      </c>
      <c r="N107" s="40"/>
      <c r="O107" s="8"/>
      <c r="P107" s="81"/>
      <c r="Q107" s="81"/>
      <c r="R107" s="84" t="str">
        <f>IF(P107="","",T107*M107*LOOKUP(RIGHT($D$2,3),定数!$A$6:$A$13,定数!$B$6:$B$13))</f>
        <v/>
      </c>
      <c r="S107" s="84"/>
      <c r="T107" s="85" t="str">
        <f t="shared" si="11"/>
        <v/>
      </c>
      <c r="U107" s="85"/>
      <c r="V107" t="str">
        <f>IF(S107&lt;&gt;"",IF(S107&lt;0,1+V106,0),"")</f>
        <v/>
      </c>
      <c r="W107" t="str">
        <f>IF(T107&lt;&gt;"",IF(T107&lt;0,1+W106,0),"")</f>
        <v/>
      </c>
      <c r="X107" s="38" t="str">
        <f t="shared" si="12"/>
        <v/>
      </c>
      <c r="Y107" s="39" t="str">
        <f t="shared" si="13"/>
        <v/>
      </c>
    </row>
    <row r="108" spans="2:25" x14ac:dyDescent="0.15">
      <c r="B108" s="40">
        <v>100</v>
      </c>
      <c r="C108" s="80" t="str">
        <f t="shared" si="8"/>
        <v/>
      </c>
      <c r="D108" s="80"/>
      <c r="E108" s="40"/>
      <c r="F108" s="8"/>
      <c r="G108" s="40"/>
      <c r="H108" s="81"/>
      <c r="I108" s="81"/>
      <c r="J108" s="40"/>
      <c r="K108" s="82" t="str">
        <f t="shared" si="9"/>
        <v/>
      </c>
      <c r="L108" s="83"/>
      <c r="M108" s="6" t="str">
        <f>IF(J108="","",(K108/J108)/LOOKUP(RIGHT($D$2,3),定数!$A$6:$A$13,定数!$B$6:$B$13))</f>
        <v/>
      </c>
      <c r="N108" s="40"/>
      <c r="O108" s="8"/>
      <c r="P108" s="81"/>
      <c r="Q108" s="81"/>
      <c r="R108" s="84" t="str">
        <f>IF(P108="","",T108*M108*LOOKUP(RIGHT($D$2,3),定数!$A$6:$A$13,定数!$B$6:$B$13))</f>
        <v/>
      </c>
      <c r="S108" s="84"/>
      <c r="T108" s="85" t="str">
        <f t="shared" si="11"/>
        <v/>
      </c>
      <c r="U108" s="85"/>
      <c r="V108" t="str">
        <f>IF(S108&lt;&gt;"",IF(S108&lt;0,1+V107,0),"")</f>
        <v/>
      </c>
      <c r="W108" t="str">
        <f>IF(T108&lt;&gt;"",IF(T108&lt;0,1+W107,0),"")</f>
        <v/>
      </c>
      <c r="X108" s="38" t="str">
        <f t="shared" si="12"/>
        <v/>
      </c>
      <c r="Y108" s="39" t="str">
        <f t="shared" si="13"/>
        <v/>
      </c>
    </row>
    <row r="109" spans="2:25" x14ac:dyDescent="0.15">
      <c r="B109" s="1"/>
      <c r="C109" s="1"/>
      <c r="D109" s="1"/>
      <c r="E109" s="1"/>
      <c r="F109" s="1"/>
      <c r="G109" s="1"/>
      <c r="H109" s="1"/>
      <c r="I109" s="1"/>
      <c r="J109" s="1"/>
      <c r="K109" s="1"/>
      <c r="L109" s="1"/>
      <c r="M109" s="1"/>
      <c r="N109" s="1"/>
      <c r="O109" s="1"/>
      <c r="P109" s="1"/>
      <c r="Q109" s="1"/>
      <c r="R109" s="1"/>
    </row>
  </sheetData>
  <mergeCells count="635">
    <mergeCell ref="C108:D108"/>
    <mergeCell ref="H108:I108"/>
    <mergeCell ref="K108:L108"/>
    <mergeCell ref="P108:Q108"/>
    <mergeCell ref="R108:S108"/>
    <mergeCell ref="T108:U108"/>
    <mergeCell ref="C107:D107"/>
    <mergeCell ref="H107:I107"/>
    <mergeCell ref="K107:L107"/>
    <mergeCell ref="P107:Q107"/>
    <mergeCell ref="R107:S107"/>
    <mergeCell ref="T107:U107"/>
    <mergeCell ref="C106:D106"/>
    <mergeCell ref="H106:I106"/>
    <mergeCell ref="K106:L106"/>
    <mergeCell ref="P106:Q106"/>
    <mergeCell ref="R106:S106"/>
    <mergeCell ref="T106:U106"/>
    <mergeCell ref="C105:D105"/>
    <mergeCell ref="H105:I105"/>
    <mergeCell ref="K105:L105"/>
    <mergeCell ref="P105:Q105"/>
    <mergeCell ref="R105:S105"/>
    <mergeCell ref="T105:U105"/>
    <mergeCell ref="C104:D104"/>
    <mergeCell ref="H104:I104"/>
    <mergeCell ref="K104:L104"/>
    <mergeCell ref="P104:Q104"/>
    <mergeCell ref="R104:S104"/>
    <mergeCell ref="T104:U104"/>
    <mergeCell ref="C103:D103"/>
    <mergeCell ref="H103:I103"/>
    <mergeCell ref="K103:L103"/>
    <mergeCell ref="P103:Q103"/>
    <mergeCell ref="R103:S103"/>
    <mergeCell ref="T103:U103"/>
    <mergeCell ref="C102:D102"/>
    <mergeCell ref="H102:I102"/>
    <mergeCell ref="K102:L102"/>
    <mergeCell ref="P102:Q102"/>
    <mergeCell ref="R102:S102"/>
    <mergeCell ref="T102:U102"/>
    <mergeCell ref="C101:D101"/>
    <mergeCell ref="H101:I101"/>
    <mergeCell ref="K101:L101"/>
    <mergeCell ref="P101:Q101"/>
    <mergeCell ref="R101:S101"/>
    <mergeCell ref="T101:U101"/>
    <mergeCell ref="C100:D100"/>
    <mergeCell ref="H100:I100"/>
    <mergeCell ref="K100:L100"/>
    <mergeCell ref="P100:Q100"/>
    <mergeCell ref="R100:S100"/>
    <mergeCell ref="T100:U100"/>
    <mergeCell ref="C99:D99"/>
    <mergeCell ref="H99:I99"/>
    <mergeCell ref="K99:L99"/>
    <mergeCell ref="P99:Q99"/>
    <mergeCell ref="R99:S99"/>
    <mergeCell ref="T99:U99"/>
    <mergeCell ref="C98:D98"/>
    <mergeCell ref="H98:I98"/>
    <mergeCell ref="K98:L98"/>
    <mergeCell ref="P98:Q98"/>
    <mergeCell ref="R98:S98"/>
    <mergeCell ref="T98:U98"/>
    <mergeCell ref="C97:D97"/>
    <mergeCell ref="H97:I97"/>
    <mergeCell ref="K97:L97"/>
    <mergeCell ref="P97:Q97"/>
    <mergeCell ref="R97:S97"/>
    <mergeCell ref="T97:U97"/>
    <mergeCell ref="C96:D96"/>
    <mergeCell ref="H96:I96"/>
    <mergeCell ref="K96:L96"/>
    <mergeCell ref="P96:Q96"/>
    <mergeCell ref="R96:S96"/>
    <mergeCell ref="T96:U96"/>
    <mergeCell ref="C95:D95"/>
    <mergeCell ref="H95:I95"/>
    <mergeCell ref="K95:L95"/>
    <mergeCell ref="P95:Q95"/>
    <mergeCell ref="R95:S95"/>
    <mergeCell ref="T95:U95"/>
    <mergeCell ref="C94:D94"/>
    <mergeCell ref="H94:I94"/>
    <mergeCell ref="K94:L94"/>
    <mergeCell ref="P94:Q94"/>
    <mergeCell ref="R94:S94"/>
    <mergeCell ref="T94:U94"/>
    <mergeCell ref="C93:D93"/>
    <mergeCell ref="H93:I93"/>
    <mergeCell ref="K93:L93"/>
    <mergeCell ref="P93:Q93"/>
    <mergeCell ref="R93:S93"/>
    <mergeCell ref="T93:U93"/>
    <mergeCell ref="C92:D92"/>
    <mergeCell ref="H92:I92"/>
    <mergeCell ref="K92:L92"/>
    <mergeCell ref="P92:Q92"/>
    <mergeCell ref="R92:S92"/>
    <mergeCell ref="T92:U92"/>
    <mergeCell ref="C91:D91"/>
    <mergeCell ref="H91:I91"/>
    <mergeCell ref="K91:L91"/>
    <mergeCell ref="P91:Q91"/>
    <mergeCell ref="R91:S91"/>
    <mergeCell ref="T91:U91"/>
    <mergeCell ref="C90:D90"/>
    <mergeCell ref="H90:I90"/>
    <mergeCell ref="K90:L90"/>
    <mergeCell ref="P90:Q90"/>
    <mergeCell ref="R90:S90"/>
    <mergeCell ref="T90:U90"/>
    <mergeCell ref="C89:D89"/>
    <mergeCell ref="H89:I89"/>
    <mergeCell ref="K89:L89"/>
    <mergeCell ref="P89:Q89"/>
    <mergeCell ref="R89:S89"/>
    <mergeCell ref="T89:U89"/>
    <mergeCell ref="C88:D88"/>
    <mergeCell ref="H88:I88"/>
    <mergeCell ref="K88:L88"/>
    <mergeCell ref="P88:Q88"/>
    <mergeCell ref="R88:S88"/>
    <mergeCell ref="T88:U88"/>
    <mergeCell ref="C87:D87"/>
    <mergeCell ref="H87:I87"/>
    <mergeCell ref="K87:L87"/>
    <mergeCell ref="P87:Q87"/>
    <mergeCell ref="R87:S87"/>
    <mergeCell ref="T87:U87"/>
    <mergeCell ref="C86:D86"/>
    <mergeCell ref="H86:I86"/>
    <mergeCell ref="K86:L86"/>
    <mergeCell ref="P86:Q86"/>
    <mergeCell ref="R86:S86"/>
    <mergeCell ref="T86:U86"/>
    <mergeCell ref="C85:D85"/>
    <mergeCell ref="H85:I85"/>
    <mergeCell ref="K85:L85"/>
    <mergeCell ref="P85:Q85"/>
    <mergeCell ref="R85:S85"/>
    <mergeCell ref="T85:U85"/>
    <mergeCell ref="C84:D84"/>
    <mergeCell ref="H84:I84"/>
    <mergeCell ref="K84:L84"/>
    <mergeCell ref="P84:Q84"/>
    <mergeCell ref="R84:S84"/>
    <mergeCell ref="T84:U84"/>
    <mergeCell ref="C83:D83"/>
    <mergeCell ref="H83:I83"/>
    <mergeCell ref="K83:L83"/>
    <mergeCell ref="P83:Q83"/>
    <mergeCell ref="R83:S83"/>
    <mergeCell ref="T83:U83"/>
    <mergeCell ref="C82:D82"/>
    <mergeCell ref="H82:I82"/>
    <mergeCell ref="K82:L82"/>
    <mergeCell ref="P82:Q82"/>
    <mergeCell ref="R82:S82"/>
    <mergeCell ref="T82:U82"/>
    <mergeCell ref="C81:D81"/>
    <mergeCell ref="H81:I81"/>
    <mergeCell ref="K81:L81"/>
    <mergeCell ref="P81:Q81"/>
    <mergeCell ref="R81:S81"/>
    <mergeCell ref="T81:U81"/>
    <mergeCell ref="C80:D80"/>
    <mergeCell ref="H80:I80"/>
    <mergeCell ref="K80:L80"/>
    <mergeCell ref="P80:Q80"/>
    <mergeCell ref="R80:S80"/>
    <mergeCell ref="T80:U80"/>
    <mergeCell ref="C79:D79"/>
    <mergeCell ref="H79:I79"/>
    <mergeCell ref="K79:L79"/>
    <mergeCell ref="P79:Q79"/>
    <mergeCell ref="R79:S79"/>
    <mergeCell ref="T79:U79"/>
    <mergeCell ref="C78:D78"/>
    <mergeCell ref="H78:I78"/>
    <mergeCell ref="K78:L78"/>
    <mergeCell ref="P78:Q78"/>
    <mergeCell ref="R78:S78"/>
    <mergeCell ref="T78:U78"/>
    <mergeCell ref="C77:D77"/>
    <mergeCell ref="H77:I77"/>
    <mergeCell ref="K77:L77"/>
    <mergeCell ref="P77:Q77"/>
    <mergeCell ref="R77:S77"/>
    <mergeCell ref="T77:U77"/>
    <mergeCell ref="C76:D76"/>
    <mergeCell ref="H76:I76"/>
    <mergeCell ref="K76:L76"/>
    <mergeCell ref="P76:Q76"/>
    <mergeCell ref="R76:S76"/>
    <mergeCell ref="T76:U76"/>
    <mergeCell ref="C75:D75"/>
    <mergeCell ref="H75:I75"/>
    <mergeCell ref="K75:L75"/>
    <mergeCell ref="P75:Q75"/>
    <mergeCell ref="R75:S75"/>
    <mergeCell ref="T75:U75"/>
    <mergeCell ref="C74:D74"/>
    <mergeCell ref="H74:I74"/>
    <mergeCell ref="K74:L74"/>
    <mergeCell ref="P74:Q74"/>
    <mergeCell ref="R74:S74"/>
    <mergeCell ref="T74:U74"/>
    <mergeCell ref="C73:D73"/>
    <mergeCell ref="H73:I73"/>
    <mergeCell ref="K73:L73"/>
    <mergeCell ref="P73:Q73"/>
    <mergeCell ref="R73:S73"/>
    <mergeCell ref="T73:U73"/>
    <mergeCell ref="C72:D72"/>
    <mergeCell ref="H72:I72"/>
    <mergeCell ref="K72:L72"/>
    <mergeCell ref="P72:Q72"/>
    <mergeCell ref="R72:S72"/>
    <mergeCell ref="T72:U72"/>
    <mergeCell ref="C71:D71"/>
    <mergeCell ref="H71:I71"/>
    <mergeCell ref="K71:L71"/>
    <mergeCell ref="P71:Q71"/>
    <mergeCell ref="R71:S71"/>
    <mergeCell ref="T71:U71"/>
    <mergeCell ref="C70:D70"/>
    <mergeCell ref="H70:I70"/>
    <mergeCell ref="K70:L70"/>
    <mergeCell ref="P70:Q70"/>
    <mergeCell ref="R70:S70"/>
    <mergeCell ref="T70:U70"/>
    <mergeCell ref="C69:D69"/>
    <mergeCell ref="H69:I69"/>
    <mergeCell ref="K69:L69"/>
    <mergeCell ref="P69:Q69"/>
    <mergeCell ref="R69:S69"/>
    <mergeCell ref="T69:U69"/>
    <mergeCell ref="C68:D68"/>
    <mergeCell ref="H68:I68"/>
    <mergeCell ref="K68:L68"/>
    <mergeCell ref="P68:Q68"/>
    <mergeCell ref="R68:S68"/>
    <mergeCell ref="T68:U68"/>
    <mergeCell ref="C67:D67"/>
    <mergeCell ref="H67:I67"/>
    <mergeCell ref="K67:L67"/>
    <mergeCell ref="P67:Q67"/>
    <mergeCell ref="R67:S67"/>
    <mergeCell ref="T67:U67"/>
    <mergeCell ref="C66:D66"/>
    <mergeCell ref="H66:I66"/>
    <mergeCell ref="K66:L66"/>
    <mergeCell ref="P66:Q66"/>
    <mergeCell ref="R66:S66"/>
    <mergeCell ref="T66:U66"/>
    <mergeCell ref="C65:D65"/>
    <mergeCell ref="H65:I65"/>
    <mergeCell ref="K65:L65"/>
    <mergeCell ref="P65:Q65"/>
    <mergeCell ref="R65:S65"/>
    <mergeCell ref="T65:U65"/>
    <mergeCell ref="C64:D64"/>
    <mergeCell ref="H64:I64"/>
    <mergeCell ref="K64:L64"/>
    <mergeCell ref="P64:Q64"/>
    <mergeCell ref="R64:S64"/>
    <mergeCell ref="T64:U64"/>
    <mergeCell ref="C63:D63"/>
    <mergeCell ref="H63:I63"/>
    <mergeCell ref="K63:L63"/>
    <mergeCell ref="P63:Q63"/>
    <mergeCell ref="R63:S63"/>
    <mergeCell ref="T63:U63"/>
    <mergeCell ref="C62:D62"/>
    <mergeCell ref="H62:I62"/>
    <mergeCell ref="K62:L62"/>
    <mergeCell ref="P62:Q62"/>
    <mergeCell ref="R62:S62"/>
    <mergeCell ref="T62:U62"/>
    <mergeCell ref="C61:D61"/>
    <mergeCell ref="H61:I61"/>
    <mergeCell ref="K61:L61"/>
    <mergeCell ref="P61:Q61"/>
    <mergeCell ref="R61:S61"/>
    <mergeCell ref="T61:U61"/>
    <mergeCell ref="C60:D60"/>
    <mergeCell ref="H60:I60"/>
    <mergeCell ref="K60:L60"/>
    <mergeCell ref="P60:Q60"/>
    <mergeCell ref="R60:S60"/>
    <mergeCell ref="T60:U60"/>
    <mergeCell ref="C59:D59"/>
    <mergeCell ref="H59:I59"/>
    <mergeCell ref="K59:L59"/>
    <mergeCell ref="P59:Q59"/>
    <mergeCell ref="R59:S59"/>
    <mergeCell ref="T59:U59"/>
    <mergeCell ref="C58:D58"/>
    <mergeCell ref="H58:I58"/>
    <mergeCell ref="K58:L58"/>
    <mergeCell ref="P58:Q58"/>
    <mergeCell ref="R58:S58"/>
    <mergeCell ref="T58:U58"/>
    <mergeCell ref="C57:D57"/>
    <mergeCell ref="H57:I57"/>
    <mergeCell ref="K57:L57"/>
    <mergeCell ref="P57:Q57"/>
    <mergeCell ref="R57:S57"/>
    <mergeCell ref="T57:U57"/>
    <mergeCell ref="C56:D56"/>
    <mergeCell ref="H56:I56"/>
    <mergeCell ref="K56:L56"/>
    <mergeCell ref="P56:Q56"/>
    <mergeCell ref="R56:S56"/>
    <mergeCell ref="T56:U56"/>
    <mergeCell ref="C55:D55"/>
    <mergeCell ref="H55:I55"/>
    <mergeCell ref="K55:L55"/>
    <mergeCell ref="P55:Q55"/>
    <mergeCell ref="R55:S55"/>
    <mergeCell ref="T55:U55"/>
    <mergeCell ref="C54:D54"/>
    <mergeCell ref="H54:I54"/>
    <mergeCell ref="K54:L54"/>
    <mergeCell ref="P54:Q54"/>
    <mergeCell ref="R54:S54"/>
    <mergeCell ref="T54:U54"/>
    <mergeCell ref="C53:D53"/>
    <mergeCell ref="H53:I53"/>
    <mergeCell ref="K53:L53"/>
    <mergeCell ref="P53:Q53"/>
    <mergeCell ref="R53:S53"/>
    <mergeCell ref="T53:U53"/>
    <mergeCell ref="C52:D52"/>
    <mergeCell ref="H52:I52"/>
    <mergeCell ref="K52:L52"/>
    <mergeCell ref="P52:Q52"/>
    <mergeCell ref="R52:S52"/>
    <mergeCell ref="T52:U52"/>
    <mergeCell ref="C51:D51"/>
    <mergeCell ref="H51:I51"/>
    <mergeCell ref="K51:L51"/>
    <mergeCell ref="P51:Q51"/>
    <mergeCell ref="R51:S51"/>
    <mergeCell ref="T51:U51"/>
    <mergeCell ref="C50:D50"/>
    <mergeCell ref="H50:I50"/>
    <mergeCell ref="K50:L50"/>
    <mergeCell ref="P50:Q50"/>
    <mergeCell ref="R50:S50"/>
    <mergeCell ref="T50:U50"/>
    <mergeCell ref="C49:D49"/>
    <mergeCell ref="H49:I49"/>
    <mergeCell ref="K49:L49"/>
    <mergeCell ref="P49:Q49"/>
    <mergeCell ref="R49:S49"/>
    <mergeCell ref="T49:U49"/>
    <mergeCell ref="C48:D48"/>
    <mergeCell ref="H48:I48"/>
    <mergeCell ref="K48:L48"/>
    <mergeCell ref="P48:Q48"/>
    <mergeCell ref="R48:S48"/>
    <mergeCell ref="T48:U48"/>
    <mergeCell ref="C47:D47"/>
    <mergeCell ref="H47:I47"/>
    <mergeCell ref="K47:L47"/>
    <mergeCell ref="P47:Q47"/>
    <mergeCell ref="R47:S47"/>
    <mergeCell ref="T47:U47"/>
    <mergeCell ref="C46:D46"/>
    <mergeCell ref="H46:I46"/>
    <mergeCell ref="K46:L46"/>
    <mergeCell ref="P46:Q46"/>
    <mergeCell ref="R46:S46"/>
    <mergeCell ref="T46:U46"/>
    <mergeCell ref="C45:D45"/>
    <mergeCell ref="H45:I45"/>
    <mergeCell ref="K45:L45"/>
    <mergeCell ref="P45:Q45"/>
    <mergeCell ref="R45:S45"/>
    <mergeCell ref="T45:U45"/>
    <mergeCell ref="C44:D44"/>
    <mergeCell ref="H44:I44"/>
    <mergeCell ref="K44:L44"/>
    <mergeCell ref="P44:Q44"/>
    <mergeCell ref="R44:S44"/>
    <mergeCell ref="T44:U44"/>
    <mergeCell ref="C43:D43"/>
    <mergeCell ref="H43:I43"/>
    <mergeCell ref="K43:L43"/>
    <mergeCell ref="P43:Q43"/>
    <mergeCell ref="R43:S43"/>
    <mergeCell ref="T43:U43"/>
    <mergeCell ref="C42:D42"/>
    <mergeCell ref="H42:I42"/>
    <mergeCell ref="K42:L42"/>
    <mergeCell ref="P42:Q42"/>
    <mergeCell ref="R42:S42"/>
    <mergeCell ref="T42:U42"/>
    <mergeCell ref="C41:D41"/>
    <mergeCell ref="H41:I41"/>
    <mergeCell ref="K41:L41"/>
    <mergeCell ref="P41:Q41"/>
    <mergeCell ref="R41:S41"/>
    <mergeCell ref="T41:U41"/>
    <mergeCell ref="C40:D40"/>
    <mergeCell ref="H40:I40"/>
    <mergeCell ref="K40:L40"/>
    <mergeCell ref="P40:Q40"/>
    <mergeCell ref="R40:S40"/>
    <mergeCell ref="T40:U40"/>
    <mergeCell ref="C39:D39"/>
    <mergeCell ref="H39:I39"/>
    <mergeCell ref="K39:L39"/>
    <mergeCell ref="P39:Q39"/>
    <mergeCell ref="R39:S39"/>
    <mergeCell ref="T39:U39"/>
    <mergeCell ref="C38:D38"/>
    <mergeCell ref="H38:I38"/>
    <mergeCell ref="K38:L38"/>
    <mergeCell ref="P38:Q38"/>
    <mergeCell ref="R38:S38"/>
    <mergeCell ref="T38:U38"/>
    <mergeCell ref="C37:D37"/>
    <mergeCell ref="H37:I37"/>
    <mergeCell ref="K37:L37"/>
    <mergeCell ref="P37:Q37"/>
    <mergeCell ref="R37:S37"/>
    <mergeCell ref="T37:U37"/>
    <mergeCell ref="C36:D36"/>
    <mergeCell ref="H36:I36"/>
    <mergeCell ref="K36:L36"/>
    <mergeCell ref="P36:Q36"/>
    <mergeCell ref="R36:S36"/>
    <mergeCell ref="T36:U36"/>
    <mergeCell ref="C35:D35"/>
    <mergeCell ref="H35:I35"/>
    <mergeCell ref="K35:L35"/>
    <mergeCell ref="P35:Q35"/>
    <mergeCell ref="R35:S35"/>
    <mergeCell ref="T35:U35"/>
    <mergeCell ref="C34:D34"/>
    <mergeCell ref="H34:I34"/>
    <mergeCell ref="K34:L34"/>
    <mergeCell ref="P34:Q34"/>
    <mergeCell ref="R34:S34"/>
    <mergeCell ref="T34:U34"/>
    <mergeCell ref="C33:D33"/>
    <mergeCell ref="H33:I33"/>
    <mergeCell ref="K33:L33"/>
    <mergeCell ref="P33:Q33"/>
    <mergeCell ref="R33:S33"/>
    <mergeCell ref="T33:U33"/>
    <mergeCell ref="C32:D32"/>
    <mergeCell ref="H32:I32"/>
    <mergeCell ref="K32:L32"/>
    <mergeCell ref="P32:Q32"/>
    <mergeCell ref="R32:S32"/>
    <mergeCell ref="T32:U32"/>
    <mergeCell ref="C31:D31"/>
    <mergeCell ref="H31:I31"/>
    <mergeCell ref="K31:L31"/>
    <mergeCell ref="P31:Q31"/>
    <mergeCell ref="R31:S31"/>
    <mergeCell ref="T31:U31"/>
    <mergeCell ref="C30:D30"/>
    <mergeCell ref="H30:I30"/>
    <mergeCell ref="K30:L30"/>
    <mergeCell ref="P30:Q30"/>
    <mergeCell ref="R30:S30"/>
    <mergeCell ref="T30:U30"/>
    <mergeCell ref="C29:D29"/>
    <mergeCell ref="H29:I29"/>
    <mergeCell ref="K29:L29"/>
    <mergeCell ref="P29:Q29"/>
    <mergeCell ref="R29:S29"/>
    <mergeCell ref="T29:U29"/>
    <mergeCell ref="C28:D28"/>
    <mergeCell ref="H28:I28"/>
    <mergeCell ref="K28:L28"/>
    <mergeCell ref="P28:Q28"/>
    <mergeCell ref="R28:S28"/>
    <mergeCell ref="T28:U28"/>
    <mergeCell ref="C27:D27"/>
    <mergeCell ref="H27:I27"/>
    <mergeCell ref="K27:L27"/>
    <mergeCell ref="P27:Q27"/>
    <mergeCell ref="R27:S27"/>
    <mergeCell ref="T27:U27"/>
    <mergeCell ref="C26:D26"/>
    <mergeCell ref="H26:I26"/>
    <mergeCell ref="K26:L26"/>
    <mergeCell ref="P26:Q26"/>
    <mergeCell ref="R26:S26"/>
    <mergeCell ref="T26:U26"/>
    <mergeCell ref="C25:D25"/>
    <mergeCell ref="H25:I25"/>
    <mergeCell ref="K25:L25"/>
    <mergeCell ref="P25:Q25"/>
    <mergeCell ref="R25:S25"/>
    <mergeCell ref="T25:U25"/>
    <mergeCell ref="C24:D24"/>
    <mergeCell ref="H24:I24"/>
    <mergeCell ref="K24:L24"/>
    <mergeCell ref="P24:Q24"/>
    <mergeCell ref="R24:S24"/>
    <mergeCell ref="T24:U24"/>
    <mergeCell ref="C23:D23"/>
    <mergeCell ref="H23:I23"/>
    <mergeCell ref="K23:L23"/>
    <mergeCell ref="P23:Q23"/>
    <mergeCell ref="R23:S23"/>
    <mergeCell ref="T23:U23"/>
    <mergeCell ref="C22:D22"/>
    <mergeCell ref="H22:I22"/>
    <mergeCell ref="K22:L22"/>
    <mergeCell ref="P22:Q22"/>
    <mergeCell ref="R22:S22"/>
    <mergeCell ref="T22:U22"/>
    <mergeCell ref="C21:D21"/>
    <mergeCell ref="H21:I21"/>
    <mergeCell ref="K21:L21"/>
    <mergeCell ref="P21:Q21"/>
    <mergeCell ref="R21:S21"/>
    <mergeCell ref="T21:U21"/>
    <mergeCell ref="C20:D20"/>
    <mergeCell ref="H20:I20"/>
    <mergeCell ref="K20:L20"/>
    <mergeCell ref="P20:Q20"/>
    <mergeCell ref="R20:S20"/>
    <mergeCell ref="T20:U20"/>
    <mergeCell ref="C19:D19"/>
    <mergeCell ref="H19:I19"/>
    <mergeCell ref="K19:L19"/>
    <mergeCell ref="P19:Q19"/>
    <mergeCell ref="R19:S19"/>
    <mergeCell ref="T19:U19"/>
    <mergeCell ref="C18:D18"/>
    <mergeCell ref="H18:I18"/>
    <mergeCell ref="K18:L18"/>
    <mergeCell ref="P18:Q18"/>
    <mergeCell ref="R18:S18"/>
    <mergeCell ref="T18:U18"/>
    <mergeCell ref="C17:D17"/>
    <mergeCell ref="H17:I17"/>
    <mergeCell ref="K17:L17"/>
    <mergeCell ref="P17:Q17"/>
    <mergeCell ref="R17:S17"/>
    <mergeCell ref="T17:U17"/>
    <mergeCell ref="C16:D16"/>
    <mergeCell ref="H16:I16"/>
    <mergeCell ref="K16:L16"/>
    <mergeCell ref="P16:Q16"/>
    <mergeCell ref="R16:S16"/>
    <mergeCell ref="T16:U16"/>
    <mergeCell ref="C15:D15"/>
    <mergeCell ref="H15:I15"/>
    <mergeCell ref="K15:L15"/>
    <mergeCell ref="P15:Q15"/>
    <mergeCell ref="R15:S15"/>
    <mergeCell ref="T15:U15"/>
    <mergeCell ref="C14:D14"/>
    <mergeCell ref="H14:I14"/>
    <mergeCell ref="K14:L14"/>
    <mergeCell ref="P14:Q14"/>
    <mergeCell ref="R14:S14"/>
    <mergeCell ref="T14:U14"/>
    <mergeCell ref="C13:D13"/>
    <mergeCell ref="H13:I13"/>
    <mergeCell ref="K13:L13"/>
    <mergeCell ref="P13:Q13"/>
    <mergeCell ref="R13:S13"/>
    <mergeCell ref="T13:U13"/>
    <mergeCell ref="C12:D12"/>
    <mergeCell ref="H12:I12"/>
    <mergeCell ref="K12:L12"/>
    <mergeCell ref="P12:Q12"/>
    <mergeCell ref="R12:S12"/>
    <mergeCell ref="T12:U12"/>
    <mergeCell ref="C11:D11"/>
    <mergeCell ref="H11:I11"/>
    <mergeCell ref="K11:L11"/>
    <mergeCell ref="P11:Q11"/>
    <mergeCell ref="R11:S11"/>
    <mergeCell ref="T11:U11"/>
    <mergeCell ref="C10:D10"/>
    <mergeCell ref="H10:I10"/>
    <mergeCell ref="K10:L10"/>
    <mergeCell ref="P10:Q10"/>
    <mergeCell ref="R10:S10"/>
    <mergeCell ref="T10:U10"/>
    <mergeCell ref="C9:D9"/>
    <mergeCell ref="H9:I9"/>
    <mergeCell ref="K9:L9"/>
    <mergeCell ref="P9:Q9"/>
    <mergeCell ref="R9:S9"/>
    <mergeCell ref="T9:U9"/>
    <mergeCell ref="N7:Q7"/>
    <mergeCell ref="R7:U7"/>
    <mergeCell ref="H8:I8"/>
    <mergeCell ref="K8:L8"/>
    <mergeCell ref="P8:Q8"/>
    <mergeCell ref="R8:S8"/>
    <mergeCell ref="T8:U8"/>
    <mergeCell ref="N4:O4"/>
    <mergeCell ref="P4:Q4"/>
    <mergeCell ref="J5:K5"/>
    <mergeCell ref="L5:M5"/>
    <mergeCell ref="P5:Q5"/>
    <mergeCell ref="B7:B8"/>
    <mergeCell ref="C7:D8"/>
    <mergeCell ref="E7:I7"/>
    <mergeCell ref="J7:L7"/>
    <mergeCell ref="M7:M8"/>
    <mergeCell ref="B4:C4"/>
    <mergeCell ref="D4:E4"/>
    <mergeCell ref="F4:G4"/>
    <mergeCell ref="H4:I4"/>
    <mergeCell ref="J4:K4"/>
    <mergeCell ref="L4:M4"/>
    <mergeCell ref="N2:O2"/>
    <mergeCell ref="P2:Q2"/>
    <mergeCell ref="B3:C3"/>
    <mergeCell ref="D3:I3"/>
    <mergeCell ref="J3:K3"/>
    <mergeCell ref="L3:Q3"/>
    <mergeCell ref="B2:C2"/>
    <mergeCell ref="D2:E2"/>
    <mergeCell ref="F2:G2"/>
    <mergeCell ref="H2:I2"/>
    <mergeCell ref="J2:K2"/>
    <mergeCell ref="L2:M2"/>
  </mergeCells>
  <phoneticPr fontId="2"/>
  <conditionalFormatting sqref="G46">
    <cfRule type="cellIs" dxfId="47" priority="5" stopIfTrue="1" operator="equal">
      <formula>"買"</formula>
    </cfRule>
    <cfRule type="cellIs" dxfId="46" priority="6" stopIfTrue="1" operator="equal">
      <formula>"売"</formula>
    </cfRule>
  </conditionalFormatting>
  <conditionalFormatting sqref="G9:G11 G14:G45 G47:G108">
    <cfRule type="cellIs" dxfId="45" priority="7" stopIfTrue="1" operator="equal">
      <formula>"買"</formula>
    </cfRule>
    <cfRule type="cellIs" dxfId="44" priority="8" stopIfTrue="1" operator="equal">
      <formula>"売"</formula>
    </cfRule>
  </conditionalFormatting>
  <conditionalFormatting sqref="G12">
    <cfRule type="cellIs" dxfId="43" priority="3" stopIfTrue="1" operator="equal">
      <formula>"買"</formula>
    </cfRule>
    <cfRule type="cellIs" dxfId="42" priority="4" stopIfTrue="1" operator="equal">
      <formula>"売"</formula>
    </cfRule>
  </conditionalFormatting>
  <conditionalFormatting sqref="G13">
    <cfRule type="cellIs" dxfId="41" priority="1" stopIfTrue="1" operator="equal">
      <formula>"買"</formula>
    </cfRule>
    <cfRule type="cellIs" dxfId="40" priority="2" stopIfTrue="1" operator="equal">
      <formula>"売"</formula>
    </cfRule>
  </conditionalFormatting>
  <dataValidations count="1">
    <dataValidation type="list" allowBlank="1" showInputMessage="1" showErrorMessage="1" sqref="G9:G108" xr:uid="{146CDAC5-5397-48AF-8345-041CA85B8CBE}">
      <formula1>"買,売"</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F53F49-A1B5-499F-AF0A-8B5A12B6EF70}">
  <dimension ref="B2:Y109"/>
  <sheetViews>
    <sheetView workbookViewId="0">
      <selection activeCell="G24" sqref="G24"/>
    </sheetView>
  </sheetViews>
  <sheetFormatPr defaultRowHeight="13.5" x14ac:dyDescent="0.15"/>
  <cols>
    <col min="1" max="1" width="2.875" customWidth="1"/>
    <col min="2" max="18" width="6.625" customWidth="1"/>
    <col min="22" max="22" width="10.875" style="22" hidden="1" customWidth="1"/>
    <col min="23" max="23" width="0" hidden="1" customWidth="1"/>
  </cols>
  <sheetData>
    <row r="2" spans="2:25" x14ac:dyDescent="0.15">
      <c r="B2" s="46" t="s">
        <v>5</v>
      </c>
      <c r="C2" s="46"/>
      <c r="D2" s="51"/>
      <c r="E2" s="51"/>
      <c r="F2" s="46" t="s">
        <v>6</v>
      </c>
      <c r="G2" s="46"/>
      <c r="H2" s="49" t="s">
        <v>64</v>
      </c>
      <c r="I2" s="49"/>
      <c r="J2" s="46" t="s">
        <v>7</v>
      </c>
      <c r="K2" s="46"/>
      <c r="L2" s="50">
        <v>100000</v>
      </c>
      <c r="M2" s="51"/>
      <c r="N2" s="46" t="s">
        <v>8</v>
      </c>
      <c r="O2" s="46"/>
      <c r="P2" s="52">
        <f>SUM(L2,D4)</f>
        <v>100000</v>
      </c>
      <c r="Q2" s="49"/>
      <c r="R2" s="1"/>
      <c r="S2" s="1"/>
      <c r="T2" s="1"/>
    </row>
    <row r="3" spans="2:25" ht="57" customHeight="1" x14ac:dyDescent="0.15">
      <c r="B3" s="46" t="s">
        <v>9</v>
      </c>
      <c r="C3" s="46"/>
      <c r="D3" s="53" t="s">
        <v>38</v>
      </c>
      <c r="E3" s="53"/>
      <c r="F3" s="53"/>
      <c r="G3" s="53"/>
      <c r="H3" s="53"/>
      <c r="I3" s="53"/>
      <c r="J3" s="46" t="s">
        <v>10</v>
      </c>
      <c r="K3" s="46"/>
      <c r="L3" s="53" t="s">
        <v>65</v>
      </c>
      <c r="M3" s="54"/>
      <c r="N3" s="54"/>
      <c r="O3" s="54"/>
      <c r="P3" s="54"/>
      <c r="Q3" s="54"/>
      <c r="R3" s="1"/>
      <c r="S3" s="1"/>
    </row>
    <row r="4" spans="2:25" x14ac:dyDescent="0.15">
      <c r="B4" s="46" t="s">
        <v>11</v>
      </c>
      <c r="C4" s="46"/>
      <c r="D4" s="47">
        <f>SUM($R$9:$S$993)</f>
        <v>0</v>
      </c>
      <c r="E4" s="47"/>
      <c r="F4" s="46" t="s">
        <v>12</v>
      </c>
      <c r="G4" s="46"/>
      <c r="H4" s="48">
        <f>SUM($T$9:$U$108)</f>
        <v>0</v>
      </c>
      <c r="I4" s="49"/>
      <c r="J4" s="55"/>
      <c r="K4" s="55"/>
      <c r="L4" s="52"/>
      <c r="M4" s="52"/>
      <c r="N4" s="55" t="s">
        <v>62</v>
      </c>
      <c r="O4" s="55"/>
      <c r="P4" s="56">
        <f>MAX(Y:Y)</f>
        <v>0</v>
      </c>
      <c r="Q4" s="56"/>
      <c r="R4" s="1"/>
      <c r="S4" s="1"/>
      <c r="T4" s="1"/>
    </row>
    <row r="5" spans="2:25" x14ac:dyDescent="0.15">
      <c r="B5" s="41" t="s">
        <v>15</v>
      </c>
      <c r="C5" s="44">
        <f>COUNTIF($R$9:$R$990,"&gt;0")</f>
        <v>0</v>
      </c>
      <c r="D5" s="42" t="s">
        <v>16</v>
      </c>
      <c r="E5" s="15">
        <f>COUNTIF($R$9:$R$990,"&lt;0")</f>
        <v>0</v>
      </c>
      <c r="F5" s="42" t="s">
        <v>17</v>
      </c>
      <c r="G5" s="44">
        <f>COUNTIF($R$9:$R$990,"=0")</f>
        <v>0</v>
      </c>
      <c r="H5" s="42" t="s">
        <v>18</v>
      </c>
      <c r="I5" s="45" t="e">
        <f>C5/SUM(C5,E5,G5)</f>
        <v>#DIV/0!</v>
      </c>
      <c r="J5" s="57" t="s">
        <v>19</v>
      </c>
      <c r="K5" s="46"/>
      <c r="L5" s="58">
        <f>MAX(V9:V993)</f>
        <v>0</v>
      </c>
      <c r="M5" s="59"/>
      <c r="N5" s="17" t="s">
        <v>20</v>
      </c>
      <c r="O5" s="9"/>
      <c r="P5" s="58">
        <f>MAX(W9:W993)</f>
        <v>0</v>
      </c>
      <c r="Q5" s="59"/>
      <c r="R5" s="1"/>
      <c r="S5" s="1"/>
      <c r="T5" s="1"/>
    </row>
    <row r="6" spans="2:25" x14ac:dyDescent="0.15">
      <c r="B6" s="11"/>
      <c r="C6" s="13"/>
      <c r="D6" s="14"/>
      <c r="E6" s="10"/>
      <c r="F6" s="11"/>
      <c r="G6" s="10"/>
      <c r="H6" s="11"/>
      <c r="I6" s="16"/>
      <c r="J6" s="11"/>
      <c r="K6" s="11"/>
      <c r="L6" s="10"/>
      <c r="M6" s="10"/>
      <c r="N6" s="12"/>
      <c r="O6" s="12"/>
      <c r="P6" s="10"/>
      <c r="Q6" s="43"/>
      <c r="R6" s="1"/>
      <c r="S6" s="1"/>
      <c r="T6" s="1"/>
    </row>
    <row r="7" spans="2:25" x14ac:dyDescent="0.15">
      <c r="B7" s="67" t="s">
        <v>21</v>
      </c>
      <c r="C7" s="69" t="s">
        <v>22</v>
      </c>
      <c r="D7" s="70"/>
      <c r="E7" s="73" t="s">
        <v>23</v>
      </c>
      <c r="F7" s="74"/>
      <c r="G7" s="74"/>
      <c r="H7" s="74"/>
      <c r="I7" s="62"/>
      <c r="J7" s="75" t="s">
        <v>24</v>
      </c>
      <c r="K7" s="76"/>
      <c r="L7" s="64"/>
      <c r="M7" s="77" t="s">
        <v>25</v>
      </c>
      <c r="N7" s="78" t="s">
        <v>26</v>
      </c>
      <c r="O7" s="79"/>
      <c r="P7" s="79"/>
      <c r="Q7" s="66"/>
      <c r="R7" s="60" t="s">
        <v>27</v>
      </c>
      <c r="S7" s="60"/>
      <c r="T7" s="60"/>
      <c r="U7" s="60"/>
    </row>
    <row r="8" spans="2:25" x14ac:dyDescent="0.15">
      <c r="B8" s="68"/>
      <c r="C8" s="71"/>
      <c r="D8" s="72"/>
      <c r="E8" s="18" t="s">
        <v>28</v>
      </c>
      <c r="F8" s="18" t="s">
        <v>29</v>
      </c>
      <c r="G8" s="18" t="s">
        <v>30</v>
      </c>
      <c r="H8" s="61" t="s">
        <v>31</v>
      </c>
      <c r="I8" s="62"/>
      <c r="J8" s="4" t="s">
        <v>32</v>
      </c>
      <c r="K8" s="63" t="s">
        <v>33</v>
      </c>
      <c r="L8" s="64"/>
      <c r="M8" s="77"/>
      <c r="N8" s="5" t="s">
        <v>28</v>
      </c>
      <c r="O8" s="5" t="s">
        <v>29</v>
      </c>
      <c r="P8" s="65" t="s">
        <v>31</v>
      </c>
      <c r="Q8" s="66"/>
      <c r="R8" s="60" t="s">
        <v>34</v>
      </c>
      <c r="S8" s="60"/>
      <c r="T8" s="60" t="s">
        <v>32</v>
      </c>
      <c r="U8" s="60"/>
      <c r="Y8" t="s">
        <v>61</v>
      </c>
    </row>
    <row r="9" spans="2:25" x14ac:dyDescent="0.15">
      <c r="B9" s="40">
        <v>1</v>
      </c>
      <c r="C9" s="80"/>
      <c r="D9" s="80"/>
      <c r="E9" s="40"/>
      <c r="F9" s="8"/>
      <c r="G9" s="40"/>
      <c r="H9" s="81"/>
      <c r="I9" s="81"/>
      <c r="J9" s="40"/>
      <c r="K9" s="80" t="str">
        <f>IF(J9="","",C9*0.03)</f>
        <v/>
      </c>
      <c r="L9" s="80"/>
      <c r="M9" s="6" t="str">
        <f>IF(J9="","",(K9/J9)/LOOKUP(RIGHT($D$2,3),定数!$A$6:$A$13,定数!$B$6:$B$13))</f>
        <v/>
      </c>
      <c r="N9" s="40"/>
      <c r="O9" s="8"/>
      <c r="P9" s="81"/>
      <c r="Q9" s="81"/>
      <c r="R9" s="84" t="str">
        <f>IF(P9="","",T9*M9*LOOKUP(RIGHT($D$2,3),定数!$A$6:$A$13,定数!$B$6:$B$13))</f>
        <v/>
      </c>
      <c r="S9" s="84"/>
      <c r="T9" s="85" t="str">
        <f>IF(P9="","",IF(G9="買",(P9-H9),(H9-P9))*IF(RIGHT($D$2,3)="JPY",100,10000))</f>
        <v/>
      </c>
      <c r="U9" s="85"/>
      <c r="V9" s="1" t="str">
        <f>IF(T9&lt;&gt;"",IF(T9&gt;0,1+V8,0),"")</f>
        <v/>
      </c>
      <c r="W9" t="str">
        <f>IF(T9&lt;&gt;"",IF(T9&lt;0,1+W8,0),"")</f>
        <v/>
      </c>
    </row>
    <row r="10" spans="2:25" x14ac:dyDescent="0.15">
      <c r="B10" s="40">
        <v>2</v>
      </c>
      <c r="C10" s="80"/>
      <c r="D10" s="80"/>
      <c r="E10" s="40"/>
      <c r="F10" s="8"/>
      <c r="G10" s="40"/>
      <c r="H10" s="81"/>
      <c r="I10" s="81"/>
      <c r="J10" s="40"/>
      <c r="K10" s="82" t="str">
        <f>IF(J10="","",C10*0.03)</f>
        <v/>
      </c>
      <c r="L10" s="83"/>
      <c r="M10" s="6" t="str">
        <f>IF(J10="","",(K10/J10)/LOOKUP(RIGHT($D$2,3),定数!$A$6:$A$13,定数!$B$6:$B$13))</f>
        <v/>
      </c>
      <c r="N10" s="40"/>
      <c r="O10" s="8"/>
      <c r="P10" s="81"/>
      <c r="Q10" s="81"/>
      <c r="R10" s="84" t="str">
        <f>IF(P10="","",T10*M10*LOOKUP(RIGHT($D$2,3),定数!$A$6:$A$13,定数!$B$6:$B$13))</f>
        <v/>
      </c>
      <c r="S10" s="84"/>
      <c r="T10" s="85" t="str">
        <f>IF(P10="","",IF(G10="買",(P10-H10),(H10-P10))*IF(RIGHT($D$2,3)="JPY",100,10000))</f>
        <v/>
      </c>
      <c r="U10" s="85"/>
      <c r="V10" s="22" t="str">
        <f t="shared" ref="V10:V22" si="0">IF(T10&lt;&gt;"",IF(T10&gt;0,1+V9,0),"")</f>
        <v/>
      </c>
      <c r="W10" t="str">
        <f t="shared" ref="W10:W73" si="1">IF(T10&lt;&gt;"",IF(T10&lt;0,1+W9,0),"")</f>
        <v/>
      </c>
      <c r="X10" s="38" t="str">
        <f>IF(C10&lt;&gt;"",MAX(C10,C9),"")</f>
        <v/>
      </c>
    </row>
    <row r="11" spans="2:25" x14ac:dyDescent="0.15">
      <c r="B11" s="40">
        <v>3</v>
      </c>
      <c r="C11" s="80" t="str">
        <f t="shared" ref="C11:C74" si="2">IF(R10="","",C10+R10)</f>
        <v/>
      </c>
      <c r="D11" s="80"/>
      <c r="E11" s="40"/>
      <c r="F11" s="8"/>
      <c r="G11" s="40"/>
      <c r="H11" s="81"/>
      <c r="I11" s="81"/>
      <c r="J11" s="40"/>
      <c r="K11" s="82" t="str">
        <f t="shared" ref="K11:K74" si="3">IF(J11="","",C11*0.03)</f>
        <v/>
      </c>
      <c r="L11" s="83"/>
      <c r="M11" s="6" t="str">
        <f>IF(J11="","",(K11/J11)/LOOKUP(RIGHT($D$2,3),定数!$A$6:$A$13,定数!$B$6:$B$13))</f>
        <v/>
      </c>
      <c r="N11" s="40"/>
      <c r="O11" s="8"/>
      <c r="P11" s="81"/>
      <c r="Q11" s="81"/>
      <c r="R11" s="84" t="str">
        <f>IF(P11="","",T11*M11*LOOKUP(RIGHT($D$2,3),定数!$A$6:$A$13,定数!$B$6:$B$13))</f>
        <v/>
      </c>
      <c r="S11" s="84"/>
      <c r="T11" s="85" t="str">
        <f>IF(P11="","",IF(G11="買",(P11-H11),(H11-P11))*IF(RIGHT($D$2,3)="JPY",100,10000))</f>
        <v/>
      </c>
      <c r="U11" s="85"/>
      <c r="V11" s="22" t="str">
        <f t="shared" si="0"/>
        <v/>
      </c>
      <c r="W11" t="str">
        <f t="shared" si="1"/>
        <v/>
      </c>
      <c r="X11" s="38" t="str">
        <f>IF(C11&lt;&gt;"",MAX(X10,C11),"")</f>
        <v/>
      </c>
      <c r="Y11" s="39" t="str">
        <f>IF(X11&lt;&gt;"",1-(C11/X11),"")</f>
        <v/>
      </c>
    </row>
    <row r="12" spans="2:25" x14ac:dyDescent="0.15">
      <c r="B12" s="40">
        <v>4</v>
      </c>
      <c r="C12" s="80" t="str">
        <f t="shared" si="2"/>
        <v/>
      </c>
      <c r="D12" s="80"/>
      <c r="E12" s="40"/>
      <c r="F12" s="8"/>
      <c r="G12" s="40"/>
      <c r="H12" s="81"/>
      <c r="I12" s="81"/>
      <c r="J12" s="40"/>
      <c r="K12" s="82" t="str">
        <f t="shared" si="3"/>
        <v/>
      </c>
      <c r="L12" s="83"/>
      <c r="M12" s="6" t="str">
        <f>IF(J12="","",(K12/J12)/LOOKUP(RIGHT($D$2,3),定数!$A$6:$A$13,定数!$B$6:$B$13))</f>
        <v/>
      </c>
      <c r="N12" s="40"/>
      <c r="O12" s="8"/>
      <c r="P12" s="81"/>
      <c r="Q12" s="81"/>
      <c r="R12" s="84" t="str">
        <f>IF(P12="","",T12*M12*LOOKUP(RIGHT($D$2,3),定数!$A$6:$A$13,定数!$B$6:$B$13))</f>
        <v/>
      </c>
      <c r="S12" s="84"/>
      <c r="T12" s="85" t="str">
        <f t="shared" ref="T12:T75" si="4">IF(P12="","",IF(G12="買",(P12-H12),(H12-P12))*IF(RIGHT($D$2,3)="JPY",100,10000))</f>
        <v/>
      </c>
      <c r="U12" s="85"/>
      <c r="V12" s="22" t="str">
        <f t="shared" si="0"/>
        <v/>
      </c>
      <c r="W12" t="str">
        <f t="shared" si="1"/>
        <v/>
      </c>
      <c r="X12" s="38" t="str">
        <f t="shared" ref="X12:X75" si="5">IF(C12&lt;&gt;"",MAX(X11,C12),"")</f>
        <v/>
      </c>
      <c r="Y12" s="39" t="str">
        <f t="shared" ref="Y12:Y75" si="6">IF(X12&lt;&gt;"",1-(C12/X12),"")</f>
        <v/>
      </c>
    </row>
    <row r="13" spans="2:25" x14ac:dyDescent="0.15">
      <c r="B13" s="40">
        <v>5</v>
      </c>
      <c r="C13" s="80" t="str">
        <f t="shared" si="2"/>
        <v/>
      </c>
      <c r="D13" s="80"/>
      <c r="E13" s="40"/>
      <c r="F13" s="8"/>
      <c r="G13" s="40"/>
      <c r="H13" s="81"/>
      <c r="I13" s="81"/>
      <c r="J13" s="40"/>
      <c r="K13" s="82" t="str">
        <f t="shared" si="3"/>
        <v/>
      </c>
      <c r="L13" s="83"/>
      <c r="M13" s="6" t="str">
        <f>IF(J13="","",(K13/J13)/LOOKUP(RIGHT($D$2,3),定数!$A$6:$A$13,定数!$B$6:$B$13))</f>
        <v/>
      </c>
      <c r="N13" s="40"/>
      <c r="O13" s="8"/>
      <c r="P13" s="81"/>
      <c r="Q13" s="81"/>
      <c r="R13" s="84" t="str">
        <f>IF(P13="","",T13*M13*LOOKUP(RIGHT($D$2,3),定数!$A$6:$A$13,定数!$B$6:$B$13))</f>
        <v/>
      </c>
      <c r="S13" s="84"/>
      <c r="T13" s="85" t="str">
        <f t="shared" si="4"/>
        <v/>
      </c>
      <c r="U13" s="85"/>
      <c r="V13" s="22" t="str">
        <f t="shared" si="0"/>
        <v/>
      </c>
      <c r="W13" t="str">
        <f t="shared" si="1"/>
        <v/>
      </c>
      <c r="X13" s="38" t="str">
        <f t="shared" si="5"/>
        <v/>
      </c>
      <c r="Y13" s="39" t="str">
        <f t="shared" si="6"/>
        <v/>
      </c>
    </row>
    <row r="14" spans="2:25" x14ac:dyDescent="0.15">
      <c r="B14" s="40">
        <v>6</v>
      </c>
      <c r="C14" s="80" t="str">
        <f t="shared" si="2"/>
        <v/>
      </c>
      <c r="D14" s="80"/>
      <c r="E14" s="40"/>
      <c r="F14" s="8"/>
      <c r="G14" s="40"/>
      <c r="H14" s="81"/>
      <c r="I14" s="81"/>
      <c r="J14" s="40"/>
      <c r="K14" s="82" t="str">
        <f t="shared" si="3"/>
        <v/>
      </c>
      <c r="L14" s="83"/>
      <c r="M14" s="6" t="str">
        <f>IF(J14="","",(K14/J14)/LOOKUP(RIGHT($D$2,3),定数!$A$6:$A$13,定数!$B$6:$B$13))</f>
        <v/>
      </c>
      <c r="N14" s="40"/>
      <c r="O14" s="8"/>
      <c r="P14" s="81"/>
      <c r="Q14" s="81"/>
      <c r="R14" s="84" t="str">
        <f>IF(P14="","",T14*M14*LOOKUP(RIGHT($D$2,3),定数!$A$6:$A$13,定数!$B$6:$B$13))</f>
        <v/>
      </c>
      <c r="S14" s="84"/>
      <c r="T14" s="85" t="str">
        <f t="shared" si="4"/>
        <v/>
      </c>
      <c r="U14" s="85"/>
      <c r="V14" s="22" t="str">
        <f t="shared" si="0"/>
        <v/>
      </c>
      <c r="W14" t="str">
        <f t="shared" si="1"/>
        <v/>
      </c>
      <c r="X14" s="38" t="str">
        <f t="shared" si="5"/>
        <v/>
      </c>
      <c r="Y14" s="39" t="str">
        <f t="shared" si="6"/>
        <v/>
      </c>
    </row>
    <row r="15" spans="2:25" x14ac:dyDescent="0.15">
      <c r="B15" s="40">
        <v>7</v>
      </c>
      <c r="C15" s="80" t="str">
        <f t="shared" si="2"/>
        <v/>
      </c>
      <c r="D15" s="80"/>
      <c r="E15" s="40"/>
      <c r="F15" s="8"/>
      <c r="G15" s="40"/>
      <c r="H15" s="81"/>
      <c r="I15" s="81"/>
      <c r="J15" s="40"/>
      <c r="K15" s="82" t="str">
        <f t="shared" si="3"/>
        <v/>
      </c>
      <c r="L15" s="83"/>
      <c r="M15" s="6" t="str">
        <f>IF(J15="","",(K15/J15)/LOOKUP(RIGHT($D$2,3),定数!$A$6:$A$13,定数!$B$6:$B$13))</f>
        <v/>
      </c>
      <c r="N15" s="40"/>
      <c r="O15" s="8"/>
      <c r="P15" s="81"/>
      <c r="Q15" s="81"/>
      <c r="R15" s="84" t="str">
        <f>IF(P15="","",T15*M15*LOOKUP(RIGHT($D$2,3),定数!$A$6:$A$13,定数!$B$6:$B$13))</f>
        <v/>
      </c>
      <c r="S15" s="84"/>
      <c r="T15" s="85" t="str">
        <f t="shared" si="4"/>
        <v/>
      </c>
      <c r="U15" s="85"/>
      <c r="V15" s="22" t="str">
        <f t="shared" si="0"/>
        <v/>
      </c>
      <c r="W15" t="str">
        <f t="shared" si="1"/>
        <v/>
      </c>
      <c r="X15" s="38" t="str">
        <f t="shared" si="5"/>
        <v/>
      </c>
      <c r="Y15" s="39" t="str">
        <f t="shared" si="6"/>
        <v/>
      </c>
    </row>
    <row r="16" spans="2:25" x14ac:dyDescent="0.15">
      <c r="B16" s="40">
        <v>8</v>
      </c>
      <c r="C16" s="80" t="str">
        <f t="shared" si="2"/>
        <v/>
      </c>
      <c r="D16" s="80"/>
      <c r="E16" s="40"/>
      <c r="F16" s="8"/>
      <c r="G16" s="40"/>
      <c r="H16" s="81"/>
      <c r="I16" s="81"/>
      <c r="J16" s="40"/>
      <c r="K16" s="82" t="str">
        <f t="shared" si="3"/>
        <v/>
      </c>
      <c r="L16" s="83"/>
      <c r="M16" s="6" t="str">
        <f>IF(J16="","",(K16/J16)/LOOKUP(RIGHT($D$2,3),定数!$A$6:$A$13,定数!$B$6:$B$13))</f>
        <v/>
      </c>
      <c r="N16" s="40"/>
      <c r="O16" s="8"/>
      <c r="P16" s="81"/>
      <c r="Q16" s="81"/>
      <c r="R16" s="84" t="str">
        <f>IF(P16="","",T16*M16*LOOKUP(RIGHT($D$2,3),定数!$A$6:$A$13,定数!$B$6:$B$13))</f>
        <v/>
      </c>
      <c r="S16" s="84"/>
      <c r="T16" s="85" t="str">
        <f t="shared" si="4"/>
        <v/>
      </c>
      <c r="U16" s="85"/>
      <c r="V16" s="22" t="str">
        <f t="shared" si="0"/>
        <v/>
      </c>
      <c r="W16" t="str">
        <f t="shared" si="1"/>
        <v/>
      </c>
      <c r="X16" s="38" t="str">
        <f t="shared" si="5"/>
        <v/>
      </c>
      <c r="Y16" s="39" t="str">
        <f t="shared" si="6"/>
        <v/>
      </c>
    </row>
    <row r="17" spans="2:25" x14ac:dyDescent="0.15">
      <c r="B17" s="40">
        <v>9</v>
      </c>
      <c r="C17" s="80" t="str">
        <f t="shared" si="2"/>
        <v/>
      </c>
      <c r="D17" s="80"/>
      <c r="E17" s="40"/>
      <c r="F17" s="8"/>
      <c r="G17" s="40"/>
      <c r="H17" s="81"/>
      <c r="I17" s="81"/>
      <c r="J17" s="40"/>
      <c r="K17" s="82" t="str">
        <f t="shared" si="3"/>
        <v/>
      </c>
      <c r="L17" s="83"/>
      <c r="M17" s="6" t="str">
        <f>IF(J17="","",(K17/J17)/LOOKUP(RIGHT($D$2,3),定数!$A$6:$A$13,定数!$B$6:$B$13))</f>
        <v/>
      </c>
      <c r="N17" s="40"/>
      <c r="O17" s="8"/>
      <c r="P17" s="81"/>
      <c r="Q17" s="81"/>
      <c r="R17" s="84" t="str">
        <f>IF(P17="","",T17*M17*LOOKUP(RIGHT($D$2,3),定数!$A$6:$A$13,定数!$B$6:$B$13))</f>
        <v/>
      </c>
      <c r="S17" s="84"/>
      <c r="T17" s="85" t="str">
        <f t="shared" si="4"/>
        <v/>
      </c>
      <c r="U17" s="85"/>
      <c r="V17" s="22" t="str">
        <f t="shared" si="0"/>
        <v/>
      </c>
      <c r="W17" t="str">
        <f t="shared" si="1"/>
        <v/>
      </c>
      <c r="X17" s="38" t="str">
        <f t="shared" si="5"/>
        <v/>
      </c>
      <c r="Y17" s="39" t="str">
        <f t="shared" si="6"/>
        <v/>
      </c>
    </row>
    <row r="18" spans="2:25" x14ac:dyDescent="0.15">
      <c r="B18" s="40">
        <v>10</v>
      </c>
      <c r="C18" s="80" t="str">
        <f t="shared" si="2"/>
        <v/>
      </c>
      <c r="D18" s="80"/>
      <c r="E18" s="40"/>
      <c r="F18" s="8"/>
      <c r="G18" s="40"/>
      <c r="H18" s="81"/>
      <c r="I18" s="81"/>
      <c r="J18" s="40"/>
      <c r="K18" s="82" t="str">
        <f t="shared" si="3"/>
        <v/>
      </c>
      <c r="L18" s="83"/>
      <c r="M18" s="6" t="str">
        <f>IF(J18="","",(K18/J18)/LOOKUP(RIGHT($D$2,3),定数!$A$6:$A$13,定数!$B$6:$B$13))</f>
        <v/>
      </c>
      <c r="N18" s="40"/>
      <c r="O18" s="8"/>
      <c r="P18" s="81"/>
      <c r="Q18" s="81"/>
      <c r="R18" s="84" t="str">
        <f>IF(P18="","",T18*M18*LOOKUP(RIGHT($D$2,3),定数!$A$6:$A$13,定数!$B$6:$B$13))</f>
        <v/>
      </c>
      <c r="S18" s="84"/>
      <c r="T18" s="85" t="str">
        <f t="shared" si="4"/>
        <v/>
      </c>
      <c r="U18" s="85"/>
      <c r="V18" s="22" t="str">
        <f t="shared" si="0"/>
        <v/>
      </c>
      <c r="W18" t="str">
        <f t="shared" si="1"/>
        <v/>
      </c>
      <c r="X18" s="38" t="str">
        <f t="shared" si="5"/>
        <v/>
      </c>
      <c r="Y18" s="39" t="str">
        <f t="shared" si="6"/>
        <v/>
      </c>
    </row>
    <row r="19" spans="2:25" x14ac:dyDescent="0.15">
      <c r="B19" s="40">
        <v>11</v>
      </c>
      <c r="C19" s="80" t="str">
        <f t="shared" si="2"/>
        <v/>
      </c>
      <c r="D19" s="80"/>
      <c r="E19" s="40"/>
      <c r="F19" s="8"/>
      <c r="G19" s="40"/>
      <c r="H19" s="81"/>
      <c r="I19" s="81"/>
      <c r="J19" s="40"/>
      <c r="K19" s="82" t="str">
        <f t="shared" si="3"/>
        <v/>
      </c>
      <c r="L19" s="83"/>
      <c r="M19" s="6" t="str">
        <f>IF(J19="","",(K19/J19)/LOOKUP(RIGHT($D$2,3),定数!$A$6:$A$13,定数!$B$6:$B$13))</f>
        <v/>
      </c>
      <c r="N19" s="40"/>
      <c r="O19" s="8"/>
      <c r="P19" s="81"/>
      <c r="Q19" s="81"/>
      <c r="R19" s="84" t="str">
        <f>IF(P19="","",T19*M19*LOOKUP(RIGHT($D$2,3),定数!$A$6:$A$13,定数!$B$6:$B$13))</f>
        <v/>
      </c>
      <c r="S19" s="84"/>
      <c r="T19" s="85" t="str">
        <f t="shared" si="4"/>
        <v/>
      </c>
      <c r="U19" s="85"/>
      <c r="V19" s="22" t="str">
        <f t="shared" si="0"/>
        <v/>
      </c>
      <c r="W19" t="str">
        <f t="shared" si="1"/>
        <v/>
      </c>
      <c r="X19" s="38" t="str">
        <f t="shared" si="5"/>
        <v/>
      </c>
      <c r="Y19" s="39" t="str">
        <f t="shared" si="6"/>
        <v/>
      </c>
    </row>
    <row r="20" spans="2:25" x14ac:dyDescent="0.15">
      <c r="B20" s="40">
        <v>12</v>
      </c>
      <c r="C20" s="80" t="str">
        <f t="shared" si="2"/>
        <v/>
      </c>
      <c r="D20" s="80"/>
      <c r="E20" s="40"/>
      <c r="F20" s="8"/>
      <c r="G20" s="40"/>
      <c r="H20" s="81"/>
      <c r="I20" s="81"/>
      <c r="J20" s="40"/>
      <c r="K20" s="82" t="str">
        <f t="shared" si="3"/>
        <v/>
      </c>
      <c r="L20" s="83"/>
      <c r="M20" s="6" t="str">
        <f>IF(J20="","",(K20/J20)/LOOKUP(RIGHT($D$2,3),定数!$A$6:$A$13,定数!$B$6:$B$13))</f>
        <v/>
      </c>
      <c r="N20" s="40"/>
      <c r="O20" s="8"/>
      <c r="P20" s="81"/>
      <c r="Q20" s="81"/>
      <c r="R20" s="84" t="str">
        <f>IF(P20="","",T20*M20*LOOKUP(RIGHT($D$2,3),定数!$A$6:$A$13,定数!$B$6:$B$13))</f>
        <v/>
      </c>
      <c r="S20" s="84"/>
      <c r="T20" s="85" t="str">
        <f t="shared" si="4"/>
        <v/>
      </c>
      <c r="U20" s="85"/>
      <c r="V20" s="22" t="str">
        <f t="shared" si="0"/>
        <v/>
      </c>
      <c r="W20" t="str">
        <f t="shared" si="1"/>
        <v/>
      </c>
      <c r="X20" s="38" t="str">
        <f t="shared" si="5"/>
        <v/>
      </c>
      <c r="Y20" s="39" t="str">
        <f t="shared" si="6"/>
        <v/>
      </c>
    </row>
    <row r="21" spans="2:25" x14ac:dyDescent="0.15">
      <c r="B21" s="40">
        <v>13</v>
      </c>
      <c r="C21" s="80" t="str">
        <f t="shared" si="2"/>
        <v/>
      </c>
      <c r="D21" s="80"/>
      <c r="E21" s="40"/>
      <c r="F21" s="8"/>
      <c r="G21" s="40"/>
      <c r="H21" s="81"/>
      <c r="I21" s="81"/>
      <c r="J21" s="40"/>
      <c r="K21" s="82" t="str">
        <f t="shared" si="3"/>
        <v/>
      </c>
      <c r="L21" s="83"/>
      <c r="M21" s="6" t="str">
        <f>IF(J21="","",(K21/J21)/LOOKUP(RIGHT($D$2,3),定数!$A$6:$A$13,定数!$B$6:$B$13))</f>
        <v/>
      </c>
      <c r="N21" s="40"/>
      <c r="O21" s="8"/>
      <c r="P21" s="81"/>
      <c r="Q21" s="81"/>
      <c r="R21" s="84" t="str">
        <f>IF(P21="","",T21*M21*LOOKUP(RIGHT($D$2,3),定数!$A$6:$A$13,定数!$B$6:$B$13))</f>
        <v/>
      </c>
      <c r="S21" s="84"/>
      <c r="T21" s="85" t="str">
        <f t="shared" si="4"/>
        <v/>
      </c>
      <c r="U21" s="85"/>
      <c r="V21" s="22" t="str">
        <f t="shared" si="0"/>
        <v/>
      </c>
      <c r="W21" t="str">
        <f t="shared" si="1"/>
        <v/>
      </c>
      <c r="X21" s="38" t="str">
        <f t="shared" si="5"/>
        <v/>
      </c>
      <c r="Y21" s="39" t="str">
        <f t="shared" si="6"/>
        <v/>
      </c>
    </row>
    <row r="22" spans="2:25" x14ac:dyDescent="0.15">
      <c r="B22" s="40">
        <v>14</v>
      </c>
      <c r="C22" s="80" t="str">
        <f t="shared" si="2"/>
        <v/>
      </c>
      <c r="D22" s="80"/>
      <c r="E22" s="40"/>
      <c r="F22" s="8"/>
      <c r="G22" s="40"/>
      <c r="H22" s="81"/>
      <c r="I22" s="81"/>
      <c r="J22" s="40"/>
      <c r="K22" s="82" t="str">
        <f t="shared" si="3"/>
        <v/>
      </c>
      <c r="L22" s="83"/>
      <c r="M22" s="6" t="str">
        <f>IF(J22="","",(K22/J22)/LOOKUP(RIGHT($D$2,3),定数!$A$6:$A$13,定数!$B$6:$B$13))</f>
        <v/>
      </c>
      <c r="N22" s="40"/>
      <c r="O22" s="8"/>
      <c r="P22" s="81"/>
      <c r="Q22" s="81"/>
      <c r="R22" s="84" t="str">
        <f>IF(P22="","",T22*M22*LOOKUP(RIGHT($D$2,3),定数!$A$6:$A$13,定数!$B$6:$B$13))</f>
        <v/>
      </c>
      <c r="S22" s="84"/>
      <c r="T22" s="85" t="str">
        <f t="shared" si="4"/>
        <v/>
      </c>
      <c r="U22" s="85"/>
      <c r="V22" s="22" t="str">
        <f t="shared" si="0"/>
        <v/>
      </c>
      <c r="W22" t="str">
        <f t="shared" si="1"/>
        <v/>
      </c>
      <c r="X22" s="38" t="str">
        <f t="shared" si="5"/>
        <v/>
      </c>
      <c r="Y22" s="39" t="str">
        <f t="shared" si="6"/>
        <v/>
      </c>
    </row>
    <row r="23" spans="2:25" x14ac:dyDescent="0.15">
      <c r="B23" s="40">
        <v>15</v>
      </c>
      <c r="C23" s="80" t="str">
        <f t="shared" si="2"/>
        <v/>
      </c>
      <c r="D23" s="80"/>
      <c r="E23" s="40"/>
      <c r="F23" s="8"/>
      <c r="G23" s="40"/>
      <c r="H23" s="81"/>
      <c r="I23" s="81"/>
      <c r="J23" s="40"/>
      <c r="K23" s="82" t="str">
        <f t="shared" si="3"/>
        <v/>
      </c>
      <c r="L23" s="83"/>
      <c r="M23" s="6" t="str">
        <f>IF(J23="","",(K23/J23)/LOOKUP(RIGHT($D$2,3),定数!$A$6:$A$13,定数!$B$6:$B$13))</f>
        <v/>
      </c>
      <c r="N23" s="40"/>
      <c r="O23" s="8"/>
      <c r="P23" s="81"/>
      <c r="Q23" s="81"/>
      <c r="R23" s="84" t="str">
        <f>IF(P23="","",T23*M23*LOOKUP(RIGHT($D$2,3),定数!$A$6:$A$13,定数!$B$6:$B$13))</f>
        <v/>
      </c>
      <c r="S23" s="84"/>
      <c r="T23" s="85" t="str">
        <f t="shared" si="4"/>
        <v/>
      </c>
      <c r="U23" s="85"/>
      <c r="V23" t="str">
        <f t="shared" ref="V23:W74" si="7">IF(S23&lt;&gt;"",IF(S23&lt;0,1+V22,0),"")</f>
        <v/>
      </c>
      <c r="W23" t="str">
        <f t="shared" si="1"/>
        <v/>
      </c>
      <c r="X23" s="38" t="str">
        <f t="shared" si="5"/>
        <v/>
      </c>
      <c r="Y23" s="39" t="str">
        <f t="shared" si="6"/>
        <v/>
      </c>
    </row>
    <row r="24" spans="2:25" x14ac:dyDescent="0.15">
      <c r="B24" s="40">
        <v>16</v>
      </c>
      <c r="C24" s="80" t="str">
        <f t="shared" si="2"/>
        <v/>
      </c>
      <c r="D24" s="80"/>
      <c r="E24" s="40"/>
      <c r="F24" s="8"/>
      <c r="G24" s="40"/>
      <c r="H24" s="81"/>
      <c r="I24" s="81"/>
      <c r="J24" s="40"/>
      <c r="K24" s="82" t="str">
        <f t="shared" si="3"/>
        <v/>
      </c>
      <c r="L24" s="83"/>
      <c r="M24" s="6" t="str">
        <f>IF(J24="","",(K24/J24)/LOOKUP(RIGHT($D$2,3),定数!$A$6:$A$13,定数!$B$6:$B$13))</f>
        <v/>
      </c>
      <c r="N24" s="40"/>
      <c r="O24" s="8"/>
      <c r="P24" s="81"/>
      <c r="Q24" s="81"/>
      <c r="R24" s="84" t="str">
        <f>IF(P24="","",T24*M24*LOOKUP(RIGHT($D$2,3),定数!$A$6:$A$13,定数!$B$6:$B$13))</f>
        <v/>
      </c>
      <c r="S24" s="84"/>
      <c r="T24" s="85" t="str">
        <f t="shared" si="4"/>
        <v/>
      </c>
      <c r="U24" s="85"/>
      <c r="V24" t="str">
        <f t="shared" si="7"/>
        <v/>
      </c>
      <c r="W24" t="str">
        <f t="shared" si="1"/>
        <v/>
      </c>
      <c r="X24" s="38" t="str">
        <f t="shared" si="5"/>
        <v/>
      </c>
      <c r="Y24" s="39" t="str">
        <f t="shared" si="6"/>
        <v/>
      </c>
    </row>
    <row r="25" spans="2:25" x14ac:dyDescent="0.15">
      <c r="B25" s="40">
        <v>17</v>
      </c>
      <c r="C25" s="80" t="str">
        <f t="shared" si="2"/>
        <v/>
      </c>
      <c r="D25" s="80"/>
      <c r="E25" s="40"/>
      <c r="F25" s="8"/>
      <c r="G25" s="40"/>
      <c r="H25" s="81"/>
      <c r="I25" s="81"/>
      <c r="J25" s="40"/>
      <c r="K25" s="82" t="str">
        <f t="shared" si="3"/>
        <v/>
      </c>
      <c r="L25" s="83"/>
      <c r="M25" s="6" t="str">
        <f>IF(J25="","",(K25/J25)/LOOKUP(RIGHT($D$2,3),定数!$A$6:$A$13,定数!$B$6:$B$13))</f>
        <v/>
      </c>
      <c r="N25" s="40"/>
      <c r="O25" s="8"/>
      <c r="P25" s="81"/>
      <c r="Q25" s="81"/>
      <c r="R25" s="84" t="str">
        <f>IF(P25="","",T25*M25*LOOKUP(RIGHT($D$2,3),定数!$A$6:$A$13,定数!$B$6:$B$13))</f>
        <v/>
      </c>
      <c r="S25" s="84"/>
      <c r="T25" s="85" t="str">
        <f t="shared" si="4"/>
        <v/>
      </c>
      <c r="U25" s="85"/>
      <c r="V25" t="str">
        <f t="shared" si="7"/>
        <v/>
      </c>
      <c r="W25" t="str">
        <f t="shared" si="1"/>
        <v/>
      </c>
      <c r="X25" s="38" t="str">
        <f t="shared" si="5"/>
        <v/>
      </c>
      <c r="Y25" s="39" t="str">
        <f t="shared" si="6"/>
        <v/>
      </c>
    </row>
    <row r="26" spans="2:25" x14ac:dyDescent="0.15">
      <c r="B26" s="40">
        <v>18</v>
      </c>
      <c r="C26" s="80" t="str">
        <f t="shared" si="2"/>
        <v/>
      </c>
      <c r="D26" s="80"/>
      <c r="E26" s="40"/>
      <c r="F26" s="8"/>
      <c r="G26" s="40"/>
      <c r="H26" s="81"/>
      <c r="I26" s="81"/>
      <c r="J26" s="40"/>
      <c r="K26" s="82" t="str">
        <f t="shared" si="3"/>
        <v/>
      </c>
      <c r="L26" s="83"/>
      <c r="M26" s="6" t="str">
        <f>IF(J26="","",(K26/J26)/LOOKUP(RIGHT($D$2,3),定数!$A$6:$A$13,定数!$B$6:$B$13))</f>
        <v/>
      </c>
      <c r="N26" s="40"/>
      <c r="O26" s="8"/>
      <c r="P26" s="81"/>
      <c r="Q26" s="81"/>
      <c r="R26" s="84" t="str">
        <f>IF(P26="","",T26*M26*LOOKUP(RIGHT($D$2,3),定数!$A$6:$A$13,定数!$B$6:$B$13))</f>
        <v/>
      </c>
      <c r="S26" s="84"/>
      <c r="T26" s="85" t="str">
        <f t="shared" si="4"/>
        <v/>
      </c>
      <c r="U26" s="85"/>
      <c r="V26" t="str">
        <f t="shared" si="7"/>
        <v/>
      </c>
      <c r="W26" t="str">
        <f t="shared" si="1"/>
        <v/>
      </c>
      <c r="X26" s="38" t="str">
        <f t="shared" si="5"/>
        <v/>
      </c>
      <c r="Y26" s="39" t="str">
        <f t="shared" si="6"/>
        <v/>
      </c>
    </row>
    <row r="27" spans="2:25" x14ac:dyDescent="0.15">
      <c r="B27" s="40">
        <v>19</v>
      </c>
      <c r="C27" s="80" t="str">
        <f t="shared" si="2"/>
        <v/>
      </c>
      <c r="D27" s="80"/>
      <c r="E27" s="40"/>
      <c r="F27" s="8"/>
      <c r="G27" s="40"/>
      <c r="H27" s="81"/>
      <c r="I27" s="81"/>
      <c r="J27" s="40"/>
      <c r="K27" s="82" t="str">
        <f t="shared" si="3"/>
        <v/>
      </c>
      <c r="L27" s="83"/>
      <c r="M27" s="6" t="str">
        <f>IF(J27="","",(K27/J27)/LOOKUP(RIGHT($D$2,3),定数!$A$6:$A$13,定数!$B$6:$B$13))</f>
        <v/>
      </c>
      <c r="N27" s="40"/>
      <c r="O27" s="8"/>
      <c r="P27" s="81"/>
      <c r="Q27" s="81"/>
      <c r="R27" s="84" t="str">
        <f>IF(P27="","",T27*M27*LOOKUP(RIGHT($D$2,3),定数!$A$6:$A$13,定数!$B$6:$B$13))</f>
        <v/>
      </c>
      <c r="S27" s="84"/>
      <c r="T27" s="85" t="str">
        <f t="shared" si="4"/>
        <v/>
      </c>
      <c r="U27" s="85"/>
      <c r="V27" t="str">
        <f t="shared" si="7"/>
        <v/>
      </c>
      <c r="W27" t="str">
        <f t="shared" si="1"/>
        <v/>
      </c>
      <c r="X27" s="38" t="str">
        <f t="shared" si="5"/>
        <v/>
      </c>
      <c r="Y27" s="39" t="str">
        <f t="shared" si="6"/>
        <v/>
      </c>
    </row>
    <row r="28" spans="2:25" x14ac:dyDescent="0.15">
      <c r="B28" s="40">
        <v>20</v>
      </c>
      <c r="C28" s="80" t="str">
        <f t="shared" si="2"/>
        <v/>
      </c>
      <c r="D28" s="80"/>
      <c r="E28" s="40"/>
      <c r="F28" s="8"/>
      <c r="G28" s="40"/>
      <c r="H28" s="81"/>
      <c r="I28" s="81"/>
      <c r="J28" s="40"/>
      <c r="K28" s="82" t="str">
        <f t="shared" si="3"/>
        <v/>
      </c>
      <c r="L28" s="83"/>
      <c r="M28" s="6" t="str">
        <f>IF(J28="","",(K28/J28)/LOOKUP(RIGHT($D$2,3),定数!$A$6:$A$13,定数!$B$6:$B$13))</f>
        <v/>
      </c>
      <c r="N28" s="40"/>
      <c r="O28" s="8"/>
      <c r="P28" s="81"/>
      <c r="Q28" s="81"/>
      <c r="R28" s="84" t="str">
        <f>IF(P28="","",T28*M28*LOOKUP(RIGHT($D$2,3),定数!$A$6:$A$13,定数!$B$6:$B$13))</f>
        <v/>
      </c>
      <c r="S28" s="84"/>
      <c r="T28" s="85" t="str">
        <f t="shared" si="4"/>
        <v/>
      </c>
      <c r="U28" s="85"/>
      <c r="V28" t="str">
        <f t="shared" si="7"/>
        <v/>
      </c>
      <c r="W28" t="str">
        <f t="shared" si="1"/>
        <v/>
      </c>
      <c r="X28" s="38" t="str">
        <f t="shared" si="5"/>
        <v/>
      </c>
      <c r="Y28" s="39" t="str">
        <f t="shared" si="6"/>
        <v/>
      </c>
    </row>
    <row r="29" spans="2:25" x14ac:dyDescent="0.15">
      <c r="B29" s="40">
        <v>21</v>
      </c>
      <c r="C29" s="80" t="str">
        <f t="shared" si="2"/>
        <v/>
      </c>
      <c r="D29" s="80"/>
      <c r="E29" s="40"/>
      <c r="F29" s="8"/>
      <c r="G29" s="40"/>
      <c r="H29" s="81"/>
      <c r="I29" s="81"/>
      <c r="J29" s="40"/>
      <c r="K29" s="82" t="str">
        <f t="shared" si="3"/>
        <v/>
      </c>
      <c r="L29" s="83"/>
      <c r="M29" s="6" t="str">
        <f>IF(J29="","",(K29/J29)/LOOKUP(RIGHT($D$2,3),定数!$A$6:$A$13,定数!$B$6:$B$13))</f>
        <v/>
      </c>
      <c r="N29" s="40"/>
      <c r="O29" s="8"/>
      <c r="P29" s="81"/>
      <c r="Q29" s="81"/>
      <c r="R29" s="84" t="str">
        <f>IF(P29="","",T29*M29*LOOKUP(RIGHT($D$2,3),定数!$A$6:$A$13,定数!$B$6:$B$13))</f>
        <v/>
      </c>
      <c r="S29" s="84"/>
      <c r="T29" s="85" t="str">
        <f t="shared" si="4"/>
        <v/>
      </c>
      <c r="U29" s="85"/>
      <c r="V29" t="str">
        <f t="shared" si="7"/>
        <v/>
      </c>
      <c r="W29" t="str">
        <f t="shared" si="1"/>
        <v/>
      </c>
      <c r="X29" s="38" t="str">
        <f t="shared" si="5"/>
        <v/>
      </c>
      <c r="Y29" s="39" t="str">
        <f t="shared" si="6"/>
        <v/>
      </c>
    </row>
    <row r="30" spans="2:25" x14ac:dyDescent="0.15">
      <c r="B30" s="40">
        <v>22</v>
      </c>
      <c r="C30" s="80" t="str">
        <f t="shared" si="2"/>
        <v/>
      </c>
      <c r="D30" s="80"/>
      <c r="E30" s="40"/>
      <c r="F30" s="8"/>
      <c r="G30" s="40"/>
      <c r="H30" s="81"/>
      <c r="I30" s="81"/>
      <c r="J30" s="40"/>
      <c r="K30" s="82" t="str">
        <f t="shared" si="3"/>
        <v/>
      </c>
      <c r="L30" s="83"/>
      <c r="M30" s="6" t="str">
        <f>IF(J30="","",(K30/J30)/LOOKUP(RIGHT($D$2,3),定数!$A$6:$A$13,定数!$B$6:$B$13))</f>
        <v/>
      </c>
      <c r="N30" s="40"/>
      <c r="O30" s="8"/>
      <c r="P30" s="81"/>
      <c r="Q30" s="81"/>
      <c r="R30" s="84" t="str">
        <f>IF(P30="","",T30*M30*LOOKUP(RIGHT($D$2,3),定数!$A$6:$A$13,定数!$B$6:$B$13))</f>
        <v/>
      </c>
      <c r="S30" s="84"/>
      <c r="T30" s="85" t="str">
        <f t="shared" si="4"/>
        <v/>
      </c>
      <c r="U30" s="85"/>
      <c r="V30" t="str">
        <f t="shared" si="7"/>
        <v/>
      </c>
      <c r="W30" t="str">
        <f t="shared" si="1"/>
        <v/>
      </c>
      <c r="X30" s="38" t="str">
        <f t="shared" si="5"/>
        <v/>
      </c>
      <c r="Y30" s="39" t="str">
        <f t="shared" si="6"/>
        <v/>
      </c>
    </row>
    <row r="31" spans="2:25" x14ac:dyDescent="0.15">
      <c r="B31" s="40">
        <v>23</v>
      </c>
      <c r="C31" s="80" t="str">
        <f t="shared" si="2"/>
        <v/>
      </c>
      <c r="D31" s="80"/>
      <c r="E31" s="40"/>
      <c r="F31" s="8"/>
      <c r="G31" s="40"/>
      <c r="H31" s="81"/>
      <c r="I31" s="81"/>
      <c r="J31" s="40"/>
      <c r="K31" s="82" t="str">
        <f t="shared" si="3"/>
        <v/>
      </c>
      <c r="L31" s="83"/>
      <c r="M31" s="6" t="str">
        <f>IF(J31="","",(K31/J31)/LOOKUP(RIGHT($D$2,3),定数!$A$6:$A$13,定数!$B$6:$B$13))</f>
        <v/>
      </c>
      <c r="N31" s="40"/>
      <c r="O31" s="8"/>
      <c r="P31" s="81"/>
      <c r="Q31" s="81"/>
      <c r="R31" s="84" t="str">
        <f>IF(P31="","",T31*M31*LOOKUP(RIGHT($D$2,3),定数!$A$6:$A$13,定数!$B$6:$B$13))</f>
        <v/>
      </c>
      <c r="S31" s="84"/>
      <c r="T31" s="85" t="str">
        <f t="shared" si="4"/>
        <v/>
      </c>
      <c r="U31" s="85"/>
      <c r="V31" t="str">
        <f t="shared" si="7"/>
        <v/>
      </c>
      <c r="W31" t="str">
        <f t="shared" si="1"/>
        <v/>
      </c>
      <c r="X31" s="38" t="str">
        <f t="shared" si="5"/>
        <v/>
      </c>
      <c r="Y31" s="39" t="str">
        <f t="shared" si="6"/>
        <v/>
      </c>
    </row>
    <row r="32" spans="2:25" x14ac:dyDescent="0.15">
      <c r="B32" s="40">
        <v>24</v>
      </c>
      <c r="C32" s="80" t="str">
        <f t="shared" si="2"/>
        <v/>
      </c>
      <c r="D32" s="80"/>
      <c r="E32" s="40"/>
      <c r="F32" s="8"/>
      <c r="G32" s="40"/>
      <c r="H32" s="81"/>
      <c r="I32" s="81"/>
      <c r="J32" s="40"/>
      <c r="K32" s="82" t="str">
        <f t="shared" si="3"/>
        <v/>
      </c>
      <c r="L32" s="83"/>
      <c r="M32" s="6" t="str">
        <f>IF(J32="","",(K32/J32)/LOOKUP(RIGHT($D$2,3),定数!$A$6:$A$13,定数!$B$6:$B$13))</f>
        <v/>
      </c>
      <c r="N32" s="40"/>
      <c r="O32" s="8"/>
      <c r="P32" s="81"/>
      <c r="Q32" s="81"/>
      <c r="R32" s="84" t="str">
        <f>IF(P32="","",T32*M32*LOOKUP(RIGHT($D$2,3),定数!$A$6:$A$13,定数!$B$6:$B$13))</f>
        <v/>
      </c>
      <c r="S32" s="84"/>
      <c r="T32" s="85" t="str">
        <f t="shared" si="4"/>
        <v/>
      </c>
      <c r="U32" s="85"/>
      <c r="V32" t="str">
        <f t="shared" si="7"/>
        <v/>
      </c>
      <c r="W32" t="str">
        <f t="shared" si="1"/>
        <v/>
      </c>
      <c r="X32" s="38" t="str">
        <f t="shared" si="5"/>
        <v/>
      </c>
      <c r="Y32" s="39" t="str">
        <f t="shared" si="6"/>
        <v/>
      </c>
    </row>
    <row r="33" spans="2:25" x14ac:dyDescent="0.15">
      <c r="B33" s="40">
        <v>25</v>
      </c>
      <c r="C33" s="80" t="str">
        <f t="shared" si="2"/>
        <v/>
      </c>
      <c r="D33" s="80"/>
      <c r="E33" s="40"/>
      <c r="F33" s="8"/>
      <c r="G33" s="40"/>
      <c r="H33" s="81"/>
      <c r="I33" s="81"/>
      <c r="J33" s="40"/>
      <c r="K33" s="82" t="str">
        <f t="shared" si="3"/>
        <v/>
      </c>
      <c r="L33" s="83"/>
      <c r="M33" s="6" t="str">
        <f>IF(J33="","",(K33/J33)/LOOKUP(RIGHT($D$2,3),定数!$A$6:$A$13,定数!$B$6:$B$13))</f>
        <v/>
      </c>
      <c r="N33" s="40"/>
      <c r="O33" s="8"/>
      <c r="P33" s="81"/>
      <c r="Q33" s="81"/>
      <c r="R33" s="84" t="str">
        <f>IF(P33="","",T33*M33*LOOKUP(RIGHT($D$2,3),定数!$A$6:$A$13,定数!$B$6:$B$13))</f>
        <v/>
      </c>
      <c r="S33" s="84"/>
      <c r="T33" s="85" t="str">
        <f t="shared" si="4"/>
        <v/>
      </c>
      <c r="U33" s="85"/>
      <c r="V33" t="str">
        <f t="shared" si="7"/>
        <v/>
      </c>
      <c r="W33" t="str">
        <f t="shared" si="1"/>
        <v/>
      </c>
      <c r="X33" s="38" t="str">
        <f t="shared" si="5"/>
        <v/>
      </c>
      <c r="Y33" s="39" t="str">
        <f t="shared" si="6"/>
        <v/>
      </c>
    </row>
    <row r="34" spans="2:25" x14ac:dyDescent="0.15">
      <c r="B34" s="40">
        <v>26</v>
      </c>
      <c r="C34" s="80" t="str">
        <f t="shared" si="2"/>
        <v/>
      </c>
      <c r="D34" s="80"/>
      <c r="E34" s="40"/>
      <c r="F34" s="8"/>
      <c r="G34" s="40"/>
      <c r="H34" s="81"/>
      <c r="I34" s="81"/>
      <c r="J34" s="40"/>
      <c r="K34" s="82" t="str">
        <f t="shared" si="3"/>
        <v/>
      </c>
      <c r="L34" s="83"/>
      <c r="M34" s="6" t="str">
        <f>IF(J34="","",(K34/J34)/LOOKUP(RIGHT($D$2,3),定数!$A$6:$A$13,定数!$B$6:$B$13))</f>
        <v/>
      </c>
      <c r="N34" s="40"/>
      <c r="O34" s="8"/>
      <c r="P34" s="81"/>
      <c r="Q34" s="81"/>
      <c r="R34" s="84" t="str">
        <f>IF(P34="","",T34*M34*LOOKUP(RIGHT($D$2,3),定数!$A$6:$A$13,定数!$B$6:$B$13))</f>
        <v/>
      </c>
      <c r="S34" s="84"/>
      <c r="T34" s="85" t="str">
        <f t="shared" si="4"/>
        <v/>
      </c>
      <c r="U34" s="85"/>
      <c r="V34" t="str">
        <f t="shared" si="7"/>
        <v/>
      </c>
      <c r="W34" t="str">
        <f t="shared" si="1"/>
        <v/>
      </c>
      <c r="X34" s="38" t="str">
        <f t="shared" si="5"/>
        <v/>
      </c>
      <c r="Y34" s="39" t="str">
        <f t="shared" si="6"/>
        <v/>
      </c>
    </row>
    <row r="35" spans="2:25" x14ac:dyDescent="0.15">
      <c r="B35" s="40">
        <v>27</v>
      </c>
      <c r="C35" s="80" t="str">
        <f t="shared" si="2"/>
        <v/>
      </c>
      <c r="D35" s="80"/>
      <c r="E35" s="40"/>
      <c r="F35" s="8"/>
      <c r="G35" s="40"/>
      <c r="H35" s="81"/>
      <c r="I35" s="81"/>
      <c r="J35" s="40"/>
      <c r="K35" s="82" t="str">
        <f t="shared" si="3"/>
        <v/>
      </c>
      <c r="L35" s="83"/>
      <c r="M35" s="6" t="str">
        <f>IF(J35="","",(K35/J35)/LOOKUP(RIGHT($D$2,3),定数!$A$6:$A$13,定数!$B$6:$B$13))</f>
        <v/>
      </c>
      <c r="N35" s="40"/>
      <c r="O35" s="8"/>
      <c r="P35" s="81"/>
      <c r="Q35" s="81"/>
      <c r="R35" s="84" t="str">
        <f>IF(P35="","",T35*M35*LOOKUP(RIGHT($D$2,3),定数!$A$6:$A$13,定数!$B$6:$B$13))</f>
        <v/>
      </c>
      <c r="S35" s="84"/>
      <c r="T35" s="85" t="str">
        <f t="shared" si="4"/>
        <v/>
      </c>
      <c r="U35" s="85"/>
      <c r="V35" t="str">
        <f t="shared" si="7"/>
        <v/>
      </c>
      <c r="W35" t="str">
        <f t="shared" si="1"/>
        <v/>
      </c>
      <c r="X35" s="38" t="str">
        <f t="shared" si="5"/>
        <v/>
      </c>
      <c r="Y35" s="39" t="str">
        <f t="shared" si="6"/>
        <v/>
      </c>
    </row>
    <row r="36" spans="2:25" x14ac:dyDescent="0.15">
      <c r="B36" s="40">
        <v>28</v>
      </c>
      <c r="C36" s="80" t="str">
        <f t="shared" si="2"/>
        <v/>
      </c>
      <c r="D36" s="80"/>
      <c r="E36" s="40"/>
      <c r="F36" s="8"/>
      <c r="G36" s="40"/>
      <c r="H36" s="81"/>
      <c r="I36" s="81"/>
      <c r="J36" s="40"/>
      <c r="K36" s="82" t="str">
        <f t="shared" si="3"/>
        <v/>
      </c>
      <c r="L36" s="83"/>
      <c r="M36" s="6" t="str">
        <f>IF(J36="","",(K36/J36)/LOOKUP(RIGHT($D$2,3),定数!$A$6:$A$13,定数!$B$6:$B$13))</f>
        <v/>
      </c>
      <c r="N36" s="40"/>
      <c r="O36" s="8"/>
      <c r="P36" s="81"/>
      <c r="Q36" s="81"/>
      <c r="R36" s="84" t="str">
        <f>IF(P36="","",T36*M36*LOOKUP(RIGHT($D$2,3),定数!$A$6:$A$13,定数!$B$6:$B$13))</f>
        <v/>
      </c>
      <c r="S36" s="84"/>
      <c r="T36" s="85" t="str">
        <f t="shared" si="4"/>
        <v/>
      </c>
      <c r="U36" s="85"/>
      <c r="V36" t="str">
        <f t="shared" si="7"/>
        <v/>
      </c>
      <c r="W36" t="str">
        <f t="shared" si="1"/>
        <v/>
      </c>
      <c r="X36" s="38" t="str">
        <f t="shared" si="5"/>
        <v/>
      </c>
      <c r="Y36" s="39" t="str">
        <f t="shared" si="6"/>
        <v/>
      </c>
    </row>
    <row r="37" spans="2:25" x14ac:dyDescent="0.15">
      <c r="B37" s="40">
        <v>29</v>
      </c>
      <c r="C37" s="80" t="str">
        <f t="shared" si="2"/>
        <v/>
      </c>
      <c r="D37" s="80"/>
      <c r="E37" s="40"/>
      <c r="F37" s="8"/>
      <c r="G37" s="40"/>
      <c r="H37" s="81"/>
      <c r="I37" s="81"/>
      <c r="J37" s="40"/>
      <c r="K37" s="82" t="str">
        <f t="shared" si="3"/>
        <v/>
      </c>
      <c r="L37" s="83"/>
      <c r="M37" s="6" t="str">
        <f>IF(J37="","",(K37/J37)/LOOKUP(RIGHT($D$2,3),定数!$A$6:$A$13,定数!$B$6:$B$13))</f>
        <v/>
      </c>
      <c r="N37" s="40"/>
      <c r="O37" s="8"/>
      <c r="P37" s="81"/>
      <c r="Q37" s="81"/>
      <c r="R37" s="84" t="str">
        <f>IF(P37="","",T37*M37*LOOKUP(RIGHT($D$2,3),定数!$A$6:$A$13,定数!$B$6:$B$13))</f>
        <v/>
      </c>
      <c r="S37" s="84"/>
      <c r="T37" s="85" t="str">
        <f t="shared" si="4"/>
        <v/>
      </c>
      <c r="U37" s="85"/>
      <c r="V37" t="str">
        <f t="shared" si="7"/>
        <v/>
      </c>
      <c r="W37" t="str">
        <f t="shared" si="1"/>
        <v/>
      </c>
      <c r="X37" s="38" t="str">
        <f t="shared" si="5"/>
        <v/>
      </c>
      <c r="Y37" s="39" t="str">
        <f t="shared" si="6"/>
        <v/>
      </c>
    </row>
    <row r="38" spans="2:25" x14ac:dyDescent="0.15">
      <c r="B38" s="40">
        <v>30</v>
      </c>
      <c r="C38" s="80" t="str">
        <f t="shared" si="2"/>
        <v/>
      </c>
      <c r="D38" s="80"/>
      <c r="E38" s="40"/>
      <c r="F38" s="8"/>
      <c r="G38" s="40"/>
      <c r="H38" s="81"/>
      <c r="I38" s="81"/>
      <c r="J38" s="40"/>
      <c r="K38" s="82" t="str">
        <f t="shared" si="3"/>
        <v/>
      </c>
      <c r="L38" s="83"/>
      <c r="M38" s="6" t="str">
        <f>IF(J38="","",(K38/J38)/LOOKUP(RIGHT($D$2,3),定数!$A$6:$A$13,定数!$B$6:$B$13))</f>
        <v/>
      </c>
      <c r="N38" s="40"/>
      <c r="O38" s="8"/>
      <c r="P38" s="81"/>
      <c r="Q38" s="81"/>
      <c r="R38" s="84" t="str">
        <f>IF(P38="","",T38*M38*LOOKUP(RIGHT($D$2,3),定数!$A$6:$A$13,定数!$B$6:$B$13))</f>
        <v/>
      </c>
      <c r="S38" s="84"/>
      <c r="T38" s="85" t="str">
        <f t="shared" si="4"/>
        <v/>
      </c>
      <c r="U38" s="85"/>
      <c r="V38" t="str">
        <f t="shared" si="7"/>
        <v/>
      </c>
      <c r="W38" t="str">
        <f t="shared" si="1"/>
        <v/>
      </c>
      <c r="X38" s="38" t="str">
        <f t="shared" si="5"/>
        <v/>
      </c>
      <c r="Y38" s="39" t="str">
        <f t="shared" si="6"/>
        <v/>
      </c>
    </row>
    <row r="39" spans="2:25" x14ac:dyDescent="0.15">
      <c r="B39" s="40">
        <v>31</v>
      </c>
      <c r="C39" s="80" t="str">
        <f t="shared" si="2"/>
        <v/>
      </c>
      <c r="D39" s="80"/>
      <c r="E39" s="40"/>
      <c r="F39" s="8"/>
      <c r="G39" s="40"/>
      <c r="H39" s="81"/>
      <c r="I39" s="81"/>
      <c r="J39" s="40"/>
      <c r="K39" s="82" t="str">
        <f t="shared" si="3"/>
        <v/>
      </c>
      <c r="L39" s="83"/>
      <c r="M39" s="6" t="str">
        <f>IF(J39="","",(K39/J39)/LOOKUP(RIGHT($D$2,3),定数!$A$6:$A$13,定数!$B$6:$B$13))</f>
        <v/>
      </c>
      <c r="N39" s="40"/>
      <c r="O39" s="8"/>
      <c r="P39" s="81"/>
      <c r="Q39" s="81"/>
      <c r="R39" s="84" t="str">
        <f>IF(P39="","",T39*M39*LOOKUP(RIGHT($D$2,3),定数!$A$6:$A$13,定数!$B$6:$B$13))</f>
        <v/>
      </c>
      <c r="S39" s="84"/>
      <c r="T39" s="85" t="str">
        <f t="shared" si="4"/>
        <v/>
      </c>
      <c r="U39" s="85"/>
      <c r="V39" t="str">
        <f t="shared" si="7"/>
        <v/>
      </c>
      <c r="W39" t="str">
        <f t="shared" si="1"/>
        <v/>
      </c>
      <c r="X39" s="38" t="str">
        <f t="shared" si="5"/>
        <v/>
      </c>
      <c r="Y39" s="39" t="str">
        <f t="shared" si="6"/>
        <v/>
      </c>
    </row>
    <row r="40" spans="2:25" x14ac:dyDescent="0.15">
      <c r="B40" s="40">
        <v>32</v>
      </c>
      <c r="C40" s="80" t="str">
        <f t="shared" si="2"/>
        <v/>
      </c>
      <c r="D40" s="80"/>
      <c r="E40" s="40"/>
      <c r="F40" s="8"/>
      <c r="G40" s="40"/>
      <c r="H40" s="81"/>
      <c r="I40" s="81"/>
      <c r="J40" s="40"/>
      <c r="K40" s="82" t="str">
        <f t="shared" si="3"/>
        <v/>
      </c>
      <c r="L40" s="83"/>
      <c r="M40" s="6" t="str">
        <f>IF(J40="","",(K40/J40)/LOOKUP(RIGHT($D$2,3),定数!$A$6:$A$13,定数!$B$6:$B$13))</f>
        <v/>
      </c>
      <c r="N40" s="40"/>
      <c r="O40" s="8"/>
      <c r="P40" s="81"/>
      <c r="Q40" s="81"/>
      <c r="R40" s="84" t="str">
        <f>IF(P40="","",T40*M40*LOOKUP(RIGHT($D$2,3),定数!$A$6:$A$13,定数!$B$6:$B$13))</f>
        <v/>
      </c>
      <c r="S40" s="84"/>
      <c r="T40" s="85" t="str">
        <f t="shared" si="4"/>
        <v/>
      </c>
      <c r="U40" s="85"/>
      <c r="V40" t="str">
        <f t="shared" si="7"/>
        <v/>
      </c>
      <c r="W40" t="str">
        <f t="shared" si="1"/>
        <v/>
      </c>
      <c r="X40" s="38" t="str">
        <f t="shared" si="5"/>
        <v/>
      </c>
      <c r="Y40" s="39" t="str">
        <f t="shared" si="6"/>
        <v/>
      </c>
    </row>
    <row r="41" spans="2:25" x14ac:dyDescent="0.15">
      <c r="B41" s="40">
        <v>33</v>
      </c>
      <c r="C41" s="80" t="str">
        <f t="shared" si="2"/>
        <v/>
      </c>
      <c r="D41" s="80"/>
      <c r="E41" s="40"/>
      <c r="F41" s="8"/>
      <c r="G41" s="40"/>
      <c r="H41" s="81"/>
      <c r="I41" s="81"/>
      <c r="J41" s="40"/>
      <c r="K41" s="82" t="str">
        <f t="shared" si="3"/>
        <v/>
      </c>
      <c r="L41" s="83"/>
      <c r="M41" s="6" t="str">
        <f>IF(J41="","",(K41/J41)/LOOKUP(RIGHT($D$2,3),定数!$A$6:$A$13,定数!$B$6:$B$13))</f>
        <v/>
      </c>
      <c r="N41" s="40"/>
      <c r="O41" s="8"/>
      <c r="P41" s="81"/>
      <c r="Q41" s="81"/>
      <c r="R41" s="84" t="str">
        <f>IF(P41="","",T41*M41*LOOKUP(RIGHT($D$2,3),定数!$A$6:$A$13,定数!$B$6:$B$13))</f>
        <v/>
      </c>
      <c r="S41" s="84"/>
      <c r="T41" s="85" t="str">
        <f t="shared" si="4"/>
        <v/>
      </c>
      <c r="U41" s="85"/>
      <c r="V41" t="str">
        <f t="shared" si="7"/>
        <v/>
      </c>
      <c r="W41" t="str">
        <f t="shared" si="1"/>
        <v/>
      </c>
      <c r="X41" s="38" t="str">
        <f t="shared" si="5"/>
        <v/>
      </c>
      <c r="Y41" s="39" t="str">
        <f t="shared" si="6"/>
        <v/>
      </c>
    </row>
    <row r="42" spans="2:25" x14ac:dyDescent="0.15">
      <c r="B42" s="40">
        <v>34</v>
      </c>
      <c r="C42" s="80" t="str">
        <f t="shared" si="2"/>
        <v/>
      </c>
      <c r="D42" s="80"/>
      <c r="E42" s="40"/>
      <c r="F42" s="8"/>
      <c r="G42" s="40"/>
      <c r="H42" s="81"/>
      <c r="I42" s="81"/>
      <c r="J42" s="40"/>
      <c r="K42" s="82" t="str">
        <f t="shared" si="3"/>
        <v/>
      </c>
      <c r="L42" s="83"/>
      <c r="M42" s="6" t="str">
        <f>IF(J42="","",(K42/J42)/LOOKUP(RIGHT($D$2,3),定数!$A$6:$A$13,定数!$B$6:$B$13))</f>
        <v/>
      </c>
      <c r="N42" s="40"/>
      <c r="O42" s="8"/>
      <c r="P42" s="81"/>
      <c r="Q42" s="81"/>
      <c r="R42" s="84" t="str">
        <f>IF(P42="","",T42*M42*LOOKUP(RIGHT($D$2,3),定数!$A$6:$A$13,定数!$B$6:$B$13))</f>
        <v/>
      </c>
      <c r="S42" s="84"/>
      <c r="T42" s="85" t="str">
        <f t="shared" si="4"/>
        <v/>
      </c>
      <c r="U42" s="85"/>
      <c r="V42" t="str">
        <f t="shared" si="7"/>
        <v/>
      </c>
      <c r="W42" t="str">
        <f t="shared" si="1"/>
        <v/>
      </c>
      <c r="X42" s="38" t="str">
        <f t="shared" si="5"/>
        <v/>
      </c>
      <c r="Y42" s="39" t="str">
        <f t="shared" si="6"/>
        <v/>
      </c>
    </row>
    <row r="43" spans="2:25" x14ac:dyDescent="0.15">
      <c r="B43" s="40">
        <v>35</v>
      </c>
      <c r="C43" s="80" t="str">
        <f t="shared" si="2"/>
        <v/>
      </c>
      <c r="D43" s="80"/>
      <c r="E43" s="40"/>
      <c r="F43" s="8"/>
      <c r="G43" s="40"/>
      <c r="H43" s="81"/>
      <c r="I43" s="81"/>
      <c r="J43" s="40"/>
      <c r="K43" s="82" t="str">
        <f t="shared" si="3"/>
        <v/>
      </c>
      <c r="L43" s="83"/>
      <c r="M43" s="6" t="str">
        <f>IF(J43="","",(K43/J43)/LOOKUP(RIGHT($D$2,3),定数!$A$6:$A$13,定数!$B$6:$B$13))</f>
        <v/>
      </c>
      <c r="N43" s="40"/>
      <c r="O43" s="8"/>
      <c r="P43" s="81"/>
      <c r="Q43" s="81"/>
      <c r="R43" s="84" t="str">
        <f>IF(P43="","",T43*M43*LOOKUP(RIGHT($D$2,3),定数!$A$6:$A$13,定数!$B$6:$B$13))</f>
        <v/>
      </c>
      <c r="S43" s="84"/>
      <c r="T43" s="85" t="str">
        <f t="shared" si="4"/>
        <v/>
      </c>
      <c r="U43" s="85"/>
      <c r="V43" t="str">
        <f t="shared" si="7"/>
        <v/>
      </c>
      <c r="W43" t="str">
        <f t="shared" si="1"/>
        <v/>
      </c>
      <c r="X43" s="38" t="str">
        <f t="shared" si="5"/>
        <v/>
      </c>
      <c r="Y43" s="39" t="str">
        <f t="shared" si="6"/>
        <v/>
      </c>
    </row>
    <row r="44" spans="2:25" x14ac:dyDescent="0.15">
      <c r="B44" s="40">
        <v>36</v>
      </c>
      <c r="C44" s="80" t="str">
        <f t="shared" si="2"/>
        <v/>
      </c>
      <c r="D44" s="80"/>
      <c r="E44" s="40"/>
      <c r="F44" s="8"/>
      <c r="G44" s="40"/>
      <c r="H44" s="81"/>
      <c r="I44" s="81"/>
      <c r="J44" s="40"/>
      <c r="K44" s="82" t="str">
        <f t="shared" si="3"/>
        <v/>
      </c>
      <c r="L44" s="83"/>
      <c r="M44" s="6" t="str">
        <f>IF(J44="","",(K44/J44)/LOOKUP(RIGHT($D$2,3),定数!$A$6:$A$13,定数!$B$6:$B$13))</f>
        <v/>
      </c>
      <c r="N44" s="40"/>
      <c r="O44" s="8"/>
      <c r="P44" s="81"/>
      <c r="Q44" s="81"/>
      <c r="R44" s="84" t="str">
        <f>IF(P44="","",T44*M44*LOOKUP(RIGHT($D$2,3),定数!$A$6:$A$13,定数!$B$6:$B$13))</f>
        <v/>
      </c>
      <c r="S44" s="84"/>
      <c r="T44" s="85" t="str">
        <f t="shared" si="4"/>
        <v/>
      </c>
      <c r="U44" s="85"/>
      <c r="V44" t="str">
        <f t="shared" si="7"/>
        <v/>
      </c>
      <c r="W44" t="str">
        <f t="shared" si="1"/>
        <v/>
      </c>
      <c r="X44" s="38" t="str">
        <f t="shared" si="5"/>
        <v/>
      </c>
      <c r="Y44" s="39" t="str">
        <f t="shared" si="6"/>
        <v/>
      </c>
    </row>
    <row r="45" spans="2:25" x14ac:dyDescent="0.15">
      <c r="B45" s="40">
        <v>37</v>
      </c>
      <c r="C45" s="80" t="str">
        <f t="shared" si="2"/>
        <v/>
      </c>
      <c r="D45" s="80"/>
      <c r="E45" s="40"/>
      <c r="F45" s="8"/>
      <c r="G45" s="40"/>
      <c r="H45" s="81"/>
      <c r="I45" s="81"/>
      <c r="J45" s="40"/>
      <c r="K45" s="82" t="str">
        <f t="shared" si="3"/>
        <v/>
      </c>
      <c r="L45" s="83"/>
      <c r="M45" s="6" t="str">
        <f>IF(J45="","",(K45/J45)/LOOKUP(RIGHT($D$2,3),定数!$A$6:$A$13,定数!$B$6:$B$13))</f>
        <v/>
      </c>
      <c r="N45" s="40"/>
      <c r="O45" s="8"/>
      <c r="P45" s="81"/>
      <c r="Q45" s="81"/>
      <c r="R45" s="84" t="str">
        <f>IF(P45="","",T45*M45*LOOKUP(RIGHT($D$2,3),定数!$A$6:$A$13,定数!$B$6:$B$13))</f>
        <v/>
      </c>
      <c r="S45" s="84"/>
      <c r="T45" s="85" t="str">
        <f t="shared" si="4"/>
        <v/>
      </c>
      <c r="U45" s="85"/>
      <c r="V45" t="str">
        <f t="shared" si="7"/>
        <v/>
      </c>
      <c r="W45" t="str">
        <f t="shared" si="1"/>
        <v/>
      </c>
      <c r="X45" s="38" t="str">
        <f t="shared" si="5"/>
        <v/>
      </c>
      <c r="Y45" s="39" t="str">
        <f t="shared" si="6"/>
        <v/>
      </c>
    </row>
    <row r="46" spans="2:25" x14ac:dyDescent="0.15">
      <c r="B46" s="40">
        <v>38</v>
      </c>
      <c r="C46" s="80" t="str">
        <f t="shared" si="2"/>
        <v/>
      </c>
      <c r="D46" s="80"/>
      <c r="E46" s="40"/>
      <c r="F46" s="8"/>
      <c r="G46" s="40"/>
      <c r="H46" s="81"/>
      <c r="I46" s="81"/>
      <c r="J46" s="40"/>
      <c r="K46" s="82" t="str">
        <f t="shared" si="3"/>
        <v/>
      </c>
      <c r="L46" s="83"/>
      <c r="M46" s="6" t="str">
        <f>IF(J46="","",(K46/J46)/LOOKUP(RIGHT($D$2,3),定数!$A$6:$A$13,定数!$B$6:$B$13))</f>
        <v/>
      </c>
      <c r="N46" s="40"/>
      <c r="O46" s="8"/>
      <c r="P46" s="81"/>
      <c r="Q46" s="81"/>
      <c r="R46" s="84" t="str">
        <f>IF(P46="","",T46*M46*LOOKUP(RIGHT($D$2,3),定数!$A$6:$A$13,定数!$B$6:$B$13))</f>
        <v/>
      </c>
      <c r="S46" s="84"/>
      <c r="T46" s="85" t="str">
        <f t="shared" si="4"/>
        <v/>
      </c>
      <c r="U46" s="85"/>
      <c r="V46" t="str">
        <f t="shared" si="7"/>
        <v/>
      </c>
      <c r="W46" t="str">
        <f t="shared" si="1"/>
        <v/>
      </c>
      <c r="X46" s="38" t="str">
        <f t="shared" si="5"/>
        <v/>
      </c>
      <c r="Y46" s="39" t="str">
        <f t="shared" si="6"/>
        <v/>
      </c>
    </row>
    <row r="47" spans="2:25" x14ac:dyDescent="0.15">
      <c r="B47" s="40">
        <v>39</v>
      </c>
      <c r="C47" s="80" t="str">
        <f t="shared" si="2"/>
        <v/>
      </c>
      <c r="D47" s="80"/>
      <c r="E47" s="40"/>
      <c r="F47" s="8"/>
      <c r="G47" s="40"/>
      <c r="H47" s="81"/>
      <c r="I47" s="81"/>
      <c r="J47" s="40"/>
      <c r="K47" s="82" t="str">
        <f t="shared" si="3"/>
        <v/>
      </c>
      <c r="L47" s="83"/>
      <c r="M47" s="6" t="str">
        <f>IF(J47="","",(K47/J47)/LOOKUP(RIGHT($D$2,3),定数!$A$6:$A$13,定数!$B$6:$B$13))</f>
        <v/>
      </c>
      <c r="N47" s="40"/>
      <c r="O47" s="8"/>
      <c r="P47" s="81"/>
      <c r="Q47" s="81"/>
      <c r="R47" s="84" t="str">
        <f>IF(P47="","",T47*M47*LOOKUP(RIGHT($D$2,3),定数!$A$6:$A$13,定数!$B$6:$B$13))</f>
        <v/>
      </c>
      <c r="S47" s="84"/>
      <c r="T47" s="85" t="str">
        <f t="shared" si="4"/>
        <v/>
      </c>
      <c r="U47" s="85"/>
      <c r="V47" t="str">
        <f t="shared" si="7"/>
        <v/>
      </c>
      <c r="W47" t="str">
        <f t="shared" si="1"/>
        <v/>
      </c>
      <c r="X47" s="38" t="str">
        <f t="shared" si="5"/>
        <v/>
      </c>
      <c r="Y47" s="39" t="str">
        <f t="shared" si="6"/>
        <v/>
      </c>
    </row>
    <row r="48" spans="2:25" x14ac:dyDescent="0.15">
      <c r="B48" s="40">
        <v>40</v>
      </c>
      <c r="C48" s="80" t="str">
        <f t="shared" si="2"/>
        <v/>
      </c>
      <c r="D48" s="80"/>
      <c r="E48" s="40"/>
      <c r="F48" s="8"/>
      <c r="G48" s="40"/>
      <c r="H48" s="81"/>
      <c r="I48" s="81"/>
      <c r="J48" s="40"/>
      <c r="K48" s="82" t="str">
        <f t="shared" si="3"/>
        <v/>
      </c>
      <c r="L48" s="83"/>
      <c r="M48" s="6" t="str">
        <f>IF(J48="","",(K48/J48)/LOOKUP(RIGHT($D$2,3),定数!$A$6:$A$13,定数!$B$6:$B$13))</f>
        <v/>
      </c>
      <c r="N48" s="40"/>
      <c r="O48" s="8"/>
      <c r="P48" s="81"/>
      <c r="Q48" s="81"/>
      <c r="R48" s="84" t="str">
        <f>IF(P48="","",T48*M48*LOOKUP(RIGHT($D$2,3),定数!$A$6:$A$13,定数!$B$6:$B$13))</f>
        <v/>
      </c>
      <c r="S48" s="84"/>
      <c r="T48" s="85" t="str">
        <f t="shared" si="4"/>
        <v/>
      </c>
      <c r="U48" s="85"/>
      <c r="V48" t="str">
        <f t="shared" si="7"/>
        <v/>
      </c>
      <c r="W48" t="str">
        <f t="shared" si="1"/>
        <v/>
      </c>
      <c r="X48" s="38" t="str">
        <f t="shared" si="5"/>
        <v/>
      </c>
      <c r="Y48" s="39" t="str">
        <f t="shared" si="6"/>
        <v/>
      </c>
    </row>
    <row r="49" spans="2:25" x14ac:dyDescent="0.15">
      <c r="B49" s="40">
        <v>41</v>
      </c>
      <c r="C49" s="80" t="str">
        <f t="shared" si="2"/>
        <v/>
      </c>
      <c r="D49" s="80"/>
      <c r="E49" s="40"/>
      <c r="F49" s="8"/>
      <c r="G49" s="40"/>
      <c r="H49" s="81"/>
      <c r="I49" s="81"/>
      <c r="J49" s="40"/>
      <c r="K49" s="82" t="str">
        <f t="shared" si="3"/>
        <v/>
      </c>
      <c r="L49" s="83"/>
      <c r="M49" s="6" t="str">
        <f>IF(J49="","",(K49/J49)/LOOKUP(RIGHT($D$2,3),定数!$A$6:$A$13,定数!$B$6:$B$13))</f>
        <v/>
      </c>
      <c r="N49" s="40"/>
      <c r="O49" s="8"/>
      <c r="P49" s="81"/>
      <c r="Q49" s="81"/>
      <c r="R49" s="84" t="str">
        <f>IF(P49="","",T49*M49*LOOKUP(RIGHT($D$2,3),定数!$A$6:$A$13,定数!$B$6:$B$13))</f>
        <v/>
      </c>
      <c r="S49" s="84"/>
      <c r="T49" s="85" t="str">
        <f t="shared" si="4"/>
        <v/>
      </c>
      <c r="U49" s="85"/>
      <c r="V49" t="str">
        <f t="shared" si="7"/>
        <v/>
      </c>
      <c r="W49" t="str">
        <f t="shared" si="1"/>
        <v/>
      </c>
      <c r="X49" s="38" t="str">
        <f t="shared" si="5"/>
        <v/>
      </c>
      <c r="Y49" s="39" t="str">
        <f t="shared" si="6"/>
        <v/>
      </c>
    </row>
    <row r="50" spans="2:25" x14ac:dyDescent="0.15">
      <c r="B50" s="40">
        <v>42</v>
      </c>
      <c r="C50" s="80" t="str">
        <f t="shared" si="2"/>
        <v/>
      </c>
      <c r="D50" s="80"/>
      <c r="E50" s="40"/>
      <c r="F50" s="8"/>
      <c r="G50" s="40"/>
      <c r="H50" s="81"/>
      <c r="I50" s="81"/>
      <c r="J50" s="40"/>
      <c r="K50" s="82" t="str">
        <f t="shared" si="3"/>
        <v/>
      </c>
      <c r="L50" s="83"/>
      <c r="M50" s="6" t="str">
        <f>IF(J50="","",(K50/J50)/LOOKUP(RIGHT($D$2,3),定数!$A$6:$A$13,定数!$B$6:$B$13))</f>
        <v/>
      </c>
      <c r="N50" s="40"/>
      <c r="O50" s="8"/>
      <c r="P50" s="81"/>
      <c r="Q50" s="81"/>
      <c r="R50" s="84" t="str">
        <f>IF(P50="","",T50*M50*LOOKUP(RIGHT($D$2,3),定数!$A$6:$A$13,定数!$B$6:$B$13))</f>
        <v/>
      </c>
      <c r="S50" s="84"/>
      <c r="T50" s="85" t="str">
        <f t="shared" si="4"/>
        <v/>
      </c>
      <c r="U50" s="85"/>
      <c r="V50" t="str">
        <f t="shared" si="7"/>
        <v/>
      </c>
      <c r="W50" t="str">
        <f t="shared" si="1"/>
        <v/>
      </c>
      <c r="X50" s="38" t="str">
        <f t="shared" si="5"/>
        <v/>
      </c>
      <c r="Y50" s="39" t="str">
        <f t="shared" si="6"/>
        <v/>
      </c>
    </row>
    <row r="51" spans="2:25" x14ac:dyDescent="0.15">
      <c r="B51" s="40">
        <v>43</v>
      </c>
      <c r="C51" s="80" t="str">
        <f t="shared" si="2"/>
        <v/>
      </c>
      <c r="D51" s="80"/>
      <c r="E51" s="40"/>
      <c r="F51" s="8"/>
      <c r="G51" s="40"/>
      <c r="H51" s="81"/>
      <c r="I51" s="81"/>
      <c r="J51" s="40"/>
      <c r="K51" s="82" t="str">
        <f t="shared" si="3"/>
        <v/>
      </c>
      <c r="L51" s="83"/>
      <c r="M51" s="6" t="str">
        <f>IF(J51="","",(K51/J51)/LOOKUP(RIGHT($D$2,3),定数!$A$6:$A$13,定数!$B$6:$B$13))</f>
        <v/>
      </c>
      <c r="N51" s="40"/>
      <c r="O51" s="8"/>
      <c r="P51" s="81"/>
      <c r="Q51" s="81"/>
      <c r="R51" s="84" t="str">
        <f>IF(P51="","",T51*M51*LOOKUP(RIGHT($D$2,3),定数!$A$6:$A$13,定数!$B$6:$B$13))</f>
        <v/>
      </c>
      <c r="S51" s="84"/>
      <c r="T51" s="85" t="str">
        <f t="shared" si="4"/>
        <v/>
      </c>
      <c r="U51" s="85"/>
      <c r="V51" t="str">
        <f t="shared" si="7"/>
        <v/>
      </c>
      <c r="W51" t="str">
        <f t="shared" si="1"/>
        <v/>
      </c>
      <c r="X51" s="38" t="str">
        <f t="shared" si="5"/>
        <v/>
      </c>
      <c r="Y51" s="39" t="str">
        <f t="shared" si="6"/>
        <v/>
      </c>
    </row>
    <row r="52" spans="2:25" x14ac:dyDescent="0.15">
      <c r="B52" s="40">
        <v>44</v>
      </c>
      <c r="C52" s="80" t="str">
        <f t="shared" si="2"/>
        <v/>
      </c>
      <c r="D52" s="80"/>
      <c r="E52" s="40"/>
      <c r="F52" s="8"/>
      <c r="G52" s="40"/>
      <c r="H52" s="81"/>
      <c r="I52" s="81"/>
      <c r="J52" s="40"/>
      <c r="K52" s="82" t="str">
        <f t="shared" si="3"/>
        <v/>
      </c>
      <c r="L52" s="83"/>
      <c r="M52" s="6" t="str">
        <f>IF(J52="","",(K52/J52)/LOOKUP(RIGHT($D$2,3),定数!$A$6:$A$13,定数!$B$6:$B$13))</f>
        <v/>
      </c>
      <c r="N52" s="40"/>
      <c r="O52" s="8"/>
      <c r="P52" s="81"/>
      <c r="Q52" s="81"/>
      <c r="R52" s="84" t="str">
        <f>IF(P52="","",T52*M52*LOOKUP(RIGHT($D$2,3),定数!$A$6:$A$13,定数!$B$6:$B$13))</f>
        <v/>
      </c>
      <c r="S52" s="84"/>
      <c r="T52" s="85" t="str">
        <f t="shared" si="4"/>
        <v/>
      </c>
      <c r="U52" s="85"/>
      <c r="V52" t="str">
        <f t="shared" si="7"/>
        <v/>
      </c>
      <c r="W52" t="str">
        <f t="shared" si="1"/>
        <v/>
      </c>
      <c r="X52" s="38" t="str">
        <f t="shared" si="5"/>
        <v/>
      </c>
      <c r="Y52" s="39" t="str">
        <f t="shared" si="6"/>
        <v/>
      </c>
    </row>
    <row r="53" spans="2:25" x14ac:dyDescent="0.15">
      <c r="B53" s="40">
        <v>45</v>
      </c>
      <c r="C53" s="80" t="str">
        <f t="shared" si="2"/>
        <v/>
      </c>
      <c r="D53" s="80"/>
      <c r="E53" s="40"/>
      <c r="F53" s="8"/>
      <c r="G53" s="40"/>
      <c r="H53" s="81"/>
      <c r="I53" s="81"/>
      <c r="J53" s="40"/>
      <c r="K53" s="82" t="str">
        <f t="shared" si="3"/>
        <v/>
      </c>
      <c r="L53" s="83"/>
      <c r="M53" s="6" t="str">
        <f>IF(J53="","",(K53/J53)/LOOKUP(RIGHT($D$2,3),定数!$A$6:$A$13,定数!$B$6:$B$13))</f>
        <v/>
      </c>
      <c r="N53" s="40"/>
      <c r="O53" s="8"/>
      <c r="P53" s="81"/>
      <c r="Q53" s="81"/>
      <c r="R53" s="84" t="str">
        <f>IF(P53="","",T53*M53*LOOKUP(RIGHT($D$2,3),定数!$A$6:$A$13,定数!$B$6:$B$13))</f>
        <v/>
      </c>
      <c r="S53" s="84"/>
      <c r="T53" s="85" t="str">
        <f t="shared" si="4"/>
        <v/>
      </c>
      <c r="U53" s="85"/>
      <c r="V53" t="str">
        <f t="shared" si="7"/>
        <v/>
      </c>
      <c r="W53" t="str">
        <f t="shared" si="1"/>
        <v/>
      </c>
      <c r="X53" s="38" t="str">
        <f t="shared" si="5"/>
        <v/>
      </c>
      <c r="Y53" s="39" t="str">
        <f t="shared" si="6"/>
        <v/>
      </c>
    </row>
    <row r="54" spans="2:25" x14ac:dyDescent="0.15">
      <c r="B54" s="40">
        <v>46</v>
      </c>
      <c r="C54" s="80" t="str">
        <f t="shared" si="2"/>
        <v/>
      </c>
      <c r="D54" s="80"/>
      <c r="E54" s="40"/>
      <c r="F54" s="8"/>
      <c r="G54" s="40"/>
      <c r="H54" s="81"/>
      <c r="I54" s="81"/>
      <c r="J54" s="40"/>
      <c r="K54" s="82" t="str">
        <f t="shared" si="3"/>
        <v/>
      </c>
      <c r="L54" s="83"/>
      <c r="M54" s="6" t="str">
        <f>IF(J54="","",(K54/J54)/LOOKUP(RIGHT($D$2,3),定数!$A$6:$A$13,定数!$B$6:$B$13))</f>
        <v/>
      </c>
      <c r="N54" s="40"/>
      <c r="O54" s="8"/>
      <c r="P54" s="81"/>
      <c r="Q54" s="81"/>
      <c r="R54" s="84" t="str">
        <f>IF(P54="","",T54*M54*LOOKUP(RIGHT($D$2,3),定数!$A$6:$A$13,定数!$B$6:$B$13))</f>
        <v/>
      </c>
      <c r="S54" s="84"/>
      <c r="T54" s="85" t="str">
        <f t="shared" si="4"/>
        <v/>
      </c>
      <c r="U54" s="85"/>
      <c r="V54" t="str">
        <f t="shared" si="7"/>
        <v/>
      </c>
      <c r="W54" t="str">
        <f t="shared" si="1"/>
        <v/>
      </c>
      <c r="X54" s="38" t="str">
        <f t="shared" si="5"/>
        <v/>
      </c>
      <c r="Y54" s="39" t="str">
        <f t="shared" si="6"/>
        <v/>
      </c>
    </row>
    <row r="55" spans="2:25" x14ac:dyDescent="0.15">
      <c r="B55" s="40">
        <v>47</v>
      </c>
      <c r="C55" s="80" t="str">
        <f t="shared" si="2"/>
        <v/>
      </c>
      <c r="D55" s="80"/>
      <c r="E55" s="40"/>
      <c r="F55" s="8"/>
      <c r="G55" s="40"/>
      <c r="H55" s="81"/>
      <c r="I55" s="81"/>
      <c r="J55" s="40"/>
      <c r="K55" s="82" t="str">
        <f t="shared" si="3"/>
        <v/>
      </c>
      <c r="L55" s="83"/>
      <c r="M55" s="6" t="str">
        <f>IF(J55="","",(K55/J55)/LOOKUP(RIGHT($D$2,3),定数!$A$6:$A$13,定数!$B$6:$B$13))</f>
        <v/>
      </c>
      <c r="N55" s="40"/>
      <c r="O55" s="8"/>
      <c r="P55" s="81"/>
      <c r="Q55" s="81"/>
      <c r="R55" s="84" t="str">
        <f>IF(P55="","",T55*M55*LOOKUP(RIGHT($D$2,3),定数!$A$6:$A$13,定数!$B$6:$B$13))</f>
        <v/>
      </c>
      <c r="S55" s="84"/>
      <c r="T55" s="85" t="str">
        <f t="shared" si="4"/>
        <v/>
      </c>
      <c r="U55" s="85"/>
      <c r="V55" t="str">
        <f t="shared" si="7"/>
        <v/>
      </c>
      <c r="W55" t="str">
        <f t="shared" si="1"/>
        <v/>
      </c>
      <c r="X55" s="38" t="str">
        <f t="shared" si="5"/>
        <v/>
      </c>
      <c r="Y55" s="39" t="str">
        <f t="shared" si="6"/>
        <v/>
      </c>
    </row>
    <row r="56" spans="2:25" x14ac:dyDescent="0.15">
      <c r="B56" s="40">
        <v>48</v>
      </c>
      <c r="C56" s="80" t="str">
        <f t="shared" si="2"/>
        <v/>
      </c>
      <c r="D56" s="80"/>
      <c r="E56" s="40"/>
      <c r="F56" s="8"/>
      <c r="G56" s="40"/>
      <c r="H56" s="81"/>
      <c r="I56" s="81"/>
      <c r="J56" s="40"/>
      <c r="K56" s="82" t="str">
        <f t="shared" si="3"/>
        <v/>
      </c>
      <c r="L56" s="83"/>
      <c r="M56" s="6" t="str">
        <f>IF(J56="","",(K56/J56)/LOOKUP(RIGHT($D$2,3),定数!$A$6:$A$13,定数!$B$6:$B$13))</f>
        <v/>
      </c>
      <c r="N56" s="40"/>
      <c r="O56" s="8"/>
      <c r="P56" s="81"/>
      <c r="Q56" s="81"/>
      <c r="R56" s="84" t="str">
        <f>IF(P56="","",T56*M56*LOOKUP(RIGHT($D$2,3),定数!$A$6:$A$13,定数!$B$6:$B$13))</f>
        <v/>
      </c>
      <c r="S56" s="84"/>
      <c r="T56" s="85" t="str">
        <f t="shared" si="4"/>
        <v/>
      </c>
      <c r="U56" s="85"/>
      <c r="V56" t="str">
        <f t="shared" si="7"/>
        <v/>
      </c>
      <c r="W56" t="str">
        <f t="shared" si="1"/>
        <v/>
      </c>
      <c r="X56" s="38" t="str">
        <f t="shared" si="5"/>
        <v/>
      </c>
      <c r="Y56" s="39" t="str">
        <f t="shared" si="6"/>
        <v/>
      </c>
    </row>
    <row r="57" spans="2:25" x14ac:dyDescent="0.15">
      <c r="B57" s="40">
        <v>49</v>
      </c>
      <c r="C57" s="80" t="str">
        <f t="shared" si="2"/>
        <v/>
      </c>
      <c r="D57" s="80"/>
      <c r="E57" s="40"/>
      <c r="F57" s="8"/>
      <c r="G57" s="40"/>
      <c r="H57" s="81"/>
      <c r="I57" s="81"/>
      <c r="J57" s="40"/>
      <c r="K57" s="82" t="str">
        <f t="shared" si="3"/>
        <v/>
      </c>
      <c r="L57" s="83"/>
      <c r="M57" s="6" t="str">
        <f>IF(J57="","",(K57/J57)/LOOKUP(RIGHT($D$2,3),定数!$A$6:$A$13,定数!$B$6:$B$13))</f>
        <v/>
      </c>
      <c r="N57" s="40"/>
      <c r="O57" s="8"/>
      <c r="P57" s="81"/>
      <c r="Q57" s="81"/>
      <c r="R57" s="84" t="str">
        <f>IF(P57="","",T57*M57*LOOKUP(RIGHT($D$2,3),定数!$A$6:$A$13,定数!$B$6:$B$13))</f>
        <v/>
      </c>
      <c r="S57" s="84"/>
      <c r="T57" s="85" t="str">
        <f t="shared" si="4"/>
        <v/>
      </c>
      <c r="U57" s="85"/>
      <c r="V57" t="str">
        <f t="shared" si="7"/>
        <v/>
      </c>
      <c r="W57" t="str">
        <f t="shared" si="1"/>
        <v/>
      </c>
      <c r="X57" s="38" t="str">
        <f t="shared" si="5"/>
        <v/>
      </c>
      <c r="Y57" s="39" t="str">
        <f t="shared" si="6"/>
        <v/>
      </c>
    </row>
    <row r="58" spans="2:25" x14ac:dyDescent="0.15">
      <c r="B58" s="40">
        <v>50</v>
      </c>
      <c r="C58" s="80" t="str">
        <f t="shared" si="2"/>
        <v/>
      </c>
      <c r="D58" s="80"/>
      <c r="E58" s="40"/>
      <c r="F58" s="8"/>
      <c r="G58" s="40"/>
      <c r="H58" s="81"/>
      <c r="I58" s="81"/>
      <c r="J58" s="40"/>
      <c r="K58" s="82" t="str">
        <f t="shared" si="3"/>
        <v/>
      </c>
      <c r="L58" s="83"/>
      <c r="M58" s="6" t="str">
        <f>IF(J58="","",(K58/J58)/LOOKUP(RIGHT($D$2,3),定数!$A$6:$A$13,定数!$B$6:$B$13))</f>
        <v/>
      </c>
      <c r="N58" s="40"/>
      <c r="O58" s="8"/>
      <c r="P58" s="81"/>
      <c r="Q58" s="81"/>
      <c r="R58" s="84" t="str">
        <f>IF(P58="","",T58*M58*LOOKUP(RIGHT($D$2,3),定数!$A$6:$A$13,定数!$B$6:$B$13))</f>
        <v/>
      </c>
      <c r="S58" s="84"/>
      <c r="T58" s="85" t="str">
        <f t="shared" si="4"/>
        <v/>
      </c>
      <c r="U58" s="85"/>
      <c r="V58" t="str">
        <f t="shared" si="7"/>
        <v/>
      </c>
      <c r="W58" t="str">
        <f t="shared" si="1"/>
        <v/>
      </c>
      <c r="X58" s="38" t="str">
        <f t="shared" si="5"/>
        <v/>
      </c>
      <c r="Y58" s="39" t="str">
        <f t="shared" si="6"/>
        <v/>
      </c>
    </row>
    <row r="59" spans="2:25" x14ac:dyDescent="0.15">
      <c r="B59" s="40">
        <v>51</v>
      </c>
      <c r="C59" s="80" t="str">
        <f t="shared" si="2"/>
        <v/>
      </c>
      <c r="D59" s="80"/>
      <c r="E59" s="40"/>
      <c r="F59" s="8"/>
      <c r="G59" s="40"/>
      <c r="H59" s="81"/>
      <c r="I59" s="81"/>
      <c r="J59" s="40"/>
      <c r="K59" s="82" t="str">
        <f t="shared" si="3"/>
        <v/>
      </c>
      <c r="L59" s="83"/>
      <c r="M59" s="6" t="str">
        <f>IF(J59="","",(K59/J59)/LOOKUP(RIGHT($D$2,3),定数!$A$6:$A$13,定数!$B$6:$B$13))</f>
        <v/>
      </c>
      <c r="N59" s="40"/>
      <c r="O59" s="8"/>
      <c r="P59" s="81"/>
      <c r="Q59" s="81"/>
      <c r="R59" s="84" t="str">
        <f>IF(P59="","",T59*M59*LOOKUP(RIGHT($D$2,3),定数!$A$6:$A$13,定数!$B$6:$B$13))</f>
        <v/>
      </c>
      <c r="S59" s="84"/>
      <c r="T59" s="85" t="str">
        <f t="shared" si="4"/>
        <v/>
      </c>
      <c r="U59" s="85"/>
      <c r="V59" t="str">
        <f t="shared" si="7"/>
        <v/>
      </c>
      <c r="W59" t="str">
        <f t="shared" si="1"/>
        <v/>
      </c>
      <c r="X59" s="38" t="str">
        <f t="shared" si="5"/>
        <v/>
      </c>
      <c r="Y59" s="39" t="str">
        <f t="shared" si="6"/>
        <v/>
      </c>
    </row>
    <row r="60" spans="2:25" x14ac:dyDescent="0.15">
      <c r="B60" s="40">
        <v>52</v>
      </c>
      <c r="C60" s="80" t="str">
        <f t="shared" si="2"/>
        <v/>
      </c>
      <c r="D60" s="80"/>
      <c r="E60" s="40"/>
      <c r="F60" s="8"/>
      <c r="G60" s="40"/>
      <c r="H60" s="81"/>
      <c r="I60" s="81"/>
      <c r="J60" s="40"/>
      <c r="K60" s="82" t="str">
        <f t="shared" si="3"/>
        <v/>
      </c>
      <c r="L60" s="83"/>
      <c r="M60" s="6" t="str">
        <f>IF(J60="","",(K60/J60)/LOOKUP(RIGHT($D$2,3),定数!$A$6:$A$13,定数!$B$6:$B$13))</f>
        <v/>
      </c>
      <c r="N60" s="40"/>
      <c r="O60" s="8"/>
      <c r="P60" s="81"/>
      <c r="Q60" s="81"/>
      <c r="R60" s="84" t="str">
        <f>IF(P60="","",T60*M60*LOOKUP(RIGHT($D$2,3),定数!$A$6:$A$13,定数!$B$6:$B$13))</f>
        <v/>
      </c>
      <c r="S60" s="84"/>
      <c r="T60" s="85" t="str">
        <f t="shared" si="4"/>
        <v/>
      </c>
      <c r="U60" s="85"/>
      <c r="V60" t="str">
        <f t="shared" si="7"/>
        <v/>
      </c>
      <c r="W60" t="str">
        <f t="shared" si="1"/>
        <v/>
      </c>
      <c r="X60" s="38" t="str">
        <f t="shared" si="5"/>
        <v/>
      </c>
      <c r="Y60" s="39" t="str">
        <f t="shared" si="6"/>
        <v/>
      </c>
    </row>
    <row r="61" spans="2:25" x14ac:dyDescent="0.15">
      <c r="B61" s="40">
        <v>53</v>
      </c>
      <c r="C61" s="80" t="str">
        <f t="shared" si="2"/>
        <v/>
      </c>
      <c r="D61" s="80"/>
      <c r="E61" s="40"/>
      <c r="F61" s="8"/>
      <c r="G61" s="40"/>
      <c r="H61" s="81"/>
      <c r="I61" s="81"/>
      <c r="J61" s="40"/>
      <c r="K61" s="82" t="str">
        <f t="shared" si="3"/>
        <v/>
      </c>
      <c r="L61" s="83"/>
      <c r="M61" s="6" t="str">
        <f>IF(J61="","",(K61/J61)/LOOKUP(RIGHT($D$2,3),定数!$A$6:$A$13,定数!$B$6:$B$13))</f>
        <v/>
      </c>
      <c r="N61" s="40"/>
      <c r="O61" s="8"/>
      <c r="P61" s="81"/>
      <c r="Q61" s="81"/>
      <c r="R61" s="84" t="str">
        <f>IF(P61="","",T61*M61*LOOKUP(RIGHT($D$2,3),定数!$A$6:$A$13,定数!$B$6:$B$13))</f>
        <v/>
      </c>
      <c r="S61" s="84"/>
      <c r="T61" s="85" t="str">
        <f t="shared" si="4"/>
        <v/>
      </c>
      <c r="U61" s="85"/>
      <c r="V61" t="str">
        <f t="shared" si="7"/>
        <v/>
      </c>
      <c r="W61" t="str">
        <f t="shared" si="1"/>
        <v/>
      </c>
      <c r="X61" s="38" t="str">
        <f t="shared" si="5"/>
        <v/>
      </c>
      <c r="Y61" s="39" t="str">
        <f t="shared" si="6"/>
        <v/>
      </c>
    </row>
    <row r="62" spans="2:25" x14ac:dyDescent="0.15">
      <c r="B62" s="40">
        <v>54</v>
      </c>
      <c r="C62" s="80" t="str">
        <f t="shared" si="2"/>
        <v/>
      </c>
      <c r="D62" s="80"/>
      <c r="E62" s="40"/>
      <c r="F62" s="8"/>
      <c r="G62" s="40"/>
      <c r="H62" s="81"/>
      <c r="I62" s="81"/>
      <c r="J62" s="40"/>
      <c r="K62" s="82" t="str">
        <f t="shared" si="3"/>
        <v/>
      </c>
      <c r="L62" s="83"/>
      <c r="M62" s="6" t="str">
        <f>IF(J62="","",(K62/J62)/LOOKUP(RIGHT($D$2,3),定数!$A$6:$A$13,定数!$B$6:$B$13))</f>
        <v/>
      </c>
      <c r="N62" s="40"/>
      <c r="O62" s="8"/>
      <c r="P62" s="81"/>
      <c r="Q62" s="81"/>
      <c r="R62" s="84" t="str">
        <f>IF(P62="","",T62*M62*LOOKUP(RIGHT($D$2,3),定数!$A$6:$A$13,定数!$B$6:$B$13))</f>
        <v/>
      </c>
      <c r="S62" s="84"/>
      <c r="T62" s="85" t="str">
        <f t="shared" si="4"/>
        <v/>
      </c>
      <c r="U62" s="85"/>
      <c r="V62" t="str">
        <f t="shared" si="7"/>
        <v/>
      </c>
      <c r="W62" t="str">
        <f t="shared" si="1"/>
        <v/>
      </c>
      <c r="X62" s="38" t="str">
        <f t="shared" si="5"/>
        <v/>
      </c>
      <c r="Y62" s="39" t="str">
        <f t="shared" si="6"/>
        <v/>
      </c>
    </row>
    <row r="63" spans="2:25" x14ac:dyDescent="0.15">
      <c r="B63" s="40">
        <v>55</v>
      </c>
      <c r="C63" s="80" t="str">
        <f t="shared" si="2"/>
        <v/>
      </c>
      <c r="D63" s="80"/>
      <c r="E63" s="40"/>
      <c r="F63" s="8"/>
      <c r="G63" s="40"/>
      <c r="H63" s="81"/>
      <c r="I63" s="81"/>
      <c r="J63" s="40"/>
      <c r="K63" s="82" t="str">
        <f t="shared" si="3"/>
        <v/>
      </c>
      <c r="L63" s="83"/>
      <c r="M63" s="6" t="str">
        <f>IF(J63="","",(K63/J63)/LOOKUP(RIGHT($D$2,3),定数!$A$6:$A$13,定数!$B$6:$B$13))</f>
        <v/>
      </c>
      <c r="N63" s="40"/>
      <c r="O63" s="8"/>
      <c r="P63" s="81"/>
      <c r="Q63" s="81"/>
      <c r="R63" s="84" t="str">
        <f>IF(P63="","",T63*M63*LOOKUP(RIGHT($D$2,3),定数!$A$6:$A$13,定数!$B$6:$B$13))</f>
        <v/>
      </c>
      <c r="S63" s="84"/>
      <c r="T63" s="85" t="str">
        <f t="shared" si="4"/>
        <v/>
      </c>
      <c r="U63" s="85"/>
      <c r="V63" t="str">
        <f t="shared" si="7"/>
        <v/>
      </c>
      <c r="W63" t="str">
        <f t="shared" si="1"/>
        <v/>
      </c>
      <c r="X63" s="38" t="str">
        <f t="shared" si="5"/>
        <v/>
      </c>
      <c r="Y63" s="39" t="str">
        <f t="shared" si="6"/>
        <v/>
      </c>
    </row>
    <row r="64" spans="2:25" x14ac:dyDescent="0.15">
      <c r="B64" s="40">
        <v>56</v>
      </c>
      <c r="C64" s="80" t="str">
        <f t="shared" si="2"/>
        <v/>
      </c>
      <c r="D64" s="80"/>
      <c r="E64" s="40"/>
      <c r="F64" s="8"/>
      <c r="G64" s="40"/>
      <c r="H64" s="81"/>
      <c r="I64" s="81"/>
      <c r="J64" s="40"/>
      <c r="K64" s="82" t="str">
        <f t="shared" si="3"/>
        <v/>
      </c>
      <c r="L64" s="83"/>
      <c r="M64" s="6" t="str">
        <f>IF(J64="","",(K64/J64)/LOOKUP(RIGHT($D$2,3),定数!$A$6:$A$13,定数!$B$6:$B$13))</f>
        <v/>
      </c>
      <c r="N64" s="40"/>
      <c r="O64" s="8"/>
      <c r="P64" s="81"/>
      <c r="Q64" s="81"/>
      <c r="R64" s="84" t="str">
        <f>IF(P64="","",T64*M64*LOOKUP(RIGHT($D$2,3),定数!$A$6:$A$13,定数!$B$6:$B$13))</f>
        <v/>
      </c>
      <c r="S64" s="84"/>
      <c r="T64" s="85" t="str">
        <f t="shared" si="4"/>
        <v/>
      </c>
      <c r="U64" s="85"/>
      <c r="V64" t="str">
        <f t="shared" si="7"/>
        <v/>
      </c>
      <c r="W64" t="str">
        <f t="shared" si="1"/>
        <v/>
      </c>
      <c r="X64" s="38" t="str">
        <f t="shared" si="5"/>
        <v/>
      </c>
      <c r="Y64" s="39" t="str">
        <f t="shared" si="6"/>
        <v/>
      </c>
    </row>
    <row r="65" spans="2:25" x14ac:dyDescent="0.15">
      <c r="B65" s="40">
        <v>57</v>
      </c>
      <c r="C65" s="80" t="str">
        <f t="shared" si="2"/>
        <v/>
      </c>
      <c r="D65" s="80"/>
      <c r="E65" s="40"/>
      <c r="F65" s="8"/>
      <c r="G65" s="40"/>
      <c r="H65" s="81"/>
      <c r="I65" s="81"/>
      <c r="J65" s="40"/>
      <c r="K65" s="82" t="str">
        <f t="shared" si="3"/>
        <v/>
      </c>
      <c r="L65" s="83"/>
      <c r="M65" s="6" t="str">
        <f>IF(J65="","",(K65/J65)/LOOKUP(RIGHT($D$2,3),定数!$A$6:$A$13,定数!$B$6:$B$13))</f>
        <v/>
      </c>
      <c r="N65" s="40"/>
      <c r="O65" s="8"/>
      <c r="P65" s="81"/>
      <c r="Q65" s="81"/>
      <c r="R65" s="84" t="str">
        <f>IF(P65="","",T65*M65*LOOKUP(RIGHT($D$2,3),定数!$A$6:$A$13,定数!$B$6:$B$13))</f>
        <v/>
      </c>
      <c r="S65" s="84"/>
      <c r="T65" s="85" t="str">
        <f t="shared" si="4"/>
        <v/>
      </c>
      <c r="U65" s="85"/>
      <c r="V65" t="str">
        <f t="shared" si="7"/>
        <v/>
      </c>
      <c r="W65" t="str">
        <f t="shared" si="1"/>
        <v/>
      </c>
      <c r="X65" s="38" t="str">
        <f t="shared" si="5"/>
        <v/>
      </c>
      <c r="Y65" s="39" t="str">
        <f t="shared" si="6"/>
        <v/>
      </c>
    </row>
    <row r="66" spans="2:25" x14ac:dyDescent="0.15">
      <c r="B66" s="40">
        <v>58</v>
      </c>
      <c r="C66" s="80" t="str">
        <f t="shared" si="2"/>
        <v/>
      </c>
      <c r="D66" s="80"/>
      <c r="E66" s="40"/>
      <c r="F66" s="8"/>
      <c r="G66" s="40"/>
      <c r="H66" s="81"/>
      <c r="I66" s="81"/>
      <c r="J66" s="40"/>
      <c r="K66" s="82" t="str">
        <f t="shared" si="3"/>
        <v/>
      </c>
      <c r="L66" s="83"/>
      <c r="M66" s="6" t="str">
        <f>IF(J66="","",(K66/J66)/LOOKUP(RIGHT($D$2,3),定数!$A$6:$A$13,定数!$B$6:$B$13))</f>
        <v/>
      </c>
      <c r="N66" s="40"/>
      <c r="O66" s="8"/>
      <c r="P66" s="81"/>
      <c r="Q66" s="81"/>
      <c r="R66" s="84" t="str">
        <f>IF(P66="","",T66*M66*LOOKUP(RIGHT($D$2,3),定数!$A$6:$A$13,定数!$B$6:$B$13))</f>
        <v/>
      </c>
      <c r="S66" s="84"/>
      <c r="T66" s="85" t="str">
        <f t="shared" si="4"/>
        <v/>
      </c>
      <c r="U66" s="85"/>
      <c r="V66" t="str">
        <f t="shared" si="7"/>
        <v/>
      </c>
      <c r="W66" t="str">
        <f t="shared" si="1"/>
        <v/>
      </c>
      <c r="X66" s="38" t="str">
        <f t="shared" si="5"/>
        <v/>
      </c>
      <c r="Y66" s="39" t="str">
        <f t="shared" si="6"/>
        <v/>
      </c>
    </row>
    <row r="67" spans="2:25" x14ac:dyDescent="0.15">
      <c r="B67" s="40">
        <v>59</v>
      </c>
      <c r="C67" s="80" t="str">
        <f t="shared" si="2"/>
        <v/>
      </c>
      <c r="D67" s="80"/>
      <c r="E67" s="40"/>
      <c r="F67" s="8"/>
      <c r="G67" s="40"/>
      <c r="H67" s="81"/>
      <c r="I67" s="81"/>
      <c r="J67" s="40"/>
      <c r="K67" s="82" t="str">
        <f t="shared" si="3"/>
        <v/>
      </c>
      <c r="L67" s="83"/>
      <c r="M67" s="6" t="str">
        <f>IF(J67="","",(K67/J67)/LOOKUP(RIGHT($D$2,3),定数!$A$6:$A$13,定数!$B$6:$B$13))</f>
        <v/>
      </c>
      <c r="N67" s="40"/>
      <c r="O67" s="8"/>
      <c r="P67" s="81"/>
      <c r="Q67" s="81"/>
      <c r="R67" s="84" t="str">
        <f>IF(P67="","",T67*M67*LOOKUP(RIGHT($D$2,3),定数!$A$6:$A$13,定数!$B$6:$B$13))</f>
        <v/>
      </c>
      <c r="S67" s="84"/>
      <c r="T67" s="85" t="str">
        <f t="shared" si="4"/>
        <v/>
      </c>
      <c r="U67" s="85"/>
      <c r="V67" t="str">
        <f t="shared" si="7"/>
        <v/>
      </c>
      <c r="W67" t="str">
        <f t="shared" si="1"/>
        <v/>
      </c>
      <c r="X67" s="38" t="str">
        <f t="shared" si="5"/>
        <v/>
      </c>
      <c r="Y67" s="39" t="str">
        <f t="shared" si="6"/>
        <v/>
      </c>
    </row>
    <row r="68" spans="2:25" x14ac:dyDescent="0.15">
      <c r="B68" s="40">
        <v>60</v>
      </c>
      <c r="C68" s="80" t="str">
        <f t="shared" si="2"/>
        <v/>
      </c>
      <c r="D68" s="80"/>
      <c r="E68" s="40"/>
      <c r="F68" s="8"/>
      <c r="G68" s="40"/>
      <c r="H68" s="81"/>
      <c r="I68" s="81"/>
      <c r="J68" s="40"/>
      <c r="K68" s="82" t="str">
        <f t="shared" si="3"/>
        <v/>
      </c>
      <c r="L68" s="83"/>
      <c r="M68" s="6" t="str">
        <f>IF(J68="","",(K68/J68)/LOOKUP(RIGHT($D$2,3),定数!$A$6:$A$13,定数!$B$6:$B$13))</f>
        <v/>
      </c>
      <c r="N68" s="40"/>
      <c r="O68" s="8"/>
      <c r="P68" s="81"/>
      <c r="Q68" s="81"/>
      <c r="R68" s="84" t="str">
        <f>IF(P68="","",T68*M68*LOOKUP(RIGHT($D$2,3),定数!$A$6:$A$13,定数!$B$6:$B$13))</f>
        <v/>
      </c>
      <c r="S68" s="84"/>
      <c r="T68" s="85" t="str">
        <f t="shared" si="4"/>
        <v/>
      </c>
      <c r="U68" s="85"/>
      <c r="V68" t="str">
        <f t="shared" si="7"/>
        <v/>
      </c>
      <c r="W68" t="str">
        <f t="shared" si="1"/>
        <v/>
      </c>
      <c r="X68" s="38" t="str">
        <f t="shared" si="5"/>
        <v/>
      </c>
      <c r="Y68" s="39" t="str">
        <f t="shared" si="6"/>
        <v/>
      </c>
    </row>
    <row r="69" spans="2:25" x14ac:dyDescent="0.15">
      <c r="B69" s="40">
        <v>61</v>
      </c>
      <c r="C69" s="80" t="str">
        <f t="shared" si="2"/>
        <v/>
      </c>
      <c r="D69" s="80"/>
      <c r="E69" s="40"/>
      <c r="F69" s="8"/>
      <c r="G69" s="40"/>
      <c r="H69" s="81"/>
      <c r="I69" s="81"/>
      <c r="J69" s="40"/>
      <c r="K69" s="82" t="str">
        <f t="shared" si="3"/>
        <v/>
      </c>
      <c r="L69" s="83"/>
      <c r="M69" s="6" t="str">
        <f>IF(J69="","",(K69/J69)/LOOKUP(RIGHT($D$2,3),定数!$A$6:$A$13,定数!$B$6:$B$13))</f>
        <v/>
      </c>
      <c r="N69" s="40"/>
      <c r="O69" s="8"/>
      <c r="P69" s="81"/>
      <c r="Q69" s="81"/>
      <c r="R69" s="84" t="str">
        <f>IF(P69="","",T69*M69*LOOKUP(RIGHT($D$2,3),定数!$A$6:$A$13,定数!$B$6:$B$13))</f>
        <v/>
      </c>
      <c r="S69" s="84"/>
      <c r="T69" s="85" t="str">
        <f t="shared" si="4"/>
        <v/>
      </c>
      <c r="U69" s="85"/>
      <c r="V69" t="str">
        <f t="shared" si="7"/>
        <v/>
      </c>
      <c r="W69" t="str">
        <f t="shared" si="1"/>
        <v/>
      </c>
      <c r="X69" s="38" t="str">
        <f t="shared" si="5"/>
        <v/>
      </c>
      <c r="Y69" s="39" t="str">
        <f t="shared" si="6"/>
        <v/>
      </c>
    </row>
    <row r="70" spans="2:25" x14ac:dyDescent="0.15">
      <c r="B70" s="40">
        <v>62</v>
      </c>
      <c r="C70" s="80" t="str">
        <f t="shared" si="2"/>
        <v/>
      </c>
      <c r="D70" s="80"/>
      <c r="E70" s="40"/>
      <c r="F70" s="8"/>
      <c r="G70" s="40"/>
      <c r="H70" s="81"/>
      <c r="I70" s="81"/>
      <c r="J70" s="40"/>
      <c r="K70" s="82" t="str">
        <f t="shared" si="3"/>
        <v/>
      </c>
      <c r="L70" s="83"/>
      <c r="M70" s="6" t="str">
        <f>IF(J70="","",(K70/J70)/LOOKUP(RIGHT($D$2,3),定数!$A$6:$A$13,定数!$B$6:$B$13))</f>
        <v/>
      </c>
      <c r="N70" s="40"/>
      <c r="O70" s="8"/>
      <c r="P70" s="81"/>
      <c r="Q70" s="81"/>
      <c r="R70" s="84" t="str">
        <f>IF(P70="","",T70*M70*LOOKUP(RIGHT($D$2,3),定数!$A$6:$A$13,定数!$B$6:$B$13))</f>
        <v/>
      </c>
      <c r="S70" s="84"/>
      <c r="T70" s="85" t="str">
        <f t="shared" si="4"/>
        <v/>
      </c>
      <c r="U70" s="85"/>
      <c r="V70" t="str">
        <f t="shared" si="7"/>
        <v/>
      </c>
      <c r="W70" t="str">
        <f t="shared" si="1"/>
        <v/>
      </c>
      <c r="X70" s="38" t="str">
        <f t="shared" si="5"/>
        <v/>
      </c>
      <c r="Y70" s="39" t="str">
        <f t="shared" si="6"/>
        <v/>
      </c>
    </row>
    <row r="71" spans="2:25" x14ac:dyDescent="0.15">
      <c r="B71" s="40">
        <v>63</v>
      </c>
      <c r="C71" s="80" t="str">
        <f t="shared" si="2"/>
        <v/>
      </c>
      <c r="D71" s="80"/>
      <c r="E71" s="40"/>
      <c r="F71" s="8"/>
      <c r="G71" s="40"/>
      <c r="H71" s="81"/>
      <c r="I71" s="81"/>
      <c r="J71" s="40"/>
      <c r="K71" s="82" t="str">
        <f t="shared" si="3"/>
        <v/>
      </c>
      <c r="L71" s="83"/>
      <c r="M71" s="6" t="str">
        <f>IF(J71="","",(K71/J71)/LOOKUP(RIGHT($D$2,3),定数!$A$6:$A$13,定数!$B$6:$B$13))</f>
        <v/>
      </c>
      <c r="N71" s="40"/>
      <c r="O71" s="8"/>
      <c r="P71" s="81"/>
      <c r="Q71" s="81"/>
      <c r="R71" s="84" t="str">
        <f>IF(P71="","",T71*M71*LOOKUP(RIGHT($D$2,3),定数!$A$6:$A$13,定数!$B$6:$B$13))</f>
        <v/>
      </c>
      <c r="S71" s="84"/>
      <c r="T71" s="85" t="str">
        <f t="shared" si="4"/>
        <v/>
      </c>
      <c r="U71" s="85"/>
      <c r="V71" t="str">
        <f t="shared" si="7"/>
        <v/>
      </c>
      <c r="W71" t="str">
        <f t="shared" si="1"/>
        <v/>
      </c>
      <c r="X71" s="38" t="str">
        <f t="shared" si="5"/>
        <v/>
      </c>
      <c r="Y71" s="39" t="str">
        <f t="shared" si="6"/>
        <v/>
      </c>
    </row>
    <row r="72" spans="2:25" x14ac:dyDescent="0.15">
      <c r="B72" s="40">
        <v>64</v>
      </c>
      <c r="C72" s="80" t="str">
        <f t="shared" si="2"/>
        <v/>
      </c>
      <c r="D72" s="80"/>
      <c r="E72" s="40"/>
      <c r="F72" s="8"/>
      <c r="G72" s="40"/>
      <c r="H72" s="81"/>
      <c r="I72" s="81"/>
      <c r="J72" s="40"/>
      <c r="K72" s="82" t="str">
        <f t="shared" si="3"/>
        <v/>
      </c>
      <c r="L72" s="83"/>
      <c r="M72" s="6" t="str">
        <f>IF(J72="","",(K72/J72)/LOOKUP(RIGHT($D$2,3),定数!$A$6:$A$13,定数!$B$6:$B$13))</f>
        <v/>
      </c>
      <c r="N72" s="40"/>
      <c r="O72" s="8"/>
      <c r="P72" s="81"/>
      <c r="Q72" s="81"/>
      <c r="R72" s="84" t="str">
        <f>IF(P72="","",T72*M72*LOOKUP(RIGHT($D$2,3),定数!$A$6:$A$13,定数!$B$6:$B$13))</f>
        <v/>
      </c>
      <c r="S72" s="84"/>
      <c r="T72" s="85" t="str">
        <f t="shared" si="4"/>
        <v/>
      </c>
      <c r="U72" s="85"/>
      <c r="V72" t="str">
        <f t="shared" si="7"/>
        <v/>
      </c>
      <c r="W72" t="str">
        <f t="shared" si="1"/>
        <v/>
      </c>
      <c r="X72" s="38" t="str">
        <f t="shared" si="5"/>
        <v/>
      </c>
      <c r="Y72" s="39" t="str">
        <f t="shared" si="6"/>
        <v/>
      </c>
    </row>
    <row r="73" spans="2:25" x14ac:dyDescent="0.15">
      <c r="B73" s="40">
        <v>65</v>
      </c>
      <c r="C73" s="80" t="str">
        <f t="shared" si="2"/>
        <v/>
      </c>
      <c r="D73" s="80"/>
      <c r="E73" s="40"/>
      <c r="F73" s="8"/>
      <c r="G73" s="40"/>
      <c r="H73" s="81"/>
      <c r="I73" s="81"/>
      <c r="J73" s="40"/>
      <c r="K73" s="82" t="str">
        <f t="shared" si="3"/>
        <v/>
      </c>
      <c r="L73" s="83"/>
      <c r="M73" s="6" t="str">
        <f>IF(J73="","",(K73/J73)/LOOKUP(RIGHT($D$2,3),定数!$A$6:$A$13,定数!$B$6:$B$13))</f>
        <v/>
      </c>
      <c r="N73" s="40"/>
      <c r="O73" s="8"/>
      <c r="P73" s="81"/>
      <c r="Q73" s="81"/>
      <c r="R73" s="84" t="str">
        <f>IF(P73="","",T73*M73*LOOKUP(RIGHT($D$2,3),定数!$A$6:$A$13,定数!$B$6:$B$13))</f>
        <v/>
      </c>
      <c r="S73" s="84"/>
      <c r="T73" s="85" t="str">
        <f t="shared" si="4"/>
        <v/>
      </c>
      <c r="U73" s="85"/>
      <c r="V73" t="str">
        <f t="shared" si="7"/>
        <v/>
      </c>
      <c r="W73" t="str">
        <f t="shared" si="1"/>
        <v/>
      </c>
      <c r="X73" s="38" t="str">
        <f t="shared" si="5"/>
        <v/>
      </c>
      <c r="Y73" s="39" t="str">
        <f t="shared" si="6"/>
        <v/>
      </c>
    </row>
    <row r="74" spans="2:25" x14ac:dyDescent="0.15">
      <c r="B74" s="40">
        <v>66</v>
      </c>
      <c r="C74" s="80" t="str">
        <f t="shared" si="2"/>
        <v/>
      </c>
      <c r="D74" s="80"/>
      <c r="E74" s="40"/>
      <c r="F74" s="8"/>
      <c r="G74" s="40"/>
      <c r="H74" s="81"/>
      <c r="I74" s="81"/>
      <c r="J74" s="40"/>
      <c r="K74" s="82" t="str">
        <f t="shared" si="3"/>
        <v/>
      </c>
      <c r="L74" s="83"/>
      <c r="M74" s="6" t="str">
        <f>IF(J74="","",(K74/J74)/LOOKUP(RIGHT($D$2,3),定数!$A$6:$A$13,定数!$B$6:$B$13))</f>
        <v/>
      </c>
      <c r="N74" s="40"/>
      <c r="O74" s="8"/>
      <c r="P74" s="81"/>
      <c r="Q74" s="81"/>
      <c r="R74" s="84" t="str">
        <f>IF(P74="","",T74*M74*LOOKUP(RIGHT($D$2,3),定数!$A$6:$A$13,定数!$B$6:$B$13))</f>
        <v/>
      </c>
      <c r="S74" s="84"/>
      <c r="T74" s="85" t="str">
        <f t="shared" si="4"/>
        <v/>
      </c>
      <c r="U74" s="85"/>
      <c r="V74" t="str">
        <f t="shared" si="7"/>
        <v/>
      </c>
      <c r="W74" t="str">
        <f t="shared" si="7"/>
        <v/>
      </c>
      <c r="X74" s="38" t="str">
        <f t="shared" si="5"/>
        <v/>
      </c>
      <c r="Y74" s="39" t="str">
        <f t="shared" si="6"/>
        <v/>
      </c>
    </row>
    <row r="75" spans="2:25" x14ac:dyDescent="0.15">
      <c r="B75" s="40">
        <v>67</v>
      </c>
      <c r="C75" s="80" t="str">
        <f t="shared" ref="C75:C108" si="8">IF(R74="","",C74+R74)</f>
        <v/>
      </c>
      <c r="D75" s="80"/>
      <c r="E75" s="40"/>
      <c r="F75" s="8"/>
      <c r="G75" s="40"/>
      <c r="H75" s="81"/>
      <c r="I75" s="81"/>
      <c r="J75" s="40"/>
      <c r="K75" s="82" t="str">
        <f t="shared" ref="K75:K108" si="9">IF(J75="","",C75*0.03)</f>
        <v/>
      </c>
      <c r="L75" s="83"/>
      <c r="M75" s="6" t="str">
        <f>IF(J75="","",(K75/J75)/LOOKUP(RIGHT($D$2,3),定数!$A$6:$A$13,定数!$B$6:$B$13))</f>
        <v/>
      </c>
      <c r="N75" s="40"/>
      <c r="O75" s="8"/>
      <c r="P75" s="81"/>
      <c r="Q75" s="81"/>
      <c r="R75" s="84" t="str">
        <f>IF(P75="","",T75*M75*LOOKUP(RIGHT($D$2,3),定数!$A$6:$A$13,定数!$B$6:$B$13))</f>
        <v/>
      </c>
      <c r="S75" s="84"/>
      <c r="T75" s="85" t="str">
        <f t="shared" si="4"/>
        <v/>
      </c>
      <c r="U75" s="85"/>
      <c r="V75" t="str">
        <f t="shared" ref="V75:W90" si="10">IF(S75&lt;&gt;"",IF(S75&lt;0,1+V74,0),"")</f>
        <v/>
      </c>
      <c r="W75" t="str">
        <f t="shared" si="10"/>
        <v/>
      </c>
      <c r="X75" s="38" t="str">
        <f t="shared" si="5"/>
        <v/>
      </c>
      <c r="Y75" s="39" t="str">
        <f t="shared" si="6"/>
        <v/>
      </c>
    </row>
    <row r="76" spans="2:25" x14ac:dyDescent="0.15">
      <c r="B76" s="40">
        <v>68</v>
      </c>
      <c r="C76" s="80" t="str">
        <f t="shared" si="8"/>
        <v/>
      </c>
      <c r="D76" s="80"/>
      <c r="E76" s="40"/>
      <c r="F76" s="8"/>
      <c r="G76" s="40"/>
      <c r="H76" s="81"/>
      <c r="I76" s="81"/>
      <c r="J76" s="40"/>
      <c r="K76" s="82" t="str">
        <f t="shared" si="9"/>
        <v/>
      </c>
      <c r="L76" s="83"/>
      <c r="M76" s="6" t="str">
        <f>IF(J76="","",(K76/J76)/LOOKUP(RIGHT($D$2,3),定数!$A$6:$A$13,定数!$B$6:$B$13))</f>
        <v/>
      </c>
      <c r="N76" s="40"/>
      <c r="O76" s="8"/>
      <c r="P76" s="81"/>
      <c r="Q76" s="81"/>
      <c r="R76" s="84" t="str">
        <f>IF(P76="","",T76*M76*LOOKUP(RIGHT($D$2,3),定数!$A$6:$A$13,定数!$B$6:$B$13))</f>
        <v/>
      </c>
      <c r="S76" s="84"/>
      <c r="T76" s="85" t="str">
        <f t="shared" ref="T76:T108" si="11">IF(P76="","",IF(G76="買",(P76-H76),(H76-P76))*IF(RIGHT($D$2,3)="JPY",100,10000))</f>
        <v/>
      </c>
      <c r="U76" s="85"/>
      <c r="V76" t="str">
        <f t="shared" si="10"/>
        <v/>
      </c>
      <c r="W76" t="str">
        <f t="shared" si="10"/>
        <v/>
      </c>
      <c r="X76" s="38" t="str">
        <f t="shared" ref="X76:X108" si="12">IF(C76&lt;&gt;"",MAX(X75,C76),"")</f>
        <v/>
      </c>
      <c r="Y76" s="39" t="str">
        <f t="shared" ref="Y76:Y108" si="13">IF(X76&lt;&gt;"",1-(C76/X76),"")</f>
        <v/>
      </c>
    </row>
    <row r="77" spans="2:25" x14ac:dyDescent="0.15">
      <c r="B77" s="40">
        <v>69</v>
      </c>
      <c r="C77" s="80" t="str">
        <f t="shared" si="8"/>
        <v/>
      </c>
      <c r="D77" s="80"/>
      <c r="E77" s="40"/>
      <c r="F77" s="8"/>
      <c r="G77" s="40"/>
      <c r="H77" s="81"/>
      <c r="I77" s="81"/>
      <c r="J77" s="40"/>
      <c r="K77" s="82" t="str">
        <f t="shared" si="9"/>
        <v/>
      </c>
      <c r="L77" s="83"/>
      <c r="M77" s="6" t="str">
        <f>IF(J77="","",(K77/J77)/LOOKUP(RIGHT($D$2,3),定数!$A$6:$A$13,定数!$B$6:$B$13))</f>
        <v/>
      </c>
      <c r="N77" s="40"/>
      <c r="O77" s="8"/>
      <c r="P77" s="81"/>
      <c r="Q77" s="81"/>
      <c r="R77" s="84" t="str">
        <f>IF(P77="","",T77*M77*LOOKUP(RIGHT($D$2,3),定数!$A$6:$A$13,定数!$B$6:$B$13))</f>
        <v/>
      </c>
      <c r="S77" s="84"/>
      <c r="T77" s="85" t="str">
        <f t="shared" si="11"/>
        <v/>
      </c>
      <c r="U77" s="85"/>
      <c r="V77" t="str">
        <f t="shared" si="10"/>
        <v/>
      </c>
      <c r="W77" t="str">
        <f t="shared" si="10"/>
        <v/>
      </c>
      <c r="X77" s="38" t="str">
        <f t="shared" si="12"/>
        <v/>
      </c>
      <c r="Y77" s="39" t="str">
        <f t="shared" si="13"/>
        <v/>
      </c>
    </row>
    <row r="78" spans="2:25" x14ac:dyDescent="0.15">
      <c r="B78" s="40">
        <v>70</v>
      </c>
      <c r="C78" s="80" t="str">
        <f t="shared" si="8"/>
        <v/>
      </c>
      <c r="D78" s="80"/>
      <c r="E78" s="40"/>
      <c r="F78" s="8"/>
      <c r="G78" s="40"/>
      <c r="H78" s="81"/>
      <c r="I78" s="81"/>
      <c r="J78" s="40"/>
      <c r="K78" s="82" t="str">
        <f t="shared" si="9"/>
        <v/>
      </c>
      <c r="L78" s="83"/>
      <c r="M78" s="6" t="str">
        <f>IF(J78="","",(K78/J78)/LOOKUP(RIGHT($D$2,3),定数!$A$6:$A$13,定数!$B$6:$B$13))</f>
        <v/>
      </c>
      <c r="N78" s="40"/>
      <c r="O78" s="8"/>
      <c r="P78" s="81"/>
      <c r="Q78" s="81"/>
      <c r="R78" s="84" t="str">
        <f>IF(P78="","",T78*M78*LOOKUP(RIGHT($D$2,3),定数!$A$6:$A$13,定数!$B$6:$B$13))</f>
        <v/>
      </c>
      <c r="S78" s="84"/>
      <c r="T78" s="85" t="str">
        <f t="shared" si="11"/>
        <v/>
      </c>
      <c r="U78" s="85"/>
      <c r="V78" t="str">
        <f t="shared" si="10"/>
        <v/>
      </c>
      <c r="W78" t="str">
        <f t="shared" si="10"/>
        <v/>
      </c>
      <c r="X78" s="38" t="str">
        <f t="shared" si="12"/>
        <v/>
      </c>
      <c r="Y78" s="39" t="str">
        <f t="shared" si="13"/>
        <v/>
      </c>
    </row>
    <row r="79" spans="2:25" x14ac:dyDescent="0.15">
      <c r="B79" s="40">
        <v>71</v>
      </c>
      <c r="C79" s="80" t="str">
        <f t="shared" si="8"/>
        <v/>
      </c>
      <c r="D79" s="80"/>
      <c r="E79" s="40"/>
      <c r="F79" s="8"/>
      <c r="G79" s="40"/>
      <c r="H79" s="81"/>
      <c r="I79" s="81"/>
      <c r="J79" s="40"/>
      <c r="K79" s="82" t="str">
        <f t="shared" si="9"/>
        <v/>
      </c>
      <c r="L79" s="83"/>
      <c r="M79" s="6" t="str">
        <f>IF(J79="","",(K79/J79)/LOOKUP(RIGHT($D$2,3),定数!$A$6:$A$13,定数!$B$6:$B$13))</f>
        <v/>
      </c>
      <c r="N79" s="40"/>
      <c r="O79" s="8"/>
      <c r="P79" s="81"/>
      <c r="Q79" s="81"/>
      <c r="R79" s="84" t="str">
        <f>IF(P79="","",T79*M79*LOOKUP(RIGHT($D$2,3),定数!$A$6:$A$13,定数!$B$6:$B$13))</f>
        <v/>
      </c>
      <c r="S79" s="84"/>
      <c r="T79" s="85" t="str">
        <f t="shared" si="11"/>
        <v/>
      </c>
      <c r="U79" s="85"/>
      <c r="V79" t="str">
        <f t="shared" si="10"/>
        <v/>
      </c>
      <c r="W79" t="str">
        <f t="shared" si="10"/>
        <v/>
      </c>
      <c r="X79" s="38" t="str">
        <f t="shared" si="12"/>
        <v/>
      </c>
      <c r="Y79" s="39" t="str">
        <f t="shared" si="13"/>
        <v/>
      </c>
    </row>
    <row r="80" spans="2:25" x14ac:dyDescent="0.15">
      <c r="B80" s="40">
        <v>72</v>
      </c>
      <c r="C80" s="80" t="str">
        <f t="shared" si="8"/>
        <v/>
      </c>
      <c r="D80" s="80"/>
      <c r="E80" s="40"/>
      <c r="F80" s="8"/>
      <c r="G80" s="40"/>
      <c r="H80" s="81"/>
      <c r="I80" s="81"/>
      <c r="J80" s="40"/>
      <c r="K80" s="82" t="str">
        <f t="shared" si="9"/>
        <v/>
      </c>
      <c r="L80" s="83"/>
      <c r="M80" s="6" t="str">
        <f>IF(J80="","",(K80/J80)/LOOKUP(RIGHT($D$2,3),定数!$A$6:$A$13,定数!$B$6:$B$13))</f>
        <v/>
      </c>
      <c r="N80" s="40"/>
      <c r="O80" s="8"/>
      <c r="P80" s="81"/>
      <c r="Q80" s="81"/>
      <c r="R80" s="84" t="str">
        <f>IF(P80="","",T80*M80*LOOKUP(RIGHT($D$2,3),定数!$A$6:$A$13,定数!$B$6:$B$13))</f>
        <v/>
      </c>
      <c r="S80" s="84"/>
      <c r="T80" s="85" t="str">
        <f t="shared" si="11"/>
        <v/>
      </c>
      <c r="U80" s="85"/>
      <c r="V80" t="str">
        <f t="shared" si="10"/>
        <v/>
      </c>
      <c r="W80" t="str">
        <f t="shared" si="10"/>
        <v/>
      </c>
      <c r="X80" s="38" t="str">
        <f t="shared" si="12"/>
        <v/>
      </c>
      <c r="Y80" s="39" t="str">
        <f t="shared" si="13"/>
        <v/>
      </c>
    </row>
    <row r="81" spans="2:25" x14ac:dyDescent="0.15">
      <c r="B81" s="40">
        <v>73</v>
      </c>
      <c r="C81" s="80" t="str">
        <f t="shared" si="8"/>
        <v/>
      </c>
      <c r="D81" s="80"/>
      <c r="E81" s="40"/>
      <c r="F81" s="8"/>
      <c r="G81" s="40"/>
      <c r="H81" s="81"/>
      <c r="I81" s="81"/>
      <c r="J81" s="40"/>
      <c r="K81" s="82" t="str">
        <f t="shared" si="9"/>
        <v/>
      </c>
      <c r="L81" s="83"/>
      <c r="M81" s="6" t="str">
        <f>IF(J81="","",(K81/J81)/LOOKUP(RIGHT($D$2,3),定数!$A$6:$A$13,定数!$B$6:$B$13))</f>
        <v/>
      </c>
      <c r="N81" s="40"/>
      <c r="O81" s="8"/>
      <c r="P81" s="81"/>
      <c r="Q81" s="81"/>
      <c r="R81" s="84" t="str">
        <f>IF(P81="","",T81*M81*LOOKUP(RIGHT($D$2,3),定数!$A$6:$A$13,定数!$B$6:$B$13))</f>
        <v/>
      </c>
      <c r="S81" s="84"/>
      <c r="T81" s="85" t="str">
        <f t="shared" si="11"/>
        <v/>
      </c>
      <c r="U81" s="85"/>
      <c r="V81" t="str">
        <f t="shared" si="10"/>
        <v/>
      </c>
      <c r="W81" t="str">
        <f t="shared" si="10"/>
        <v/>
      </c>
      <c r="X81" s="38" t="str">
        <f t="shared" si="12"/>
        <v/>
      </c>
      <c r="Y81" s="39" t="str">
        <f t="shared" si="13"/>
        <v/>
      </c>
    </row>
    <row r="82" spans="2:25" x14ac:dyDescent="0.15">
      <c r="B82" s="40">
        <v>74</v>
      </c>
      <c r="C82" s="80" t="str">
        <f t="shared" si="8"/>
        <v/>
      </c>
      <c r="D82" s="80"/>
      <c r="E82" s="40"/>
      <c r="F82" s="8"/>
      <c r="G82" s="40"/>
      <c r="H82" s="81"/>
      <c r="I82" s="81"/>
      <c r="J82" s="40"/>
      <c r="K82" s="82" t="str">
        <f t="shared" si="9"/>
        <v/>
      </c>
      <c r="L82" s="83"/>
      <c r="M82" s="6" t="str">
        <f>IF(J82="","",(K82/J82)/LOOKUP(RIGHT($D$2,3),定数!$A$6:$A$13,定数!$B$6:$B$13))</f>
        <v/>
      </c>
      <c r="N82" s="40"/>
      <c r="O82" s="8"/>
      <c r="P82" s="81"/>
      <c r="Q82" s="81"/>
      <c r="R82" s="84" t="str">
        <f>IF(P82="","",T82*M82*LOOKUP(RIGHT($D$2,3),定数!$A$6:$A$13,定数!$B$6:$B$13))</f>
        <v/>
      </c>
      <c r="S82" s="84"/>
      <c r="T82" s="85" t="str">
        <f t="shared" si="11"/>
        <v/>
      </c>
      <c r="U82" s="85"/>
      <c r="V82" t="str">
        <f t="shared" si="10"/>
        <v/>
      </c>
      <c r="W82" t="str">
        <f t="shared" si="10"/>
        <v/>
      </c>
      <c r="X82" s="38" t="str">
        <f t="shared" si="12"/>
        <v/>
      </c>
      <c r="Y82" s="39" t="str">
        <f t="shared" si="13"/>
        <v/>
      </c>
    </row>
    <row r="83" spans="2:25" x14ac:dyDescent="0.15">
      <c r="B83" s="40">
        <v>75</v>
      </c>
      <c r="C83" s="80" t="str">
        <f t="shared" si="8"/>
        <v/>
      </c>
      <c r="D83" s="80"/>
      <c r="E83" s="40"/>
      <c r="F83" s="8"/>
      <c r="G83" s="40"/>
      <c r="H83" s="81"/>
      <c r="I83" s="81"/>
      <c r="J83" s="40"/>
      <c r="K83" s="82" t="str">
        <f t="shared" si="9"/>
        <v/>
      </c>
      <c r="L83" s="83"/>
      <c r="M83" s="6" t="str">
        <f>IF(J83="","",(K83/J83)/LOOKUP(RIGHT($D$2,3),定数!$A$6:$A$13,定数!$B$6:$B$13))</f>
        <v/>
      </c>
      <c r="N83" s="40"/>
      <c r="O83" s="8"/>
      <c r="P83" s="81"/>
      <c r="Q83" s="81"/>
      <c r="R83" s="84" t="str">
        <f>IF(P83="","",T83*M83*LOOKUP(RIGHT($D$2,3),定数!$A$6:$A$13,定数!$B$6:$B$13))</f>
        <v/>
      </c>
      <c r="S83" s="84"/>
      <c r="T83" s="85" t="str">
        <f t="shared" si="11"/>
        <v/>
      </c>
      <c r="U83" s="85"/>
      <c r="V83" t="str">
        <f t="shared" si="10"/>
        <v/>
      </c>
      <c r="W83" t="str">
        <f t="shared" si="10"/>
        <v/>
      </c>
      <c r="X83" s="38" t="str">
        <f t="shared" si="12"/>
        <v/>
      </c>
      <c r="Y83" s="39" t="str">
        <f t="shared" si="13"/>
        <v/>
      </c>
    </row>
    <row r="84" spans="2:25" x14ac:dyDescent="0.15">
      <c r="B84" s="40">
        <v>76</v>
      </c>
      <c r="C84" s="80" t="str">
        <f t="shared" si="8"/>
        <v/>
      </c>
      <c r="D84" s="80"/>
      <c r="E84" s="40"/>
      <c r="F84" s="8"/>
      <c r="G84" s="40"/>
      <c r="H84" s="81"/>
      <c r="I84" s="81"/>
      <c r="J84" s="40"/>
      <c r="K84" s="82" t="str">
        <f t="shared" si="9"/>
        <v/>
      </c>
      <c r="L84" s="83"/>
      <c r="M84" s="6" t="str">
        <f>IF(J84="","",(K84/J84)/LOOKUP(RIGHT($D$2,3),定数!$A$6:$A$13,定数!$B$6:$B$13))</f>
        <v/>
      </c>
      <c r="N84" s="40"/>
      <c r="O84" s="8"/>
      <c r="P84" s="81"/>
      <c r="Q84" s="81"/>
      <c r="R84" s="84" t="str">
        <f>IF(P84="","",T84*M84*LOOKUP(RIGHT($D$2,3),定数!$A$6:$A$13,定数!$B$6:$B$13))</f>
        <v/>
      </c>
      <c r="S84" s="84"/>
      <c r="T84" s="85" t="str">
        <f t="shared" si="11"/>
        <v/>
      </c>
      <c r="U84" s="85"/>
      <c r="V84" t="str">
        <f t="shared" si="10"/>
        <v/>
      </c>
      <c r="W84" t="str">
        <f t="shared" si="10"/>
        <v/>
      </c>
      <c r="X84" s="38" t="str">
        <f t="shared" si="12"/>
        <v/>
      </c>
      <c r="Y84" s="39" t="str">
        <f t="shared" si="13"/>
        <v/>
      </c>
    </row>
    <row r="85" spans="2:25" x14ac:dyDescent="0.15">
      <c r="B85" s="40">
        <v>77</v>
      </c>
      <c r="C85" s="80" t="str">
        <f t="shared" si="8"/>
        <v/>
      </c>
      <c r="D85" s="80"/>
      <c r="E85" s="40"/>
      <c r="F85" s="8"/>
      <c r="G85" s="40"/>
      <c r="H85" s="81"/>
      <c r="I85" s="81"/>
      <c r="J85" s="40"/>
      <c r="K85" s="82" t="str">
        <f t="shared" si="9"/>
        <v/>
      </c>
      <c r="L85" s="83"/>
      <c r="M85" s="6" t="str">
        <f>IF(J85="","",(K85/J85)/LOOKUP(RIGHT($D$2,3),定数!$A$6:$A$13,定数!$B$6:$B$13))</f>
        <v/>
      </c>
      <c r="N85" s="40"/>
      <c r="O85" s="8"/>
      <c r="P85" s="81"/>
      <c r="Q85" s="81"/>
      <c r="R85" s="84" t="str">
        <f>IF(P85="","",T85*M85*LOOKUP(RIGHT($D$2,3),定数!$A$6:$A$13,定数!$B$6:$B$13))</f>
        <v/>
      </c>
      <c r="S85" s="84"/>
      <c r="T85" s="85" t="str">
        <f t="shared" si="11"/>
        <v/>
      </c>
      <c r="U85" s="85"/>
      <c r="V85" t="str">
        <f t="shared" si="10"/>
        <v/>
      </c>
      <c r="W85" t="str">
        <f t="shared" si="10"/>
        <v/>
      </c>
      <c r="X85" s="38" t="str">
        <f t="shared" si="12"/>
        <v/>
      </c>
      <c r="Y85" s="39" t="str">
        <f t="shared" si="13"/>
        <v/>
      </c>
    </row>
    <row r="86" spans="2:25" x14ac:dyDescent="0.15">
      <c r="B86" s="40">
        <v>78</v>
      </c>
      <c r="C86" s="80" t="str">
        <f t="shared" si="8"/>
        <v/>
      </c>
      <c r="D86" s="80"/>
      <c r="E86" s="40"/>
      <c r="F86" s="8"/>
      <c r="G86" s="40"/>
      <c r="H86" s="81"/>
      <c r="I86" s="81"/>
      <c r="J86" s="40"/>
      <c r="K86" s="82" t="str">
        <f t="shared" si="9"/>
        <v/>
      </c>
      <c r="L86" s="83"/>
      <c r="M86" s="6" t="str">
        <f>IF(J86="","",(K86/J86)/LOOKUP(RIGHT($D$2,3),定数!$A$6:$A$13,定数!$B$6:$B$13))</f>
        <v/>
      </c>
      <c r="N86" s="40"/>
      <c r="O86" s="8"/>
      <c r="P86" s="81"/>
      <c r="Q86" s="81"/>
      <c r="R86" s="84" t="str">
        <f>IF(P86="","",T86*M86*LOOKUP(RIGHT($D$2,3),定数!$A$6:$A$13,定数!$B$6:$B$13))</f>
        <v/>
      </c>
      <c r="S86" s="84"/>
      <c r="T86" s="85" t="str">
        <f t="shared" si="11"/>
        <v/>
      </c>
      <c r="U86" s="85"/>
      <c r="V86" t="str">
        <f t="shared" si="10"/>
        <v/>
      </c>
      <c r="W86" t="str">
        <f t="shared" si="10"/>
        <v/>
      </c>
      <c r="X86" s="38" t="str">
        <f t="shared" si="12"/>
        <v/>
      </c>
      <c r="Y86" s="39" t="str">
        <f t="shared" si="13"/>
        <v/>
      </c>
    </row>
    <row r="87" spans="2:25" x14ac:dyDescent="0.15">
      <c r="B87" s="40">
        <v>79</v>
      </c>
      <c r="C87" s="80" t="str">
        <f t="shared" si="8"/>
        <v/>
      </c>
      <c r="D87" s="80"/>
      <c r="E87" s="40"/>
      <c r="F87" s="8"/>
      <c r="G87" s="40"/>
      <c r="H87" s="81"/>
      <c r="I87" s="81"/>
      <c r="J87" s="40"/>
      <c r="K87" s="82" t="str">
        <f t="shared" si="9"/>
        <v/>
      </c>
      <c r="L87" s="83"/>
      <c r="M87" s="6" t="str">
        <f>IF(J87="","",(K87/J87)/LOOKUP(RIGHT($D$2,3),定数!$A$6:$A$13,定数!$B$6:$B$13))</f>
        <v/>
      </c>
      <c r="N87" s="40"/>
      <c r="O87" s="8"/>
      <c r="P87" s="81"/>
      <c r="Q87" s="81"/>
      <c r="R87" s="84" t="str">
        <f>IF(P87="","",T87*M87*LOOKUP(RIGHT($D$2,3),定数!$A$6:$A$13,定数!$B$6:$B$13))</f>
        <v/>
      </c>
      <c r="S87" s="84"/>
      <c r="T87" s="85" t="str">
        <f t="shared" si="11"/>
        <v/>
      </c>
      <c r="U87" s="85"/>
      <c r="V87" t="str">
        <f t="shared" si="10"/>
        <v/>
      </c>
      <c r="W87" t="str">
        <f t="shared" si="10"/>
        <v/>
      </c>
      <c r="X87" s="38" t="str">
        <f t="shared" si="12"/>
        <v/>
      </c>
      <c r="Y87" s="39" t="str">
        <f t="shared" si="13"/>
        <v/>
      </c>
    </row>
    <row r="88" spans="2:25" x14ac:dyDescent="0.15">
      <c r="B88" s="40">
        <v>80</v>
      </c>
      <c r="C88" s="80" t="str">
        <f t="shared" si="8"/>
        <v/>
      </c>
      <c r="D88" s="80"/>
      <c r="E88" s="40"/>
      <c r="F88" s="8"/>
      <c r="G88" s="40"/>
      <c r="H88" s="81"/>
      <c r="I88" s="81"/>
      <c r="J88" s="40"/>
      <c r="K88" s="82" t="str">
        <f t="shared" si="9"/>
        <v/>
      </c>
      <c r="L88" s="83"/>
      <c r="M88" s="6" t="str">
        <f>IF(J88="","",(K88/J88)/LOOKUP(RIGHT($D$2,3),定数!$A$6:$A$13,定数!$B$6:$B$13))</f>
        <v/>
      </c>
      <c r="N88" s="40"/>
      <c r="O88" s="8"/>
      <c r="P88" s="81"/>
      <c r="Q88" s="81"/>
      <c r="R88" s="84" t="str">
        <f>IF(P88="","",T88*M88*LOOKUP(RIGHT($D$2,3),定数!$A$6:$A$13,定数!$B$6:$B$13))</f>
        <v/>
      </c>
      <c r="S88" s="84"/>
      <c r="T88" s="85" t="str">
        <f t="shared" si="11"/>
        <v/>
      </c>
      <c r="U88" s="85"/>
      <c r="V88" t="str">
        <f t="shared" si="10"/>
        <v/>
      </c>
      <c r="W88" t="str">
        <f t="shared" si="10"/>
        <v/>
      </c>
      <c r="X88" s="38" t="str">
        <f t="shared" si="12"/>
        <v/>
      </c>
      <c r="Y88" s="39" t="str">
        <f t="shared" si="13"/>
        <v/>
      </c>
    </row>
    <row r="89" spans="2:25" x14ac:dyDescent="0.15">
      <c r="B89" s="40">
        <v>81</v>
      </c>
      <c r="C89" s="80" t="str">
        <f t="shared" si="8"/>
        <v/>
      </c>
      <c r="D89" s="80"/>
      <c r="E89" s="40"/>
      <c r="F89" s="8"/>
      <c r="G89" s="40"/>
      <c r="H89" s="81"/>
      <c r="I89" s="81"/>
      <c r="J89" s="40"/>
      <c r="K89" s="82" t="str">
        <f t="shared" si="9"/>
        <v/>
      </c>
      <c r="L89" s="83"/>
      <c r="M89" s="6" t="str">
        <f>IF(J89="","",(K89/J89)/LOOKUP(RIGHT($D$2,3),定数!$A$6:$A$13,定数!$B$6:$B$13))</f>
        <v/>
      </c>
      <c r="N89" s="40"/>
      <c r="O89" s="8"/>
      <c r="P89" s="81"/>
      <c r="Q89" s="81"/>
      <c r="R89" s="84" t="str">
        <f>IF(P89="","",T89*M89*LOOKUP(RIGHT($D$2,3),定数!$A$6:$A$13,定数!$B$6:$B$13))</f>
        <v/>
      </c>
      <c r="S89" s="84"/>
      <c r="T89" s="85" t="str">
        <f t="shared" si="11"/>
        <v/>
      </c>
      <c r="U89" s="85"/>
      <c r="V89" t="str">
        <f t="shared" si="10"/>
        <v/>
      </c>
      <c r="W89" t="str">
        <f t="shared" si="10"/>
        <v/>
      </c>
      <c r="X89" s="38" t="str">
        <f t="shared" si="12"/>
        <v/>
      </c>
      <c r="Y89" s="39" t="str">
        <f t="shared" si="13"/>
        <v/>
      </c>
    </row>
    <row r="90" spans="2:25" x14ac:dyDescent="0.15">
      <c r="B90" s="40">
        <v>82</v>
      </c>
      <c r="C90" s="80" t="str">
        <f t="shared" si="8"/>
        <v/>
      </c>
      <c r="D90" s="80"/>
      <c r="E90" s="40"/>
      <c r="F90" s="8"/>
      <c r="G90" s="40"/>
      <c r="H90" s="81"/>
      <c r="I90" s="81"/>
      <c r="J90" s="40"/>
      <c r="K90" s="82" t="str">
        <f t="shared" si="9"/>
        <v/>
      </c>
      <c r="L90" s="83"/>
      <c r="M90" s="6" t="str">
        <f>IF(J90="","",(K90/J90)/LOOKUP(RIGHT($D$2,3),定数!$A$6:$A$13,定数!$B$6:$B$13))</f>
        <v/>
      </c>
      <c r="N90" s="40"/>
      <c r="O90" s="8"/>
      <c r="P90" s="81"/>
      <c r="Q90" s="81"/>
      <c r="R90" s="84" t="str">
        <f>IF(P90="","",T90*M90*LOOKUP(RIGHT($D$2,3),定数!$A$6:$A$13,定数!$B$6:$B$13))</f>
        <v/>
      </c>
      <c r="S90" s="84"/>
      <c r="T90" s="85" t="str">
        <f t="shared" si="11"/>
        <v/>
      </c>
      <c r="U90" s="85"/>
      <c r="V90" t="str">
        <f t="shared" si="10"/>
        <v/>
      </c>
      <c r="W90" t="str">
        <f t="shared" si="10"/>
        <v/>
      </c>
      <c r="X90" s="38" t="str">
        <f t="shared" si="12"/>
        <v/>
      </c>
      <c r="Y90" s="39" t="str">
        <f t="shared" si="13"/>
        <v/>
      </c>
    </row>
    <row r="91" spans="2:25" x14ac:dyDescent="0.15">
      <c r="B91" s="40">
        <v>83</v>
      </c>
      <c r="C91" s="80" t="str">
        <f t="shared" si="8"/>
        <v/>
      </c>
      <c r="D91" s="80"/>
      <c r="E91" s="40"/>
      <c r="F91" s="8"/>
      <c r="G91" s="40"/>
      <c r="H91" s="81"/>
      <c r="I91" s="81"/>
      <c r="J91" s="40"/>
      <c r="K91" s="82" t="str">
        <f t="shared" si="9"/>
        <v/>
      </c>
      <c r="L91" s="83"/>
      <c r="M91" s="6" t="str">
        <f>IF(J91="","",(K91/J91)/LOOKUP(RIGHT($D$2,3),定数!$A$6:$A$13,定数!$B$6:$B$13))</f>
        <v/>
      </c>
      <c r="N91" s="40"/>
      <c r="O91" s="8"/>
      <c r="P91" s="81"/>
      <c r="Q91" s="81"/>
      <c r="R91" s="84" t="str">
        <f>IF(P91="","",T91*M91*LOOKUP(RIGHT($D$2,3),定数!$A$6:$A$13,定数!$B$6:$B$13))</f>
        <v/>
      </c>
      <c r="S91" s="84"/>
      <c r="T91" s="85" t="str">
        <f t="shared" si="11"/>
        <v/>
      </c>
      <c r="U91" s="85"/>
      <c r="V91" t="str">
        <f t="shared" ref="V91:W106" si="14">IF(S91&lt;&gt;"",IF(S91&lt;0,1+V90,0),"")</f>
        <v/>
      </c>
      <c r="W91" t="str">
        <f t="shared" si="14"/>
        <v/>
      </c>
      <c r="X91" s="38" t="str">
        <f t="shared" si="12"/>
        <v/>
      </c>
      <c r="Y91" s="39" t="str">
        <f t="shared" si="13"/>
        <v/>
      </c>
    </row>
    <row r="92" spans="2:25" x14ac:dyDescent="0.15">
      <c r="B92" s="40">
        <v>84</v>
      </c>
      <c r="C92" s="80" t="str">
        <f t="shared" si="8"/>
        <v/>
      </c>
      <c r="D92" s="80"/>
      <c r="E92" s="40"/>
      <c r="F92" s="8"/>
      <c r="G92" s="40"/>
      <c r="H92" s="81"/>
      <c r="I92" s="81"/>
      <c r="J92" s="40"/>
      <c r="K92" s="82" t="str">
        <f t="shared" si="9"/>
        <v/>
      </c>
      <c r="L92" s="83"/>
      <c r="M92" s="6" t="str">
        <f>IF(J92="","",(K92/J92)/LOOKUP(RIGHT($D$2,3),定数!$A$6:$A$13,定数!$B$6:$B$13))</f>
        <v/>
      </c>
      <c r="N92" s="40"/>
      <c r="O92" s="8"/>
      <c r="P92" s="81"/>
      <c r="Q92" s="81"/>
      <c r="R92" s="84" t="str">
        <f>IF(P92="","",T92*M92*LOOKUP(RIGHT($D$2,3),定数!$A$6:$A$13,定数!$B$6:$B$13))</f>
        <v/>
      </c>
      <c r="S92" s="84"/>
      <c r="T92" s="85" t="str">
        <f t="shared" si="11"/>
        <v/>
      </c>
      <c r="U92" s="85"/>
      <c r="V92" t="str">
        <f t="shared" si="14"/>
        <v/>
      </c>
      <c r="W92" t="str">
        <f t="shared" si="14"/>
        <v/>
      </c>
      <c r="X92" s="38" t="str">
        <f t="shared" si="12"/>
        <v/>
      </c>
      <c r="Y92" s="39" t="str">
        <f t="shared" si="13"/>
        <v/>
      </c>
    </row>
    <row r="93" spans="2:25" x14ac:dyDescent="0.15">
      <c r="B93" s="40">
        <v>85</v>
      </c>
      <c r="C93" s="80" t="str">
        <f t="shared" si="8"/>
        <v/>
      </c>
      <c r="D93" s="80"/>
      <c r="E93" s="40"/>
      <c r="F93" s="8"/>
      <c r="G93" s="40"/>
      <c r="H93" s="81"/>
      <c r="I93" s="81"/>
      <c r="J93" s="40"/>
      <c r="K93" s="82" t="str">
        <f t="shared" si="9"/>
        <v/>
      </c>
      <c r="L93" s="83"/>
      <c r="M93" s="6" t="str">
        <f>IF(J93="","",(K93/J93)/LOOKUP(RIGHT($D$2,3),定数!$A$6:$A$13,定数!$B$6:$B$13))</f>
        <v/>
      </c>
      <c r="N93" s="40"/>
      <c r="O93" s="8"/>
      <c r="P93" s="81"/>
      <c r="Q93" s="81"/>
      <c r="R93" s="84" t="str">
        <f>IF(P93="","",T93*M93*LOOKUP(RIGHT($D$2,3),定数!$A$6:$A$13,定数!$B$6:$B$13))</f>
        <v/>
      </c>
      <c r="S93" s="84"/>
      <c r="T93" s="85" t="str">
        <f t="shared" si="11"/>
        <v/>
      </c>
      <c r="U93" s="85"/>
      <c r="V93" t="str">
        <f t="shared" si="14"/>
        <v/>
      </c>
      <c r="W93" t="str">
        <f t="shared" si="14"/>
        <v/>
      </c>
      <c r="X93" s="38" t="str">
        <f t="shared" si="12"/>
        <v/>
      </c>
      <c r="Y93" s="39" t="str">
        <f t="shared" si="13"/>
        <v/>
      </c>
    </row>
    <row r="94" spans="2:25" x14ac:dyDescent="0.15">
      <c r="B94" s="40">
        <v>86</v>
      </c>
      <c r="C94" s="80" t="str">
        <f t="shared" si="8"/>
        <v/>
      </c>
      <c r="D94" s="80"/>
      <c r="E94" s="40"/>
      <c r="F94" s="8"/>
      <c r="G94" s="40"/>
      <c r="H94" s="81"/>
      <c r="I94" s="81"/>
      <c r="J94" s="40"/>
      <c r="K94" s="82" t="str">
        <f t="shared" si="9"/>
        <v/>
      </c>
      <c r="L94" s="83"/>
      <c r="M94" s="6" t="str">
        <f>IF(J94="","",(K94/J94)/LOOKUP(RIGHT($D$2,3),定数!$A$6:$A$13,定数!$B$6:$B$13))</f>
        <v/>
      </c>
      <c r="N94" s="40"/>
      <c r="O94" s="8"/>
      <c r="P94" s="81"/>
      <c r="Q94" s="81"/>
      <c r="R94" s="84" t="str">
        <f>IF(P94="","",T94*M94*LOOKUP(RIGHT($D$2,3),定数!$A$6:$A$13,定数!$B$6:$B$13))</f>
        <v/>
      </c>
      <c r="S94" s="84"/>
      <c r="T94" s="85" t="str">
        <f t="shared" si="11"/>
        <v/>
      </c>
      <c r="U94" s="85"/>
      <c r="V94" t="str">
        <f t="shared" si="14"/>
        <v/>
      </c>
      <c r="W94" t="str">
        <f t="shared" si="14"/>
        <v/>
      </c>
      <c r="X94" s="38" t="str">
        <f t="shared" si="12"/>
        <v/>
      </c>
      <c r="Y94" s="39" t="str">
        <f t="shared" si="13"/>
        <v/>
      </c>
    </row>
    <row r="95" spans="2:25" x14ac:dyDescent="0.15">
      <c r="B95" s="40">
        <v>87</v>
      </c>
      <c r="C95" s="80" t="str">
        <f t="shared" si="8"/>
        <v/>
      </c>
      <c r="D95" s="80"/>
      <c r="E95" s="40"/>
      <c r="F95" s="8"/>
      <c r="G95" s="40"/>
      <c r="H95" s="81"/>
      <c r="I95" s="81"/>
      <c r="J95" s="40"/>
      <c r="K95" s="82" t="str">
        <f t="shared" si="9"/>
        <v/>
      </c>
      <c r="L95" s="83"/>
      <c r="M95" s="6" t="str">
        <f>IF(J95="","",(K95/J95)/LOOKUP(RIGHT($D$2,3),定数!$A$6:$A$13,定数!$B$6:$B$13))</f>
        <v/>
      </c>
      <c r="N95" s="40"/>
      <c r="O95" s="8"/>
      <c r="P95" s="81"/>
      <c r="Q95" s="81"/>
      <c r="R95" s="84" t="str">
        <f>IF(P95="","",T95*M95*LOOKUP(RIGHT($D$2,3),定数!$A$6:$A$13,定数!$B$6:$B$13))</f>
        <v/>
      </c>
      <c r="S95" s="84"/>
      <c r="T95" s="85" t="str">
        <f t="shared" si="11"/>
        <v/>
      </c>
      <c r="U95" s="85"/>
      <c r="V95" t="str">
        <f t="shared" si="14"/>
        <v/>
      </c>
      <c r="W95" t="str">
        <f t="shared" si="14"/>
        <v/>
      </c>
      <c r="X95" s="38" t="str">
        <f t="shared" si="12"/>
        <v/>
      </c>
      <c r="Y95" s="39" t="str">
        <f t="shared" si="13"/>
        <v/>
      </c>
    </row>
    <row r="96" spans="2:25" x14ac:dyDescent="0.15">
      <c r="B96" s="40">
        <v>88</v>
      </c>
      <c r="C96" s="80" t="str">
        <f t="shared" si="8"/>
        <v/>
      </c>
      <c r="D96" s="80"/>
      <c r="E96" s="40"/>
      <c r="F96" s="8"/>
      <c r="G96" s="40"/>
      <c r="H96" s="81"/>
      <c r="I96" s="81"/>
      <c r="J96" s="40"/>
      <c r="K96" s="82" t="str">
        <f t="shared" si="9"/>
        <v/>
      </c>
      <c r="L96" s="83"/>
      <c r="M96" s="6" t="str">
        <f>IF(J96="","",(K96/J96)/LOOKUP(RIGHT($D$2,3),定数!$A$6:$A$13,定数!$B$6:$B$13))</f>
        <v/>
      </c>
      <c r="N96" s="40"/>
      <c r="O96" s="8"/>
      <c r="P96" s="81"/>
      <c r="Q96" s="81"/>
      <c r="R96" s="84" t="str">
        <f>IF(P96="","",T96*M96*LOOKUP(RIGHT($D$2,3),定数!$A$6:$A$13,定数!$B$6:$B$13))</f>
        <v/>
      </c>
      <c r="S96" s="84"/>
      <c r="T96" s="85" t="str">
        <f t="shared" si="11"/>
        <v/>
      </c>
      <c r="U96" s="85"/>
      <c r="V96" t="str">
        <f t="shared" si="14"/>
        <v/>
      </c>
      <c r="W96" t="str">
        <f t="shared" si="14"/>
        <v/>
      </c>
      <c r="X96" s="38" t="str">
        <f t="shared" si="12"/>
        <v/>
      </c>
      <c r="Y96" s="39" t="str">
        <f t="shared" si="13"/>
        <v/>
      </c>
    </row>
    <row r="97" spans="2:25" x14ac:dyDescent="0.15">
      <c r="B97" s="40">
        <v>89</v>
      </c>
      <c r="C97" s="80" t="str">
        <f t="shared" si="8"/>
        <v/>
      </c>
      <c r="D97" s="80"/>
      <c r="E97" s="40"/>
      <c r="F97" s="8"/>
      <c r="G97" s="40"/>
      <c r="H97" s="81"/>
      <c r="I97" s="81"/>
      <c r="J97" s="40"/>
      <c r="K97" s="82" t="str">
        <f t="shared" si="9"/>
        <v/>
      </c>
      <c r="L97" s="83"/>
      <c r="M97" s="6" t="str">
        <f>IF(J97="","",(K97/J97)/LOOKUP(RIGHT($D$2,3),定数!$A$6:$A$13,定数!$B$6:$B$13))</f>
        <v/>
      </c>
      <c r="N97" s="40"/>
      <c r="O97" s="8"/>
      <c r="P97" s="81"/>
      <c r="Q97" s="81"/>
      <c r="R97" s="84" t="str">
        <f>IF(P97="","",T97*M97*LOOKUP(RIGHT($D$2,3),定数!$A$6:$A$13,定数!$B$6:$B$13))</f>
        <v/>
      </c>
      <c r="S97" s="84"/>
      <c r="T97" s="85" t="str">
        <f t="shared" si="11"/>
        <v/>
      </c>
      <c r="U97" s="85"/>
      <c r="V97" t="str">
        <f t="shared" si="14"/>
        <v/>
      </c>
      <c r="W97" t="str">
        <f t="shared" si="14"/>
        <v/>
      </c>
      <c r="X97" s="38" t="str">
        <f t="shared" si="12"/>
        <v/>
      </c>
      <c r="Y97" s="39" t="str">
        <f t="shared" si="13"/>
        <v/>
      </c>
    </row>
    <row r="98" spans="2:25" x14ac:dyDescent="0.15">
      <c r="B98" s="40">
        <v>90</v>
      </c>
      <c r="C98" s="80" t="str">
        <f t="shared" si="8"/>
        <v/>
      </c>
      <c r="D98" s="80"/>
      <c r="E98" s="40"/>
      <c r="F98" s="8"/>
      <c r="G98" s="40"/>
      <c r="H98" s="81"/>
      <c r="I98" s="81"/>
      <c r="J98" s="40"/>
      <c r="K98" s="82" t="str">
        <f t="shared" si="9"/>
        <v/>
      </c>
      <c r="L98" s="83"/>
      <c r="M98" s="6" t="str">
        <f>IF(J98="","",(K98/J98)/LOOKUP(RIGHT($D$2,3),定数!$A$6:$A$13,定数!$B$6:$B$13))</f>
        <v/>
      </c>
      <c r="N98" s="40"/>
      <c r="O98" s="8"/>
      <c r="P98" s="81"/>
      <c r="Q98" s="81"/>
      <c r="R98" s="84" t="str">
        <f>IF(P98="","",T98*M98*LOOKUP(RIGHT($D$2,3),定数!$A$6:$A$13,定数!$B$6:$B$13))</f>
        <v/>
      </c>
      <c r="S98" s="84"/>
      <c r="T98" s="85" t="str">
        <f t="shared" si="11"/>
        <v/>
      </c>
      <c r="U98" s="85"/>
      <c r="V98" t="str">
        <f t="shared" si="14"/>
        <v/>
      </c>
      <c r="W98" t="str">
        <f t="shared" si="14"/>
        <v/>
      </c>
      <c r="X98" s="38" t="str">
        <f t="shared" si="12"/>
        <v/>
      </c>
      <c r="Y98" s="39" t="str">
        <f t="shared" si="13"/>
        <v/>
      </c>
    </row>
    <row r="99" spans="2:25" x14ac:dyDescent="0.15">
      <c r="B99" s="40">
        <v>91</v>
      </c>
      <c r="C99" s="80" t="str">
        <f t="shared" si="8"/>
        <v/>
      </c>
      <c r="D99" s="80"/>
      <c r="E99" s="40"/>
      <c r="F99" s="8"/>
      <c r="G99" s="40"/>
      <c r="H99" s="81"/>
      <c r="I99" s="81"/>
      <c r="J99" s="40"/>
      <c r="K99" s="82" t="str">
        <f t="shared" si="9"/>
        <v/>
      </c>
      <c r="L99" s="83"/>
      <c r="M99" s="6" t="str">
        <f>IF(J99="","",(K99/J99)/LOOKUP(RIGHT($D$2,3),定数!$A$6:$A$13,定数!$B$6:$B$13))</f>
        <v/>
      </c>
      <c r="N99" s="40"/>
      <c r="O99" s="8"/>
      <c r="P99" s="81"/>
      <c r="Q99" s="81"/>
      <c r="R99" s="84" t="str">
        <f>IF(P99="","",T99*M99*LOOKUP(RIGHT($D$2,3),定数!$A$6:$A$13,定数!$B$6:$B$13))</f>
        <v/>
      </c>
      <c r="S99" s="84"/>
      <c r="T99" s="85" t="str">
        <f t="shared" si="11"/>
        <v/>
      </c>
      <c r="U99" s="85"/>
      <c r="V99" t="str">
        <f t="shared" si="14"/>
        <v/>
      </c>
      <c r="W99" t="str">
        <f t="shared" si="14"/>
        <v/>
      </c>
      <c r="X99" s="38" t="str">
        <f t="shared" si="12"/>
        <v/>
      </c>
      <c r="Y99" s="39" t="str">
        <f t="shared" si="13"/>
        <v/>
      </c>
    </row>
    <row r="100" spans="2:25" x14ac:dyDescent="0.15">
      <c r="B100" s="40">
        <v>92</v>
      </c>
      <c r="C100" s="80" t="str">
        <f t="shared" si="8"/>
        <v/>
      </c>
      <c r="D100" s="80"/>
      <c r="E100" s="40"/>
      <c r="F100" s="8"/>
      <c r="G100" s="40"/>
      <c r="H100" s="81"/>
      <c r="I100" s="81"/>
      <c r="J100" s="40"/>
      <c r="K100" s="82" t="str">
        <f t="shared" si="9"/>
        <v/>
      </c>
      <c r="L100" s="83"/>
      <c r="M100" s="6" t="str">
        <f>IF(J100="","",(K100/J100)/LOOKUP(RIGHT($D$2,3),定数!$A$6:$A$13,定数!$B$6:$B$13))</f>
        <v/>
      </c>
      <c r="N100" s="40"/>
      <c r="O100" s="8"/>
      <c r="P100" s="81"/>
      <c r="Q100" s="81"/>
      <c r="R100" s="84" t="str">
        <f>IF(P100="","",T100*M100*LOOKUP(RIGHT($D$2,3),定数!$A$6:$A$13,定数!$B$6:$B$13))</f>
        <v/>
      </c>
      <c r="S100" s="84"/>
      <c r="T100" s="85" t="str">
        <f t="shared" si="11"/>
        <v/>
      </c>
      <c r="U100" s="85"/>
      <c r="V100" t="str">
        <f t="shared" si="14"/>
        <v/>
      </c>
      <c r="W100" t="str">
        <f t="shared" si="14"/>
        <v/>
      </c>
      <c r="X100" s="38" t="str">
        <f t="shared" si="12"/>
        <v/>
      </c>
      <c r="Y100" s="39" t="str">
        <f t="shared" si="13"/>
        <v/>
      </c>
    </row>
    <row r="101" spans="2:25" x14ac:dyDescent="0.15">
      <c r="B101" s="40">
        <v>93</v>
      </c>
      <c r="C101" s="80" t="str">
        <f t="shared" si="8"/>
        <v/>
      </c>
      <c r="D101" s="80"/>
      <c r="E101" s="40"/>
      <c r="F101" s="8"/>
      <c r="G101" s="40"/>
      <c r="H101" s="81"/>
      <c r="I101" s="81"/>
      <c r="J101" s="40"/>
      <c r="K101" s="82" t="str">
        <f t="shared" si="9"/>
        <v/>
      </c>
      <c r="L101" s="83"/>
      <c r="M101" s="6" t="str">
        <f>IF(J101="","",(K101/J101)/LOOKUP(RIGHT($D$2,3),定数!$A$6:$A$13,定数!$B$6:$B$13))</f>
        <v/>
      </c>
      <c r="N101" s="40"/>
      <c r="O101" s="8"/>
      <c r="P101" s="81"/>
      <c r="Q101" s="81"/>
      <c r="R101" s="84" t="str">
        <f>IF(P101="","",T101*M101*LOOKUP(RIGHT($D$2,3),定数!$A$6:$A$13,定数!$B$6:$B$13))</f>
        <v/>
      </c>
      <c r="S101" s="84"/>
      <c r="T101" s="85" t="str">
        <f t="shared" si="11"/>
        <v/>
      </c>
      <c r="U101" s="85"/>
      <c r="V101" t="str">
        <f t="shared" si="14"/>
        <v/>
      </c>
      <c r="W101" t="str">
        <f t="shared" si="14"/>
        <v/>
      </c>
      <c r="X101" s="38" t="str">
        <f t="shared" si="12"/>
        <v/>
      </c>
      <c r="Y101" s="39" t="str">
        <f t="shared" si="13"/>
        <v/>
      </c>
    </row>
    <row r="102" spans="2:25" x14ac:dyDescent="0.15">
      <c r="B102" s="40">
        <v>94</v>
      </c>
      <c r="C102" s="80" t="str">
        <f t="shared" si="8"/>
        <v/>
      </c>
      <c r="D102" s="80"/>
      <c r="E102" s="40"/>
      <c r="F102" s="8"/>
      <c r="G102" s="40"/>
      <c r="H102" s="81"/>
      <c r="I102" s="81"/>
      <c r="J102" s="40"/>
      <c r="K102" s="82" t="str">
        <f t="shared" si="9"/>
        <v/>
      </c>
      <c r="L102" s="83"/>
      <c r="M102" s="6" t="str">
        <f>IF(J102="","",(K102/J102)/LOOKUP(RIGHT($D$2,3),定数!$A$6:$A$13,定数!$B$6:$B$13))</f>
        <v/>
      </c>
      <c r="N102" s="40"/>
      <c r="O102" s="8"/>
      <c r="P102" s="81"/>
      <c r="Q102" s="81"/>
      <c r="R102" s="84" t="str">
        <f>IF(P102="","",T102*M102*LOOKUP(RIGHT($D$2,3),定数!$A$6:$A$13,定数!$B$6:$B$13))</f>
        <v/>
      </c>
      <c r="S102" s="84"/>
      <c r="T102" s="85" t="str">
        <f t="shared" si="11"/>
        <v/>
      </c>
      <c r="U102" s="85"/>
      <c r="V102" t="str">
        <f t="shared" si="14"/>
        <v/>
      </c>
      <c r="W102" t="str">
        <f t="shared" si="14"/>
        <v/>
      </c>
      <c r="X102" s="38" t="str">
        <f t="shared" si="12"/>
        <v/>
      </c>
      <c r="Y102" s="39" t="str">
        <f t="shared" si="13"/>
        <v/>
      </c>
    </row>
    <row r="103" spans="2:25" x14ac:dyDescent="0.15">
      <c r="B103" s="40">
        <v>95</v>
      </c>
      <c r="C103" s="80" t="str">
        <f t="shared" si="8"/>
        <v/>
      </c>
      <c r="D103" s="80"/>
      <c r="E103" s="40"/>
      <c r="F103" s="8"/>
      <c r="G103" s="40"/>
      <c r="H103" s="81"/>
      <c r="I103" s="81"/>
      <c r="J103" s="40"/>
      <c r="K103" s="82" t="str">
        <f t="shared" si="9"/>
        <v/>
      </c>
      <c r="L103" s="83"/>
      <c r="M103" s="6" t="str">
        <f>IF(J103="","",(K103/J103)/LOOKUP(RIGHT($D$2,3),定数!$A$6:$A$13,定数!$B$6:$B$13))</f>
        <v/>
      </c>
      <c r="N103" s="40"/>
      <c r="O103" s="8"/>
      <c r="P103" s="81"/>
      <c r="Q103" s="81"/>
      <c r="R103" s="84" t="str">
        <f>IF(P103="","",T103*M103*LOOKUP(RIGHT($D$2,3),定数!$A$6:$A$13,定数!$B$6:$B$13))</f>
        <v/>
      </c>
      <c r="S103" s="84"/>
      <c r="T103" s="85" t="str">
        <f t="shared" si="11"/>
        <v/>
      </c>
      <c r="U103" s="85"/>
      <c r="V103" t="str">
        <f t="shared" si="14"/>
        <v/>
      </c>
      <c r="W103" t="str">
        <f t="shared" si="14"/>
        <v/>
      </c>
      <c r="X103" s="38" t="str">
        <f t="shared" si="12"/>
        <v/>
      </c>
      <c r="Y103" s="39" t="str">
        <f t="shared" si="13"/>
        <v/>
      </c>
    </row>
    <row r="104" spans="2:25" x14ac:dyDescent="0.15">
      <c r="B104" s="40">
        <v>96</v>
      </c>
      <c r="C104" s="80" t="str">
        <f t="shared" si="8"/>
        <v/>
      </c>
      <c r="D104" s="80"/>
      <c r="E104" s="40"/>
      <c r="F104" s="8"/>
      <c r="G104" s="40"/>
      <c r="H104" s="81"/>
      <c r="I104" s="81"/>
      <c r="J104" s="40"/>
      <c r="K104" s="82" t="str">
        <f t="shared" si="9"/>
        <v/>
      </c>
      <c r="L104" s="83"/>
      <c r="M104" s="6" t="str">
        <f>IF(J104="","",(K104/J104)/LOOKUP(RIGHT($D$2,3),定数!$A$6:$A$13,定数!$B$6:$B$13))</f>
        <v/>
      </c>
      <c r="N104" s="40"/>
      <c r="O104" s="8"/>
      <c r="P104" s="81"/>
      <c r="Q104" s="81"/>
      <c r="R104" s="84" t="str">
        <f>IF(P104="","",T104*M104*LOOKUP(RIGHT($D$2,3),定数!$A$6:$A$13,定数!$B$6:$B$13))</f>
        <v/>
      </c>
      <c r="S104" s="84"/>
      <c r="T104" s="85" t="str">
        <f t="shared" si="11"/>
        <v/>
      </c>
      <c r="U104" s="85"/>
      <c r="V104" t="str">
        <f t="shared" si="14"/>
        <v/>
      </c>
      <c r="W104" t="str">
        <f t="shared" si="14"/>
        <v/>
      </c>
      <c r="X104" s="38" t="str">
        <f t="shared" si="12"/>
        <v/>
      </c>
      <c r="Y104" s="39" t="str">
        <f t="shared" si="13"/>
        <v/>
      </c>
    </row>
    <row r="105" spans="2:25" x14ac:dyDescent="0.15">
      <c r="B105" s="40">
        <v>97</v>
      </c>
      <c r="C105" s="80" t="str">
        <f t="shared" si="8"/>
        <v/>
      </c>
      <c r="D105" s="80"/>
      <c r="E105" s="40"/>
      <c r="F105" s="8"/>
      <c r="G105" s="40"/>
      <c r="H105" s="81"/>
      <c r="I105" s="81"/>
      <c r="J105" s="40"/>
      <c r="K105" s="82" t="str">
        <f t="shared" si="9"/>
        <v/>
      </c>
      <c r="L105" s="83"/>
      <c r="M105" s="6" t="str">
        <f>IF(J105="","",(K105/J105)/LOOKUP(RIGHT($D$2,3),定数!$A$6:$A$13,定数!$B$6:$B$13))</f>
        <v/>
      </c>
      <c r="N105" s="40"/>
      <c r="O105" s="8"/>
      <c r="P105" s="81"/>
      <c r="Q105" s="81"/>
      <c r="R105" s="84" t="str">
        <f>IF(P105="","",T105*M105*LOOKUP(RIGHT($D$2,3),定数!$A$6:$A$13,定数!$B$6:$B$13))</f>
        <v/>
      </c>
      <c r="S105" s="84"/>
      <c r="T105" s="85" t="str">
        <f t="shared" si="11"/>
        <v/>
      </c>
      <c r="U105" s="85"/>
      <c r="V105" t="str">
        <f t="shared" si="14"/>
        <v/>
      </c>
      <c r="W105" t="str">
        <f t="shared" si="14"/>
        <v/>
      </c>
      <c r="X105" s="38" t="str">
        <f t="shared" si="12"/>
        <v/>
      </c>
      <c r="Y105" s="39" t="str">
        <f t="shared" si="13"/>
        <v/>
      </c>
    </row>
    <row r="106" spans="2:25" x14ac:dyDescent="0.15">
      <c r="B106" s="40">
        <v>98</v>
      </c>
      <c r="C106" s="80" t="str">
        <f t="shared" si="8"/>
        <v/>
      </c>
      <c r="D106" s="80"/>
      <c r="E106" s="40"/>
      <c r="F106" s="8"/>
      <c r="G106" s="40"/>
      <c r="H106" s="81"/>
      <c r="I106" s="81"/>
      <c r="J106" s="40"/>
      <c r="K106" s="82" t="str">
        <f t="shared" si="9"/>
        <v/>
      </c>
      <c r="L106" s="83"/>
      <c r="M106" s="6" t="str">
        <f>IF(J106="","",(K106/J106)/LOOKUP(RIGHT($D$2,3),定数!$A$6:$A$13,定数!$B$6:$B$13))</f>
        <v/>
      </c>
      <c r="N106" s="40"/>
      <c r="O106" s="8"/>
      <c r="P106" s="81"/>
      <c r="Q106" s="81"/>
      <c r="R106" s="84" t="str">
        <f>IF(P106="","",T106*M106*LOOKUP(RIGHT($D$2,3),定数!$A$6:$A$13,定数!$B$6:$B$13))</f>
        <v/>
      </c>
      <c r="S106" s="84"/>
      <c r="T106" s="85" t="str">
        <f t="shared" si="11"/>
        <v/>
      </c>
      <c r="U106" s="85"/>
      <c r="V106" t="str">
        <f t="shared" si="14"/>
        <v/>
      </c>
      <c r="W106" t="str">
        <f t="shared" si="14"/>
        <v/>
      </c>
      <c r="X106" s="38" t="str">
        <f t="shared" si="12"/>
        <v/>
      </c>
      <c r="Y106" s="39" t="str">
        <f t="shared" si="13"/>
        <v/>
      </c>
    </row>
    <row r="107" spans="2:25" x14ac:dyDescent="0.15">
      <c r="B107" s="40">
        <v>99</v>
      </c>
      <c r="C107" s="80" t="str">
        <f t="shared" si="8"/>
        <v/>
      </c>
      <c r="D107" s="80"/>
      <c r="E107" s="40"/>
      <c r="F107" s="8"/>
      <c r="G107" s="40"/>
      <c r="H107" s="81"/>
      <c r="I107" s="81"/>
      <c r="J107" s="40"/>
      <c r="K107" s="82" t="str">
        <f t="shared" si="9"/>
        <v/>
      </c>
      <c r="L107" s="83"/>
      <c r="M107" s="6" t="str">
        <f>IF(J107="","",(K107/J107)/LOOKUP(RIGHT($D$2,3),定数!$A$6:$A$13,定数!$B$6:$B$13))</f>
        <v/>
      </c>
      <c r="N107" s="40"/>
      <c r="O107" s="8"/>
      <c r="P107" s="81"/>
      <c r="Q107" s="81"/>
      <c r="R107" s="84" t="str">
        <f>IF(P107="","",T107*M107*LOOKUP(RIGHT($D$2,3),定数!$A$6:$A$13,定数!$B$6:$B$13))</f>
        <v/>
      </c>
      <c r="S107" s="84"/>
      <c r="T107" s="85" t="str">
        <f t="shared" si="11"/>
        <v/>
      </c>
      <c r="U107" s="85"/>
      <c r="V107" t="str">
        <f>IF(S107&lt;&gt;"",IF(S107&lt;0,1+V106,0),"")</f>
        <v/>
      </c>
      <c r="W107" t="str">
        <f>IF(T107&lt;&gt;"",IF(T107&lt;0,1+W106,0),"")</f>
        <v/>
      </c>
      <c r="X107" s="38" t="str">
        <f t="shared" si="12"/>
        <v/>
      </c>
      <c r="Y107" s="39" t="str">
        <f t="shared" si="13"/>
        <v/>
      </c>
    </row>
    <row r="108" spans="2:25" x14ac:dyDescent="0.15">
      <c r="B108" s="40">
        <v>100</v>
      </c>
      <c r="C108" s="80" t="str">
        <f t="shared" si="8"/>
        <v/>
      </c>
      <c r="D108" s="80"/>
      <c r="E108" s="40"/>
      <c r="F108" s="8"/>
      <c r="G108" s="40"/>
      <c r="H108" s="81"/>
      <c r="I108" s="81"/>
      <c r="J108" s="40"/>
      <c r="K108" s="82" t="str">
        <f t="shared" si="9"/>
        <v/>
      </c>
      <c r="L108" s="83"/>
      <c r="M108" s="6" t="str">
        <f>IF(J108="","",(K108/J108)/LOOKUP(RIGHT($D$2,3),定数!$A$6:$A$13,定数!$B$6:$B$13))</f>
        <v/>
      </c>
      <c r="N108" s="40"/>
      <c r="O108" s="8"/>
      <c r="P108" s="81"/>
      <c r="Q108" s="81"/>
      <c r="R108" s="84" t="str">
        <f>IF(P108="","",T108*M108*LOOKUP(RIGHT($D$2,3),定数!$A$6:$A$13,定数!$B$6:$B$13))</f>
        <v/>
      </c>
      <c r="S108" s="84"/>
      <c r="T108" s="85" t="str">
        <f t="shared" si="11"/>
        <v/>
      </c>
      <c r="U108" s="85"/>
      <c r="V108" t="str">
        <f>IF(S108&lt;&gt;"",IF(S108&lt;0,1+V107,0),"")</f>
        <v/>
      </c>
      <c r="W108" t="str">
        <f>IF(T108&lt;&gt;"",IF(T108&lt;0,1+W107,0),"")</f>
        <v/>
      </c>
      <c r="X108" s="38" t="str">
        <f t="shared" si="12"/>
        <v/>
      </c>
      <c r="Y108" s="39" t="str">
        <f t="shared" si="13"/>
        <v/>
      </c>
    </row>
    <row r="109" spans="2:25" x14ac:dyDescent="0.15">
      <c r="B109" s="1"/>
      <c r="C109" s="1"/>
      <c r="D109" s="1"/>
      <c r="E109" s="1"/>
      <c r="F109" s="1"/>
      <c r="G109" s="1"/>
      <c r="H109" s="1"/>
      <c r="I109" s="1"/>
      <c r="J109" s="1"/>
      <c r="K109" s="1"/>
      <c r="L109" s="1"/>
      <c r="M109" s="1"/>
      <c r="N109" s="1"/>
      <c r="O109" s="1"/>
      <c r="P109" s="1"/>
      <c r="Q109" s="1"/>
      <c r="R109" s="1"/>
    </row>
  </sheetData>
  <mergeCells count="635">
    <mergeCell ref="C108:D108"/>
    <mergeCell ref="H108:I108"/>
    <mergeCell ref="K108:L108"/>
    <mergeCell ref="P108:Q108"/>
    <mergeCell ref="R108:S108"/>
    <mergeCell ref="T108:U108"/>
    <mergeCell ref="C107:D107"/>
    <mergeCell ref="H107:I107"/>
    <mergeCell ref="K107:L107"/>
    <mergeCell ref="P107:Q107"/>
    <mergeCell ref="R107:S107"/>
    <mergeCell ref="T107:U107"/>
    <mergeCell ref="C106:D106"/>
    <mergeCell ref="H106:I106"/>
    <mergeCell ref="K106:L106"/>
    <mergeCell ref="P106:Q106"/>
    <mergeCell ref="R106:S106"/>
    <mergeCell ref="T106:U106"/>
    <mergeCell ref="C105:D105"/>
    <mergeCell ref="H105:I105"/>
    <mergeCell ref="K105:L105"/>
    <mergeCell ref="P105:Q105"/>
    <mergeCell ref="R105:S105"/>
    <mergeCell ref="T105:U105"/>
    <mergeCell ref="C104:D104"/>
    <mergeCell ref="H104:I104"/>
    <mergeCell ref="K104:L104"/>
    <mergeCell ref="P104:Q104"/>
    <mergeCell ref="R104:S104"/>
    <mergeCell ref="T104:U104"/>
    <mergeCell ref="C103:D103"/>
    <mergeCell ref="H103:I103"/>
    <mergeCell ref="K103:L103"/>
    <mergeCell ref="P103:Q103"/>
    <mergeCell ref="R103:S103"/>
    <mergeCell ref="T103:U103"/>
    <mergeCell ref="C102:D102"/>
    <mergeCell ref="H102:I102"/>
    <mergeCell ref="K102:L102"/>
    <mergeCell ref="P102:Q102"/>
    <mergeCell ref="R102:S102"/>
    <mergeCell ref="T102:U102"/>
    <mergeCell ref="C101:D101"/>
    <mergeCell ref="H101:I101"/>
    <mergeCell ref="K101:L101"/>
    <mergeCell ref="P101:Q101"/>
    <mergeCell ref="R101:S101"/>
    <mergeCell ref="T101:U101"/>
    <mergeCell ref="C100:D100"/>
    <mergeCell ref="H100:I100"/>
    <mergeCell ref="K100:L100"/>
    <mergeCell ref="P100:Q100"/>
    <mergeCell ref="R100:S100"/>
    <mergeCell ref="T100:U100"/>
    <mergeCell ref="C99:D99"/>
    <mergeCell ref="H99:I99"/>
    <mergeCell ref="K99:L99"/>
    <mergeCell ref="P99:Q99"/>
    <mergeCell ref="R99:S99"/>
    <mergeCell ref="T99:U99"/>
    <mergeCell ref="C98:D98"/>
    <mergeCell ref="H98:I98"/>
    <mergeCell ref="K98:L98"/>
    <mergeCell ref="P98:Q98"/>
    <mergeCell ref="R98:S98"/>
    <mergeCell ref="T98:U98"/>
    <mergeCell ref="C97:D97"/>
    <mergeCell ref="H97:I97"/>
    <mergeCell ref="K97:L97"/>
    <mergeCell ref="P97:Q97"/>
    <mergeCell ref="R97:S97"/>
    <mergeCell ref="T97:U97"/>
    <mergeCell ref="C96:D96"/>
    <mergeCell ref="H96:I96"/>
    <mergeCell ref="K96:L96"/>
    <mergeCell ref="P96:Q96"/>
    <mergeCell ref="R96:S96"/>
    <mergeCell ref="T96:U96"/>
    <mergeCell ref="C95:D95"/>
    <mergeCell ref="H95:I95"/>
    <mergeCell ref="K95:L95"/>
    <mergeCell ref="P95:Q95"/>
    <mergeCell ref="R95:S95"/>
    <mergeCell ref="T95:U95"/>
    <mergeCell ref="C94:D94"/>
    <mergeCell ref="H94:I94"/>
    <mergeCell ref="K94:L94"/>
    <mergeCell ref="P94:Q94"/>
    <mergeCell ref="R94:S94"/>
    <mergeCell ref="T94:U94"/>
    <mergeCell ref="C93:D93"/>
    <mergeCell ref="H93:I93"/>
    <mergeCell ref="K93:L93"/>
    <mergeCell ref="P93:Q93"/>
    <mergeCell ref="R93:S93"/>
    <mergeCell ref="T93:U93"/>
    <mergeCell ref="C92:D92"/>
    <mergeCell ref="H92:I92"/>
    <mergeCell ref="K92:L92"/>
    <mergeCell ref="P92:Q92"/>
    <mergeCell ref="R92:S92"/>
    <mergeCell ref="T92:U92"/>
    <mergeCell ref="C91:D91"/>
    <mergeCell ref="H91:I91"/>
    <mergeCell ref="K91:L91"/>
    <mergeCell ref="P91:Q91"/>
    <mergeCell ref="R91:S91"/>
    <mergeCell ref="T91:U91"/>
    <mergeCell ref="C90:D90"/>
    <mergeCell ref="H90:I90"/>
    <mergeCell ref="K90:L90"/>
    <mergeCell ref="P90:Q90"/>
    <mergeCell ref="R90:S90"/>
    <mergeCell ref="T90:U90"/>
    <mergeCell ref="C89:D89"/>
    <mergeCell ref="H89:I89"/>
    <mergeCell ref="K89:L89"/>
    <mergeCell ref="P89:Q89"/>
    <mergeCell ref="R89:S89"/>
    <mergeCell ref="T89:U89"/>
    <mergeCell ref="C88:D88"/>
    <mergeCell ref="H88:I88"/>
    <mergeCell ref="K88:L88"/>
    <mergeCell ref="P88:Q88"/>
    <mergeCell ref="R88:S88"/>
    <mergeCell ref="T88:U88"/>
    <mergeCell ref="C87:D87"/>
    <mergeCell ref="H87:I87"/>
    <mergeCell ref="K87:L87"/>
    <mergeCell ref="P87:Q87"/>
    <mergeCell ref="R87:S87"/>
    <mergeCell ref="T87:U87"/>
    <mergeCell ref="C86:D86"/>
    <mergeCell ref="H86:I86"/>
    <mergeCell ref="K86:L86"/>
    <mergeCell ref="P86:Q86"/>
    <mergeCell ref="R86:S86"/>
    <mergeCell ref="T86:U86"/>
    <mergeCell ref="C85:D85"/>
    <mergeCell ref="H85:I85"/>
    <mergeCell ref="K85:L85"/>
    <mergeCell ref="P85:Q85"/>
    <mergeCell ref="R85:S85"/>
    <mergeCell ref="T85:U85"/>
    <mergeCell ref="C84:D84"/>
    <mergeCell ref="H84:I84"/>
    <mergeCell ref="K84:L84"/>
    <mergeCell ref="P84:Q84"/>
    <mergeCell ref="R84:S84"/>
    <mergeCell ref="T84:U84"/>
    <mergeCell ref="C83:D83"/>
    <mergeCell ref="H83:I83"/>
    <mergeCell ref="K83:L83"/>
    <mergeCell ref="P83:Q83"/>
    <mergeCell ref="R83:S83"/>
    <mergeCell ref="T83:U83"/>
    <mergeCell ref="C82:D82"/>
    <mergeCell ref="H82:I82"/>
    <mergeCell ref="K82:L82"/>
    <mergeCell ref="P82:Q82"/>
    <mergeCell ref="R82:S82"/>
    <mergeCell ref="T82:U82"/>
    <mergeCell ref="C81:D81"/>
    <mergeCell ref="H81:I81"/>
    <mergeCell ref="K81:L81"/>
    <mergeCell ref="P81:Q81"/>
    <mergeCell ref="R81:S81"/>
    <mergeCell ref="T81:U81"/>
    <mergeCell ref="C80:D80"/>
    <mergeCell ref="H80:I80"/>
    <mergeCell ref="K80:L80"/>
    <mergeCell ref="P80:Q80"/>
    <mergeCell ref="R80:S80"/>
    <mergeCell ref="T80:U80"/>
    <mergeCell ref="C79:D79"/>
    <mergeCell ref="H79:I79"/>
    <mergeCell ref="K79:L79"/>
    <mergeCell ref="P79:Q79"/>
    <mergeCell ref="R79:S79"/>
    <mergeCell ref="T79:U79"/>
    <mergeCell ref="C78:D78"/>
    <mergeCell ref="H78:I78"/>
    <mergeCell ref="K78:L78"/>
    <mergeCell ref="P78:Q78"/>
    <mergeCell ref="R78:S78"/>
    <mergeCell ref="T78:U78"/>
    <mergeCell ref="C77:D77"/>
    <mergeCell ref="H77:I77"/>
    <mergeCell ref="K77:L77"/>
    <mergeCell ref="P77:Q77"/>
    <mergeCell ref="R77:S77"/>
    <mergeCell ref="T77:U77"/>
    <mergeCell ref="C76:D76"/>
    <mergeCell ref="H76:I76"/>
    <mergeCell ref="K76:L76"/>
    <mergeCell ref="P76:Q76"/>
    <mergeCell ref="R76:S76"/>
    <mergeCell ref="T76:U76"/>
    <mergeCell ref="C75:D75"/>
    <mergeCell ref="H75:I75"/>
    <mergeCell ref="K75:L75"/>
    <mergeCell ref="P75:Q75"/>
    <mergeCell ref="R75:S75"/>
    <mergeCell ref="T75:U75"/>
    <mergeCell ref="C74:D74"/>
    <mergeCell ref="H74:I74"/>
    <mergeCell ref="K74:L74"/>
    <mergeCell ref="P74:Q74"/>
    <mergeCell ref="R74:S74"/>
    <mergeCell ref="T74:U74"/>
    <mergeCell ref="C73:D73"/>
    <mergeCell ref="H73:I73"/>
    <mergeCell ref="K73:L73"/>
    <mergeCell ref="P73:Q73"/>
    <mergeCell ref="R73:S73"/>
    <mergeCell ref="T73:U73"/>
    <mergeCell ref="C72:D72"/>
    <mergeCell ref="H72:I72"/>
    <mergeCell ref="K72:L72"/>
    <mergeCell ref="P72:Q72"/>
    <mergeCell ref="R72:S72"/>
    <mergeCell ref="T72:U72"/>
    <mergeCell ref="C71:D71"/>
    <mergeCell ref="H71:I71"/>
    <mergeCell ref="K71:L71"/>
    <mergeCell ref="P71:Q71"/>
    <mergeCell ref="R71:S71"/>
    <mergeCell ref="T71:U71"/>
    <mergeCell ref="C70:D70"/>
    <mergeCell ref="H70:I70"/>
    <mergeCell ref="K70:L70"/>
    <mergeCell ref="P70:Q70"/>
    <mergeCell ref="R70:S70"/>
    <mergeCell ref="T70:U70"/>
    <mergeCell ref="C69:D69"/>
    <mergeCell ref="H69:I69"/>
    <mergeCell ref="K69:L69"/>
    <mergeCell ref="P69:Q69"/>
    <mergeCell ref="R69:S69"/>
    <mergeCell ref="T69:U69"/>
    <mergeCell ref="C68:D68"/>
    <mergeCell ref="H68:I68"/>
    <mergeCell ref="K68:L68"/>
    <mergeCell ref="P68:Q68"/>
    <mergeCell ref="R68:S68"/>
    <mergeCell ref="T68:U68"/>
    <mergeCell ref="C67:D67"/>
    <mergeCell ref="H67:I67"/>
    <mergeCell ref="K67:L67"/>
    <mergeCell ref="P67:Q67"/>
    <mergeCell ref="R67:S67"/>
    <mergeCell ref="T67:U67"/>
    <mergeCell ref="C66:D66"/>
    <mergeCell ref="H66:I66"/>
    <mergeCell ref="K66:L66"/>
    <mergeCell ref="P66:Q66"/>
    <mergeCell ref="R66:S66"/>
    <mergeCell ref="T66:U66"/>
    <mergeCell ref="C65:D65"/>
    <mergeCell ref="H65:I65"/>
    <mergeCell ref="K65:L65"/>
    <mergeCell ref="P65:Q65"/>
    <mergeCell ref="R65:S65"/>
    <mergeCell ref="T65:U65"/>
    <mergeCell ref="C64:D64"/>
    <mergeCell ref="H64:I64"/>
    <mergeCell ref="K64:L64"/>
    <mergeCell ref="P64:Q64"/>
    <mergeCell ref="R64:S64"/>
    <mergeCell ref="T64:U64"/>
    <mergeCell ref="C63:D63"/>
    <mergeCell ref="H63:I63"/>
    <mergeCell ref="K63:L63"/>
    <mergeCell ref="P63:Q63"/>
    <mergeCell ref="R63:S63"/>
    <mergeCell ref="T63:U63"/>
    <mergeCell ref="C62:D62"/>
    <mergeCell ref="H62:I62"/>
    <mergeCell ref="K62:L62"/>
    <mergeCell ref="P62:Q62"/>
    <mergeCell ref="R62:S62"/>
    <mergeCell ref="T62:U62"/>
    <mergeCell ref="C61:D61"/>
    <mergeCell ref="H61:I61"/>
    <mergeCell ref="K61:L61"/>
    <mergeCell ref="P61:Q61"/>
    <mergeCell ref="R61:S61"/>
    <mergeCell ref="T61:U61"/>
    <mergeCell ref="C60:D60"/>
    <mergeCell ref="H60:I60"/>
    <mergeCell ref="K60:L60"/>
    <mergeCell ref="P60:Q60"/>
    <mergeCell ref="R60:S60"/>
    <mergeCell ref="T60:U60"/>
    <mergeCell ref="C59:D59"/>
    <mergeCell ref="H59:I59"/>
    <mergeCell ref="K59:L59"/>
    <mergeCell ref="P59:Q59"/>
    <mergeCell ref="R59:S59"/>
    <mergeCell ref="T59:U59"/>
    <mergeCell ref="C58:D58"/>
    <mergeCell ref="H58:I58"/>
    <mergeCell ref="K58:L58"/>
    <mergeCell ref="P58:Q58"/>
    <mergeCell ref="R58:S58"/>
    <mergeCell ref="T58:U58"/>
    <mergeCell ref="C57:D57"/>
    <mergeCell ref="H57:I57"/>
    <mergeCell ref="K57:L57"/>
    <mergeCell ref="P57:Q57"/>
    <mergeCell ref="R57:S57"/>
    <mergeCell ref="T57:U57"/>
    <mergeCell ref="C56:D56"/>
    <mergeCell ref="H56:I56"/>
    <mergeCell ref="K56:L56"/>
    <mergeCell ref="P56:Q56"/>
    <mergeCell ref="R56:S56"/>
    <mergeCell ref="T56:U56"/>
    <mergeCell ref="C55:D55"/>
    <mergeCell ref="H55:I55"/>
    <mergeCell ref="K55:L55"/>
    <mergeCell ref="P55:Q55"/>
    <mergeCell ref="R55:S55"/>
    <mergeCell ref="T55:U55"/>
    <mergeCell ref="C54:D54"/>
    <mergeCell ref="H54:I54"/>
    <mergeCell ref="K54:L54"/>
    <mergeCell ref="P54:Q54"/>
    <mergeCell ref="R54:S54"/>
    <mergeCell ref="T54:U54"/>
    <mergeCell ref="C53:D53"/>
    <mergeCell ref="H53:I53"/>
    <mergeCell ref="K53:L53"/>
    <mergeCell ref="P53:Q53"/>
    <mergeCell ref="R53:S53"/>
    <mergeCell ref="T53:U53"/>
    <mergeCell ref="C52:D52"/>
    <mergeCell ref="H52:I52"/>
    <mergeCell ref="K52:L52"/>
    <mergeCell ref="P52:Q52"/>
    <mergeCell ref="R52:S52"/>
    <mergeCell ref="T52:U52"/>
    <mergeCell ref="C51:D51"/>
    <mergeCell ref="H51:I51"/>
    <mergeCell ref="K51:L51"/>
    <mergeCell ref="P51:Q51"/>
    <mergeCell ref="R51:S51"/>
    <mergeCell ref="T51:U51"/>
    <mergeCell ref="C50:D50"/>
    <mergeCell ref="H50:I50"/>
    <mergeCell ref="K50:L50"/>
    <mergeCell ref="P50:Q50"/>
    <mergeCell ref="R50:S50"/>
    <mergeCell ref="T50:U50"/>
    <mergeCell ref="C49:D49"/>
    <mergeCell ref="H49:I49"/>
    <mergeCell ref="K49:L49"/>
    <mergeCell ref="P49:Q49"/>
    <mergeCell ref="R49:S49"/>
    <mergeCell ref="T49:U49"/>
    <mergeCell ref="C48:D48"/>
    <mergeCell ref="H48:I48"/>
    <mergeCell ref="K48:L48"/>
    <mergeCell ref="P48:Q48"/>
    <mergeCell ref="R48:S48"/>
    <mergeCell ref="T48:U48"/>
    <mergeCell ref="C47:D47"/>
    <mergeCell ref="H47:I47"/>
    <mergeCell ref="K47:L47"/>
    <mergeCell ref="P47:Q47"/>
    <mergeCell ref="R47:S47"/>
    <mergeCell ref="T47:U47"/>
    <mergeCell ref="C46:D46"/>
    <mergeCell ref="H46:I46"/>
    <mergeCell ref="K46:L46"/>
    <mergeCell ref="P46:Q46"/>
    <mergeCell ref="R46:S46"/>
    <mergeCell ref="T46:U46"/>
    <mergeCell ref="C45:D45"/>
    <mergeCell ref="H45:I45"/>
    <mergeCell ref="K45:L45"/>
    <mergeCell ref="P45:Q45"/>
    <mergeCell ref="R45:S45"/>
    <mergeCell ref="T45:U45"/>
    <mergeCell ref="C44:D44"/>
    <mergeCell ref="H44:I44"/>
    <mergeCell ref="K44:L44"/>
    <mergeCell ref="P44:Q44"/>
    <mergeCell ref="R44:S44"/>
    <mergeCell ref="T44:U44"/>
    <mergeCell ref="C43:D43"/>
    <mergeCell ref="H43:I43"/>
    <mergeCell ref="K43:L43"/>
    <mergeCell ref="P43:Q43"/>
    <mergeCell ref="R43:S43"/>
    <mergeCell ref="T43:U43"/>
    <mergeCell ref="C42:D42"/>
    <mergeCell ref="H42:I42"/>
    <mergeCell ref="K42:L42"/>
    <mergeCell ref="P42:Q42"/>
    <mergeCell ref="R42:S42"/>
    <mergeCell ref="T42:U42"/>
    <mergeCell ref="C41:D41"/>
    <mergeCell ref="H41:I41"/>
    <mergeCell ref="K41:L41"/>
    <mergeCell ref="P41:Q41"/>
    <mergeCell ref="R41:S41"/>
    <mergeCell ref="T41:U41"/>
    <mergeCell ref="C40:D40"/>
    <mergeCell ref="H40:I40"/>
    <mergeCell ref="K40:L40"/>
    <mergeCell ref="P40:Q40"/>
    <mergeCell ref="R40:S40"/>
    <mergeCell ref="T40:U40"/>
    <mergeCell ref="C39:D39"/>
    <mergeCell ref="H39:I39"/>
    <mergeCell ref="K39:L39"/>
    <mergeCell ref="P39:Q39"/>
    <mergeCell ref="R39:S39"/>
    <mergeCell ref="T39:U39"/>
    <mergeCell ref="C38:D38"/>
    <mergeCell ref="H38:I38"/>
    <mergeCell ref="K38:L38"/>
    <mergeCell ref="P38:Q38"/>
    <mergeCell ref="R38:S38"/>
    <mergeCell ref="T38:U38"/>
    <mergeCell ref="C37:D37"/>
    <mergeCell ref="H37:I37"/>
    <mergeCell ref="K37:L37"/>
    <mergeCell ref="P37:Q37"/>
    <mergeCell ref="R37:S37"/>
    <mergeCell ref="T37:U37"/>
    <mergeCell ref="C36:D36"/>
    <mergeCell ref="H36:I36"/>
    <mergeCell ref="K36:L36"/>
    <mergeCell ref="P36:Q36"/>
    <mergeCell ref="R36:S36"/>
    <mergeCell ref="T36:U36"/>
    <mergeCell ref="C35:D35"/>
    <mergeCell ref="H35:I35"/>
    <mergeCell ref="K35:L35"/>
    <mergeCell ref="P35:Q35"/>
    <mergeCell ref="R35:S35"/>
    <mergeCell ref="T35:U35"/>
    <mergeCell ref="C34:D34"/>
    <mergeCell ref="H34:I34"/>
    <mergeCell ref="K34:L34"/>
    <mergeCell ref="P34:Q34"/>
    <mergeCell ref="R34:S34"/>
    <mergeCell ref="T34:U34"/>
    <mergeCell ref="C33:D33"/>
    <mergeCell ref="H33:I33"/>
    <mergeCell ref="K33:L33"/>
    <mergeCell ref="P33:Q33"/>
    <mergeCell ref="R33:S33"/>
    <mergeCell ref="T33:U33"/>
    <mergeCell ref="C32:D32"/>
    <mergeCell ref="H32:I32"/>
    <mergeCell ref="K32:L32"/>
    <mergeCell ref="P32:Q32"/>
    <mergeCell ref="R32:S32"/>
    <mergeCell ref="T32:U32"/>
    <mergeCell ref="C31:D31"/>
    <mergeCell ref="H31:I31"/>
    <mergeCell ref="K31:L31"/>
    <mergeCell ref="P31:Q31"/>
    <mergeCell ref="R31:S31"/>
    <mergeCell ref="T31:U31"/>
    <mergeCell ref="C30:D30"/>
    <mergeCell ref="H30:I30"/>
    <mergeCell ref="K30:L30"/>
    <mergeCell ref="P30:Q30"/>
    <mergeCell ref="R30:S30"/>
    <mergeCell ref="T30:U30"/>
    <mergeCell ref="C29:D29"/>
    <mergeCell ref="H29:I29"/>
    <mergeCell ref="K29:L29"/>
    <mergeCell ref="P29:Q29"/>
    <mergeCell ref="R29:S29"/>
    <mergeCell ref="T29:U29"/>
    <mergeCell ref="C28:D28"/>
    <mergeCell ref="H28:I28"/>
    <mergeCell ref="K28:L28"/>
    <mergeCell ref="P28:Q28"/>
    <mergeCell ref="R28:S28"/>
    <mergeCell ref="T28:U28"/>
    <mergeCell ref="C27:D27"/>
    <mergeCell ref="H27:I27"/>
    <mergeCell ref="K27:L27"/>
    <mergeCell ref="P27:Q27"/>
    <mergeCell ref="R27:S27"/>
    <mergeCell ref="T27:U27"/>
    <mergeCell ref="C26:D26"/>
    <mergeCell ref="H26:I26"/>
    <mergeCell ref="K26:L26"/>
    <mergeCell ref="P26:Q26"/>
    <mergeCell ref="R26:S26"/>
    <mergeCell ref="T26:U26"/>
    <mergeCell ref="C25:D25"/>
    <mergeCell ref="H25:I25"/>
    <mergeCell ref="K25:L25"/>
    <mergeCell ref="P25:Q25"/>
    <mergeCell ref="R25:S25"/>
    <mergeCell ref="T25:U25"/>
    <mergeCell ref="C24:D24"/>
    <mergeCell ref="H24:I24"/>
    <mergeCell ref="K24:L24"/>
    <mergeCell ref="P24:Q24"/>
    <mergeCell ref="R24:S24"/>
    <mergeCell ref="T24:U24"/>
    <mergeCell ref="C23:D23"/>
    <mergeCell ref="H23:I23"/>
    <mergeCell ref="K23:L23"/>
    <mergeCell ref="P23:Q23"/>
    <mergeCell ref="R23:S23"/>
    <mergeCell ref="T23:U23"/>
    <mergeCell ref="C22:D22"/>
    <mergeCell ref="H22:I22"/>
    <mergeCell ref="K22:L22"/>
    <mergeCell ref="P22:Q22"/>
    <mergeCell ref="R22:S22"/>
    <mergeCell ref="T22:U22"/>
    <mergeCell ref="C21:D21"/>
    <mergeCell ref="H21:I21"/>
    <mergeCell ref="K21:L21"/>
    <mergeCell ref="P21:Q21"/>
    <mergeCell ref="R21:S21"/>
    <mergeCell ref="T21:U21"/>
    <mergeCell ref="C20:D20"/>
    <mergeCell ref="H20:I20"/>
    <mergeCell ref="K20:L20"/>
    <mergeCell ref="P20:Q20"/>
    <mergeCell ref="R20:S20"/>
    <mergeCell ref="T20:U20"/>
    <mergeCell ref="C19:D19"/>
    <mergeCell ref="H19:I19"/>
    <mergeCell ref="K19:L19"/>
    <mergeCell ref="P19:Q19"/>
    <mergeCell ref="R19:S19"/>
    <mergeCell ref="T19:U19"/>
    <mergeCell ref="C18:D18"/>
    <mergeCell ref="H18:I18"/>
    <mergeCell ref="K18:L18"/>
    <mergeCell ref="P18:Q18"/>
    <mergeCell ref="R18:S18"/>
    <mergeCell ref="T18:U18"/>
    <mergeCell ref="C17:D17"/>
    <mergeCell ref="H17:I17"/>
    <mergeCell ref="K17:L17"/>
    <mergeCell ref="P17:Q17"/>
    <mergeCell ref="R17:S17"/>
    <mergeCell ref="T17:U17"/>
    <mergeCell ref="C16:D16"/>
    <mergeCell ref="H16:I16"/>
    <mergeCell ref="K16:L16"/>
    <mergeCell ref="P16:Q16"/>
    <mergeCell ref="R16:S16"/>
    <mergeCell ref="T16:U16"/>
    <mergeCell ref="C15:D15"/>
    <mergeCell ref="H15:I15"/>
    <mergeCell ref="K15:L15"/>
    <mergeCell ref="P15:Q15"/>
    <mergeCell ref="R15:S15"/>
    <mergeCell ref="T15:U15"/>
    <mergeCell ref="C14:D14"/>
    <mergeCell ref="H14:I14"/>
    <mergeCell ref="K14:L14"/>
    <mergeCell ref="P14:Q14"/>
    <mergeCell ref="R14:S14"/>
    <mergeCell ref="T14:U14"/>
    <mergeCell ref="C13:D13"/>
    <mergeCell ref="H13:I13"/>
    <mergeCell ref="K13:L13"/>
    <mergeCell ref="P13:Q13"/>
    <mergeCell ref="R13:S13"/>
    <mergeCell ref="T13:U13"/>
    <mergeCell ref="C12:D12"/>
    <mergeCell ref="H12:I12"/>
    <mergeCell ref="K12:L12"/>
    <mergeCell ref="P12:Q12"/>
    <mergeCell ref="R12:S12"/>
    <mergeCell ref="T12:U12"/>
    <mergeCell ref="C11:D11"/>
    <mergeCell ref="H11:I11"/>
    <mergeCell ref="K11:L11"/>
    <mergeCell ref="P11:Q11"/>
    <mergeCell ref="R11:S11"/>
    <mergeCell ref="T11:U11"/>
    <mergeCell ref="C10:D10"/>
    <mergeCell ref="H10:I10"/>
    <mergeCell ref="K10:L10"/>
    <mergeCell ref="P10:Q10"/>
    <mergeCell ref="R10:S10"/>
    <mergeCell ref="T10:U10"/>
    <mergeCell ref="C9:D9"/>
    <mergeCell ref="H9:I9"/>
    <mergeCell ref="K9:L9"/>
    <mergeCell ref="P9:Q9"/>
    <mergeCell ref="R9:S9"/>
    <mergeCell ref="T9:U9"/>
    <mergeCell ref="N7:Q7"/>
    <mergeCell ref="R7:U7"/>
    <mergeCell ref="H8:I8"/>
    <mergeCell ref="K8:L8"/>
    <mergeCell ref="P8:Q8"/>
    <mergeCell ref="R8:S8"/>
    <mergeCell ref="T8:U8"/>
    <mergeCell ref="N4:O4"/>
    <mergeCell ref="P4:Q4"/>
    <mergeCell ref="J5:K5"/>
    <mergeCell ref="L5:M5"/>
    <mergeCell ref="P5:Q5"/>
    <mergeCell ref="B7:B8"/>
    <mergeCell ref="C7:D8"/>
    <mergeCell ref="E7:I7"/>
    <mergeCell ref="J7:L7"/>
    <mergeCell ref="M7:M8"/>
    <mergeCell ref="B4:C4"/>
    <mergeCell ref="D4:E4"/>
    <mergeCell ref="F4:G4"/>
    <mergeCell ref="H4:I4"/>
    <mergeCell ref="J4:K4"/>
    <mergeCell ref="L4:M4"/>
    <mergeCell ref="N2:O2"/>
    <mergeCell ref="P2:Q2"/>
    <mergeCell ref="B3:C3"/>
    <mergeCell ref="D3:I3"/>
    <mergeCell ref="J3:K3"/>
    <mergeCell ref="L3:Q3"/>
    <mergeCell ref="B2:C2"/>
    <mergeCell ref="D2:E2"/>
    <mergeCell ref="F2:G2"/>
    <mergeCell ref="H2:I2"/>
    <mergeCell ref="J2:K2"/>
    <mergeCell ref="L2:M2"/>
  </mergeCells>
  <phoneticPr fontId="2"/>
  <conditionalFormatting sqref="G46">
    <cfRule type="cellIs" dxfId="39" priority="5" stopIfTrue="1" operator="equal">
      <formula>"買"</formula>
    </cfRule>
    <cfRule type="cellIs" dxfId="38" priority="6" stopIfTrue="1" operator="equal">
      <formula>"売"</formula>
    </cfRule>
  </conditionalFormatting>
  <conditionalFormatting sqref="G9:G11 G14:G45 G47:G108">
    <cfRule type="cellIs" dxfId="37" priority="7" stopIfTrue="1" operator="equal">
      <formula>"買"</formula>
    </cfRule>
    <cfRule type="cellIs" dxfId="36" priority="8" stopIfTrue="1" operator="equal">
      <formula>"売"</formula>
    </cfRule>
  </conditionalFormatting>
  <conditionalFormatting sqref="G12">
    <cfRule type="cellIs" dxfId="35" priority="3" stopIfTrue="1" operator="equal">
      <formula>"買"</formula>
    </cfRule>
    <cfRule type="cellIs" dxfId="34" priority="4" stopIfTrue="1" operator="equal">
      <formula>"売"</formula>
    </cfRule>
  </conditionalFormatting>
  <conditionalFormatting sqref="G13">
    <cfRule type="cellIs" dxfId="33" priority="1" stopIfTrue="1" operator="equal">
      <formula>"買"</formula>
    </cfRule>
    <cfRule type="cellIs" dxfId="32" priority="2" stopIfTrue="1" operator="equal">
      <formula>"売"</formula>
    </cfRule>
  </conditionalFormatting>
  <dataValidations count="1">
    <dataValidation type="list" allowBlank="1" showInputMessage="1" showErrorMessage="1" sqref="G9:G108" xr:uid="{0CAC1C30-F5A8-45B6-B662-0F2E0B095A57}">
      <formula1>"買,売"</formula1>
    </dataValidation>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X110"/>
  <sheetViews>
    <sheetView zoomScale="98" zoomScaleNormal="98" workbookViewId="0">
      <pane ySplit="8" topLeftCell="A9" activePane="bottomLeft" state="frozen"/>
      <selection pane="bottomLeft" activeCell="U10" sqref="U10"/>
    </sheetView>
  </sheetViews>
  <sheetFormatPr defaultRowHeight="13.5" x14ac:dyDescent="0.15"/>
  <cols>
    <col min="1" max="1" width="2.875" customWidth="1"/>
    <col min="2" max="18" width="6.625" customWidth="1"/>
    <col min="22" max="22" width="10.875" style="22" hidden="1" customWidth="1"/>
    <col min="23" max="23" width="0" hidden="1" customWidth="1"/>
  </cols>
  <sheetData>
    <row r="2" spans="1:24" x14ac:dyDescent="0.15">
      <c r="B2" s="46" t="s">
        <v>5</v>
      </c>
      <c r="C2" s="46"/>
      <c r="D2" s="51" t="s">
        <v>71</v>
      </c>
      <c r="E2" s="51"/>
      <c r="F2" s="46" t="s">
        <v>6</v>
      </c>
      <c r="G2" s="46"/>
      <c r="H2" s="49" t="s">
        <v>67</v>
      </c>
      <c r="I2" s="49"/>
      <c r="J2" s="46" t="s">
        <v>7</v>
      </c>
      <c r="K2" s="46"/>
      <c r="L2" s="50">
        <v>100000</v>
      </c>
      <c r="M2" s="51"/>
      <c r="N2" s="46" t="s">
        <v>8</v>
      </c>
      <c r="O2" s="46"/>
      <c r="P2" s="52">
        <f>SUM(L2,D4)</f>
        <v>100513.59999999999</v>
      </c>
      <c r="Q2" s="49"/>
      <c r="R2" s="1"/>
      <c r="S2" s="1"/>
      <c r="T2" s="1"/>
    </row>
    <row r="3" spans="1:24" ht="57" customHeight="1" x14ac:dyDescent="0.15">
      <c r="B3" s="46" t="s">
        <v>9</v>
      </c>
      <c r="C3" s="46"/>
      <c r="D3" s="53" t="s">
        <v>72</v>
      </c>
      <c r="E3" s="53"/>
      <c r="F3" s="53"/>
      <c r="G3" s="53"/>
      <c r="H3" s="53"/>
      <c r="I3" s="53"/>
      <c r="J3" s="46" t="s">
        <v>10</v>
      </c>
      <c r="K3" s="46"/>
      <c r="L3" s="53" t="s">
        <v>73</v>
      </c>
      <c r="M3" s="54"/>
      <c r="N3" s="54"/>
      <c r="O3" s="54"/>
      <c r="P3" s="54"/>
      <c r="Q3" s="54"/>
      <c r="R3" s="1"/>
      <c r="S3" s="1"/>
    </row>
    <row r="4" spans="1:24" x14ac:dyDescent="0.15">
      <c r="B4" s="46" t="s">
        <v>11</v>
      </c>
      <c r="C4" s="46"/>
      <c r="D4" s="47">
        <f>SUM($R$9:$S$993)</f>
        <v>513.59999999999809</v>
      </c>
      <c r="E4" s="47"/>
      <c r="F4" s="46" t="s">
        <v>12</v>
      </c>
      <c r="G4" s="46"/>
      <c r="H4" s="48">
        <f>SUM($T$9:$U$108)</f>
        <v>0</v>
      </c>
      <c r="I4" s="49"/>
      <c r="J4" s="55" t="s">
        <v>63</v>
      </c>
      <c r="K4" s="55"/>
      <c r="L4" s="52">
        <f>MAX($C$9:$D$990)-C9</f>
        <v>2018</v>
      </c>
      <c r="M4" s="52"/>
      <c r="N4" s="55" t="s">
        <v>62</v>
      </c>
      <c r="O4" s="55"/>
      <c r="P4" s="56">
        <f>MAX(Y:Y)</f>
        <v>0</v>
      </c>
      <c r="Q4" s="56"/>
      <c r="R4" s="1"/>
      <c r="S4" s="1"/>
      <c r="T4" s="1"/>
    </row>
    <row r="5" spans="1:24" x14ac:dyDescent="0.15">
      <c r="B5" s="36" t="s">
        <v>15</v>
      </c>
      <c r="C5" s="2">
        <f>COUNTIF($R$9:$R$990,"&gt;0")</f>
        <v>0</v>
      </c>
      <c r="D5" s="35" t="s">
        <v>16</v>
      </c>
      <c r="E5" s="15">
        <f>COUNTIF($R$9:$R$990,"&lt;0")</f>
        <v>0</v>
      </c>
      <c r="F5" s="35" t="s">
        <v>17</v>
      </c>
      <c r="G5" s="2">
        <f>COUNTIF($R$9:$R$990,"=0")</f>
        <v>0</v>
      </c>
      <c r="H5" s="35" t="s">
        <v>18</v>
      </c>
      <c r="I5" s="3" t="e">
        <f>C5/SUM(C5,E5,G5)</f>
        <v>#DIV/0!</v>
      </c>
      <c r="J5" s="57" t="s">
        <v>19</v>
      </c>
      <c r="K5" s="46"/>
      <c r="L5" s="58">
        <f>MAX(V9:V993)</f>
        <v>1</v>
      </c>
      <c r="M5" s="59"/>
      <c r="N5" s="17" t="s">
        <v>20</v>
      </c>
      <c r="O5" s="9"/>
      <c r="P5" s="58" t="e">
        <f>MAX(W9:W993)</f>
        <v>#VALUE!</v>
      </c>
      <c r="Q5" s="59"/>
      <c r="R5" s="1"/>
      <c r="S5" s="1"/>
      <c r="T5" s="1"/>
    </row>
    <row r="6" spans="1:24" x14ac:dyDescent="0.15">
      <c r="B6" s="11"/>
      <c r="C6" s="13"/>
      <c r="D6" s="14"/>
      <c r="E6" s="10"/>
      <c r="F6" s="11"/>
      <c r="G6" s="10"/>
      <c r="H6" s="11"/>
      <c r="I6" s="16"/>
      <c r="J6" s="11"/>
      <c r="K6" s="11"/>
      <c r="L6" s="10"/>
      <c r="M6" s="10"/>
      <c r="N6" s="12"/>
      <c r="O6" s="12"/>
      <c r="P6" s="10"/>
      <c r="Q6" s="7"/>
      <c r="R6" s="1"/>
      <c r="S6" s="1"/>
      <c r="T6" s="1"/>
    </row>
    <row r="7" spans="1:24" x14ac:dyDescent="0.15">
      <c r="A7" s="67" t="s">
        <v>21</v>
      </c>
      <c r="B7" s="69" t="s">
        <v>22</v>
      </c>
      <c r="C7" s="70"/>
      <c r="D7" s="73" t="s">
        <v>23</v>
      </c>
      <c r="E7" s="74"/>
      <c r="F7" s="74"/>
      <c r="G7" s="74"/>
      <c r="H7" s="62"/>
      <c r="I7" s="75" t="s">
        <v>24</v>
      </c>
      <c r="J7" s="76"/>
      <c r="K7" s="64"/>
      <c r="L7" s="77" t="s">
        <v>25</v>
      </c>
      <c r="M7" s="78" t="s">
        <v>26</v>
      </c>
      <c r="N7" s="79"/>
      <c r="O7" s="79"/>
      <c r="P7" s="66"/>
      <c r="Q7" s="60" t="s">
        <v>27</v>
      </c>
      <c r="R7" s="60"/>
      <c r="S7" s="60"/>
      <c r="T7" s="60"/>
      <c r="U7" s="22"/>
      <c r="V7"/>
    </row>
    <row r="8" spans="1:24" x14ac:dyDescent="0.15">
      <c r="A8" s="68"/>
      <c r="B8" s="71"/>
      <c r="C8" s="72"/>
      <c r="D8" s="18" t="s">
        <v>28</v>
      </c>
      <c r="E8" s="18" t="s">
        <v>29</v>
      </c>
      <c r="F8" s="18" t="s">
        <v>30</v>
      </c>
      <c r="G8" s="61" t="s">
        <v>31</v>
      </c>
      <c r="H8" s="62"/>
      <c r="I8" s="4" t="s">
        <v>32</v>
      </c>
      <c r="J8" s="63" t="s">
        <v>33</v>
      </c>
      <c r="K8" s="64"/>
      <c r="L8" s="77"/>
      <c r="M8" s="5" t="s">
        <v>28</v>
      </c>
      <c r="N8" s="5" t="s">
        <v>29</v>
      </c>
      <c r="O8" s="65" t="s">
        <v>31</v>
      </c>
      <c r="P8" s="66"/>
      <c r="Q8" s="60" t="s">
        <v>34</v>
      </c>
      <c r="R8" s="60"/>
      <c r="S8" s="60" t="s">
        <v>32</v>
      </c>
      <c r="T8" s="60"/>
      <c r="U8" s="22"/>
      <c r="V8"/>
      <c r="X8" t="s">
        <v>61</v>
      </c>
    </row>
    <row r="9" spans="1:24" x14ac:dyDescent="0.15">
      <c r="A9" s="40">
        <v>1</v>
      </c>
      <c r="B9" s="80">
        <v>100000</v>
      </c>
      <c r="C9" s="80"/>
      <c r="D9" s="40">
        <v>2018</v>
      </c>
      <c r="E9" s="8">
        <v>43579</v>
      </c>
      <c r="F9" s="40" t="s">
        <v>4</v>
      </c>
      <c r="G9" s="81">
        <v>82.906999999999996</v>
      </c>
      <c r="H9" s="81"/>
      <c r="I9" s="40">
        <v>16.3</v>
      </c>
      <c r="J9" s="80">
        <f>IF(I9="","",B9*0.03)</f>
        <v>3000</v>
      </c>
      <c r="K9" s="80"/>
      <c r="L9" s="6">
        <f>IF(I9="","",(J9/I9)/LOOKUP(RIGHT($D$2,3),定数!$A$6:$A$13,定数!$B$6:$B$13))</f>
        <v>1.8404907975460123</v>
      </c>
      <c r="M9" s="40">
        <v>2018</v>
      </c>
      <c r="N9" s="8">
        <v>43579</v>
      </c>
      <c r="O9" s="81">
        <v>82.745999999999995</v>
      </c>
      <c r="P9" s="81"/>
      <c r="Q9" s="84">
        <f>IF(O9="","",S9*L9*LOOKUP(RIGHT($D$2,3),定数!$A$6:$A$13,定数!$B$6:$B$13))</f>
        <v>-2963.190184049105</v>
      </c>
      <c r="R9" s="84"/>
      <c r="S9" s="85">
        <f>IF(O9="","",IF(F9="買",(O9-G9),(G9-O9))*IF(RIGHT($D$2,3)="JPY",100,10000))</f>
        <v>-16.100000000000136</v>
      </c>
      <c r="T9" s="85"/>
      <c r="U9" s="38" t="str">
        <f>IF(C34&lt;&gt;"",MAX(X33,C34),"")</f>
        <v/>
      </c>
      <c r="V9">
        <f>IF(S9&lt;&gt;"",IF(S9&lt;0,1+V8,0),"")</f>
        <v>1</v>
      </c>
    </row>
    <row r="10" spans="1:24" x14ac:dyDescent="0.15">
      <c r="A10" s="40">
        <v>2</v>
      </c>
      <c r="B10" s="80">
        <v>100000</v>
      </c>
      <c r="C10" s="80"/>
      <c r="D10" s="40">
        <v>2018</v>
      </c>
      <c r="E10" s="8">
        <v>43594</v>
      </c>
      <c r="F10" s="40" t="s">
        <v>4</v>
      </c>
      <c r="G10" s="81">
        <v>81.486000000000004</v>
      </c>
      <c r="H10" s="81"/>
      <c r="I10" s="40">
        <v>17.3</v>
      </c>
      <c r="J10" s="82">
        <f>IF(I10="","",B10*0.03)</f>
        <v>3000</v>
      </c>
      <c r="K10" s="83"/>
      <c r="L10" s="6">
        <f>IF(I10="","",(J10/I10)/LOOKUP(RIGHT($D$2,3),定数!$A$6:$A$13,定数!$B$6:$B$13))</f>
        <v>1.7341040462427744</v>
      </c>
      <c r="M10" s="40">
        <v>2018</v>
      </c>
      <c r="N10" s="8">
        <v>43594</v>
      </c>
      <c r="O10" s="81">
        <v>81.694000000000003</v>
      </c>
      <c r="P10" s="81"/>
      <c r="Q10" s="84">
        <f>IF(O10="","",S10*L10*LOOKUP(RIGHT($D$2,3),定数!$A$6:$A$13,定数!$B$6:$B$13))</f>
        <v>3606.936416184943</v>
      </c>
      <c r="R10" s="84"/>
      <c r="S10" s="85">
        <f>IF(O10="","",IF(F10="買",(O10-G10),(G10-O10))*IF(RIGHT($D$2,3)="JPY",100,10000))</f>
        <v>20.799999999999841</v>
      </c>
      <c r="T10" s="85"/>
      <c r="U10" s="22" t="str">
        <f>IF(C35&lt;&gt;"",MAX(X34,C35),"")</f>
        <v/>
      </c>
      <c r="V10">
        <f t="shared" ref="V10:V73" si="0">IF(S10&lt;&gt;"",IF(S10&lt;0,1+V9,0),"")</f>
        <v>0</v>
      </c>
      <c r="W10" s="38">
        <f>IF(B10&lt;&gt;"",MAX(B10,B9),"")</f>
        <v>100000</v>
      </c>
    </row>
    <row r="11" spans="1:24" x14ac:dyDescent="0.15">
      <c r="A11" s="40">
        <v>3</v>
      </c>
      <c r="B11" s="80">
        <f t="shared" ref="B11:B74" si="1">IF(Q10="","",B10+Q10)</f>
        <v>103606.93641618494</v>
      </c>
      <c r="C11" s="80"/>
      <c r="D11" s="40">
        <v>2018</v>
      </c>
      <c r="E11" s="8">
        <v>43595</v>
      </c>
      <c r="F11" s="40" t="s">
        <v>4</v>
      </c>
      <c r="G11" s="81">
        <v>82.099000000000004</v>
      </c>
      <c r="H11" s="81"/>
      <c r="I11" s="40">
        <v>19.5</v>
      </c>
      <c r="J11" s="82">
        <f t="shared" ref="J11:J74" si="2">IF(I11="","",B11*0.03)</f>
        <v>3108.2080924855481</v>
      </c>
      <c r="K11" s="83"/>
      <c r="L11" s="6">
        <f>IF(I11="","",(J11/I11)/LOOKUP(RIGHT($D$2,3),定数!$A$6:$A$13,定数!$B$6:$B$13))</f>
        <v>1.5939528679413066</v>
      </c>
      <c r="M11" s="40">
        <v>2018</v>
      </c>
      <c r="N11" s="8">
        <v>43595</v>
      </c>
      <c r="O11" s="81">
        <v>82.35</v>
      </c>
      <c r="P11" s="81"/>
      <c r="Q11" s="84">
        <f>IF(O11="","",S11*L11*LOOKUP(RIGHT($D$2,3),定数!$A$6:$A$13,定数!$B$6:$B$13))</f>
        <v>4000.8216985325289</v>
      </c>
      <c r="R11" s="84"/>
      <c r="S11" s="85">
        <f>IF(O11="","",IF(F11="買",(O11-G11),(G11-O11))*IF(RIGHT($D$2,3)="JPY",100,10000))</f>
        <v>25.099999999999056</v>
      </c>
      <c r="T11" s="85"/>
      <c r="U11" s="22" t="str">
        <f>IF(C36&lt;&gt;"",MAX(X35,C36),"")</f>
        <v/>
      </c>
      <c r="V11">
        <f t="shared" si="0"/>
        <v>0</v>
      </c>
      <c r="W11" s="38">
        <f>IF(B11&lt;&gt;"",MAX(W10,B11),"")</f>
        <v>103606.93641618494</v>
      </c>
      <c r="X11" s="39">
        <f>IF(W11&lt;&gt;"",1-(B11/W11),"")</f>
        <v>0</v>
      </c>
    </row>
    <row r="12" spans="1:24" x14ac:dyDescent="0.15">
      <c r="A12" s="40">
        <v>4</v>
      </c>
      <c r="B12" s="80">
        <f t="shared" si="1"/>
        <v>107607.75811471746</v>
      </c>
      <c r="C12" s="80"/>
      <c r="D12" s="40">
        <v>2018</v>
      </c>
      <c r="E12" s="8">
        <v>43600</v>
      </c>
      <c r="F12" s="40" t="s">
        <v>3</v>
      </c>
      <c r="G12" s="81">
        <v>82.527000000000001</v>
      </c>
      <c r="H12" s="81"/>
      <c r="I12" s="40">
        <v>13.5</v>
      </c>
      <c r="J12" s="82">
        <f t="shared" si="2"/>
        <v>3228.2327434415238</v>
      </c>
      <c r="K12" s="83"/>
      <c r="L12" s="6">
        <v>13.5</v>
      </c>
      <c r="M12" s="40">
        <v>2018</v>
      </c>
      <c r="N12" s="8">
        <v>43600</v>
      </c>
      <c r="O12" s="81">
        <v>82.353999999999999</v>
      </c>
      <c r="P12" s="81"/>
      <c r="Q12" s="84">
        <f>IF(O12="","",S12*L12*LOOKUP(RIGHT($D$2,3),定数!$A$6:$A$13,定数!$B$6:$B$13))</f>
        <v>23355.000000000247</v>
      </c>
      <c r="R12" s="84"/>
      <c r="S12" s="85">
        <f t="shared" ref="S12:S75" si="3">IF(O12="","",IF(F12="買",(O12-G12),(G12-O12))*IF(RIGHT($D$2,3)="JPY",100,10000))</f>
        <v>17.300000000000182</v>
      </c>
      <c r="T12" s="85"/>
      <c r="U12" s="38" t="str">
        <f t="shared" ref="U12:U59" si="4">IF(C37&lt;&gt;"",MAX(X36,C37),"")</f>
        <v/>
      </c>
      <c r="V12">
        <f t="shared" si="0"/>
        <v>0</v>
      </c>
      <c r="W12" s="38">
        <f t="shared" ref="W12:W75" si="5">IF(B12&lt;&gt;"",MAX(W11,B12),"")</f>
        <v>107607.75811471746</v>
      </c>
      <c r="X12" s="39">
        <f t="shared" ref="X12:X75" si="6">IF(W12&lt;&gt;"",1-(B12/W12),"")</f>
        <v>0</v>
      </c>
    </row>
    <row r="13" spans="1:24" x14ac:dyDescent="0.15">
      <c r="A13" s="40">
        <v>5</v>
      </c>
      <c r="B13" s="80">
        <f t="shared" si="1"/>
        <v>130962.75811471771</v>
      </c>
      <c r="C13" s="80"/>
      <c r="D13" s="40">
        <v>2018</v>
      </c>
      <c r="E13" s="8">
        <v>43608</v>
      </c>
      <c r="F13" s="40" t="s">
        <v>3</v>
      </c>
      <c r="G13" s="81">
        <v>83.335999999999999</v>
      </c>
      <c r="H13" s="81"/>
      <c r="I13" s="40">
        <v>66</v>
      </c>
      <c r="J13" s="82">
        <f t="shared" si="2"/>
        <v>3928.8827434415311</v>
      </c>
      <c r="K13" s="83"/>
      <c r="L13" s="6">
        <f>IF(I13="","",(J13/I13)/LOOKUP(RIGHT($D$2,3),定数!$A$6:$A$13,定数!$B$6:$B$13))</f>
        <v>0.59528526415780769</v>
      </c>
      <c r="M13" s="40">
        <v>2018</v>
      </c>
      <c r="N13" s="8">
        <v>43608</v>
      </c>
      <c r="O13" s="81">
        <v>82.484999999999999</v>
      </c>
      <c r="P13" s="81"/>
      <c r="Q13" s="84">
        <f>IF(O13="","",S13*L13*LOOKUP(RIGHT($D$2,3),定数!$A$6:$A$13,定数!$B$6:$B$13))</f>
        <v>5065.8775979829379</v>
      </c>
      <c r="R13" s="84"/>
      <c r="S13" s="85">
        <f t="shared" si="3"/>
        <v>85.099999999999909</v>
      </c>
      <c r="T13" s="85"/>
      <c r="U13" s="22" t="str">
        <f t="shared" si="4"/>
        <v/>
      </c>
      <c r="V13">
        <f t="shared" si="0"/>
        <v>0</v>
      </c>
      <c r="W13" s="38">
        <f t="shared" si="5"/>
        <v>130962.75811471771</v>
      </c>
      <c r="X13" s="39">
        <f t="shared" si="6"/>
        <v>0</v>
      </c>
    </row>
    <row r="14" spans="1:24" x14ac:dyDescent="0.15">
      <c r="A14" s="40">
        <v>6</v>
      </c>
      <c r="B14" s="80">
        <f t="shared" si="1"/>
        <v>136028.63571270066</v>
      </c>
      <c r="C14" s="80"/>
      <c r="D14" s="40">
        <v>2018</v>
      </c>
      <c r="E14" s="8">
        <v>43615</v>
      </c>
      <c r="F14" s="40" t="s">
        <v>4</v>
      </c>
      <c r="G14" s="81">
        <v>82.311000000000007</v>
      </c>
      <c r="H14" s="81"/>
      <c r="I14" s="40">
        <v>34</v>
      </c>
      <c r="J14" s="82">
        <f t="shared" si="2"/>
        <v>4080.8590713810199</v>
      </c>
      <c r="K14" s="83"/>
      <c r="L14" s="6">
        <f>IF(I14="","",(J14/I14)/LOOKUP(RIGHT($D$2,3),定数!$A$6:$A$13,定数!$B$6:$B$13))</f>
        <v>1.2002526680532413</v>
      </c>
      <c r="M14" s="40">
        <v>2018</v>
      </c>
      <c r="N14" s="8">
        <v>43617</v>
      </c>
      <c r="O14" s="81">
        <v>82.73</v>
      </c>
      <c r="P14" s="81"/>
      <c r="Q14" s="84">
        <f>IF(O14="","",S14*L14*LOOKUP(RIGHT($D$2,3),定数!$A$6:$A$13,定数!$B$6:$B$13))</f>
        <v>5029.0586791430442</v>
      </c>
      <c r="R14" s="84"/>
      <c r="S14" s="85">
        <f t="shared" si="3"/>
        <v>41.899999999999693</v>
      </c>
      <c r="T14" s="85"/>
      <c r="U14" s="22" t="str">
        <f t="shared" si="4"/>
        <v/>
      </c>
      <c r="V14">
        <f t="shared" si="0"/>
        <v>0</v>
      </c>
      <c r="W14" s="38">
        <f t="shared" si="5"/>
        <v>136028.63571270066</v>
      </c>
      <c r="X14" s="39">
        <f t="shared" si="6"/>
        <v>0</v>
      </c>
    </row>
    <row r="15" spans="1:24" x14ac:dyDescent="0.15">
      <c r="A15" s="40">
        <v>7</v>
      </c>
      <c r="B15" s="80">
        <f t="shared" si="1"/>
        <v>141057.69439184372</v>
      </c>
      <c r="C15" s="80"/>
      <c r="D15" s="40">
        <v>2018</v>
      </c>
      <c r="E15" s="8">
        <v>43620</v>
      </c>
      <c r="F15" s="40" t="s">
        <v>4</v>
      </c>
      <c r="G15" s="81">
        <v>82.986000000000004</v>
      </c>
      <c r="H15" s="81"/>
      <c r="I15" s="40">
        <v>18</v>
      </c>
      <c r="J15" s="82">
        <f t="shared" si="2"/>
        <v>4231.7308317553116</v>
      </c>
      <c r="K15" s="83"/>
      <c r="L15" s="6">
        <f>IF(I15="","",(J15/I15)/LOOKUP(RIGHT($D$2,3),定数!$A$6:$A$13,定数!$B$6:$B$13))</f>
        <v>2.3509615731973952</v>
      </c>
      <c r="M15" s="40">
        <v>2018</v>
      </c>
      <c r="N15" s="8">
        <v>43620</v>
      </c>
      <c r="O15" s="81">
        <v>83.296000000000006</v>
      </c>
      <c r="P15" s="81"/>
      <c r="Q15" s="84">
        <f>IF(O15="","",S15*L15*LOOKUP(RIGHT($D$2,3),定数!$A$6:$A$13,定数!$B$6:$B$13))</f>
        <v>7287.9808769119791</v>
      </c>
      <c r="R15" s="84"/>
      <c r="S15" s="85">
        <f t="shared" si="3"/>
        <v>31.000000000000227</v>
      </c>
      <c r="T15" s="85"/>
      <c r="U15" s="38" t="str">
        <f t="shared" si="4"/>
        <v/>
      </c>
      <c r="V15">
        <f t="shared" si="0"/>
        <v>0</v>
      </c>
      <c r="W15" s="38">
        <f t="shared" si="5"/>
        <v>141057.69439184372</v>
      </c>
      <c r="X15" s="39">
        <f t="shared" si="6"/>
        <v>0</v>
      </c>
    </row>
    <row r="16" spans="1:24" x14ac:dyDescent="0.15">
      <c r="A16" s="40">
        <v>8</v>
      </c>
      <c r="B16" s="80">
        <f t="shared" si="1"/>
        <v>148345.6752687557</v>
      </c>
      <c r="C16" s="80"/>
      <c r="D16" s="40">
        <v>2018</v>
      </c>
      <c r="E16" s="8">
        <v>43621</v>
      </c>
      <c r="F16" s="40" t="s">
        <v>3</v>
      </c>
      <c r="G16" s="81">
        <v>83.74</v>
      </c>
      <c r="H16" s="81"/>
      <c r="I16" s="40">
        <v>25</v>
      </c>
      <c r="J16" s="82">
        <f t="shared" si="2"/>
        <v>4450.3702580626705</v>
      </c>
      <c r="K16" s="83"/>
      <c r="L16" s="6">
        <f>IF(I16="","",(J16/I16)/LOOKUP(RIGHT($D$2,3),定数!$A$6:$A$13,定数!$B$6:$B$13))</f>
        <v>1.7801481032250683</v>
      </c>
      <c r="M16" s="40">
        <v>2018</v>
      </c>
      <c r="N16" s="8">
        <v>43621</v>
      </c>
      <c r="O16" s="81">
        <v>83.41</v>
      </c>
      <c r="P16" s="81"/>
      <c r="Q16" s="84">
        <f>IF(O16="","",S16*L16*LOOKUP(RIGHT($D$2,3),定数!$A$6:$A$13,定数!$B$6:$B$13))</f>
        <v>5874.4887406426951</v>
      </c>
      <c r="R16" s="84"/>
      <c r="S16" s="85">
        <f t="shared" si="3"/>
        <v>32.999999999999829</v>
      </c>
      <c r="T16" s="85"/>
      <c r="U16" s="22" t="str">
        <f t="shared" si="4"/>
        <v/>
      </c>
      <c r="V16">
        <f t="shared" si="0"/>
        <v>0</v>
      </c>
      <c r="W16" s="38">
        <f t="shared" si="5"/>
        <v>148345.6752687557</v>
      </c>
      <c r="X16" s="39">
        <f t="shared" si="6"/>
        <v>0</v>
      </c>
    </row>
    <row r="17" spans="1:24" x14ac:dyDescent="0.15">
      <c r="A17" s="40">
        <v>9</v>
      </c>
      <c r="B17" s="80">
        <f t="shared" si="1"/>
        <v>154220.1640093984</v>
      </c>
      <c r="C17" s="80"/>
      <c r="D17" s="40">
        <v>2018</v>
      </c>
      <c r="E17" s="8">
        <v>43623</v>
      </c>
      <c r="F17" s="40" t="s">
        <v>3</v>
      </c>
      <c r="G17" s="81">
        <v>84.108999999999995</v>
      </c>
      <c r="H17" s="81"/>
      <c r="I17" s="40">
        <v>14</v>
      </c>
      <c r="J17" s="82">
        <f t="shared" si="2"/>
        <v>4626.6049202819522</v>
      </c>
      <c r="K17" s="83"/>
      <c r="L17" s="6">
        <f>IF(I17="","",(J17/I17)/LOOKUP(RIGHT($D$2,3),定数!$A$6:$A$13,定数!$B$6:$B$13))</f>
        <v>3.3047178002013942</v>
      </c>
      <c r="M17" s="40">
        <v>2018</v>
      </c>
      <c r="N17" s="8">
        <v>43623</v>
      </c>
      <c r="O17" s="81">
        <v>83.965999999999994</v>
      </c>
      <c r="P17" s="81"/>
      <c r="Q17" s="84">
        <f>IF(O17="","",S17*L17*LOOKUP(RIGHT($D$2,3),定数!$A$6:$A$13,定数!$B$6:$B$13))</f>
        <v>4725.7464542880161</v>
      </c>
      <c r="R17" s="84"/>
      <c r="S17" s="85">
        <f t="shared" si="3"/>
        <v>14.300000000000068</v>
      </c>
      <c r="T17" s="85"/>
      <c r="U17" s="22" t="str">
        <f t="shared" si="4"/>
        <v/>
      </c>
      <c r="V17">
        <f t="shared" si="0"/>
        <v>0</v>
      </c>
      <c r="W17" s="38">
        <f t="shared" si="5"/>
        <v>154220.1640093984</v>
      </c>
      <c r="X17" s="39">
        <f t="shared" si="6"/>
        <v>0</v>
      </c>
    </row>
    <row r="18" spans="1:24" x14ac:dyDescent="0.15">
      <c r="A18" s="40">
        <v>10</v>
      </c>
      <c r="B18" s="80">
        <f t="shared" si="1"/>
        <v>158945.91046368642</v>
      </c>
      <c r="C18" s="80"/>
      <c r="D18" s="40">
        <v>2018</v>
      </c>
      <c r="E18" s="8">
        <v>43624</v>
      </c>
      <c r="F18" s="40" t="s">
        <v>3</v>
      </c>
      <c r="G18" s="81">
        <v>83.399000000000001</v>
      </c>
      <c r="H18" s="81"/>
      <c r="I18" s="40">
        <v>25</v>
      </c>
      <c r="J18" s="82">
        <f t="shared" si="2"/>
        <v>4768.3773139105924</v>
      </c>
      <c r="K18" s="83"/>
      <c r="L18" s="6">
        <f>IF(I18="","",(J18/I18)/LOOKUP(RIGHT($D$2,3),定数!$A$6:$A$13,定数!$B$6:$B$13))</f>
        <v>1.9073509255642369</v>
      </c>
      <c r="M18" s="40">
        <v>2018</v>
      </c>
      <c r="N18" s="8">
        <v>43624</v>
      </c>
      <c r="O18" s="81">
        <v>83.054000000000002</v>
      </c>
      <c r="P18" s="81"/>
      <c r="Q18" s="84">
        <f>IF(O18="","",S18*L18*LOOKUP(RIGHT($D$2,3),定数!$A$6:$A$13,定数!$B$6:$B$13))</f>
        <v>6580.360693196596</v>
      </c>
      <c r="R18" s="84"/>
      <c r="S18" s="85">
        <f t="shared" si="3"/>
        <v>34.499999999999886</v>
      </c>
      <c r="T18" s="85"/>
      <c r="U18" s="38" t="str">
        <f t="shared" si="4"/>
        <v/>
      </c>
      <c r="V18">
        <f t="shared" si="0"/>
        <v>0</v>
      </c>
      <c r="W18" s="38">
        <f t="shared" si="5"/>
        <v>158945.91046368642</v>
      </c>
      <c r="X18" s="39">
        <f t="shared" si="6"/>
        <v>0</v>
      </c>
    </row>
    <row r="19" spans="1:24" x14ac:dyDescent="0.15">
      <c r="A19" s="40">
        <v>11</v>
      </c>
      <c r="B19" s="80">
        <f t="shared" si="1"/>
        <v>165526.27115688301</v>
      </c>
      <c r="C19" s="80"/>
      <c r="D19" s="40">
        <v>2018</v>
      </c>
      <c r="E19" s="8">
        <v>43630</v>
      </c>
      <c r="F19" s="40" t="s">
        <v>3</v>
      </c>
      <c r="G19" s="81">
        <v>83.295000000000002</v>
      </c>
      <c r="H19" s="81"/>
      <c r="I19" s="40">
        <v>30</v>
      </c>
      <c r="J19" s="82">
        <f t="shared" si="2"/>
        <v>4965.7881347064904</v>
      </c>
      <c r="K19" s="83"/>
      <c r="L19" s="6">
        <f>IF(I19="","",(J19/I19)/LOOKUP(RIGHT($D$2,3),定数!$A$6:$A$13,定数!$B$6:$B$13))</f>
        <v>1.6552627115688301</v>
      </c>
      <c r="M19" s="40">
        <v>2018</v>
      </c>
      <c r="N19" s="8">
        <v>43630</v>
      </c>
      <c r="O19" s="81">
        <v>82.92</v>
      </c>
      <c r="P19" s="81"/>
      <c r="Q19" s="84">
        <f>IF(O19="","",S19*L19*LOOKUP(RIGHT($D$2,3),定数!$A$6:$A$13,定数!$B$6:$B$13))</f>
        <v>6207.235168383113</v>
      </c>
      <c r="R19" s="84"/>
      <c r="S19" s="85">
        <f t="shared" si="3"/>
        <v>37.5</v>
      </c>
      <c r="T19" s="85"/>
      <c r="U19" s="22" t="str">
        <f t="shared" si="4"/>
        <v/>
      </c>
      <c r="V19">
        <f t="shared" si="0"/>
        <v>0</v>
      </c>
      <c r="W19" s="38">
        <f t="shared" si="5"/>
        <v>165526.27115688301</v>
      </c>
      <c r="X19" s="39">
        <f t="shared" si="6"/>
        <v>0</v>
      </c>
    </row>
    <row r="20" spans="1:24" x14ac:dyDescent="0.15">
      <c r="A20" s="40">
        <v>12</v>
      </c>
      <c r="B20" s="80">
        <f t="shared" si="1"/>
        <v>171733.50632526612</v>
      </c>
      <c r="C20" s="80"/>
      <c r="D20" s="40">
        <v>2018</v>
      </c>
      <c r="E20" s="8">
        <v>43631</v>
      </c>
      <c r="F20" s="40" t="s">
        <v>3</v>
      </c>
      <c r="G20" s="81">
        <v>82.465000000000003</v>
      </c>
      <c r="H20" s="81"/>
      <c r="I20" s="40">
        <v>30.5</v>
      </c>
      <c r="J20" s="82">
        <f t="shared" si="2"/>
        <v>5152.0051897579833</v>
      </c>
      <c r="K20" s="83"/>
      <c r="L20" s="6">
        <f>IF(I20="","",(J20/I20)/LOOKUP(RIGHT($D$2,3),定数!$A$6:$A$13,定数!$B$6:$B$13))</f>
        <v>1.6891820294288471</v>
      </c>
      <c r="M20" s="40">
        <v>2018</v>
      </c>
      <c r="N20" s="8">
        <v>43634</v>
      </c>
      <c r="O20" s="81">
        <v>82.084999999999994</v>
      </c>
      <c r="P20" s="81"/>
      <c r="Q20" s="84">
        <f>IF(O20="","",S20*L20*LOOKUP(RIGHT($D$2,3),定数!$A$6:$A$13,定数!$B$6:$B$13))</f>
        <v>6418.8917118297823</v>
      </c>
      <c r="R20" s="84"/>
      <c r="S20" s="85">
        <f t="shared" si="3"/>
        <v>38.000000000000966</v>
      </c>
      <c r="T20" s="85"/>
      <c r="U20" s="22" t="str">
        <f t="shared" si="4"/>
        <v/>
      </c>
      <c r="V20">
        <f t="shared" si="0"/>
        <v>0</v>
      </c>
      <c r="W20" s="38">
        <f t="shared" si="5"/>
        <v>171733.50632526612</v>
      </c>
      <c r="X20" s="39">
        <f t="shared" si="6"/>
        <v>0</v>
      </c>
    </row>
    <row r="21" spans="1:24" x14ac:dyDescent="0.15">
      <c r="A21" s="40">
        <v>13</v>
      </c>
      <c r="B21" s="80">
        <f t="shared" si="1"/>
        <v>178152.3980370959</v>
      </c>
      <c r="C21" s="80"/>
      <c r="D21" s="40">
        <v>2018</v>
      </c>
      <c r="E21" s="8">
        <v>43655</v>
      </c>
      <c r="F21" s="40" t="s">
        <v>4</v>
      </c>
      <c r="G21" s="81">
        <v>82.162000000000006</v>
      </c>
      <c r="H21" s="81"/>
      <c r="I21" s="40">
        <v>15.5</v>
      </c>
      <c r="J21" s="82">
        <f t="shared" si="2"/>
        <v>5344.5719411128766</v>
      </c>
      <c r="K21" s="83"/>
      <c r="L21" s="6">
        <f>IF(I21="","",(J21/I21)/LOOKUP(RIGHT($D$2,3),定数!$A$6:$A$13,定数!$B$6:$B$13))</f>
        <v>3.4481109297502428</v>
      </c>
      <c r="M21" s="40">
        <v>2018</v>
      </c>
      <c r="N21" s="8">
        <v>43655</v>
      </c>
      <c r="O21" s="81">
        <v>82.378</v>
      </c>
      <c r="P21" s="81"/>
      <c r="Q21" s="84">
        <f>IF(O21="","",S21*L21*LOOKUP(RIGHT($D$2,3),定数!$A$6:$A$13,定数!$B$6:$B$13))</f>
        <v>7447.9196082603166</v>
      </c>
      <c r="R21" s="84"/>
      <c r="S21" s="85">
        <f t="shared" si="3"/>
        <v>21.599999999999397</v>
      </c>
      <c r="T21" s="85"/>
      <c r="U21" s="38" t="str">
        <f t="shared" si="4"/>
        <v/>
      </c>
      <c r="V21">
        <f t="shared" si="0"/>
        <v>0</v>
      </c>
      <c r="W21" s="38">
        <f t="shared" si="5"/>
        <v>178152.3980370959</v>
      </c>
      <c r="X21" s="39">
        <f t="shared" si="6"/>
        <v>0</v>
      </c>
    </row>
    <row r="22" spans="1:24" x14ac:dyDescent="0.15">
      <c r="A22" s="40">
        <v>14</v>
      </c>
      <c r="B22" s="80">
        <f t="shared" si="1"/>
        <v>185600.31764535623</v>
      </c>
      <c r="C22" s="80"/>
      <c r="D22" s="40">
        <v>2018</v>
      </c>
      <c r="E22" s="8">
        <v>43658</v>
      </c>
      <c r="F22" s="40" t="s">
        <v>4</v>
      </c>
      <c r="G22" s="81">
        <v>83.335999999999999</v>
      </c>
      <c r="H22" s="81"/>
      <c r="I22" s="40">
        <v>8.5</v>
      </c>
      <c r="J22" s="82">
        <f t="shared" si="2"/>
        <v>5568.0095293606864</v>
      </c>
      <c r="K22" s="83"/>
      <c r="L22" s="6">
        <f>IF(I22="","",(J22/I22)/LOOKUP(RIGHT($D$2,3),定数!$A$6:$A$13,定数!$B$6:$B$13))</f>
        <v>6.5505994463066894</v>
      </c>
      <c r="M22" s="40">
        <v>2018</v>
      </c>
      <c r="N22" s="8">
        <v>43659</v>
      </c>
      <c r="O22" s="81">
        <v>83.453000000000003</v>
      </c>
      <c r="P22" s="81"/>
      <c r="Q22" s="84">
        <f>IF(O22="","",S22*L22*LOOKUP(RIGHT($D$2,3),定数!$A$6:$A$13,定数!$B$6:$B$13))</f>
        <v>7664.2013521791168</v>
      </c>
      <c r="R22" s="84"/>
      <c r="S22" s="85">
        <f t="shared" si="3"/>
        <v>11.700000000000443</v>
      </c>
      <c r="T22" s="85"/>
      <c r="U22" s="22" t="str">
        <f t="shared" si="4"/>
        <v/>
      </c>
      <c r="V22">
        <f t="shared" si="0"/>
        <v>0</v>
      </c>
      <c r="W22" s="38">
        <f t="shared" si="5"/>
        <v>185600.31764535623</v>
      </c>
      <c r="X22" s="39">
        <f t="shared" si="6"/>
        <v>0</v>
      </c>
    </row>
    <row r="23" spans="1:24" x14ac:dyDescent="0.15">
      <c r="A23" s="40">
        <v>15</v>
      </c>
      <c r="B23" s="80">
        <f t="shared" si="1"/>
        <v>193264.51899753534</v>
      </c>
      <c r="C23" s="80"/>
      <c r="D23" s="40">
        <v>2018</v>
      </c>
      <c r="E23" s="8">
        <v>43662</v>
      </c>
      <c r="F23" s="40" t="s">
        <v>4</v>
      </c>
      <c r="G23" s="81">
        <v>83.42</v>
      </c>
      <c r="H23" s="81"/>
      <c r="I23" s="40">
        <v>13</v>
      </c>
      <c r="J23" s="82">
        <f t="shared" si="2"/>
        <v>5797.9355699260605</v>
      </c>
      <c r="K23" s="83"/>
      <c r="L23" s="6">
        <f>IF(I23="","",(J23/I23)/LOOKUP(RIGHT($D$2,3),定数!$A$6:$A$13,定数!$B$6:$B$13))</f>
        <v>4.459950438404662</v>
      </c>
      <c r="M23" s="40">
        <v>2018</v>
      </c>
      <c r="N23" s="8">
        <v>43662</v>
      </c>
      <c r="O23" s="81">
        <v>83.582999999999998</v>
      </c>
      <c r="P23" s="81"/>
      <c r="Q23" s="84">
        <f>IF(O23="","",S23*L23*LOOKUP(RIGHT($D$2,3),定数!$A$6:$A$13,定数!$B$6:$B$13))</f>
        <v>7269.7192145994522</v>
      </c>
      <c r="R23" s="84"/>
      <c r="S23" s="85">
        <f t="shared" si="3"/>
        <v>16.29999999999967</v>
      </c>
      <c r="T23" s="85"/>
      <c r="U23" s="22" t="str">
        <f t="shared" si="4"/>
        <v/>
      </c>
      <c r="V23">
        <f t="shared" si="0"/>
        <v>0</v>
      </c>
      <c r="W23" s="38">
        <f t="shared" si="5"/>
        <v>193264.51899753534</v>
      </c>
      <c r="X23" s="39">
        <f t="shared" si="6"/>
        <v>0</v>
      </c>
    </row>
    <row r="24" spans="1:24" x14ac:dyDescent="0.15">
      <c r="A24" s="40">
        <v>16</v>
      </c>
      <c r="B24" s="80">
        <f t="shared" si="1"/>
        <v>200534.23821213481</v>
      </c>
      <c r="C24" s="80"/>
      <c r="D24" s="40">
        <v>2018</v>
      </c>
      <c r="E24" s="8">
        <v>43663</v>
      </c>
      <c r="F24" s="40" t="s">
        <v>4</v>
      </c>
      <c r="G24" s="81">
        <v>83.366</v>
      </c>
      <c r="H24" s="81"/>
      <c r="I24" s="40">
        <v>15</v>
      </c>
      <c r="J24" s="82">
        <f t="shared" si="2"/>
        <v>6016.0271463640438</v>
      </c>
      <c r="K24" s="83"/>
      <c r="L24" s="6">
        <f>IF(I24="","",(J24/I24)/LOOKUP(RIGHT($D$2,3),定数!$A$6:$A$13,定数!$B$6:$B$13))</f>
        <v>4.0106847642426962</v>
      </c>
      <c r="M24" s="40">
        <v>2018</v>
      </c>
      <c r="N24" s="8">
        <v>43663</v>
      </c>
      <c r="O24" s="81">
        <v>83.563000000000002</v>
      </c>
      <c r="P24" s="81"/>
      <c r="Q24" s="84">
        <f>IF(O24="","",S24*L24*LOOKUP(RIGHT($D$2,3),定数!$A$6:$A$13,定数!$B$6:$B$13))</f>
        <v>7901.0489855582209</v>
      </c>
      <c r="R24" s="84"/>
      <c r="S24" s="85">
        <f t="shared" si="3"/>
        <v>19.700000000000273</v>
      </c>
      <c r="T24" s="85"/>
      <c r="U24" s="38" t="str">
        <f t="shared" si="4"/>
        <v/>
      </c>
      <c r="V24">
        <f t="shared" si="0"/>
        <v>0</v>
      </c>
      <c r="W24" s="38">
        <f t="shared" si="5"/>
        <v>200534.23821213481</v>
      </c>
      <c r="X24" s="39">
        <f t="shared" si="6"/>
        <v>0</v>
      </c>
    </row>
    <row r="25" spans="1:24" x14ac:dyDescent="0.15">
      <c r="A25" s="40">
        <v>17</v>
      </c>
      <c r="B25" s="80">
        <f t="shared" si="1"/>
        <v>208435.28719769302</v>
      </c>
      <c r="C25" s="80"/>
      <c r="D25" s="40">
        <v>2018</v>
      </c>
      <c r="E25" s="8">
        <v>43669</v>
      </c>
      <c r="F25" s="40" t="s">
        <v>3</v>
      </c>
      <c r="G25" s="81">
        <v>82.531999999999996</v>
      </c>
      <c r="H25" s="81"/>
      <c r="I25" s="40">
        <v>23.5</v>
      </c>
      <c r="J25" s="82">
        <f t="shared" si="2"/>
        <v>6253.0586159307904</v>
      </c>
      <c r="K25" s="83"/>
      <c r="L25" s="6">
        <f>IF(I25="","",(J25/I25)/LOOKUP(RIGHT($D$2,3),定数!$A$6:$A$13,定数!$B$6:$B$13))</f>
        <v>2.66087600677906</v>
      </c>
      <c r="M25" s="40">
        <v>2018</v>
      </c>
      <c r="N25" s="8">
        <v>43669</v>
      </c>
      <c r="O25" s="81">
        <v>82.231999999999999</v>
      </c>
      <c r="P25" s="81"/>
      <c r="Q25" s="84">
        <f>IF(O25="","",S25*L25*LOOKUP(RIGHT($D$2,3),定数!$A$6:$A$13,定数!$B$6:$B$13))</f>
        <v>7982.6280203371043</v>
      </c>
      <c r="R25" s="84"/>
      <c r="S25" s="85">
        <f t="shared" si="3"/>
        <v>29.999999999999716</v>
      </c>
      <c r="T25" s="85"/>
      <c r="U25" s="22" t="str">
        <f t="shared" si="4"/>
        <v/>
      </c>
      <c r="V25">
        <f t="shared" si="0"/>
        <v>0</v>
      </c>
      <c r="W25" s="38">
        <f t="shared" si="5"/>
        <v>208435.28719769302</v>
      </c>
      <c r="X25" s="39">
        <f t="shared" si="6"/>
        <v>0</v>
      </c>
    </row>
    <row r="26" spans="1:24" x14ac:dyDescent="0.15">
      <c r="A26" s="40">
        <v>18</v>
      </c>
      <c r="B26" s="80">
        <f t="shared" si="1"/>
        <v>216417.91521803013</v>
      </c>
      <c r="C26" s="80"/>
      <c r="D26" s="40">
        <v>2018</v>
      </c>
      <c r="E26" s="8">
        <v>43670</v>
      </c>
      <c r="F26" s="40" t="s">
        <v>3</v>
      </c>
      <c r="G26" s="81">
        <v>82.016999999999996</v>
      </c>
      <c r="H26" s="81"/>
      <c r="I26" s="40">
        <v>26.3</v>
      </c>
      <c r="J26" s="82">
        <f t="shared" si="2"/>
        <v>6492.5374565409038</v>
      </c>
      <c r="K26" s="83"/>
      <c r="L26" s="6">
        <f>IF(I26="","",(J26/I26)/LOOKUP(RIGHT($D$2,3),定数!$A$6:$A$13,定数!$B$6:$B$13))</f>
        <v>2.4686454207379862</v>
      </c>
      <c r="M26" s="40">
        <v>2018</v>
      </c>
      <c r="N26" s="8">
        <v>43670</v>
      </c>
      <c r="O26" s="81">
        <v>82.274000000000001</v>
      </c>
      <c r="P26" s="81"/>
      <c r="Q26" s="84">
        <f>IF(O26="","",S26*L26*LOOKUP(RIGHT($D$2,3),定数!$A$6:$A$13,定数!$B$6:$B$13))</f>
        <v>-6344.4187312967479</v>
      </c>
      <c r="R26" s="84"/>
      <c r="S26" s="85">
        <f t="shared" si="3"/>
        <v>-25.7000000000005</v>
      </c>
      <c r="T26" s="85"/>
      <c r="U26" s="22" t="str">
        <f t="shared" si="4"/>
        <v/>
      </c>
      <c r="V26">
        <f t="shared" si="0"/>
        <v>1</v>
      </c>
      <c r="W26" s="38">
        <f t="shared" si="5"/>
        <v>216417.91521803013</v>
      </c>
      <c r="X26" s="39">
        <f t="shared" si="6"/>
        <v>0</v>
      </c>
    </row>
    <row r="27" spans="1:24" x14ac:dyDescent="0.15">
      <c r="A27" s="40">
        <v>19</v>
      </c>
      <c r="B27" s="80">
        <f t="shared" si="1"/>
        <v>210073.49648673338</v>
      </c>
      <c r="C27" s="80"/>
      <c r="D27" s="40">
        <v>2018</v>
      </c>
      <c r="E27" s="8">
        <v>43677</v>
      </c>
      <c r="F27" s="40" t="s">
        <v>4</v>
      </c>
      <c r="G27" s="81">
        <v>82.460999999999999</v>
      </c>
      <c r="H27" s="81"/>
      <c r="I27" s="40">
        <v>30</v>
      </c>
      <c r="J27" s="82">
        <f t="shared" si="2"/>
        <v>6302.2048946020013</v>
      </c>
      <c r="K27" s="83"/>
      <c r="L27" s="6">
        <f>IF(I27="","",(J27/I27)/LOOKUP(RIGHT($D$2,3),定数!$A$6:$A$13,定数!$B$6:$B$13))</f>
        <v>2.1007349648673337</v>
      </c>
      <c r="M27" s="40">
        <v>2018</v>
      </c>
      <c r="N27" s="8">
        <v>43677</v>
      </c>
      <c r="O27" s="81">
        <v>82.867999999999995</v>
      </c>
      <c r="P27" s="81"/>
      <c r="Q27" s="84">
        <f>IF(O27="","",S27*L27*LOOKUP(RIGHT($D$2,3),定数!$A$6:$A$13,定数!$B$6:$B$13))</f>
        <v>8549.9913070099738</v>
      </c>
      <c r="R27" s="84"/>
      <c r="S27" s="85">
        <f t="shared" si="3"/>
        <v>40.699999999999648</v>
      </c>
      <c r="T27" s="85"/>
      <c r="U27" s="38" t="str">
        <f t="shared" si="4"/>
        <v/>
      </c>
      <c r="V27">
        <f t="shared" si="0"/>
        <v>0</v>
      </c>
      <c r="W27" s="38">
        <f t="shared" si="5"/>
        <v>216417.91521803013</v>
      </c>
      <c r="X27" s="39">
        <f t="shared" si="6"/>
        <v>2.9315589353612781E-2</v>
      </c>
    </row>
    <row r="28" spans="1:24" x14ac:dyDescent="0.15">
      <c r="A28" s="40">
        <v>20</v>
      </c>
      <c r="B28" s="80">
        <f t="shared" si="1"/>
        <v>218623.48779374335</v>
      </c>
      <c r="C28" s="80"/>
      <c r="D28" s="40">
        <v>2018</v>
      </c>
      <c r="E28" s="8">
        <v>43678</v>
      </c>
      <c r="F28" s="40" t="s">
        <v>3</v>
      </c>
      <c r="G28" s="81">
        <v>82.688999999999993</v>
      </c>
      <c r="H28" s="81"/>
      <c r="I28" s="40">
        <v>29.5</v>
      </c>
      <c r="J28" s="82">
        <f t="shared" si="2"/>
        <v>6558.7046338123</v>
      </c>
      <c r="K28" s="83"/>
      <c r="L28" s="6">
        <f>IF(I28="","",(J28/I28)/LOOKUP(RIGHT($D$2,3),定数!$A$6:$A$13,定数!$B$6:$B$13))</f>
        <v>2.2232897063770509</v>
      </c>
      <c r="M28" s="40">
        <v>2018</v>
      </c>
      <c r="N28" s="8">
        <v>43679</v>
      </c>
      <c r="O28" s="81">
        <v>82.32</v>
      </c>
      <c r="P28" s="81"/>
      <c r="Q28" s="84">
        <f>IF(O28="","",S28*L28*LOOKUP(RIGHT($D$2,3),定数!$A$6:$A$13,定数!$B$6:$B$13))</f>
        <v>8203.9390165313125</v>
      </c>
      <c r="R28" s="84"/>
      <c r="S28" s="85">
        <f t="shared" si="3"/>
        <v>36.899999999999977</v>
      </c>
      <c r="T28" s="85"/>
      <c r="U28" s="22" t="str">
        <f t="shared" si="4"/>
        <v/>
      </c>
      <c r="V28">
        <f t="shared" si="0"/>
        <v>0</v>
      </c>
      <c r="W28" s="38">
        <f t="shared" si="5"/>
        <v>218623.48779374335</v>
      </c>
      <c r="X28" s="39">
        <f t="shared" si="6"/>
        <v>0</v>
      </c>
    </row>
    <row r="29" spans="1:24" x14ac:dyDescent="0.15">
      <c r="A29" s="40">
        <v>21</v>
      </c>
      <c r="B29" s="80">
        <f t="shared" ref="B29" si="7">IF(Q28="","",B28+Q28)</f>
        <v>226827.42681027466</v>
      </c>
      <c r="C29" s="80"/>
      <c r="D29" s="40"/>
      <c r="E29" s="8"/>
      <c r="F29" s="40"/>
      <c r="G29" s="81"/>
      <c r="H29" s="81"/>
      <c r="I29" s="40"/>
      <c r="J29" s="82"/>
      <c r="K29" s="83"/>
      <c r="L29" s="6"/>
      <c r="M29" s="40"/>
      <c r="N29" s="8"/>
      <c r="O29" s="81"/>
      <c r="P29" s="81"/>
      <c r="Q29" s="84" t="s">
        <v>74</v>
      </c>
      <c r="R29" s="84"/>
      <c r="S29" s="85"/>
      <c r="T29" s="85"/>
      <c r="U29" s="22" t="str">
        <f t="shared" si="4"/>
        <v/>
      </c>
      <c r="V29" t="str">
        <f t="shared" si="0"/>
        <v/>
      </c>
      <c r="W29" s="38">
        <f t="shared" si="5"/>
        <v>226827.42681027466</v>
      </c>
      <c r="X29" s="39">
        <f t="shared" si="6"/>
        <v>0</v>
      </c>
    </row>
    <row r="30" spans="1:24" x14ac:dyDescent="0.15">
      <c r="A30" s="40">
        <v>22</v>
      </c>
      <c r="B30" s="80" t="e">
        <f t="shared" si="1"/>
        <v>#VALUE!</v>
      </c>
      <c r="C30" s="80"/>
      <c r="D30" s="40"/>
      <c r="E30" s="8"/>
      <c r="F30" s="40"/>
      <c r="G30" s="81"/>
      <c r="H30" s="81"/>
      <c r="I30" s="40"/>
      <c r="J30" s="82" t="str">
        <f t="shared" si="2"/>
        <v/>
      </c>
      <c r="K30" s="83"/>
      <c r="L30" s="6" t="str">
        <f>IF(I30="","",(J30/I30)/LOOKUP(RIGHT($D$2,3),定数!$A$6:$A$13,定数!$B$6:$B$13))</f>
        <v/>
      </c>
      <c r="M30" s="40"/>
      <c r="N30" s="8"/>
      <c r="O30" s="81"/>
      <c r="P30" s="81"/>
      <c r="Q30" s="84" t="str">
        <f>IF(O30="","",S30*L30*LOOKUP(RIGHT($D$2,3),定数!$A$6:$A$13,定数!$B$6:$B$13))</f>
        <v/>
      </c>
      <c r="R30" s="84"/>
      <c r="S30" s="85" t="str">
        <f t="shared" si="3"/>
        <v/>
      </c>
      <c r="T30" s="85"/>
      <c r="U30" s="38" t="str">
        <f t="shared" si="4"/>
        <v/>
      </c>
      <c r="V30" t="str">
        <f t="shared" si="0"/>
        <v/>
      </c>
      <c r="W30" s="38" t="e">
        <f t="shared" si="5"/>
        <v>#VALUE!</v>
      </c>
      <c r="X30" s="39" t="e">
        <f t="shared" si="6"/>
        <v>#VALUE!</v>
      </c>
    </row>
    <row r="31" spans="1:24" x14ac:dyDescent="0.15">
      <c r="A31" s="40">
        <v>23</v>
      </c>
      <c r="B31" s="80" t="str">
        <f t="shared" si="1"/>
        <v/>
      </c>
      <c r="C31" s="80"/>
      <c r="D31" s="40"/>
      <c r="E31" s="8"/>
      <c r="F31" s="40"/>
      <c r="G31" s="81"/>
      <c r="H31" s="81"/>
      <c r="I31" s="40"/>
      <c r="J31" s="82" t="str">
        <f t="shared" si="2"/>
        <v/>
      </c>
      <c r="K31" s="83"/>
      <c r="L31" s="6" t="str">
        <f>IF(I31="","",(J31/I31)/LOOKUP(RIGHT($D$2,3),定数!$A$6:$A$13,定数!$B$6:$B$13))</f>
        <v/>
      </c>
      <c r="M31" s="40"/>
      <c r="N31" s="8"/>
      <c r="O31" s="81"/>
      <c r="P31" s="81"/>
      <c r="Q31" s="84" t="str">
        <f>IF(O31="","",S31*L31*LOOKUP(RIGHT($D$2,3),定数!$A$6:$A$13,定数!$B$6:$B$13))</f>
        <v/>
      </c>
      <c r="R31" s="84"/>
      <c r="S31" s="85" t="str">
        <f t="shared" si="3"/>
        <v/>
      </c>
      <c r="T31" s="85"/>
      <c r="U31" s="22" t="str">
        <f t="shared" si="4"/>
        <v/>
      </c>
      <c r="V31" t="str">
        <f t="shared" si="0"/>
        <v/>
      </c>
      <c r="W31" s="38" t="str">
        <f t="shared" si="5"/>
        <v/>
      </c>
      <c r="X31" s="39" t="str">
        <f t="shared" si="6"/>
        <v/>
      </c>
    </row>
    <row r="32" spans="1:24" x14ac:dyDescent="0.15">
      <c r="A32" s="40">
        <v>24</v>
      </c>
      <c r="B32" s="80" t="str">
        <f t="shared" si="1"/>
        <v/>
      </c>
      <c r="C32" s="80"/>
      <c r="D32" s="40"/>
      <c r="E32" s="8"/>
      <c r="F32" s="40"/>
      <c r="G32" s="81"/>
      <c r="H32" s="81"/>
      <c r="I32" s="40"/>
      <c r="J32" s="82" t="str">
        <f t="shared" si="2"/>
        <v/>
      </c>
      <c r="K32" s="83"/>
      <c r="L32" s="6" t="str">
        <f>IF(I32="","",(J32/I32)/LOOKUP(RIGHT($D$2,3),定数!$A$6:$A$13,定数!$B$6:$B$13))</f>
        <v/>
      </c>
      <c r="M32" s="40"/>
      <c r="N32" s="8"/>
      <c r="O32" s="81"/>
      <c r="P32" s="81"/>
      <c r="Q32" s="84" t="str">
        <f>IF(O32="","",S32*L32*LOOKUP(RIGHT($D$2,3),定数!$A$6:$A$13,定数!$B$6:$B$13))</f>
        <v/>
      </c>
      <c r="R32" s="84"/>
      <c r="S32" s="85" t="str">
        <f t="shared" si="3"/>
        <v/>
      </c>
      <c r="T32" s="85"/>
      <c r="U32" s="22" t="str">
        <f t="shared" si="4"/>
        <v/>
      </c>
      <c r="V32" t="str">
        <f t="shared" si="0"/>
        <v/>
      </c>
      <c r="W32" s="38" t="str">
        <f t="shared" si="5"/>
        <v/>
      </c>
      <c r="X32" s="39" t="str">
        <f t="shared" si="6"/>
        <v/>
      </c>
    </row>
    <row r="33" spans="1:24" x14ac:dyDescent="0.15">
      <c r="A33" s="40">
        <v>25</v>
      </c>
      <c r="B33" s="80" t="str">
        <f t="shared" si="1"/>
        <v/>
      </c>
      <c r="C33" s="80"/>
      <c r="D33" s="40"/>
      <c r="E33" s="8"/>
      <c r="F33" s="40"/>
      <c r="G33" s="81"/>
      <c r="H33" s="81"/>
      <c r="I33" s="40"/>
      <c r="J33" s="82" t="str">
        <f t="shared" si="2"/>
        <v/>
      </c>
      <c r="K33" s="83"/>
      <c r="L33" s="6" t="str">
        <f>IF(I33="","",(J33/I33)/LOOKUP(RIGHT($D$2,3),定数!$A$6:$A$13,定数!$B$6:$B$13))</f>
        <v/>
      </c>
      <c r="M33" s="40"/>
      <c r="N33" s="8"/>
      <c r="O33" s="81"/>
      <c r="P33" s="81"/>
      <c r="Q33" s="84" t="str">
        <f>IF(O33="","",S33*L33*LOOKUP(RIGHT($D$2,3),定数!$A$6:$A$13,定数!$B$6:$B$13))</f>
        <v/>
      </c>
      <c r="R33" s="84"/>
      <c r="S33" s="85" t="str">
        <f t="shared" si="3"/>
        <v/>
      </c>
      <c r="T33" s="85"/>
      <c r="U33" s="38" t="str">
        <f t="shared" si="4"/>
        <v/>
      </c>
      <c r="V33" t="str">
        <f t="shared" si="0"/>
        <v/>
      </c>
      <c r="W33" s="38" t="str">
        <f t="shared" si="5"/>
        <v/>
      </c>
      <c r="X33" s="39" t="str">
        <f t="shared" si="6"/>
        <v/>
      </c>
    </row>
    <row r="34" spans="1:24" x14ac:dyDescent="0.15">
      <c r="A34" s="40">
        <v>26</v>
      </c>
      <c r="B34" s="80" t="str">
        <f t="shared" si="1"/>
        <v/>
      </c>
      <c r="C34" s="80"/>
      <c r="D34" s="40"/>
      <c r="E34" s="8"/>
      <c r="F34" s="40"/>
      <c r="G34" s="81"/>
      <c r="H34" s="81"/>
      <c r="I34" s="40"/>
      <c r="J34" s="82" t="str">
        <f t="shared" si="2"/>
        <v/>
      </c>
      <c r="K34" s="83"/>
      <c r="L34" s="6" t="str">
        <f>IF(I34="","",(J34/I34)/LOOKUP(RIGHT($D$2,3),定数!$A$6:$A$13,定数!$B$6:$B$13))</f>
        <v/>
      </c>
      <c r="M34" s="40"/>
      <c r="N34" s="8"/>
      <c r="O34" s="81"/>
      <c r="P34" s="81"/>
      <c r="Q34" s="84" t="str">
        <f>IF(O34="","",S34*L34*LOOKUP(RIGHT($D$2,3),定数!$A$6:$A$13,定数!$B$6:$B$13))</f>
        <v/>
      </c>
      <c r="R34" s="84"/>
      <c r="S34" s="85" t="str">
        <f t="shared" si="3"/>
        <v/>
      </c>
      <c r="T34" s="85"/>
      <c r="U34" s="22" t="str">
        <f t="shared" si="4"/>
        <v/>
      </c>
      <c r="V34" t="str">
        <f t="shared" si="0"/>
        <v/>
      </c>
      <c r="W34" s="38" t="str">
        <f t="shared" si="5"/>
        <v/>
      </c>
      <c r="X34" s="39" t="str">
        <f t="shared" si="6"/>
        <v/>
      </c>
    </row>
    <row r="35" spans="1:24" x14ac:dyDescent="0.15">
      <c r="A35" s="40">
        <v>27</v>
      </c>
      <c r="B35" s="80" t="str">
        <f t="shared" si="1"/>
        <v/>
      </c>
      <c r="C35" s="80"/>
      <c r="D35" s="40"/>
      <c r="E35" s="8"/>
      <c r="F35" s="40"/>
      <c r="G35" s="81"/>
      <c r="H35" s="81"/>
      <c r="I35" s="40"/>
      <c r="J35" s="82" t="str">
        <f t="shared" si="2"/>
        <v/>
      </c>
      <c r="K35" s="83"/>
      <c r="L35" s="6" t="str">
        <f>IF(I35="","",(J35/I35)/LOOKUP(RIGHT($D$2,3),定数!$A$6:$A$13,定数!$B$6:$B$13))</f>
        <v/>
      </c>
      <c r="M35" s="40"/>
      <c r="N35" s="8"/>
      <c r="O35" s="81"/>
      <c r="P35" s="81"/>
      <c r="Q35" s="84" t="str">
        <f>IF(O35="","",S35*L35*LOOKUP(RIGHT($D$2,3),定数!$A$6:$A$13,定数!$B$6:$B$13))</f>
        <v/>
      </c>
      <c r="R35" s="84"/>
      <c r="S35" s="85" t="str">
        <f t="shared" si="3"/>
        <v/>
      </c>
      <c r="T35" s="85"/>
      <c r="U35" s="22" t="str">
        <f t="shared" si="4"/>
        <v/>
      </c>
      <c r="V35" t="str">
        <f t="shared" si="0"/>
        <v/>
      </c>
      <c r="W35" s="38" t="str">
        <f t="shared" si="5"/>
        <v/>
      </c>
      <c r="X35" s="39" t="str">
        <f t="shared" si="6"/>
        <v/>
      </c>
    </row>
    <row r="36" spans="1:24" x14ac:dyDescent="0.15">
      <c r="A36" s="40">
        <v>28</v>
      </c>
      <c r="B36" s="80" t="str">
        <f t="shared" si="1"/>
        <v/>
      </c>
      <c r="C36" s="80"/>
      <c r="D36" s="40"/>
      <c r="E36" s="8"/>
      <c r="F36" s="40"/>
      <c r="G36" s="81"/>
      <c r="H36" s="81"/>
      <c r="I36" s="40"/>
      <c r="J36" s="82" t="str">
        <f t="shared" si="2"/>
        <v/>
      </c>
      <c r="K36" s="83"/>
      <c r="L36" s="6" t="str">
        <f>IF(I36="","",(J36/I36)/LOOKUP(RIGHT($D$2,3),定数!$A$6:$A$13,定数!$B$6:$B$13))</f>
        <v/>
      </c>
      <c r="M36" s="40"/>
      <c r="N36" s="8"/>
      <c r="O36" s="81"/>
      <c r="P36" s="81"/>
      <c r="Q36" s="84" t="str">
        <f>IF(O36="","",S36*L36*LOOKUP(RIGHT($D$2,3),定数!$A$6:$A$13,定数!$B$6:$B$13))</f>
        <v/>
      </c>
      <c r="R36" s="84"/>
      <c r="S36" s="85" t="str">
        <f t="shared" si="3"/>
        <v/>
      </c>
      <c r="T36" s="85"/>
      <c r="U36" s="38" t="str">
        <f t="shared" si="4"/>
        <v/>
      </c>
      <c r="V36" t="str">
        <f t="shared" si="0"/>
        <v/>
      </c>
      <c r="W36" s="38" t="str">
        <f t="shared" si="5"/>
        <v/>
      </c>
      <c r="X36" s="39" t="str">
        <f t="shared" si="6"/>
        <v/>
      </c>
    </row>
    <row r="37" spans="1:24" x14ac:dyDescent="0.15">
      <c r="A37" s="40">
        <v>29</v>
      </c>
      <c r="B37" s="80" t="str">
        <f t="shared" si="1"/>
        <v/>
      </c>
      <c r="C37" s="80"/>
      <c r="D37" s="40"/>
      <c r="E37" s="8"/>
      <c r="F37" s="40"/>
      <c r="G37" s="81"/>
      <c r="H37" s="81"/>
      <c r="I37" s="40"/>
      <c r="J37" s="82" t="str">
        <f t="shared" si="2"/>
        <v/>
      </c>
      <c r="K37" s="83"/>
      <c r="L37" s="6" t="str">
        <f>IF(I37="","",(J37/I37)/LOOKUP(RIGHT($D$2,3),定数!$A$6:$A$13,定数!$B$6:$B$13))</f>
        <v/>
      </c>
      <c r="M37" s="40"/>
      <c r="N37" s="8"/>
      <c r="O37" s="81"/>
      <c r="P37" s="81"/>
      <c r="Q37" s="84" t="str">
        <f>IF(O37="","",S37*L37*LOOKUP(RIGHT($D$2,3),定数!$A$6:$A$13,定数!$B$6:$B$13))</f>
        <v/>
      </c>
      <c r="R37" s="84"/>
      <c r="S37" s="85" t="str">
        <f t="shared" si="3"/>
        <v/>
      </c>
      <c r="T37" s="85"/>
      <c r="U37" s="22" t="str">
        <f t="shared" si="4"/>
        <v/>
      </c>
      <c r="V37" t="str">
        <f t="shared" si="0"/>
        <v/>
      </c>
      <c r="W37" s="38" t="str">
        <f t="shared" si="5"/>
        <v/>
      </c>
      <c r="X37" s="39" t="str">
        <f t="shared" si="6"/>
        <v/>
      </c>
    </row>
    <row r="38" spans="1:24" x14ac:dyDescent="0.15">
      <c r="A38" s="40">
        <v>30</v>
      </c>
      <c r="B38" s="80" t="str">
        <f t="shared" si="1"/>
        <v/>
      </c>
      <c r="C38" s="80"/>
      <c r="D38" s="40"/>
      <c r="E38" s="8"/>
      <c r="F38" s="40"/>
      <c r="G38" s="81"/>
      <c r="H38" s="81"/>
      <c r="I38" s="40"/>
      <c r="J38" s="82" t="str">
        <f t="shared" si="2"/>
        <v/>
      </c>
      <c r="K38" s="83"/>
      <c r="L38" s="6" t="str">
        <f>IF(I38="","",(J38/I38)/LOOKUP(RIGHT($D$2,3),定数!$A$6:$A$13,定数!$B$6:$B$13))</f>
        <v/>
      </c>
      <c r="M38" s="40"/>
      <c r="N38" s="8"/>
      <c r="O38" s="81"/>
      <c r="P38" s="81"/>
      <c r="Q38" s="84" t="str">
        <f>IF(O38="","",S38*L38*LOOKUP(RIGHT($D$2,3),定数!$A$6:$A$13,定数!$B$6:$B$13))</f>
        <v/>
      </c>
      <c r="R38" s="84"/>
      <c r="S38" s="85" t="str">
        <f t="shared" si="3"/>
        <v/>
      </c>
      <c r="T38" s="85"/>
      <c r="U38" s="22" t="str">
        <f t="shared" si="4"/>
        <v/>
      </c>
      <c r="V38" t="str">
        <f t="shared" si="0"/>
        <v/>
      </c>
      <c r="W38" s="38" t="str">
        <f t="shared" si="5"/>
        <v/>
      </c>
      <c r="X38" s="39" t="str">
        <f t="shared" si="6"/>
        <v/>
      </c>
    </row>
    <row r="39" spans="1:24" x14ac:dyDescent="0.15">
      <c r="A39" s="40">
        <v>31</v>
      </c>
      <c r="B39" s="80" t="str">
        <f t="shared" si="1"/>
        <v/>
      </c>
      <c r="C39" s="80"/>
      <c r="D39" s="40"/>
      <c r="E39" s="8"/>
      <c r="F39" s="40"/>
      <c r="G39" s="81"/>
      <c r="H39" s="81"/>
      <c r="I39" s="40"/>
      <c r="J39" s="82" t="str">
        <f t="shared" si="2"/>
        <v/>
      </c>
      <c r="K39" s="83"/>
      <c r="L39" s="6" t="str">
        <f>IF(I39="","",(J39/I39)/LOOKUP(RIGHT($D$2,3),定数!$A$6:$A$13,定数!$B$6:$B$13))</f>
        <v/>
      </c>
      <c r="M39" s="40"/>
      <c r="N39" s="8"/>
      <c r="O39" s="81"/>
      <c r="P39" s="81"/>
      <c r="Q39" s="84" t="str">
        <f>IF(O39="","",S39*L39*LOOKUP(RIGHT($D$2,3),定数!$A$6:$A$13,定数!$B$6:$B$13))</f>
        <v/>
      </c>
      <c r="R39" s="84"/>
      <c r="S39" s="85" t="str">
        <f t="shared" si="3"/>
        <v/>
      </c>
      <c r="T39" s="85"/>
      <c r="U39" s="38" t="str">
        <f t="shared" si="4"/>
        <v/>
      </c>
      <c r="V39" t="str">
        <f t="shared" si="0"/>
        <v/>
      </c>
      <c r="W39" s="38" t="str">
        <f t="shared" si="5"/>
        <v/>
      </c>
      <c r="X39" s="39" t="str">
        <f t="shared" si="6"/>
        <v/>
      </c>
    </row>
    <row r="40" spans="1:24" x14ac:dyDescent="0.15">
      <c r="A40" s="40">
        <v>32</v>
      </c>
      <c r="B40" s="80" t="str">
        <f t="shared" si="1"/>
        <v/>
      </c>
      <c r="C40" s="80"/>
      <c r="D40" s="40"/>
      <c r="E40" s="8"/>
      <c r="F40" s="40"/>
      <c r="G40" s="81"/>
      <c r="H40" s="81"/>
      <c r="I40" s="40"/>
      <c r="J40" s="82" t="str">
        <f t="shared" si="2"/>
        <v/>
      </c>
      <c r="K40" s="83"/>
      <c r="L40" s="6" t="str">
        <f>IF(I40="","",(J40/I40)/LOOKUP(RIGHT($D$2,3),定数!$A$6:$A$13,定数!$B$6:$B$13))</f>
        <v/>
      </c>
      <c r="M40" s="40"/>
      <c r="N40" s="8"/>
      <c r="O40" s="81"/>
      <c r="P40" s="81"/>
      <c r="Q40" s="84" t="str">
        <f>IF(O40="","",S40*L40*LOOKUP(RIGHT($D$2,3),定数!$A$6:$A$13,定数!$B$6:$B$13))</f>
        <v/>
      </c>
      <c r="R40" s="84"/>
      <c r="S40" s="85" t="str">
        <f t="shared" si="3"/>
        <v/>
      </c>
      <c r="T40" s="85"/>
      <c r="U40" s="22" t="str">
        <f t="shared" si="4"/>
        <v/>
      </c>
      <c r="V40" t="str">
        <f t="shared" si="0"/>
        <v/>
      </c>
      <c r="W40" s="38" t="str">
        <f t="shared" si="5"/>
        <v/>
      </c>
      <c r="X40" s="39" t="str">
        <f t="shared" si="6"/>
        <v/>
      </c>
    </row>
    <row r="41" spans="1:24" x14ac:dyDescent="0.15">
      <c r="A41" s="40">
        <v>33</v>
      </c>
      <c r="B41" s="80" t="str">
        <f t="shared" si="1"/>
        <v/>
      </c>
      <c r="C41" s="80"/>
      <c r="D41" s="40"/>
      <c r="E41" s="8"/>
      <c r="F41" s="40"/>
      <c r="G41" s="81"/>
      <c r="H41" s="81"/>
      <c r="I41" s="40"/>
      <c r="J41" s="82" t="str">
        <f t="shared" si="2"/>
        <v/>
      </c>
      <c r="K41" s="83"/>
      <c r="L41" s="6" t="str">
        <f>IF(I41="","",(J41/I41)/LOOKUP(RIGHT($D$2,3),定数!$A$6:$A$13,定数!$B$6:$B$13))</f>
        <v/>
      </c>
      <c r="M41" s="40"/>
      <c r="N41" s="8"/>
      <c r="O41" s="81"/>
      <c r="P41" s="81"/>
      <c r="Q41" s="84" t="str">
        <f>IF(O41="","",S41*L41*LOOKUP(RIGHT($D$2,3),定数!$A$6:$A$13,定数!$B$6:$B$13))</f>
        <v/>
      </c>
      <c r="R41" s="84"/>
      <c r="S41" s="85" t="str">
        <f t="shared" si="3"/>
        <v/>
      </c>
      <c r="T41" s="85"/>
      <c r="U41" s="22" t="str">
        <f t="shared" si="4"/>
        <v/>
      </c>
      <c r="V41" t="str">
        <f t="shared" si="0"/>
        <v/>
      </c>
      <c r="W41" s="38" t="str">
        <f t="shared" si="5"/>
        <v/>
      </c>
      <c r="X41" s="39" t="str">
        <f t="shared" si="6"/>
        <v/>
      </c>
    </row>
    <row r="42" spans="1:24" x14ac:dyDescent="0.15">
      <c r="A42" s="40">
        <v>34</v>
      </c>
      <c r="B42" s="80" t="str">
        <f t="shared" si="1"/>
        <v/>
      </c>
      <c r="C42" s="80"/>
      <c r="D42" s="40"/>
      <c r="E42" s="8"/>
      <c r="F42" s="40"/>
      <c r="G42" s="81"/>
      <c r="H42" s="81"/>
      <c r="I42" s="40"/>
      <c r="J42" s="82" t="str">
        <f t="shared" si="2"/>
        <v/>
      </c>
      <c r="K42" s="83"/>
      <c r="L42" s="6" t="str">
        <f>IF(I42="","",(J42/I42)/LOOKUP(RIGHT($D$2,3),定数!$A$6:$A$13,定数!$B$6:$B$13))</f>
        <v/>
      </c>
      <c r="M42" s="40"/>
      <c r="N42" s="8"/>
      <c r="O42" s="81"/>
      <c r="P42" s="81"/>
      <c r="Q42" s="84" t="str">
        <f>IF(O42="","",S42*L42*LOOKUP(RIGHT($D$2,3),定数!$A$6:$A$13,定数!$B$6:$B$13))</f>
        <v/>
      </c>
      <c r="R42" s="84"/>
      <c r="S42" s="85" t="str">
        <f t="shared" si="3"/>
        <v/>
      </c>
      <c r="T42" s="85"/>
      <c r="U42" s="38" t="str">
        <f t="shared" si="4"/>
        <v/>
      </c>
      <c r="V42" t="str">
        <f t="shared" si="0"/>
        <v/>
      </c>
      <c r="W42" s="38" t="str">
        <f t="shared" si="5"/>
        <v/>
      </c>
      <c r="X42" s="39" t="str">
        <f t="shared" si="6"/>
        <v/>
      </c>
    </row>
    <row r="43" spans="1:24" x14ac:dyDescent="0.15">
      <c r="A43" s="40">
        <v>35</v>
      </c>
      <c r="B43" s="80" t="str">
        <f t="shared" si="1"/>
        <v/>
      </c>
      <c r="C43" s="80"/>
      <c r="D43" s="40"/>
      <c r="E43" s="8"/>
      <c r="F43" s="40"/>
      <c r="G43" s="81"/>
      <c r="H43" s="81"/>
      <c r="I43" s="40"/>
      <c r="J43" s="82" t="str">
        <f t="shared" si="2"/>
        <v/>
      </c>
      <c r="K43" s="83"/>
      <c r="L43" s="6" t="str">
        <f>IF(I43="","",(J43/I43)/LOOKUP(RIGHT($D$2,3),定数!$A$6:$A$13,定数!$B$6:$B$13))</f>
        <v/>
      </c>
      <c r="M43" s="40"/>
      <c r="N43" s="8"/>
      <c r="O43" s="81"/>
      <c r="P43" s="81"/>
      <c r="Q43" s="84" t="str">
        <f>IF(O43="","",S43*L43*LOOKUP(RIGHT($D$2,3),定数!$A$6:$A$13,定数!$B$6:$B$13))</f>
        <v/>
      </c>
      <c r="R43" s="84"/>
      <c r="S43" s="85" t="str">
        <f t="shared" si="3"/>
        <v/>
      </c>
      <c r="T43" s="85"/>
      <c r="U43" s="22" t="str">
        <f t="shared" si="4"/>
        <v/>
      </c>
      <c r="V43" t="str">
        <f t="shared" si="0"/>
        <v/>
      </c>
      <c r="W43" s="38" t="str">
        <f t="shared" si="5"/>
        <v/>
      </c>
      <c r="X43" s="39" t="str">
        <f t="shared" si="6"/>
        <v/>
      </c>
    </row>
    <row r="44" spans="1:24" x14ac:dyDescent="0.15">
      <c r="A44" s="40">
        <v>36</v>
      </c>
      <c r="B44" s="80" t="str">
        <f t="shared" si="1"/>
        <v/>
      </c>
      <c r="C44" s="80"/>
      <c r="D44" s="40"/>
      <c r="E44" s="8"/>
      <c r="F44" s="40"/>
      <c r="G44" s="81"/>
      <c r="H44" s="81"/>
      <c r="I44" s="40"/>
      <c r="J44" s="82" t="str">
        <f t="shared" si="2"/>
        <v/>
      </c>
      <c r="K44" s="83"/>
      <c r="L44" s="6" t="str">
        <f>IF(I44="","",(J44/I44)/LOOKUP(RIGHT($D$2,3),定数!$A$6:$A$13,定数!$B$6:$B$13))</f>
        <v/>
      </c>
      <c r="M44" s="40"/>
      <c r="N44" s="8"/>
      <c r="O44" s="81"/>
      <c r="P44" s="81"/>
      <c r="Q44" s="84" t="str">
        <f>IF(O44="","",S44*L44*LOOKUP(RIGHT($D$2,3),定数!$A$6:$A$13,定数!$B$6:$B$13))</f>
        <v/>
      </c>
      <c r="R44" s="84"/>
      <c r="S44" s="85" t="str">
        <f t="shared" si="3"/>
        <v/>
      </c>
      <c r="T44" s="85"/>
      <c r="U44" s="22" t="str">
        <f t="shared" si="4"/>
        <v/>
      </c>
      <c r="V44" t="str">
        <f t="shared" si="0"/>
        <v/>
      </c>
      <c r="W44" s="38" t="str">
        <f t="shared" si="5"/>
        <v/>
      </c>
      <c r="X44" s="39" t="str">
        <f t="shared" si="6"/>
        <v/>
      </c>
    </row>
    <row r="45" spans="1:24" x14ac:dyDescent="0.15">
      <c r="A45" s="40">
        <v>37</v>
      </c>
      <c r="B45" s="80" t="str">
        <f t="shared" si="1"/>
        <v/>
      </c>
      <c r="C45" s="80"/>
      <c r="D45" s="40"/>
      <c r="E45" s="8"/>
      <c r="F45" s="40"/>
      <c r="G45" s="81"/>
      <c r="H45" s="81"/>
      <c r="I45" s="40"/>
      <c r="J45" s="82" t="str">
        <f t="shared" si="2"/>
        <v/>
      </c>
      <c r="K45" s="83"/>
      <c r="L45" s="6" t="str">
        <f>IF(I45="","",(J45/I45)/LOOKUP(RIGHT($D$2,3),定数!$A$6:$A$13,定数!$B$6:$B$13))</f>
        <v/>
      </c>
      <c r="M45" s="40"/>
      <c r="N45" s="8"/>
      <c r="O45" s="81"/>
      <c r="P45" s="81"/>
      <c r="Q45" s="84" t="str">
        <f>IF(O45="","",S45*L45*LOOKUP(RIGHT($D$2,3),定数!$A$6:$A$13,定数!$B$6:$B$13))</f>
        <v/>
      </c>
      <c r="R45" s="84"/>
      <c r="S45" s="85" t="str">
        <f t="shared" si="3"/>
        <v/>
      </c>
      <c r="T45" s="85"/>
      <c r="U45" s="38" t="str">
        <f t="shared" si="4"/>
        <v/>
      </c>
      <c r="V45" t="str">
        <f t="shared" si="0"/>
        <v/>
      </c>
      <c r="W45" s="38" t="str">
        <f t="shared" si="5"/>
        <v/>
      </c>
      <c r="X45" s="39" t="str">
        <f t="shared" si="6"/>
        <v/>
      </c>
    </row>
    <row r="46" spans="1:24" x14ac:dyDescent="0.15">
      <c r="A46" s="40">
        <v>38</v>
      </c>
      <c r="B46" s="80" t="str">
        <f t="shared" si="1"/>
        <v/>
      </c>
      <c r="C46" s="80"/>
      <c r="D46" s="40"/>
      <c r="E46" s="8"/>
      <c r="F46" s="40"/>
      <c r="G46" s="81"/>
      <c r="H46" s="81"/>
      <c r="I46" s="40"/>
      <c r="J46" s="82" t="str">
        <f t="shared" si="2"/>
        <v/>
      </c>
      <c r="K46" s="83"/>
      <c r="L46" s="6" t="str">
        <f>IF(I46="","",(J46/I46)/LOOKUP(RIGHT($D$2,3),定数!$A$6:$A$13,定数!$B$6:$B$13))</f>
        <v/>
      </c>
      <c r="M46" s="40"/>
      <c r="N46" s="8"/>
      <c r="O46" s="81"/>
      <c r="P46" s="81"/>
      <c r="Q46" s="84" t="str">
        <f>IF(O46="","",S46*L46*LOOKUP(RIGHT($D$2,3),定数!$A$6:$A$13,定数!$B$6:$B$13))</f>
        <v/>
      </c>
      <c r="R46" s="84"/>
      <c r="S46" s="85" t="str">
        <f t="shared" si="3"/>
        <v/>
      </c>
      <c r="T46" s="85"/>
      <c r="U46" s="22" t="str">
        <f t="shared" si="4"/>
        <v/>
      </c>
      <c r="V46" t="str">
        <f t="shared" si="0"/>
        <v/>
      </c>
      <c r="W46" s="38" t="str">
        <f t="shared" si="5"/>
        <v/>
      </c>
      <c r="X46" s="39" t="str">
        <f t="shared" si="6"/>
        <v/>
      </c>
    </row>
    <row r="47" spans="1:24" x14ac:dyDescent="0.15">
      <c r="A47" s="40">
        <v>39</v>
      </c>
      <c r="B47" s="80" t="str">
        <f t="shared" si="1"/>
        <v/>
      </c>
      <c r="C47" s="80"/>
      <c r="D47" s="40"/>
      <c r="E47" s="8"/>
      <c r="F47" s="40"/>
      <c r="G47" s="81"/>
      <c r="H47" s="81"/>
      <c r="I47" s="40"/>
      <c r="J47" s="82" t="str">
        <f t="shared" si="2"/>
        <v/>
      </c>
      <c r="K47" s="83"/>
      <c r="L47" s="6" t="str">
        <f>IF(I47="","",(J47/I47)/LOOKUP(RIGHT($D$2,3),定数!$A$6:$A$13,定数!$B$6:$B$13))</f>
        <v/>
      </c>
      <c r="M47" s="40"/>
      <c r="N47" s="8"/>
      <c r="O47" s="81"/>
      <c r="P47" s="81"/>
      <c r="Q47" s="84" t="str">
        <f>IF(O47="","",S47*L47*LOOKUP(RIGHT($D$2,3),定数!$A$6:$A$13,定数!$B$6:$B$13))</f>
        <v/>
      </c>
      <c r="R47" s="84"/>
      <c r="S47" s="85" t="str">
        <f t="shared" si="3"/>
        <v/>
      </c>
      <c r="T47" s="85"/>
      <c r="U47" s="22" t="str">
        <f t="shared" si="4"/>
        <v/>
      </c>
      <c r="V47" t="str">
        <f t="shared" si="0"/>
        <v/>
      </c>
      <c r="W47" s="38" t="str">
        <f t="shared" si="5"/>
        <v/>
      </c>
      <c r="X47" s="39" t="str">
        <f t="shared" si="6"/>
        <v/>
      </c>
    </row>
    <row r="48" spans="1:24" x14ac:dyDescent="0.15">
      <c r="A48" s="40">
        <v>40</v>
      </c>
      <c r="B48" s="80" t="str">
        <f t="shared" si="1"/>
        <v/>
      </c>
      <c r="C48" s="80"/>
      <c r="D48" s="40"/>
      <c r="E48" s="8"/>
      <c r="F48" s="40"/>
      <c r="G48" s="81"/>
      <c r="H48" s="81"/>
      <c r="I48" s="40"/>
      <c r="J48" s="82" t="str">
        <f t="shared" si="2"/>
        <v/>
      </c>
      <c r="K48" s="83"/>
      <c r="L48" s="6" t="str">
        <f>IF(I48="","",(J48/I48)/LOOKUP(RIGHT($D$2,3),定数!$A$6:$A$13,定数!$B$6:$B$13))</f>
        <v/>
      </c>
      <c r="M48" s="40"/>
      <c r="N48" s="8"/>
      <c r="O48" s="81"/>
      <c r="P48" s="81"/>
      <c r="Q48" s="84" t="str">
        <f>IF(O48="","",S48*L48*LOOKUP(RIGHT($D$2,3),定数!$A$6:$A$13,定数!$B$6:$B$13))</f>
        <v/>
      </c>
      <c r="R48" s="84"/>
      <c r="S48" s="85" t="str">
        <f t="shared" si="3"/>
        <v/>
      </c>
      <c r="T48" s="85"/>
      <c r="U48" s="38" t="str">
        <f t="shared" si="4"/>
        <v/>
      </c>
      <c r="V48" t="str">
        <f t="shared" si="0"/>
        <v/>
      </c>
      <c r="W48" s="38" t="str">
        <f t="shared" si="5"/>
        <v/>
      </c>
      <c r="X48" s="39" t="str">
        <f t="shared" si="6"/>
        <v/>
      </c>
    </row>
    <row r="49" spans="1:24" x14ac:dyDescent="0.15">
      <c r="A49" s="40">
        <v>41</v>
      </c>
      <c r="B49" s="80" t="str">
        <f t="shared" si="1"/>
        <v/>
      </c>
      <c r="C49" s="80"/>
      <c r="D49" s="40"/>
      <c r="E49" s="8"/>
      <c r="F49" s="40"/>
      <c r="G49" s="81"/>
      <c r="H49" s="81"/>
      <c r="I49" s="40"/>
      <c r="J49" s="82" t="str">
        <f t="shared" si="2"/>
        <v/>
      </c>
      <c r="K49" s="83"/>
      <c r="L49" s="6" t="str">
        <f>IF(I49="","",(J49/I49)/LOOKUP(RIGHT($D$2,3),定数!$A$6:$A$13,定数!$B$6:$B$13))</f>
        <v/>
      </c>
      <c r="M49" s="40"/>
      <c r="N49" s="8"/>
      <c r="O49" s="81"/>
      <c r="P49" s="81"/>
      <c r="Q49" s="84" t="str">
        <f>IF(O49="","",S49*L49*LOOKUP(RIGHT($D$2,3),定数!$A$6:$A$13,定数!$B$6:$B$13))</f>
        <v/>
      </c>
      <c r="R49" s="84"/>
      <c r="S49" s="85" t="str">
        <f t="shared" si="3"/>
        <v/>
      </c>
      <c r="T49" s="85"/>
      <c r="U49" s="22" t="str">
        <f t="shared" si="4"/>
        <v/>
      </c>
      <c r="V49" t="str">
        <f t="shared" si="0"/>
        <v/>
      </c>
      <c r="W49" s="38" t="str">
        <f t="shared" si="5"/>
        <v/>
      </c>
      <c r="X49" s="39" t="str">
        <f t="shared" si="6"/>
        <v/>
      </c>
    </row>
    <row r="50" spans="1:24" x14ac:dyDescent="0.15">
      <c r="A50" s="40">
        <v>42</v>
      </c>
      <c r="B50" s="80" t="str">
        <f t="shared" si="1"/>
        <v/>
      </c>
      <c r="C50" s="80"/>
      <c r="D50" s="40"/>
      <c r="E50" s="8"/>
      <c r="F50" s="40"/>
      <c r="G50" s="81"/>
      <c r="H50" s="81"/>
      <c r="I50" s="40"/>
      <c r="J50" s="82" t="str">
        <f t="shared" si="2"/>
        <v/>
      </c>
      <c r="K50" s="83"/>
      <c r="L50" s="6" t="str">
        <f>IF(I50="","",(J50/I50)/LOOKUP(RIGHT($D$2,3),定数!$A$6:$A$13,定数!$B$6:$B$13))</f>
        <v/>
      </c>
      <c r="M50" s="40"/>
      <c r="N50" s="8"/>
      <c r="O50" s="81"/>
      <c r="P50" s="81"/>
      <c r="Q50" s="84" t="str">
        <f>IF(O50="","",S50*L50*LOOKUP(RIGHT($D$2,3),定数!$A$6:$A$13,定数!$B$6:$B$13))</f>
        <v/>
      </c>
      <c r="R50" s="84"/>
      <c r="S50" s="85" t="str">
        <f t="shared" si="3"/>
        <v/>
      </c>
      <c r="T50" s="85"/>
      <c r="U50" s="22" t="str">
        <f t="shared" si="4"/>
        <v/>
      </c>
      <c r="V50" t="str">
        <f t="shared" si="0"/>
        <v/>
      </c>
      <c r="W50" s="38" t="str">
        <f t="shared" si="5"/>
        <v/>
      </c>
      <c r="X50" s="39" t="str">
        <f t="shared" si="6"/>
        <v/>
      </c>
    </row>
    <row r="51" spans="1:24" x14ac:dyDescent="0.15">
      <c r="A51" s="40">
        <v>43</v>
      </c>
      <c r="B51" s="80" t="str">
        <f t="shared" si="1"/>
        <v/>
      </c>
      <c r="C51" s="80"/>
      <c r="D51" s="40"/>
      <c r="E51" s="8"/>
      <c r="F51" s="40"/>
      <c r="G51" s="81"/>
      <c r="H51" s="81"/>
      <c r="I51" s="40"/>
      <c r="J51" s="82" t="str">
        <f t="shared" si="2"/>
        <v/>
      </c>
      <c r="K51" s="83"/>
      <c r="L51" s="6" t="str">
        <f>IF(I51="","",(J51/I51)/LOOKUP(RIGHT($D$2,3),定数!$A$6:$A$13,定数!$B$6:$B$13))</f>
        <v/>
      </c>
      <c r="M51" s="40"/>
      <c r="N51" s="8"/>
      <c r="O51" s="81"/>
      <c r="P51" s="81"/>
      <c r="Q51" s="84" t="str">
        <f>IF(O51="","",S51*L51*LOOKUP(RIGHT($D$2,3),定数!$A$6:$A$13,定数!$B$6:$B$13))</f>
        <v/>
      </c>
      <c r="R51" s="84"/>
      <c r="S51" s="85" t="str">
        <f t="shared" si="3"/>
        <v/>
      </c>
      <c r="T51" s="85"/>
      <c r="U51" s="38" t="str">
        <f t="shared" si="4"/>
        <v/>
      </c>
      <c r="V51" t="str">
        <f t="shared" si="0"/>
        <v/>
      </c>
      <c r="W51" s="38" t="str">
        <f t="shared" si="5"/>
        <v/>
      </c>
      <c r="X51" s="39" t="str">
        <f t="shared" si="6"/>
        <v/>
      </c>
    </row>
    <row r="52" spans="1:24" x14ac:dyDescent="0.15">
      <c r="A52" s="40">
        <v>44</v>
      </c>
      <c r="B52" s="80" t="str">
        <f t="shared" si="1"/>
        <v/>
      </c>
      <c r="C52" s="80"/>
      <c r="D52" s="40"/>
      <c r="E52" s="8"/>
      <c r="F52" s="40"/>
      <c r="G52" s="81"/>
      <c r="H52" s="81"/>
      <c r="I52" s="40"/>
      <c r="J52" s="82" t="str">
        <f t="shared" si="2"/>
        <v/>
      </c>
      <c r="K52" s="83"/>
      <c r="L52" s="6" t="str">
        <f>IF(I52="","",(J52/I52)/LOOKUP(RIGHT($D$2,3),定数!$A$6:$A$13,定数!$B$6:$B$13))</f>
        <v/>
      </c>
      <c r="M52" s="40"/>
      <c r="N52" s="8"/>
      <c r="O52" s="81"/>
      <c r="P52" s="81"/>
      <c r="Q52" s="84" t="str">
        <f>IF(O52="","",S52*L52*LOOKUP(RIGHT($D$2,3),定数!$A$6:$A$13,定数!$B$6:$B$13))</f>
        <v/>
      </c>
      <c r="R52" s="84"/>
      <c r="S52" s="85" t="str">
        <f t="shared" si="3"/>
        <v/>
      </c>
      <c r="T52" s="85"/>
      <c r="U52" s="22" t="str">
        <f t="shared" si="4"/>
        <v/>
      </c>
      <c r="V52" t="str">
        <f t="shared" si="0"/>
        <v/>
      </c>
      <c r="W52" s="38" t="str">
        <f t="shared" si="5"/>
        <v/>
      </c>
      <c r="X52" s="39" t="str">
        <f t="shared" si="6"/>
        <v/>
      </c>
    </row>
    <row r="53" spans="1:24" x14ac:dyDescent="0.15">
      <c r="A53" s="40">
        <v>45</v>
      </c>
      <c r="B53" s="80" t="str">
        <f t="shared" si="1"/>
        <v/>
      </c>
      <c r="C53" s="80"/>
      <c r="D53" s="40"/>
      <c r="E53" s="8"/>
      <c r="F53" s="40"/>
      <c r="G53" s="81"/>
      <c r="H53" s="81"/>
      <c r="I53" s="40"/>
      <c r="J53" s="82" t="str">
        <f t="shared" si="2"/>
        <v/>
      </c>
      <c r="K53" s="83"/>
      <c r="L53" s="6" t="str">
        <f>IF(I53="","",(J53/I53)/LOOKUP(RIGHT($D$2,3),定数!$A$6:$A$13,定数!$B$6:$B$13))</f>
        <v/>
      </c>
      <c r="M53" s="40"/>
      <c r="N53" s="8"/>
      <c r="O53" s="81"/>
      <c r="P53" s="81"/>
      <c r="Q53" s="84" t="str">
        <f>IF(O53="","",S53*L53*LOOKUP(RIGHT($D$2,3),定数!$A$6:$A$13,定数!$B$6:$B$13))</f>
        <v/>
      </c>
      <c r="R53" s="84"/>
      <c r="S53" s="85" t="str">
        <f t="shared" si="3"/>
        <v/>
      </c>
      <c r="T53" s="85"/>
      <c r="U53" s="22" t="str">
        <f t="shared" si="4"/>
        <v/>
      </c>
      <c r="V53" t="str">
        <f t="shared" si="0"/>
        <v/>
      </c>
      <c r="W53" s="38" t="str">
        <f t="shared" si="5"/>
        <v/>
      </c>
      <c r="X53" s="39" t="str">
        <f t="shared" si="6"/>
        <v/>
      </c>
    </row>
    <row r="54" spans="1:24" x14ac:dyDescent="0.15">
      <c r="A54" s="40">
        <v>46</v>
      </c>
      <c r="B54" s="80" t="str">
        <f t="shared" si="1"/>
        <v/>
      </c>
      <c r="C54" s="80"/>
      <c r="D54" s="40"/>
      <c r="E54" s="8"/>
      <c r="F54" s="40"/>
      <c r="G54" s="81"/>
      <c r="H54" s="81"/>
      <c r="I54" s="40"/>
      <c r="J54" s="82" t="str">
        <f t="shared" si="2"/>
        <v/>
      </c>
      <c r="K54" s="83"/>
      <c r="L54" s="6" t="str">
        <f>IF(I54="","",(J54/I54)/LOOKUP(RIGHT($D$2,3),定数!$A$6:$A$13,定数!$B$6:$B$13))</f>
        <v/>
      </c>
      <c r="M54" s="40"/>
      <c r="N54" s="8"/>
      <c r="O54" s="81"/>
      <c r="P54" s="81"/>
      <c r="Q54" s="84" t="str">
        <f>IF(O54="","",S54*L54*LOOKUP(RIGHT($D$2,3),定数!$A$6:$A$13,定数!$B$6:$B$13))</f>
        <v/>
      </c>
      <c r="R54" s="84"/>
      <c r="S54" s="85" t="str">
        <f t="shared" si="3"/>
        <v/>
      </c>
      <c r="T54" s="85"/>
      <c r="U54" s="38" t="str">
        <f t="shared" si="4"/>
        <v/>
      </c>
      <c r="V54" t="str">
        <f t="shared" si="0"/>
        <v/>
      </c>
      <c r="W54" s="38" t="str">
        <f t="shared" si="5"/>
        <v/>
      </c>
      <c r="X54" s="39" t="str">
        <f t="shared" si="6"/>
        <v/>
      </c>
    </row>
    <row r="55" spans="1:24" x14ac:dyDescent="0.15">
      <c r="A55" s="40">
        <v>47</v>
      </c>
      <c r="B55" s="80" t="str">
        <f t="shared" si="1"/>
        <v/>
      </c>
      <c r="C55" s="80"/>
      <c r="D55" s="40"/>
      <c r="E55" s="8"/>
      <c r="F55" s="40"/>
      <c r="G55" s="81"/>
      <c r="H55" s="81"/>
      <c r="I55" s="40"/>
      <c r="J55" s="82" t="str">
        <f t="shared" si="2"/>
        <v/>
      </c>
      <c r="K55" s="83"/>
      <c r="L55" s="6" t="str">
        <f>IF(I55="","",(J55/I55)/LOOKUP(RIGHT($D$2,3),定数!$A$6:$A$13,定数!$B$6:$B$13))</f>
        <v/>
      </c>
      <c r="M55" s="40"/>
      <c r="N55" s="8"/>
      <c r="O55" s="81"/>
      <c r="P55" s="81"/>
      <c r="Q55" s="84" t="str">
        <f>IF(O55="","",S55*L55*LOOKUP(RIGHT($D$2,3),定数!$A$6:$A$13,定数!$B$6:$B$13))</f>
        <v/>
      </c>
      <c r="R55" s="84"/>
      <c r="S55" s="85" t="str">
        <f t="shared" si="3"/>
        <v/>
      </c>
      <c r="T55" s="85"/>
      <c r="U55" s="22" t="str">
        <f t="shared" si="4"/>
        <v/>
      </c>
      <c r="V55" t="str">
        <f t="shared" si="0"/>
        <v/>
      </c>
      <c r="W55" s="38" t="str">
        <f t="shared" si="5"/>
        <v/>
      </c>
      <c r="X55" s="39" t="str">
        <f t="shared" si="6"/>
        <v/>
      </c>
    </row>
    <row r="56" spans="1:24" x14ac:dyDescent="0.15">
      <c r="A56" s="40">
        <v>48</v>
      </c>
      <c r="B56" s="80" t="str">
        <f t="shared" si="1"/>
        <v/>
      </c>
      <c r="C56" s="80"/>
      <c r="D56" s="40"/>
      <c r="E56" s="8"/>
      <c r="F56" s="40"/>
      <c r="G56" s="81"/>
      <c r="H56" s="81"/>
      <c r="I56" s="40"/>
      <c r="J56" s="82" t="str">
        <f t="shared" si="2"/>
        <v/>
      </c>
      <c r="K56" s="83"/>
      <c r="L56" s="6" t="str">
        <f>IF(I56="","",(J56/I56)/LOOKUP(RIGHT($D$2,3),定数!$A$6:$A$13,定数!$B$6:$B$13))</f>
        <v/>
      </c>
      <c r="M56" s="40"/>
      <c r="N56" s="8"/>
      <c r="O56" s="81"/>
      <c r="P56" s="81"/>
      <c r="Q56" s="84" t="str">
        <f>IF(O56="","",S56*L56*LOOKUP(RIGHT($D$2,3),定数!$A$6:$A$13,定数!$B$6:$B$13))</f>
        <v/>
      </c>
      <c r="R56" s="84"/>
      <c r="S56" s="85" t="str">
        <f t="shared" si="3"/>
        <v/>
      </c>
      <c r="T56" s="85"/>
      <c r="U56" s="22" t="str">
        <f t="shared" si="4"/>
        <v/>
      </c>
      <c r="V56" t="str">
        <f t="shared" si="0"/>
        <v/>
      </c>
      <c r="W56" s="38" t="str">
        <f t="shared" si="5"/>
        <v/>
      </c>
      <c r="X56" s="39" t="str">
        <f t="shared" si="6"/>
        <v/>
      </c>
    </row>
    <row r="57" spans="1:24" x14ac:dyDescent="0.15">
      <c r="A57" s="40">
        <v>49</v>
      </c>
      <c r="B57" s="80" t="str">
        <f t="shared" si="1"/>
        <v/>
      </c>
      <c r="C57" s="80"/>
      <c r="D57" s="40"/>
      <c r="E57" s="8"/>
      <c r="F57" s="40"/>
      <c r="G57" s="81"/>
      <c r="H57" s="81"/>
      <c r="I57" s="40"/>
      <c r="J57" s="82" t="str">
        <f t="shared" si="2"/>
        <v/>
      </c>
      <c r="K57" s="83"/>
      <c r="L57" s="6" t="str">
        <f>IF(I57="","",(J57/I57)/LOOKUP(RIGHT($D$2,3),定数!$A$6:$A$13,定数!$B$6:$B$13))</f>
        <v/>
      </c>
      <c r="M57" s="40"/>
      <c r="N57" s="8"/>
      <c r="O57" s="81"/>
      <c r="P57" s="81"/>
      <c r="Q57" s="84" t="str">
        <f>IF(O57="","",S57*L57*LOOKUP(RIGHT($D$2,3),定数!$A$6:$A$13,定数!$B$6:$B$13))</f>
        <v/>
      </c>
      <c r="R57" s="84"/>
      <c r="S57" s="85" t="str">
        <f t="shared" si="3"/>
        <v/>
      </c>
      <c r="T57" s="85"/>
      <c r="U57" s="38" t="str">
        <f t="shared" si="4"/>
        <v/>
      </c>
      <c r="V57" t="str">
        <f t="shared" si="0"/>
        <v/>
      </c>
      <c r="W57" s="38" t="str">
        <f t="shared" si="5"/>
        <v/>
      </c>
      <c r="X57" s="39" t="str">
        <f t="shared" si="6"/>
        <v/>
      </c>
    </row>
    <row r="58" spans="1:24" x14ac:dyDescent="0.15">
      <c r="A58" s="40">
        <v>50</v>
      </c>
      <c r="B58" s="80" t="str">
        <f t="shared" si="1"/>
        <v/>
      </c>
      <c r="C58" s="80"/>
      <c r="D58" s="40"/>
      <c r="E58" s="8"/>
      <c r="F58" s="40"/>
      <c r="G58" s="81"/>
      <c r="H58" s="81"/>
      <c r="I58" s="40"/>
      <c r="J58" s="82" t="str">
        <f t="shared" si="2"/>
        <v/>
      </c>
      <c r="K58" s="83"/>
      <c r="L58" s="6" t="str">
        <f>IF(I58="","",(J58/I58)/LOOKUP(RIGHT($D$2,3),定数!$A$6:$A$13,定数!$B$6:$B$13))</f>
        <v/>
      </c>
      <c r="M58" s="40"/>
      <c r="N58" s="8"/>
      <c r="O58" s="81"/>
      <c r="P58" s="81"/>
      <c r="Q58" s="84" t="str">
        <f>IF(O58="","",S58*L58*LOOKUP(RIGHT($D$2,3),定数!$A$6:$A$13,定数!$B$6:$B$13))</f>
        <v/>
      </c>
      <c r="R58" s="84"/>
      <c r="S58" s="85" t="str">
        <f t="shared" si="3"/>
        <v/>
      </c>
      <c r="T58" s="85"/>
      <c r="U58" s="22" t="str">
        <f t="shared" si="4"/>
        <v/>
      </c>
      <c r="V58" t="str">
        <f t="shared" si="0"/>
        <v/>
      </c>
      <c r="W58" s="38" t="str">
        <f t="shared" si="5"/>
        <v/>
      </c>
      <c r="X58" s="39" t="str">
        <f t="shared" si="6"/>
        <v/>
      </c>
    </row>
    <row r="59" spans="1:24" x14ac:dyDescent="0.15">
      <c r="A59" s="40">
        <v>51</v>
      </c>
      <c r="B59" s="80" t="str">
        <f t="shared" si="1"/>
        <v/>
      </c>
      <c r="C59" s="80"/>
      <c r="D59" s="40"/>
      <c r="E59" s="8"/>
      <c r="F59" s="40"/>
      <c r="G59" s="81"/>
      <c r="H59" s="81"/>
      <c r="I59" s="40"/>
      <c r="J59" s="82" t="str">
        <f t="shared" si="2"/>
        <v/>
      </c>
      <c r="K59" s="83"/>
      <c r="L59" s="6" t="str">
        <f>IF(I59="","",(J59/I59)/LOOKUP(RIGHT($D$2,3),定数!$A$6:$A$13,定数!$B$6:$B$13))</f>
        <v/>
      </c>
      <c r="M59" s="40"/>
      <c r="N59" s="8"/>
      <c r="O59" s="81"/>
      <c r="P59" s="81"/>
      <c r="Q59" s="84" t="str">
        <f>IF(O59="","",S59*L59*LOOKUP(RIGHT($D$2,3),定数!$A$6:$A$13,定数!$B$6:$B$13))</f>
        <v/>
      </c>
      <c r="R59" s="84"/>
      <c r="S59" s="85" t="str">
        <f t="shared" si="3"/>
        <v/>
      </c>
      <c r="T59" s="85"/>
      <c r="U59" s="22" t="str">
        <f t="shared" si="4"/>
        <v/>
      </c>
      <c r="V59" t="str">
        <f t="shared" si="0"/>
        <v/>
      </c>
      <c r="W59" s="38" t="str">
        <f t="shared" si="5"/>
        <v/>
      </c>
      <c r="X59" s="39" t="str">
        <f t="shared" si="6"/>
        <v/>
      </c>
    </row>
    <row r="60" spans="1:24" x14ac:dyDescent="0.15">
      <c r="A60" s="40">
        <v>52</v>
      </c>
      <c r="B60" s="80" t="str">
        <f t="shared" si="1"/>
        <v/>
      </c>
      <c r="C60" s="80"/>
      <c r="D60" s="40"/>
      <c r="E60" s="8"/>
      <c r="F60" s="40"/>
      <c r="G60" s="81"/>
      <c r="H60" s="81"/>
      <c r="I60" s="40"/>
      <c r="J60" s="82" t="str">
        <f t="shared" si="2"/>
        <v/>
      </c>
      <c r="K60" s="83"/>
      <c r="L60" s="6" t="str">
        <f>IF(I60="","",(J60/I60)/LOOKUP(RIGHT($D$2,3),定数!$A$6:$A$13,定数!$B$6:$B$13))</f>
        <v/>
      </c>
      <c r="M60" s="40"/>
      <c r="N60" s="8"/>
      <c r="O60" s="81"/>
      <c r="P60" s="81"/>
      <c r="Q60" s="84" t="str">
        <f>IF(O60="","",S60*L60*LOOKUP(RIGHT($D$2,3),定数!$A$6:$A$13,定数!$B$6:$B$13))</f>
        <v/>
      </c>
      <c r="R60" s="84"/>
      <c r="S60" s="85" t="str">
        <f t="shared" si="3"/>
        <v/>
      </c>
      <c r="T60" s="85"/>
      <c r="U60" t="str">
        <f t="shared" ref="U60:V74" si="8">IF(R60&lt;&gt;"",IF(R60&lt;0,1+U59,0),"")</f>
        <v/>
      </c>
      <c r="V60" t="str">
        <f t="shared" si="0"/>
        <v/>
      </c>
      <c r="W60" s="38" t="str">
        <f t="shared" si="5"/>
        <v/>
      </c>
      <c r="X60" s="39" t="str">
        <f t="shared" si="6"/>
        <v/>
      </c>
    </row>
    <row r="61" spans="1:24" x14ac:dyDescent="0.15">
      <c r="A61" s="40">
        <v>53</v>
      </c>
      <c r="B61" s="80" t="str">
        <f t="shared" si="1"/>
        <v/>
      </c>
      <c r="C61" s="80"/>
      <c r="D61" s="40"/>
      <c r="E61" s="8"/>
      <c r="F61" s="40"/>
      <c r="G61" s="81"/>
      <c r="H61" s="81"/>
      <c r="I61" s="40"/>
      <c r="J61" s="82" t="str">
        <f t="shared" si="2"/>
        <v/>
      </c>
      <c r="K61" s="83"/>
      <c r="L61" s="6" t="str">
        <f>IF(I61="","",(J61/I61)/LOOKUP(RIGHT($D$2,3),定数!$A$6:$A$13,定数!$B$6:$B$13))</f>
        <v/>
      </c>
      <c r="M61" s="40"/>
      <c r="N61" s="8"/>
      <c r="O61" s="81"/>
      <c r="P61" s="81"/>
      <c r="Q61" s="84" t="str">
        <f>IF(O61="","",S61*L61*LOOKUP(RIGHT($D$2,3),定数!$A$6:$A$13,定数!$B$6:$B$13))</f>
        <v/>
      </c>
      <c r="R61" s="84"/>
      <c r="S61" s="85" t="str">
        <f t="shared" si="3"/>
        <v/>
      </c>
      <c r="T61" s="85"/>
      <c r="U61" t="str">
        <f t="shared" si="8"/>
        <v/>
      </c>
      <c r="V61" t="str">
        <f t="shared" si="0"/>
        <v/>
      </c>
      <c r="W61" s="38" t="str">
        <f t="shared" si="5"/>
        <v/>
      </c>
      <c r="X61" s="39" t="str">
        <f t="shared" si="6"/>
        <v/>
      </c>
    </row>
    <row r="62" spans="1:24" x14ac:dyDescent="0.15">
      <c r="A62" s="40">
        <v>54</v>
      </c>
      <c r="B62" s="80" t="str">
        <f t="shared" si="1"/>
        <v/>
      </c>
      <c r="C62" s="80"/>
      <c r="D62" s="40"/>
      <c r="E62" s="8"/>
      <c r="F62" s="40"/>
      <c r="G62" s="81"/>
      <c r="H62" s="81"/>
      <c r="I62" s="40"/>
      <c r="J62" s="82" t="str">
        <f t="shared" si="2"/>
        <v/>
      </c>
      <c r="K62" s="83"/>
      <c r="L62" s="6" t="str">
        <f>IF(I62="","",(J62/I62)/LOOKUP(RIGHT($D$2,3),定数!$A$6:$A$13,定数!$B$6:$B$13))</f>
        <v/>
      </c>
      <c r="M62" s="40"/>
      <c r="N62" s="8"/>
      <c r="O62" s="81"/>
      <c r="P62" s="81"/>
      <c r="Q62" s="84" t="str">
        <f>IF(O62="","",S62*L62*LOOKUP(RIGHT($D$2,3),定数!$A$6:$A$13,定数!$B$6:$B$13))</f>
        <v/>
      </c>
      <c r="R62" s="84"/>
      <c r="S62" s="85" t="str">
        <f t="shared" si="3"/>
        <v/>
      </c>
      <c r="T62" s="85"/>
      <c r="U62" t="str">
        <f t="shared" si="8"/>
        <v/>
      </c>
      <c r="V62" t="str">
        <f t="shared" si="0"/>
        <v/>
      </c>
      <c r="W62" s="38" t="str">
        <f t="shared" si="5"/>
        <v/>
      </c>
      <c r="X62" s="39" t="str">
        <f t="shared" si="6"/>
        <v/>
      </c>
    </row>
    <row r="63" spans="1:24" x14ac:dyDescent="0.15">
      <c r="A63" s="40">
        <v>55</v>
      </c>
      <c r="B63" s="80" t="str">
        <f t="shared" si="1"/>
        <v/>
      </c>
      <c r="C63" s="80"/>
      <c r="D63" s="40"/>
      <c r="E63" s="8"/>
      <c r="F63" s="40"/>
      <c r="G63" s="81"/>
      <c r="H63" s="81"/>
      <c r="I63" s="40"/>
      <c r="J63" s="82" t="str">
        <f t="shared" si="2"/>
        <v/>
      </c>
      <c r="K63" s="83"/>
      <c r="L63" s="6" t="str">
        <f>IF(I63="","",(J63/I63)/LOOKUP(RIGHT($D$2,3),定数!$A$6:$A$13,定数!$B$6:$B$13))</f>
        <v/>
      </c>
      <c r="M63" s="40"/>
      <c r="N63" s="8"/>
      <c r="O63" s="81"/>
      <c r="P63" s="81"/>
      <c r="Q63" s="84" t="str">
        <f>IF(O63="","",S63*L63*LOOKUP(RIGHT($D$2,3),定数!$A$6:$A$13,定数!$B$6:$B$13))</f>
        <v/>
      </c>
      <c r="R63" s="84"/>
      <c r="S63" s="85" t="str">
        <f t="shared" si="3"/>
        <v/>
      </c>
      <c r="T63" s="85"/>
      <c r="U63" t="str">
        <f t="shared" si="8"/>
        <v/>
      </c>
      <c r="V63" t="str">
        <f t="shared" si="0"/>
        <v/>
      </c>
      <c r="W63" s="38" t="str">
        <f t="shared" si="5"/>
        <v/>
      </c>
      <c r="X63" s="39" t="str">
        <f t="shared" si="6"/>
        <v/>
      </c>
    </row>
    <row r="64" spans="1:24" x14ac:dyDescent="0.15">
      <c r="A64" s="40">
        <v>56</v>
      </c>
      <c r="B64" s="80" t="str">
        <f t="shared" si="1"/>
        <v/>
      </c>
      <c r="C64" s="80"/>
      <c r="D64" s="40"/>
      <c r="E64" s="8"/>
      <c r="F64" s="40"/>
      <c r="G64" s="81"/>
      <c r="H64" s="81"/>
      <c r="I64" s="40"/>
      <c r="J64" s="82" t="str">
        <f t="shared" si="2"/>
        <v/>
      </c>
      <c r="K64" s="83"/>
      <c r="L64" s="6" t="str">
        <f>IF(I64="","",(J64/I64)/LOOKUP(RIGHT($D$2,3),定数!$A$6:$A$13,定数!$B$6:$B$13))</f>
        <v/>
      </c>
      <c r="M64" s="40"/>
      <c r="N64" s="8"/>
      <c r="O64" s="81"/>
      <c r="P64" s="81"/>
      <c r="Q64" s="84" t="str">
        <f>IF(O64="","",S64*L64*LOOKUP(RIGHT($D$2,3),定数!$A$6:$A$13,定数!$B$6:$B$13))</f>
        <v/>
      </c>
      <c r="R64" s="84"/>
      <c r="S64" s="85" t="str">
        <f t="shared" si="3"/>
        <v/>
      </c>
      <c r="T64" s="85"/>
      <c r="U64" t="str">
        <f t="shared" si="8"/>
        <v/>
      </c>
      <c r="V64" t="str">
        <f t="shared" si="0"/>
        <v/>
      </c>
      <c r="W64" s="38" t="str">
        <f t="shared" si="5"/>
        <v/>
      </c>
      <c r="X64" s="39" t="str">
        <f t="shared" si="6"/>
        <v/>
      </c>
    </row>
    <row r="65" spans="1:24" x14ac:dyDescent="0.15">
      <c r="A65" s="40">
        <v>57</v>
      </c>
      <c r="B65" s="80" t="str">
        <f t="shared" si="1"/>
        <v/>
      </c>
      <c r="C65" s="80"/>
      <c r="D65" s="40"/>
      <c r="E65" s="8"/>
      <c r="F65" s="40"/>
      <c r="G65" s="81"/>
      <c r="H65" s="81"/>
      <c r="I65" s="40"/>
      <c r="J65" s="82" t="str">
        <f t="shared" si="2"/>
        <v/>
      </c>
      <c r="K65" s="83"/>
      <c r="L65" s="6" t="str">
        <f>IF(I65="","",(J65/I65)/LOOKUP(RIGHT($D$2,3),定数!$A$6:$A$13,定数!$B$6:$B$13))</f>
        <v/>
      </c>
      <c r="M65" s="40"/>
      <c r="N65" s="8"/>
      <c r="O65" s="81"/>
      <c r="P65" s="81"/>
      <c r="Q65" s="84" t="str">
        <f>IF(O65="","",S65*L65*LOOKUP(RIGHT($D$2,3),定数!$A$6:$A$13,定数!$B$6:$B$13))</f>
        <v/>
      </c>
      <c r="R65" s="84"/>
      <c r="S65" s="85" t="str">
        <f t="shared" si="3"/>
        <v/>
      </c>
      <c r="T65" s="85"/>
      <c r="U65" t="str">
        <f t="shared" si="8"/>
        <v/>
      </c>
      <c r="V65" t="str">
        <f t="shared" si="0"/>
        <v/>
      </c>
      <c r="W65" s="38" t="str">
        <f t="shared" si="5"/>
        <v/>
      </c>
      <c r="X65" s="39" t="str">
        <f t="shared" si="6"/>
        <v/>
      </c>
    </row>
    <row r="66" spans="1:24" x14ac:dyDescent="0.15">
      <c r="A66" s="40">
        <v>58</v>
      </c>
      <c r="B66" s="80" t="str">
        <f t="shared" si="1"/>
        <v/>
      </c>
      <c r="C66" s="80"/>
      <c r="D66" s="40"/>
      <c r="E66" s="8"/>
      <c r="F66" s="40"/>
      <c r="G66" s="81"/>
      <c r="H66" s="81"/>
      <c r="I66" s="40"/>
      <c r="J66" s="82" t="str">
        <f t="shared" si="2"/>
        <v/>
      </c>
      <c r="K66" s="83"/>
      <c r="L66" s="6" t="str">
        <f>IF(I66="","",(J66/I66)/LOOKUP(RIGHT($D$2,3),定数!$A$6:$A$13,定数!$B$6:$B$13))</f>
        <v/>
      </c>
      <c r="M66" s="40"/>
      <c r="N66" s="8"/>
      <c r="O66" s="81"/>
      <c r="P66" s="81"/>
      <c r="Q66" s="84" t="str">
        <f>IF(O66="","",S66*L66*LOOKUP(RIGHT($D$2,3),定数!$A$6:$A$13,定数!$B$6:$B$13))</f>
        <v/>
      </c>
      <c r="R66" s="84"/>
      <c r="S66" s="85" t="str">
        <f t="shared" si="3"/>
        <v/>
      </c>
      <c r="T66" s="85"/>
      <c r="U66" t="str">
        <f t="shared" si="8"/>
        <v/>
      </c>
      <c r="V66" t="str">
        <f t="shared" si="0"/>
        <v/>
      </c>
      <c r="W66" s="38" t="str">
        <f t="shared" si="5"/>
        <v/>
      </c>
      <c r="X66" s="39" t="str">
        <f t="shared" si="6"/>
        <v/>
      </c>
    </row>
    <row r="67" spans="1:24" x14ac:dyDescent="0.15">
      <c r="A67" s="40">
        <v>59</v>
      </c>
      <c r="B67" s="80" t="str">
        <f t="shared" si="1"/>
        <v/>
      </c>
      <c r="C67" s="80"/>
      <c r="D67" s="40"/>
      <c r="E67" s="8"/>
      <c r="F67" s="40"/>
      <c r="G67" s="81"/>
      <c r="H67" s="81"/>
      <c r="I67" s="40"/>
      <c r="J67" s="82" t="str">
        <f t="shared" si="2"/>
        <v/>
      </c>
      <c r="K67" s="83"/>
      <c r="L67" s="6" t="str">
        <f>IF(I67="","",(J67/I67)/LOOKUP(RIGHT($D$2,3),定数!$A$6:$A$13,定数!$B$6:$B$13))</f>
        <v/>
      </c>
      <c r="M67" s="40"/>
      <c r="N67" s="8"/>
      <c r="O67" s="81"/>
      <c r="P67" s="81"/>
      <c r="Q67" s="84" t="str">
        <f>IF(O67="","",S67*L67*LOOKUP(RIGHT($D$2,3),定数!$A$6:$A$13,定数!$B$6:$B$13))</f>
        <v/>
      </c>
      <c r="R67" s="84"/>
      <c r="S67" s="85" t="str">
        <f t="shared" si="3"/>
        <v/>
      </c>
      <c r="T67" s="85"/>
      <c r="U67" t="str">
        <f t="shared" si="8"/>
        <v/>
      </c>
      <c r="V67" t="str">
        <f t="shared" si="0"/>
        <v/>
      </c>
      <c r="W67" s="38" t="str">
        <f t="shared" si="5"/>
        <v/>
      </c>
      <c r="X67" s="39" t="str">
        <f t="shared" si="6"/>
        <v/>
      </c>
    </row>
    <row r="68" spans="1:24" x14ac:dyDescent="0.15">
      <c r="A68" s="40">
        <v>60</v>
      </c>
      <c r="B68" s="80" t="str">
        <f t="shared" si="1"/>
        <v/>
      </c>
      <c r="C68" s="80"/>
      <c r="D68" s="40"/>
      <c r="E68" s="8"/>
      <c r="F68" s="40"/>
      <c r="G68" s="81"/>
      <c r="H68" s="81"/>
      <c r="I68" s="40"/>
      <c r="J68" s="82" t="str">
        <f t="shared" si="2"/>
        <v/>
      </c>
      <c r="K68" s="83"/>
      <c r="L68" s="6" t="str">
        <f>IF(I68="","",(J68/I68)/LOOKUP(RIGHT($D$2,3),定数!$A$6:$A$13,定数!$B$6:$B$13))</f>
        <v/>
      </c>
      <c r="M68" s="40"/>
      <c r="N68" s="8"/>
      <c r="O68" s="81"/>
      <c r="P68" s="81"/>
      <c r="Q68" s="84" t="str">
        <f>IF(O68="","",S68*L68*LOOKUP(RIGHT($D$2,3),定数!$A$6:$A$13,定数!$B$6:$B$13))</f>
        <v/>
      </c>
      <c r="R68" s="84"/>
      <c r="S68" s="85" t="str">
        <f t="shared" si="3"/>
        <v/>
      </c>
      <c r="T68" s="85"/>
      <c r="U68" t="str">
        <f t="shared" si="8"/>
        <v/>
      </c>
      <c r="V68" t="str">
        <f t="shared" si="0"/>
        <v/>
      </c>
      <c r="W68" s="38" t="str">
        <f t="shared" si="5"/>
        <v/>
      </c>
      <c r="X68" s="39" t="str">
        <f t="shared" si="6"/>
        <v/>
      </c>
    </row>
    <row r="69" spans="1:24" x14ac:dyDescent="0.15">
      <c r="A69" s="40">
        <v>61</v>
      </c>
      <c r="B69" s="80" t="str">
        <f t="shared" si="1"/>
        <v/>
      </c>
      <c r="C69" s="80"/>
      <c r="D69" s="40"/>
      <c r="E69" s="8"/>
      <c r="F69" s="40"/>
      <c r="G69" s="81"/>
      <c r="H69" s="81"/>
      <c r="I69" s="40"/>
      <c r="J69" s="82" t="str">
        <f t="shared" si="2"/>
        <v/>
      </c>
      <c r="K69" s="83"/>
      <c r="L69" s="6" t="str">
        <f>IF(I69="","",(J69/I69)/LOOKUP(RIGHT($D$2,3),定数!$A$6:$A$13,定数!$B$6:$B$13))</f>
        <v/>
      </c>
      <c r="M69" s="40"/>
      <c r="N69" s="8"/>
      <c r="O69" s="81"/>
      <c r="P69" s="81"/>
      <c r="Q69" s="84" t="str">
        <f>IF(O69="","",S69*L69*LOOKUP(RIGHT($D$2,3),定数!$A$6:$A$13,定数!$B$6:$B$13))</f>
        <v/>
      </c>
      <c r="R69" s="84"/>
      <c r="S69" s="85" t="str">
        <f t="shared" si="3"/>
        <v/>
      </c>
      <c r="T69" s="85"/>
      <c r="U69" t="str">
        <f t="shared" si="8"/>
        <v/>
      </c>
      <c r="V69" t="str">
        <f t="shared" si="0"/>
        <v/>
      </c>
      <c r="W69" s="38" t="str">
        <f t="shared" si="5"/>
        <v/>
      </c>
      <c r="X69" s="39" t="str">
        <f t="shared" si="6"/>
        <v/>
      </c>
    </row>
    <row r="70" spans="1:24" x14ac:dyDescent="0.15">
      <c r="A70" s="40">
        <v>62</v>
      </c>
      <c r="B70" s="80" t="str">
        <f t="shared" si="1"/>
        <v/>
      </c>
      <c r="C70" s="80"/>
      <c r="D70" s="40"/>
      <c r="E70" s="8"/>
      <c r="F70" s="40"/>
      <c r="G70" s="81"/>
      <c r="H70" s="81"/>
      <c r="I70" s="40"/>
      <c r="J70" s="82" t="str">
        <f t="shared" si="2"/>
        <v/>
      </c>
      <c r="K70" s="83"/>
      <c r="L70" s="6" t="str">
        <f>IF(I70="","",(J70/I70)/LOOKUP(RIGHT($D$2,3),定数!$A$6:$A$13,定数!$B$6:$B$13))</f>
        <v/>
      </c>
      <c r="M70" s="40"/>
      <c r="N70" s="8"/>
      <c r="O70" s="81"/>
      <c r="P70" s="81"/>
      <c r="Q70" s="84" t="str">
        <f>IF(O70="","",S70*L70*LOOKUP(RIGHT($D$2,3),定数!$A$6:$A$13,定数!$B$6:$B$13))</f>
        <v/>
      </c>
      <c r="R70" s="84"/>
      <c r="S70" s="85" t="str">
        <f t="shared" si="3"/>
        <v/>
      </c>
      <c r="T70" s="85"/>
      <c r="U70" t="str">
        <f t="shared" si="8"/>
        <v/>
      </c>
      <c r="V70" t="str">
        <f t="shared" si="0"/>
        <v/>
      </c>
      <c r="W70" s="38" t="str">
        <f t="shared" si="5"/>
        <v/>
      </c>
      <c r="X70" s="39" t="str">
        <f t="shared" si="6"/>
        <v/>
      </c>
    </row>
    <row r="71" spans="1:24" x14ac:dyDescent="0.15">
      <c r="A71" s="40">
        <v>63</v>
      </c>
      <c r="B71" s="80" t="str">
        <f t="shared" si="1"/>
        <v/>
      </c>
      <c r="C71" s="80"/>
      <c r="D71" s="40"/>
      <c r="E71" s="8"/>
      <c r="F71" s="40"/>
      <c r="G71" s="81"/>
      <c r="H71" s="81"/>
      <c r="I71" s="40"/>
      <c r="J71" s="82" t="str">
        <f t="shared" si="2"/>
        <v/>
      </c>
      <c r="K71" s="83"/>
      <c r="L71" s="6" t="str">
        <f>IF(I71="","",(J71/I71)/LOOKUP(RIGHT($D$2,3),定数!$A$6:$A$13,定数!$B$6:$B$13))</f>
        <v/>
      </c>
      <c r="M71" s="40"/>
      <c r="N71" s="8"/>
      <c r="O71" s="81"/>
      <c r="P71" s="81"/>
      <c r="Q71" s="84" t="str">
        <f>IF(O71="","",S71*L71*LOOKUP(RIGHT($D$2,3),定数!$A$6:$A$13,定数!$B$6:$B$13))</f>
        <v/>
      </c>
      <c r="R71" s="84"/>
      <c r="S71" s="85" t="str">
        <f t="shared" si="3"/>
        <v/>
      </c>
      <c r="T71" s="85"/>
      <c r="U71" t="str">
        <f t="shared" si="8"/>
        <v/>
      </c>
      <c r="V71" t="str">
        <f t="shared" si="0"/>
        <v/>
      </c>
      <c r="W71" s="38" t="str">
        <f t="shared" si="5"/>
        <v/>
      </c>
      <c r="X71" s="39" t="str">
        <f t="shared" si="6"/>
        <v/>
      </c>
    </row>
    <row r="72" spans="1:24" x14ac:dyDescent="0.15">
      <c r="A72" s="40">
        <v>64</v>
      </c>
      <c r="B72" s="80" t="str">
        <f t="shared" si="1"/>
        <v/>
      </c>
      <c r="C72" s="80"/>
      <c r="D72" s="40"/>
      <c r="E72" s="8"/>
      <c r="F72" s="40"/>
      <c r="G72" s="81"/>
      <c r="H72" s="81"/>
      <c r="I72" s="40"/>
      <c r="J72" s="82" t="str">
        <f t="shared" si="2"/>
        <v/>
      </c>
      <c r="K72" s="83"/>
      <c r="L72" s="6" t="str">
        <f>IF(I72="","",(J72/I72)/LOOKUP(RIGHT($D$2,3),定数!$A$6:$A$13,定数!$B$6:$B$13))</f>
        <v/>
      </c>
      <c r="M72" s="40"/>
      <c r="N72" s="8"/>
      <c r="O72" s="81"/>
      <c r="P72" s="81"/>
      <c r="Q72" s="84" t="str">
        <f>IF(O72="","",S72*L72*LOOKUP(RIGHT($D$2,3),定数!$A$6:$A$13,定数!$B$6:$B$13))</f>
        <v/>
      </c>
      <c r="R72" s="84"/>
      <c r="S72" s="85" t="str">
        <f t="shared" si="3"/>
        <v/>
      </c>
      <c r="T72" s="85"/>
      <c r="U72" t="str">
        <f t="shared" si="8"/>
        <v/>
      </c>
      <c r="V72" t="str">
        <f t="shared" si="0"/>
        <v/>
      </c>
      <c r="W72" s="38" t="str">
        <f t="shared" si="5"/>
        <v/>
      </c>
      <c r="X72" s="39" t="str">
        <f t="shared" si="6"/>
        <v/>
      </c>
    </row>
    <row r="73" spans="1:24" x14ac:dyDescent="0.15">
      <c r="A73" s="40">
        <v>65</v>
      </c>
      <c r="B73" s="80" t="str">
        <f t="shared" si="1"/>
        <v/>
      </c>
      <c r="C73" s="80"/>
      <c r="D73" s="40"/>
      <c r="E73" s="8"/>
      <c r="F73" s="40"/>
      <c r="G73" s="81"/>
      <c r="H73" s="81"/>
      <c r="I73" s="40"/>
      <c r="J73" s="82" t="str">
        <f t="shared" si="2"/>
        <v/>
      </c>
      <c r="K73" s="83"/>
      <c r="L73" s="6" t="str">
        <f>IF(I73="","",(J73/I73)/LOOKUP(RIGHT($D$2,3),定数!$A$6:$A$13,定数!$B$6:$B$13))</f>
        <v/>
      </c>
      <c r="M73" s="40"/>
      <c r="N73" s="8"/>
      <c r="O73" s="81"/>
      <c r="P73" s="81"/>
      <c r="Q73" s="84" t="str">
        <f>IF(O73="","",S73*L73*LOOKUP(RIGHT($D$2,3),定数!$A$6:$A$13,定数!$B$6:$B$13))</f>
        <v/>
      </c>
      <c r="R73" s="84"/>
      <c r="S73" s="85" t="str">
        <f t="shared" si="3"/>
        <v/>
      </c>
      <c r="T73" s="85"/>
      <c r="U73" t="str">
        <f t="shared" si="8"/>
        <v/>
      </c>
      <c r="V73" t="str">
        <f t="shared" si="0"/>
        <v/>
      </c>
      <c r="W73" s="38" t="str">
        <f t="shared" si="5"/>
        <v/>
      </c>
      <c r="X73" s="39" t="str">
        <f t="shared" si="6"/>
        <v/>
      </c>
    </row>
    <row r="74" spans="1:24" x14ac:dyDescent="0.15">
      <c r="A74" s="40">
        <v>66</v>
      </c>
      <c r="B74" s="80" t="str">
        <f t="shared" si="1"/>
        <v/>
      </c>
      <c r="C74" s="80"/>
      <c r="D74" s="40"/>
      <c r="E74" s="8"/>
      <c r="F74" s="40"/>
      <c r="G74" s="81"/>
      <c r="H74" s="81"/>
      <c r="I74" s="40"/>
      <c r="J74" s="82" t="str">
        <f t="shared" si="2"/>
        <v/>
      </c>
      <c r="K74" s="83"/>
      <c r="L74" s="6" t="str">
        <f>IF(I74="","",(J74/I74)/LOOKUP(RIGHT($D$2,3),定数!$A$6:$A$13,定数!$B$6:$B$13))</f>
        <v/>
      </c>
      <c r="M74" s="40"/>
      <c r="N74" s="8"/>
      <c r="O74" s="81"/>
      <c r="P74" s="81"/>
      <c r="Q74" s="84" t="str">
        <f>IF(O74="","",S74*L74*LOOKUP(RIGHT($D$2,3),定数!$A$6:$A$13,定数!$B$6:$B$13))</f>
        <v/>
      </c>
      <c r="R74" s="84"/>
      <c r="S74" s="85" t="str">
        <f t="shared" si="3"/>
        <v/>
      </c>
      <c r="T74" s="85"/>
      <c r="U74" t="str">
        <f t="shared" si="8"/>
        <v/>
      </c>
      <c r="V74" t="str">
        <f t="shared" si="8"/>
        <v/>
      </c>
      <c r="W74" s="38" t="str">
        <f t="shared" si="5"/>
        <v/>
      </c>
      <c r="X74" s="39" t="str">
        <f t="shared" si="6"/>
        <v/>
      </c>
    </row>
    <row r="75" spans="1:24" x14ac:dyDescent="0.15">
      <c r="A75" s="40">
        <v>67</v>
      </c>
      <c r="B75" s="80" t="str">
        <f t="shared" ref="B75:B108" si="9">IF(Q74="","",B74+Q74)</f>
        <v/>
      </c>
      <c r="C75" s="80"/>
      <c r="D75" s="40"/>
      <c r="E75" s="8"/>
      <c r="F75" s="40"/>
      <c r="G75" s="81"/>
      <c r="H75" s="81"/>
      <c r="I75" s="40"/>
      <c r="J75" s="82" t="str">
        <f t="shared" ref="J75:J108" si="10">IF(I75="","",B75*0.03)</f>
        <v/>
      </c>
      <c r="K75" s="83"/>
      <c r="L75" s="6" t="str">
        <f>IF(I75="","",(J75/I75)/LOOKUP(RIGHT($D$2,3),定数!$A$6:$A$13,定数!$B$6:$B$13))</f>
        <v/>
      </c>
      <c r="M75" s="40"/>
      <c r="N75" s="8"/>
      <c r="O75" s="81"/>
      <c r="P75" s="81"/>
      <c r="Q75" s="84" t="str">
        <f>IF(O75="","",S75*L75*LOOKUP(RIGHT($D$2,3),定数!$A$6:$A$13,定数!$B$6:$B$13))</f>
        <v/>
      </c>
      <c r="R75" s="84"/>
      <c r="S75" s="85" t="str">
        <f t="shared" si="3"/>
        <v/>
      </c>
      <c r="T75" s="85"/>
      <c r="U75" t="str">
        <f t="shared" ref="U75:V90" si="11">IF(R75&lt;&gt;"",IF(R75&lt;0,1+U74,0),"")</f>
        <v/>
      </c>
      <c r="V75" t="str">
        <f t="shared" si="11"/>
        <v/>
      </c>
      <c r="W75" s="38" t="str">
        <f t="shared" si="5"/>
        <v/>
      </c>
      <c r="X75" s="39" t="str">
        <f t="shared" si="6"/>
        <v/>
      </c>
    </row>
    <row r="76" spans="1:24" x14ac:dyDescent="0.15">
      <c r="A76" s="40">
        <v>68</v>
      </c>
      <c r="B76" s="80" t="str">
        <f t="shared" si="9"/>
        <v/>
      </c>
      <c r="C76" s="80"/>
      <c r="D76" s="40"/>
      <c r="E76" s="8"/>
      <c r="F76" s="40"/>
      <c r="G76" s="81"/>
      <c r="H76" s="81"/>
      <c r="I76" s="40"/>
      <c r="J76" s="82" t="str">
        <f t="shared" si="10"/>
        <v/>
      </c>
      <c r="K76" s="83"/>
      <c r="L76" s="6" t="str">
        <f>IF(I76="","",(J76/I76)/LOOKUP(RIGHT($D$2,3),定数!$A$6:$A$13,定数!$B$6:$B$13))</f>
        <v/>
      </c>
      <c r="M76" s="40"/>
      <c r="N76" s="8"/>
      <c r="O76" s="81"/>
      <c r="P76" s="81"/>
      <c r="Q76" s="84" t="str">
        <f>IF(O76="","",S76*L76*LOOKUP(RIGHT($D$2,3),定数!$A$6:$A$13,定数!$B$6:$B$13))</f>
        <v/>
      </c>
      <c r="R76" s="84"/>
      <c r="S76" s="85" t="str">
        <f t="shared" ref="S76:S108" si="12">IF(O76="","",IF(F76="買",(O76-G76),(G76-O76))*IF(RIGHT($D$2,3)="JPY",100,10000))</f>
        <v/>
      </c>
      <c r="T76" s="85"/>
      <c r="U76" t="str">
        <f t="shared" si="11"/>
        <v/>
      </c>
      <c r="V76" t="str">
        <f t="shared" si="11"/>
        <v/>
      </c>
      <c r="W76" s="38" t="str">
        <f t="shared" ref="W76:W108" si="13">IF(B76&lt;&gt;"",MAX(W75,B76),"")</f>
        <v/>
      </c>
      <c r="X76" s="39" t="str">
        <f t="shared" ref="X76:X108" si="14">IF(W76&lt;&gt;"",1-(B76/W76),"")</f>
        <v/>
      </c>
    </row>
    <row r="77" spans="1:24" x14ac:dyDescent="0.15">
      <c r="A77" s="40">
        <v>69</v>
      </c>
      <c r="B77" s="80" t="str">
        <f t="shared" si="9"/>
        <v/>
      </c>
      <c r="C77" s="80"/>
      <c r="D77" s="40"/>
      <c r="E77" s="8"/>
      <c r="F77" s="40"/>
      <c r="G77" s="81"/>
      <c r="H77" s="81"/>
      <c r="I77" s="40"/>
      <c r="J77" s="82" t="str">
        <f t="shared" si="10"/>
        <v/>
      </c>
      <c r="K77" s="83"/>
      <c r="L77" s="6" t="str">
        <f>IF(I77="","",(J77/I77)/LOOKUP(RIGHT($D$2,3),定数!$A$6:$A$13,定数!$B$6:$B$13))</f>
        <v/>
      </c>
      <c r="M77" s="40"/>
      <c r="N77" s="8"/>
      <c r="O77" s="81"/>
      <c r="P77" s="81"/>
      <c r="Q77" s="84" t="str">
        <f>IF(O77="","",S77*L77*LOOKUP(RIGHT($D$2,3),定数!$A$6:$A$13,定数!$B$6:$B$13))</f>
        <v/>
      </c>
      <c r="R77" s="84"/>
      <c r="S77" s="85" t="str">
        <f t="shared" si="12"/>
        <v/>
      </c>
      <c r="T77" s="85"/>
      <c r="U77" t="str">
        <f t="shared" si="11"/>
        <v/>
      </c>
      <c r="V77" t="str">
        <f t="shared" si="11"/>
        <v/>
      </c>
      <c r="W77" s="38" t="str">
        <f t="shared" si="13"/>
        <v/>
      </c>
      <c r="X77" s="39" t="str">
        <f t="shared" si="14"/>
        <v/>
      </c>
    </row>
    <row r="78" spans="1:24" x14ac:dyDescent="0.15">
      <c r="A78" s="40">
        <v>70</v>
      </c>
      <c r="B78" s="80" t="str">
        <f t="shared" si="9"/>
        <v/>
      </c>
      <c r="C78" s="80"/>
      <c r="D78" s="40"/>
      <c r="E78" s="8"/>
      <c r="F78" s="40"/>
      <c r="G78" s="81"/>
      <c r="H78" s="81"/>
      <c r="I78" s="40"/>
      <c r="J78" s="82" t="str">
        <f t="shared" si="10"/>
        <v/>
      </c>
      <c r="K78" s="83"/>
      <c r="L78" s="6" t="str">
        <f>IF(I78="","",(J78/I78)/LOOKUP(RIGHT($D$2,3),定数!$A$6:$A$13,定数!$B$6:$B$13))</f>
        <v/>
      </c>
      <c r="M78" s="40"/>
      <c r="N78" s="8"/>
      <c r="O78" s="81"/>
      <c r="P78" s="81"/>
      <c r="Q78" s="84" t="str">
        <f>IF(O78="","",S78*L78*LOOKUP(RIGHT($D$2,3),定数!$A$6:$A$13,定数!$B$6:$B$13))</f>
        <v/>
      </c>
      <c r="R78" s="84"/>
      <c r="S78" s="85" t="str">
        <f t="shared" si="12"/>
        <v/>
      </c>
      <c r="T78" s="85"/>
      <c r="U78" t="str">
        <f t="shared" si="11"/>
        <v/>
      </c>
      <c r="V78" t="str">
        <f t="shared" si="11"/>
        <v/>
      </c>
      <c r="W78" s="38" t="str">
        <f t="shared" si="13"/>
        <v/>
      </c>
      <c r="X78" s="39" t="str">
        <f t="shared" si="14"/>
        <v/>
      </c>
    </row>
    <row r="79" spans="1:24" x14ac:dyDescent="0.15">
      <c r="A79" s="40">
        <v>71</v>
      </c>
      <c r="B79" s="80" t="str">
        <f t="shared" si="9"/>
        <v/>
      </c>
      <c r="C79" s="80"/>
      <c r="D79" s="40"/>
      <c r="E79" s="8"/>
      <c r="F79" s="40"/>
      <c r="G79" s="81"/>
      <c r="H79" s="81"/>
      <c r="I79" s="40"/>
      <c r="J79" s="82" t="str">
        <f t="shared" si="10"/>
        <v/>
      </c>
      <c r="K79" s="83"/>
      <c r="L79" s="6" t="str">
        <f>IF(I79="","",(J79/I79)/LOOKUP(RIGHT($D$2,3),定数!$A$6:$A$13,定数!$B$6:$B$13))</f>
        <v/>
      </c>
      <c r="M79" s="40"/>
      <c r="N79" s="8"/>
      <c r="O79" s="81"/>
      <c r="P79" s="81"/>
      <c r="Q79" s="84" t="str">
        <f>IF(O79="","",S79*L79*LOOKUP(RIGHT($D$2,3),定数!$A$6:$A$13,定数!$B$6:$B$13))</f>
        <v/>
      </c>
      <c r="R79" s="84"/>
      <c r="S79" s="85" t="str">
        <f t="shared" si="12"/>
        <v/>
      </c>
      <c r="T79" s="85"/>
      <c r="U79" t="str">
        <f t="shared" si="11"/>
        <v/>
      </c>
      <c r="V79" t="str">
        <f t="shared" si="11"/>
        <v/>
      </c>
      <c r="W79" s="38" t="str">
        <f t="shared" si="13"/>
        <v/>
      </c>
      <c r="X79" s="39" t="str">
        <f t="shared" si="14"/>
        <v/>
      </c>
    </row>
    <row r="80" spans="1:24" x14ac:dyDescent="0.15">
      <c r="A80" s="40">
        <v>72</v>
      </c>
      <c r="B80" s="80" t="str">
        <f t="shared" si="9"/>
        <v/>
      </c>
      <c r="C80" s="80"/>
      <c r="D80" s="40"/>
      <c r="E80" s="8"/>
      <c r="F80" s="40"/>
      <c r="G80" s="81"/>
      <c r="H80" s="81"/>
      <c r="I80" s="40"/>
      <c r="J80" s="82" t="str">
        <f t="shared" si="10"/>
        <v/>
      </c>
      <c r="K80" s="83"/>
      <c r="L80" s="6" t="str">
        <f>IF(I80="","",(J80/I80)/LOOKUP(RIGHT($D$2,3),定数!$A$6:$A$13,定数!$B$6:$B$13))</f>
        <v/>
      </c>
      <c r="M80" s="40"/>
      <c r="N80" s="8"/>
      <c r="O80" s="81"/>
      <c r="P80" s="81"/>
      <c r="Q80" s="84" t="str">
        <f>IF(O80="","",S80*L80*LOOKUP(RIGHT($D$2,3),定数!$A$6:$A$13,定数!$B$6:$B$13))</f>
        <v/>
      </c>
      <c r="R80" s="84"/>
      <c r="S80" s="85" t="str">
        <f t="shared" si="12"/>
        <v/>
      </c>
      <c r="T80" s="85"/>
      <c r="U80" t="str">
        <f t="shared" si="11"/>
        <v/>
      </c>
      <c r="V80" t="str">
        <f t="shared" si="11"/>
        <v/>
      </c>
      <c r="W80" s="38" t="str">
        <f t="shared" si="13"/>
        <v/>
      </c>
      <c r="X80" s="39" t="str">
        <f t="shared" si="14"/>
        <v/>
      </c>
    </row>
    <row r="81" spans="1:24" x14ac:dyDescent="0.15">
      <c r="A81" s="40">
        <v>73</v>
      </c>
      <c r="B81" s="80" t="str">
        <f t="shared" si="9"/>
        <v/>
      </c>
      <c r="C81" s="80"/>
      <c r="D81" s="40"/>
      <c r="E81" s="8"/>
      <c r="F81" s="40"/>
      <c r="G81" s="81"/>
      <c r="H81" s="81"/>
      <c r="I81" s="40"/>
      <c r="J81" s="82" t="str">
        <f t="shared" si="10"/>
        <v/>
      </c>
      <c r="K81" s="83"/>
      <c r="L81" s="6" t="str">
        <f>IF(I81="","",(J81/I81)/LOOKUP(RIGHT($D$2,3),定数!$A$6:$A$13,定数!$B$6:$B$13))</f>
        <v/>
      </c>
      <c r="M81" s="40"/>
      <c r="N81" s="8"/>
      <c r="O81" s="81"/>
      <c r="P81" s="81"/>
      <c r="Q81" s="84" t="str">
        <f>IF(O81="","",S81*L81*LOOKUP(RIGHT($D$2,3),定数!$A$6:$A$13,定数!$B$6:$B$13))</f>
        <v/>
      </c>
      <c r="R81" s="84"/>
      <c r="S81" s="85" t="str">
        <f t="shared" si="12"/>
        <v/>
      </c>
      <c r="T81" s="85"/>
      <c r="U81" t="str">
        <f t="shared" si="11"/>
        <v/>
      </c>
      <c r="V81" t="str">
        <f t="shared" si="11"/>
        <v/>
      </c>
      <c r="W81" s="38" t="str">
        <f t="shared" si="13"/>
        <v/>
      </c>
      <c r="X81" s="39" t="str">
        <f t="shared" si="14"/>
        <v/>
      </c>
    </row>
    <row r="82" spans="1:24" x14ac:dyDescent="0.15">
      <c r="A82" s="40">
        <v>74</v>
      </c>
      <c r="B82" s="80" t="str">
        <f t="shared" si="9"/>
        <v/>
      </c>
      <c r="C82" s="80"/>
      <c r="D82" s="40"/>
      <c r="E82" s="8"/>
      <c r="F82" s="40"/>
      <c r="G82" s="81"/>
      <c r="H82" s="81"/>
      <c r="I82" s="40"/>
      <c r="J82" s="82" t="str">
        <f t="shared" si="10"/>
        <v/>
      </c>
      <c r="K82" s="83"/>
      <c r="L82" s="6" t="str">
        <f>IF(I82="","",(J82/I82)/LOOKUP(RIGHT($D$2,3),定数!$A$6:$A$13,定数!$B$6:$B$13))</f>
        <v/>
      </c>
      <c r="M82" s="40"/>
      <c r="N82" s="8"/>
      <c r="O82" s="81"/>
      <c r="P82" s="81"/>
      <c r="Q82" s="84" t="str">
        <f>IF(O82="","",S82*L82*LOOKUP(RIGHT($D$2,3),定数!$A$6:$A$13,定数!$B$6:$B$13))</f>
        <v/>
      </c>
      <c r="R82" s="84"/>
      <c r="S82" s="85" t="str">
        <f t="shared" si="12"/>
        <v/>
      </c>
      <c r="T82" s="85"/>
      <c r="U82" t="str">
        <f t="shared" si="11"/>
        <v/>
      </c>
      <c r="V82" t="str">
        <f t="shared" si="11"/>
        <v/>
      </c>
      <c r="W82" s="38" t="str">
        <f t="shared" si="13"/>
        <v/>
      </c>
      <c r="X82" s="39" t="str">
        <f t="shared" si="14"/>
        <v/>
      </c>
    </row>
    <row r="83" spans="1:24" x14ac:dyDescent="0.15">
      <c r="A83" s="40">
        <v>75</v>
      </c>
      <c r="B83" s="80" t="str">
        <f t="shared" si="9"/>
        <v/>
      </c>
      <c r="C83" s="80"/>
      <c r="D83" s="40"/>
      <c r="E83" s="8"/>
      <c r="F83" s="40"/>
      <c r="G83" s="81"/>
      <c r="H83" s="81"/>
      <c r="I83" s="40"/>
      <c r="J83" s="82" t="str">
        <f t="shared" si="10"/>
        <v/>
      </c>
      <c r="K83" s="83"/>
      <c r="L83" s="6" t="str">
        <f>IF(I83="","",(J83/I83)/LOOKUP(RIGHT($D$2,3),定数!$A$6:$A$13,定数!$B$6:$B$13))</f>
        <v/>
      </c>
      <c r="M83" s="40"/>
      <c r="N83" s="8"/>
      <c r="O83" s="81"/>
      <c r="P83" s="81"/>
      <c r="Q83" s="84" t="str">
        <f>IF(O83="","",S83*L83*LOOKUP(RIGHT($D$2,3),定数!$A$6:$A$13,定数!$B$6:$B$13))</f>
        <v/>
      </c>
      <c r="R83" s="84"/>
      <c r="S83" s="85" t="str">
        <f t="shared" si="12"/>
        <v/>
      </c>
      <c r="T83" s="85"/>
      <c r="U83" t="str">
        <f t="shared" si="11"/>
        <v/>
      </c>
      <c r="V83" t="str">
        <f t="shared" si="11"/>
        <v/>
      </c>
      <c r="W83" s="38" t="str">
        <f t="shared" si="13"/>
        <v/>
      </c>
      <c r="X83" s="39" t="str">
        <f t="shared" si="14"/>
        <v/>
      </c>
    </row>
    <row r="84" spans="1:24" x14ac:dyDescent="0.15">
      <c r="A84" s="40">
        <v>76</v>
      </c>
      <c r="B84" s="80" t="str">
        <f t="shared" si="9"/>
        <v/>
      </c>
      <c r="C84" s="80"/>
      <c r="D84" s="40"/>
      <c r="E84" s="8"/>
      <c r="F84" s="40"/>
      <c r="G84" s="81"/>
      <c r="H84" s="81"/>
      <c r="I84" s="40"/>
      <c r="J84" s="82" t="str">
        <f t="shared" si="10"/>
        <v/>
      </c>
      <c r="K84" s="83"/>
      <c r="L84" s="6" t="str">
        <f>IF(I84="","",(J84/I84)/LOOKUP(RIGHT($D$2,3),定数!$A$6:$A$13,定数!$B$6:$B$13))</f>
        <v/>
      </c>
      <c r="M84" s="40"/>
      <c r="N84" s="8"/>
      <c r="O84" s="81"/>
      <c r="P84" s="81"/>
      <c r="Q84" s="84" t="str">
        <f>IF(O84="","",S84*L84*LOOKUP(RIGHT($D$2,3),定数!$A$6:$A$13,定数!$B$6:$B$13))</f>
        <v/>
      </c>
      <c r="R84" s="84"/>
      <c r="S84" s="85" t="str">
        <f t="shared" si="12"/>
        <v/>
      </c>
      <c r="T84" s="85"/>
      <c r="U84" t="str">
        <f t="shared" si="11"/>
        <v/>
      </c>
      <c r="V84" t="str">
        <f t="shared" si="11"/>
        <v/>
      </c>
      <c r="W84" s="38" t="str">
        <f t="shared" si="13"/>
        <v/>
      </c>
      <c r="X84" s="39" t="str">
        <f t="shared" si="14"/>
        <v/>
      </c>
    </row>
    <row r="85" spans="1:24" x14ac:dyDescent="0.15">
      <c r="A85" s="40">
        <v>77</v>
      </c>
      <c r="B85" s="80" t="str">
        <f t="shared" si="9"/>
        <v/>
      </c>
      <c r="C85" s="80"/>
      <c r="D85" s="40"/>
      <c r="E85" s="8"/>
      <c r="F85" s="40"/>
      <c r="G85" s="81"/>
      <c r="H85" s="81"/>
      <c r="I85" s="40"/>
      <c r="J85" s="82" t="str">
        <f t="shared" si="10"/>
        <v/>
      </c>
      <c r="K85" s="83"/>
      <c r="L85" s="6" t="str">
        <f>IF(I85="","",(J85/I85)/LOOKUP(RIGHT($D$2,3),定数!$A$6:$A$13,定数!$B$6:$B$13))</f>
        <v/>
      </c>
      <c r="M85" s="40"/>
      <c r="N85" s="8"/>
      <c r="O85" s="81"/>
      <c r="P85" s="81"/>
      <c r="Q85" s="84" t="str">
        <f>IF(O85="","",S85*L85*LOOKUP(RIGHT($D$2,3),定数!$A$6:$A$13,定数!$B$6:$B$13))</f>
        <v/>
      </c>
      <c r="R85" s="84"/>
      <c r="S85" s="85" t="str">
        <f t="shared" si="12"/>
        <v/>
      </c>
      <c r="T85" s="85"/>
      <c r="U85" t="str">
        <f t="shared" si="11"/>
        <v/>
      </c>
      <c r="V85" t="str">
        <f t="shared" si="11"/>
        <v/>
      </c>
      <c r="W85" s="38" t="str">
        <f t="shared" si="13"/>
        <v/>
      </c>
      <c r="X85" s="39" t="str">
        <f t="shared" si="14"/>
        <v/>
      </c>
    </row>
    <row r="86" spans="1:24" x14ac:dyDescent="0.15">
      <c r="A86" s="40">
        <v>78</v>
      </c>
      <c r="B86" s="80" t="str">
        <f t="shared" si="9"/>
        <v/>
      </c>
      <c r="C86" s="80"/>
      <c r="D86" s="40"/>
      <c r="E86" s="8"/>
      <c r="F86" s="40"/>
      <c r="G86" s="81"/>
      <c r="H86" s="81"/>
      <c r="I86" s="40"/>
      <c r="J86" s="82" t="str">
        <f t="shared" si="10"/>
        <v/>
      </c>
      <c r="K86" s="83"/>
      <c r="L86" s="6" t="str">
        <f>IF(I86="","",(J86/I86)/LOOKUP(RIGHT($D$2,3),定数!$A$6:$A$13,定数!$B$6:$B$13))</f>
        <v/>
      </c>
      <c r="M86" s="40"/>
      <c r="N86" s="8"/>
      <c r="O86" s="81"/>
      <c r="P86" s="81"/>
      <c r="Q86" s="84" t="str">
        <f>IF(O86="","",S86*L86*LOOKUP(RIGHT($D$2,3),定数!$A$6:$A$13,定数!$B$6:$B$13))</f>
        <v/>
      </c>
      <c r="R86" s="84"/>
      <c r="S86" s="85" t="str">
        <f t="shared" si="12"/>
        <v/>
      </c>
      <c r="T86" s="85"/>
      <c r="U86" t="str">
        <f t="shared" si="11"/>
        <v/>
      </c>
      <c r="V86" t="str">
        <f t="shared" si="11"/>
        <v/>
      </c>
      <c r="W86" s="38" t="str">
        <f t="shared" si="13"/>
        <v/>
      </c>
      <c r="X86" s="39" t="str">
        <f t="shared" si="14"/>
        <v/>
      </c>
    </row>
    <row r="87" spans="1:24" x14ac:dyDescent="0.15">
      <c r="A87" s="40">
        <v>79</v>
      </c>
      <c r="B87" s="80" t="str">
        <f t="shared" si="9"/>
        <v/>
      </c>
      <c r="C87" s="80"/>
      <c r="D87" s="40"/>
      <c r="E87" s="8"/>
      <c r="F87" s="40"/>
      <c r="G87" s="81"/>
      <c r="H87" s="81"/>
      <c r="I87" s="40"/>
      <c r="J87" s="82" t="str">
        <f t="shared" si="10"/>
        <v/>
      </c>
      <c r="K87" s="83"/>
      <c r="L87" s="6" t="str">
        <f>IF(I87="","",(J87/I87)/LOOKUP(RIGHT($D$2,3),定数!$A$6:$A$13,定数!$B$6:$B$13))</f>
        <v/>
      </c>
      <c r="M87" s="40"/>
      <c r="N87" s="8"/>
      <c r="O87" s="81"/>
      <c r="P87" s="81"/>
      <c r="Q87" s="84" t="str">
        <f>IF(O87="","",S87*L87*LOOKUP(RIGHT($D$2,3),定数!$A$6:$A$13,定数!$B$6:$B$13))</f>
        <v/>
      </c>
      <c r="R87" s="84"/>
      <c r="S87" s="85" t="str">
        <f t="shared" si="12"/>
        <v/>
      </c>
      <c r="T87" s="85"/>
      <c r="U87" t="str">
        <f t="shared" si="11"/>
        <v/>
      </c>
      <c r="V87" t="str">
        <f t="shared" si="11"/>
        <v/>
      </c>
      <c r="W87" s="38" t="str">
        <f t="shared" si="13"/>
        <v/>
      </c>
      <c r="X87" s="39" t="str">
        <f t="shared" si="14"/>
        <v/>
      </c>
    </row>
    <row r="88" spans="1:24" x14ac:dyDescent="0.15">
      <c r="A88" s="40">
        <v>80</v>
      </c>
      <c r="B88" s="80" t="str">
        <f t="shared" si="9"/>
        <v/>
      </c>
      <c r="C88" s="80"/>
      <c r="D88" s="40"/>
      <c r="E88" s="8"/>
      <c r="F88" s="40"/>
      <c r="G88" s="81"/>
      <c r="H88" s="81"/>
      <c r="I88" s="40"/>
      <c r="J88" s="82" t="str">
        <f t="shared" si="10"/>
        <v/>
      </c>
      <c r="K88" s="83"/>
      <c r="L88" s="6" t="str">
        <f>IF(I88="","",(J88/I88)/LOOKUP(RIGHT($D$2,3),定数!$A$6:$A$13,定数!$B$6:$B$13))</f>
        <v/>
      </c>
      <c r="M88" s="40"/>
      <c r="N88" s="8"/>
      <c r="O88" s="81"/>
      <c r="P88" s="81"/>
      <c r="Q88" s="84" t="str">
        <f>IF(O88="","",S88*L88*LOOKUP(RIGHT($D$2,3),定数!$A$6:$A$13,定数!$B$6:$B$13))</f>
        <v/>
      </c>
      <c r="R88" s="84"/>
      <c r="S88" s="85" t="str">
        <f t="shared" si="12"/>
        <v/>
      </c>
      <c r="T88" s="85"/>
      <c r="U88" t="str">
        <f t="shared" si="11"/>
        <v/>
      </c>
      <c r="V88" t="str">
        <f t="shared" si="11"/>
        <v/>
      </c>
      <c r="W88" s="38" t="str">
        <f t="shared" si="13"/>
        <v/>
      </c>
      <c r="X88" s="39" t="str">
        <f t="shared" si="14"/>
        <v/>
      </c>
    </row>
    <row r="89" spans="1:24" x14ac:dyDescent="0.15">
      <c r="A89" s="40">
        <v>81</v>
      </c>
      <c r="B89" s="80" t="str">
        <f t="shared" si="9"/>
        <v/>
      </c>
      <c r="C89" s="80"/>
      <c r="D89" s="40"/>
      <c r="E89" s="8"/>
      <c r="F89" s="40"/>
      <c r="G89" s="81"/>
      <c r="H89" s="81"/>
      <c r="I89" s="40"/>
      <c r="J89" s="82" t="str">
        <f t="shared" si="10"/>
        <v/>
      </c>
      <c r="K89" s="83"/>
      <c r="L89" s="6" t="str">
        <f>IF(I89="","",(J89/I89)/LOOKUP(RIGHT($D$2,3),定数!$A$6:$A$13,定数!$B$6:$B$13))</f>
        <v/>
      </c>
      <c r="M89" s="40"/>
      <c r="N89" s="8"/>
      <c r="O89" s="81"/>
      <c r="P89" s="81"/>
      <c r="Q89" s="84" t="str">
        <f>IF(O89="","",S89*L89*LOOKUP(RIGHT($D$2,3),定数!$A$6:$A$13,定数!$B$6:$B$13))</f>
        <v/>
      </c>
      <c r="R89" s="84"/>
      <c r="S89" s="85" t="str">
        <f t="shared" si="12"/>
        <v/>
      </c>
      <c r="T89" s="85"/>
      <c r="U89" t="str">
        <f t="shared" si="11"/>
        <v/>
      </c>
      <c r="V89" t="str">
        <f t="shared" si="11"/>
        <v/>
      </c>
      <c r="W89" s="38" t="str">
        <f t="shared" si="13"/>
        <v/>
      </c>
      <c r="X89" s="39" t="str">
        <f t="shared" si="14"/>
        <v/>
      </c>
    </row>
    <row r="90" spans="1:24" x14ac:dyDescent="0.15">
      <c r="A90" s="40">
        <v>82</v>
      </c>
      <c r="B90" s="80" t="str">
        <f t="shared" si="9"/>
        <v/>
      </c>
      <c r="C90" s="80"/>
      <c r="D90" s="40"/>
      <c r="E90" s="8"/>
      <c r="F90" s="40"/>
      <c r="G90" s="81"/>
      <c r="H90" s="81"/>
      <c r="I90" s="40"/>
      <c r="J90" s="82" t="str">
        <f t="shared" si="10"/>
        <v/>
      </c>
      <c r="K90" s="83"/>
      <c r="L90" s="6" t="str">
        <f>IF(I90="","",(J90/I90)/LOOKUP(RIGHT($D$2,3),定数!$A$6:$A$13,定数!$B$6:$B$13))</f>
        <v/>
      </c>
      <c r="M90" s="40"/>
      <c r="N90" s="8"/>
      <c r="O90" s="81"/>
      <c r="P90" s="81"/>
      <c r="Q90" s="84" t="str">
        <f>IF(O90="","",S90*L90*LOOKUP(RIGHT($D$2,3),定数!$A$6:$A$13,定数!$B$6:$B$13))</f>
        <v/>
      </c>
      <c r="R90" s="84"/>
      <c r="S90" s="85" t="str">
        <f t="shared" si="12"/>
        <v/>
      </c>
      <c r="T90" s="85"/>
      <c r="U90" t="str">
        <f t="shared" si="11"/>
        <v/>
      </c>
      <c r="V90" t="str">
        <f t="shared" si="11"/>
        <v/>
      </c>
      <c r="W90" s="38" t="str">
        <f t="shared" si="13"/>
        <v/>
      </c>
      <c r="X90" s="39" t="str">
        <f t="shared" si="14"/>
        <v/>
      </c>
    </row>
    <row r="91" spans="1:24" x14ac:dyDescent="0.15">
      <c r="A91" s="40">
        <v>83</v>
      </c>
      <c r="B91" s="80" t="str">
        <f t="shared" si="9"/>
        <v/>
      </c>
      <c r="C91" s="80"/>
      <c r="D91" s="40"/>
      <c r="E91" s="8"/>
      <c r="F91" s="40"/>
      <c r="G91" s="81"/>
      <c r="H91" s="81"/>
      <c r="I91" s="40"/>
      <c r="J91" s="82" t="str">
        <f t="shared" si="10"/>
        <v/>
      </c>
      <c r="K91" s="83"/>
      <c r="L91" s="6" t="str">
        <f>IF(I91="","",(J91/I91)/LOOKUP(RIGHT($D$2,3),定数!$A$6:$A$13,定数!$B$6:$B$13))</f>
        <v/>
      </c>
      <c r="M91" s="40"/>
      <c r="N91" s="8"/>
      <c r="O91" s="81"/>
      <c r="P91" s="81"/>
      <c r="Q91" s="84" t="str">
        <f>IF(O91="","",S91*L91*LOOKUP(RIGHT($D$2,3),定数!$A$6:$A$13,定数!$B$6:$B$13))</f>
        <v/>
      </c>
      <c r="R91" s="84"/>
      <c r="S91" s="85" t="str">
        <f t="shared" si="12"/>
        <v/>
      </c>
      <c r="T91" s="85"/>
      <c r="U91" t="str">
        <f t="shared" ref="U91:V106" si="15">IF(R91&lt;&gt;"",IF(R91&lt;0,1+U90,0),"")</f>
        <v/>
      </c>
      <c r="V91" t="str">
        <f t="shared" si="15"/>
        <v/>
      </c>
      <c r="W91" s="38" t="str">
        <f t="shared" si="13"/>
        <v/>
      </c>
      <c r="X91" s="39" t="str">
        <f t="shared" si="14"/>
        <v/>
      </c>
    </row>
    <row r="92" spans="1:24" x14ac:dyDescent="0.15">
      <c r="A92" s="40">
        <v>84</v>
      </c>
      <c r="B92" s="80" t="str">
        <f t="shared" si="9"/>
        <v/>
      </c>
      <c r="C92" s="80"/>
      <c r="D92" s="40"/>
      <c r="E92" s="8"/>
      <c r="F92" s="40"/>
      <c r="G92" s="81"/>
      <c r="H92" s="81"/>
      <c r="I92" s="40"/>
      <c r="J92" s="82" t="str">
        <f t="shared" si="10"/>
        <v/>
      </c>
      <c r="K92" s="83"/>
      <c r="L92" s="6" t="str">
        <f>IF(I92="","",(J92/I92)/LOOKUP(RIGHT($D$2,3),定数!$A$6:$A$13,定数!$B$6:$B$13))</f>
        <v/>
      </c>
      <c r="M92" s="40"/>
      <c r="N92" s="8"/>
      <c r="O92" s="81"/>
      <c r="P92" s="81"/>
      <c r="Q92" s="84" t="str">
        <f>IF(O92="","",S92*L92*LOOKUP(RIGHT($D$2,3),定数!$A$6:$A$13,定数!$B$6:$B$13))</f>
        <v/>
      </c>
      <c r="R92" s="84"/>
      <c r="S92" s="85" t="str">
        <f t="shared" si="12"/>
        <v/>
      </c>
      <c r="T92" s="85"/>
      <c r="U92" t="str">
        <f t="shared" si="15"/>
        <v/>
      </c>
      <c r="V92" t="str">
        <f t="shared" si="15"/>
        <v/>
      </c>
      <c r="W92" s="38" t="str">
        <f t="shared" si="13"/>
        <v/>
      </c>
      <c r="X92" s="39" t="str">
        <f t="shared" si="14"/>
        <v/>
      </c>
    </row>
    <row r="93" spans="1:24" x14ac:dyDescent="0.15">
      <c r="A93" s="40">
        <v>85</v>
      </c>
      <c r="B93" s="80" t="str">
        <f t="shared" si="9"/>
        <v/>
      </c>
      <c r="C93" s="80"/>
      <c r="D93" s="40"/>
      <c r="E93" s="8"/>
      <c r="F93" s="40"/>
      <c r="G93" s="81"/>
      <c r="H93" s="81"/>
      <c r="I93" s="40"/>
      <c r="J93" s="82" t="str">
        <f t="shared" si="10"/>
        <v/>
      </c>
      <c r="K93" s="83"/>
      <c r="L93" s="6" t="str">
        <f>IF(I93="","",(J93/I93)/LOOKUP(RIGHT($D$2,3),定数!$A$6:$A$13,定数!$B$6:$B$13))</f>
        <v/>
      </c>
      <c r="M93" s="40"/>
      <c r="N93" s="8"/>
      <c r="O93" s="81"/>
      <c r="P93" s="81"/>
      <c r="Q93" s="84" t="str">
        <f>IF(O93="","",S93*L93*LOOKUP(RIGHT($D$2,3),定数!$A$6:$A$13,定数!$B$6:$B$13))</f>
        <v/>
      </c>
      <c r="R93" s="84"/>
      <c r="S93" s="85" t="str">
        <f t="shared" si="12"/>
        <v/>
      </c>
      <c r="T93" s="85"/>
      <c r="U93" t="str">
        <f t="shared" si="15"/>
        <v/>
      </c>
      <c r="V93" t="str">
        <f t="shared" si="15"/>
        <v/>
      </c>
      <c r="W93" s="38" t="str">
        <f t="shared" si="13"/>
        <v/>
      </c>
      <c r="X93" s="39" t="str">
        <f t="shared" si="14"/>
        <v/>
      </c>
    </row>
    <row r="94" spans="1:24" x14ac:dyDescent="0.15">
      <c r="A94" s="40">
        <v>86</v>
      </c>
      <c r="B94" s="80" t="str">
        <f t="shared" si="9"/>
        <v/>
      </c>
      <c r="C94" s="80"/>
      <c r="D94" s="40"/>
      <c r="E94" s="8"/>
      <c r="F94" s="40"/>
      <c r="G94" s="81"/>
      <c r="H94" s="81"/>
      <c r="I94" s="40"/>
      <c r="J94" s="82" t="str">
        <f t="shared" si="10"/>
        <v/>
      </c>
      <c r="K94" s="83"/>
      <c r="L94" s="6" t="str">
        <f>IF(I94="","",(J94/I94)/LOOKUP(RIGHT($D$2,3),定数!$A$6:$A$13,定数!$B$6:$B$13))</f>
        <v/>
      </c>
      <c r="M94" s="40"/>
      <c r="N94" s="8"/>
      <c r="O94" s="81"/>
      <c r="P94" s="81"/>
      <c r="Q94" s="84" t="str">
        <f>IF(O94="","",S94*L94*LOOKUP(RIGHT($D$2,3),定数!$A$6:$A$13,定数!$B$6:$B$13))</f>
        <v/>
      </c>
      <c r="R94" s="84"/>
      <c r="S94" s="85" t="str">
        <f t="shared" si="12"/>
        <v/>
      </c>
      <c r="T94" s="85"/>
      <c r="U94" t="str">
        <f t="shared" si="15"/>
        <v/>
      </c>
      <c r="V94" t="str">
        <f t="shared" si="15"/>
        <v/>
      </c>
      <c r="W94" s="38" t="str">
        <f t="shared" si="13"/>
        <v/>
      </c>
      <c r="X94" s="39" t="str">
        <f t="shared" si="14"/>
        <v/>
      </c>
    </row>
    <row r="95" spans="1:24" x14ac:dyDescent="0.15">
      <c r="A95" s="40">
        <v>87</v>
      </c>
      <c r="B95" s="80" t="str">
        <f t="shared" si="9"/>
        <v/>
      </c>
      <c r="C95" s="80"/>
      <c r="D95" s="40"/>
      <c r="E95" s="8"/>
      <c r="F95" s="40"/>
      <c r="G95" s="81"/>
      <c r="H95" s="81"/>
      <c r="I95" s="40"/>
      <c r="J95" s="82" t="str">
        <f t="shared" si="10"/>
        <v/>
      </c>
      <c r="K95" s="83"/>
      <c r="L95" s="6" t="str">
        <f>IF(I95="","",(J95/I95)/LOOKUP(RIGHT($D$2,3),定数!$A$6:$A$13,定数!$B$6:$B$13))</f>
        <v/>
      </c>
      <c r="M95" s="40"/>
      <c r="N95" s="8"/>
      <c r="O95" s="81"/>
      <c r="P95" s="81"/>
      <c r="Q95" s="84" t="str">
        <f>IF(O95="","",S95*L95*LOOKUP(RIGHT($D$2,3),定数!$A$6:$A$13,定数!$B$6:$B$13))</f>
        <v/>
      </c>
      <c r="R95" s="84"/>
      <c r="S95" s="85" t="str">
        <f t="shared" si="12"/>
        <v/>
      </c>
      <c r="T95" s="85"/>
      <c r="U95" t="str">
        <f t="shared" si="15"/>
        <v/>
      </c>
      <c r="V95" t="str">
        <f t="shared" si="15"/>
        <v/>
      </c>
      <c r="W95" s="38" t="str">
        <f t="shared" si="13"/>
        <v/>
      </c>
      <c r="X95" s="39" t="str">
        <f t="shared" si="14"/>
        <v/>
      </c>
    </row>
    <row r="96" spans="1:24" x14ac:dyDescent="0.15">
      <c r="A96" s="40">
        <v>88</v>
      </c>
      <c r="B96" s="80" t="str">
        <f t="shared" si="9"/>
        <v/>
      </c>
      <c r="C96" s="80"/>
      <c r="D96" s="40"/>
      <c r="E96" s="8"/>
      <c r="F96" s="40"/>
      <c r="G96" s="81"/>
      <c r="H96" s="81"/>
      <c r="I96" s="40"/>
      <c r="J96" s="82" t="str">
        <f t="shared" si="10"/>
        <v/>
      </c>
      <c r="K96" s="83"/>
      <c r="L96" s="6" t="str">
        <f>IF(I96="","",(J96/I96)/LOOKUP(RIGHT($D$2,3),定数!$A$6:$A$13,定数!$B$6:$B$13))</f>
        <v/>
      </c>
      <c r="M96" s="40"/>
      <c r="N96" s="8"/>
      <c r="O96" s="81"/>
      <c r="P96" s="81"/>
      <c r="Q96" s="84" t="str">
        <f>IF(O96="","",S96*L96*LOOKUP(RIGHT($D$2,3),定数!$A$6:$A$13,定数!$B$6:$B$13))</f>
        <v/>
      </c>
      <c r="R96" s="84"/>
      <c r="S96" s="85" t="str">
        <f t="shared" si="12"/>
        <v/>
      </c>
      <c r="T96" s="85"/>
      <c r="U96" t="str">
        <f t="shared" si="15"/>
        <v/>
      </c>
      <c r="V96" t="str">
        <f t="shared" si="15"/>
        <v/>
      </c>
      <c r="W96" s="38" t="str">
        <f t="shared" si="13"/>
        <v/>
      </c>
      <c r="X96" s="39" t="str">
        <f t="shared" si="14"/>
        <v/>
      </c>
    </row>
    <row r="97" spans="1:24" x14ac:dyDescent="0.15">
      <c r="A97" s="40">
        <v>89</v>
      </c>
      <c r="B97" s="80" t="str">
        <f t="shared" si="9"/>
        <v/>
      </c>
      <c r="C97" s="80"/>
      <c r="D97" s="40"/>
      <c r="E97" s="8"/>
      <c r="F97" s="40"/>
      <c r="G97" s="81"/>
      <c r="H97" s="81"/>
      <c r="I97" s="40"/>
      <c r="J97" s="82" t="str">
        <f t="shared" si="10"/>
        <v/>
      </c>
      <c r="K97" s="83"/>
      <c r="L97" s="6" t="str">
        <f>IF(I97="","",(J97/I97)/LOOKUP(RIGHT($D$2,3),定数!$A$6:$A$13,定数!$B$6:$B$13))</f>
        <v/>
      </c>
      <c r="M97" s="40"/>
      <c r="N97" s="8"/>
      <c r="O97" s="81"/>
      <c r="P97" s="81"/>
      <c r="Q97" s="84" t="str">
        <f>IF(O97="","",S97*L97*LOOKUP(RIGHT($D$2,3),定数!$A$6:$A$13,定数!$B$6:$B$13))</f>
        <v/>
      </c>
      <c r="R97" s="84"/>
      <c r="S97" s="85" t="str">
        <f t="shared" si="12"/>
        <v/>
      </c>
      <c r="T97" s="85"/>
      <c r="U97" t="str">
        <f t="shared" si="15"/>
        <v/>
      </c>
      <c r="V97" t="str">
        <f t="shared" si="15"/>
        <v/>
      </c>
      <c r="W97" s="38" t="str">
        <f t="shared" si="13"/>
        <v/>
      </c>
      <c r="X97" s="39" t="str">
        <f t="shared" si="14"/>
        <v/>
      </c>
    </row>
    <row r="98" spans="1:24" x14ac:dyDescent="0.15">
      <c r="A98" s="40">
        <v>90</v>
      </c>
      <c r="B98" s="80" t="str">
        <f t="shared" si="9"/>
        <v/>
      </c>
      <c r="C98" s="80"/>
      <c r="D98" s="40"/>
      <c r="E98" s="8"/>
      <c r="F98" s="40"/>
      <c r="G98" s="81"/>
      <c r="H98" s="81"/>
      <c r="I98" s="40"/>
      <c r="J98" s="82" t="str">
        <f t="shared" si="10"/>
        <v/>
      </c>
      <c r="K98" s="83"/>
      <c r="L98" s="6" t="str">
        <f>IF(I98="","",(J98/I98)/LOOKUP(RIGHT($D$2,3),定数!$A$6:$A$13,定数!$B$6:$B$13))</f>
        <v/>
      </c>
      <c r="M98" s="40"/>
      <c r="N98" s="8"/>
      <c r="O98" s="81"/>
      <c r="P98" s="81"/>
      <c r="Q98" s="84" t="str">
        <f>IF(O98="","",S98*L98*LOOKUP(RIGHT($D$2,3),定数!$A$6:$A$13,定数!$B$6:$B$13))</f>
        <v/>
      </c>
      <c r="R98" s="84"/>
      <c r="S98" s="85" t="str">
        <f t="shared" si="12"/>
        <v/>
      </c>
      <c r="T98" s="85"/>
      <c r="U98" t="str">
        <f t="shared" si="15"/>
        <v/>
      </c>
      <c r="V98" t="str">
        <f t="shared" si="15"/>
        <v/>
      </c>
      <c r="W98" s="38" t="str">
        <f t="shared" si="13"/>
        <v/>
      </c>
      <c r="X98" s="39" t="str">
        <f t="shared" si="14"/>
        <v/>
      </c>
    </row>
    <row r="99" spans="1:24" x14ac:dyDescent="0.15">
      <c r="A99" s="40">
        <v>91</v>
      </c>
      <c r="B99" s="80" t="str">
        <f t="shared" si="9"/>
        <v/>
      </c>
      <c r="C99" s="80"/>
      <c r="D99" s="40"/>
      <c r="E99" s="8"/>
      <c r="F99" s="40"/>
      <c r="G99" s="81"/>
      <c r="H99" s="81"/>
      <c r="I99" s="40"/>
      <c r="J99" s="82" t="str">
        <f t="shared" si="10"/>
        <v/>
      </c>
      <c r="K99" s="83"/>
      <c r="L99" s="6" t="str">
        <f>IF(I99="","",(J99/I99)/LOOKUP(RIGHT($D$2,3),定数!$A$6:$A$13,定数!$B$6:$B$13))</f>
        <v/>
      </c>
      <c r="M99" s="40"/>
      <c r="N99" s="8"/>
      <c r="O99" s="81"/>
      <c r="P99" s="81"/>
      <c r="Q99" s="84" t="str">
        <f>IF(O99="","",S99*L99*LOOKUP(RIGHT($D$2,3),定数!$A$6:$A$13,定数!$B$6:$B$13))</f>
        <v/>
      </c>
      <c r="R99" s="84"/>
      <c r="S99" s="85" t="str">
        <f t="shared" si="12"/>
        <v/>
      </c>
      <c r="T99" s="85"/>
      <c r="U99" t="str">
        <f t="shared" si="15"/>
        <v/>
      </c>
      <c r="V99" t="str">
        <f t="shared" si="15"/>
        <v/>
      </c>
      <c r="W99" s="38" t="str">
        <f t="shared" si="13"/>
        <v/>
      </c>
      <c r="X99" s="39" t="str">
        <f t="shared" si="14"/>
        <v/>
      </c>
    </row>
    <row r="100" spans="1:24" x14ac:dyDescent="0.15">
      <c r="A100" s="40">
        <v>92</v>
      </c>
      <c r="B100" s="80" t="str">
        <f t="shared" si="9"/>
        <v/>
      </c>
      <c r="C100" s="80"/>
      <c r="D100" s="40"/>
      <c r="E100" s="8"/>
      <c r="F100" s="40"/>
      <c r="G100" s="81"/>
      <c r="H100" s="81"/>
      <c r="I100" s="40"/>
      <c r="J100" s="82" t="str">
        <f t="shared" si="10"/>
        <v/>
      </c>
      <c r="K100" s="83"/>
      <c r="L100" s="6" t="str">
        <f>IF(I100="","",(J100/I100)/LOOKUP(RIGHT($D$2,3),定数!$A$6:$A$13,定数!$B$6:$B$13))</f>
        <v/>
      </c>
      <c r="M100" s="40"/>
      <c r="N100" s="8"/>
      <c r="O100" s="81"/>
      <c r="P100" s="81"/>
      <c r="Q100" s="84" t="str">
        <f>IF(O100="","",S100*L100*LOOKUP(RIGHT($D$2,3),定数!$A$6:$A$13,定数!$B$6:$B$13))</f>
        <v/>
      </c>
      <c r="R100" s="84"/>
      <c r="S100" s="85" t="str">
        <f t="shared" si="12"/>
        <v/>
      </c>
      <c r="T100" s="85"/>
      <c r="U100" t="str">
        <f t="shared" si="15"/>
        <v/>
      </c>
      <c r="V100" t="str">
        <f t="shared" si="15"/>
        <v/>
      </c>
      <c r="W100" s="38" t="str">
        <f t="shared" si="13"/>
        <v/>
      </c>
      <c r="X100" s="39" t="str">
        <f t="shared" si="14"/>
        <v/>
      </c>
    </row>
    <row r="101" spans="1:24" x14ac:dyDescent="0.15">
      <c r="A101" s="40">
        <v>93</v>
      </c>
      <c r="B101" s="80" t="str">
        <f t="shared" si="9"/>
        <v/>
      </c>
      <c r="C101" s="80"/>
      <c r="D101" s="40"/>
      <c r="E101" s="8"/>
      <c r="F101" s="40"/>
      <c r="G101" s="81"/>
      <c r="H101" s="81"/>
      <c r="I101" s="40"/>
      <c r="J101" s="82" t="str">
        <f t="shared" si="10"/>
        <v/>
      </c>
      <c r="K101" s="83"/>
      <c r="L101" s="6" t="str">
        <f>IF(I101="","",(J101/I101)/LOOKUP(RIGHT($D$2,3),定数!$A$6:$A$13,定数!$B$6:$B$13))</f>
        <v/>
      </c>
      <c r="M101" s="40"/>
      <c r="N101" s="8"/>
      <c r="O101" s="81"/>
      <c r="P101" s="81"/>
      <c r="Q101" s="84" t="str">
        <f>IF(O101="","",S101*L101*LOOKUP(RIGHT($D$2,3),定数!$A$6:$A$13,定数!$B$6:$B$13))</f>
        <v/>
      </c>
      <c r="R101" s="84"/>
      <c r="S101" s="85" t="str">
        <f t="shared" si="12"/>
        <v/>
      </c>
      <c r="T101" s="85"/>
      <c r="U101" t="str">
        <f t="shared" si="15"/>
        <v/>
      </c>
      <c r="V101" t="str">
        <f t="shared" si="15"/>
        <v/>
      </c>
      <c r="W101" s="38" t="str">
        <f t="shared" si="13"/>
        <v/>
      </c>
      <c r="X101" s="39" t="str">
        <f t="shared" si="14"/>
        <v/>
      </c>
    </row>
    <row r="102" spans="1:24" x14ac:dyDescent="0.15">
      <c r="A102" s="40">
        <v>94</v>
      </c>
      <c r="B102" s="80" t="str">
        <f t="shared" si="9"/>
        <v/>
      </c>
      <c r="C102" s="80"/>
      <c r="D102" s="40"/>
      <c r="E102" s="8"/>
      <c r="F102" s="40"/>
      <c r="G102" s="81"/>
      <c r="H102" s="81"/>
      <c r="I102" s="40"/>
      <c r="J102" s="82" t="str">
        <f t="shared" si="10"/>
        <v/>
      </c>
      <c r="K102" s="83"/>
      <c r="L102" s="6" t="str">
        <f>IF(I102="","",(J102/I102)/LOOKUP(RIGHT($D$2,3),定数!$A$6:$A$13,定数!$B$6:$B$13))</f>
        <v/>
      </c>
      <c r="M102" s="40"/>
      <c r="N102" s="8"/>
      <c r="O102" s="81"/>
      <c r="P102" s="81"/>
      <c r="Q102" s="84" t="str">
        <f>IF(O102="","",S102*L102*LOOKUP(RIGHT($D$2,3),定数!$A$6:$A$13,定数!$B$6:$B$13))</f>
        <v/>
      </c>
      <c r="R102" s="84"/>
      <c r="S102" s="85" t="str">
        <f t="shared" si="12"/>
        <v/>
      </c>
      <c r="T102" s="85"/>
      <c r="U102" t="str">
        <f t="shared" si="15"/>
        <v/>
      </c>
      <c r="V102" t="str">
        <f t="shared" si="15"/>
        <v/>
      </c>
      <c r="W102" s="38" t="str">
        <f t="shared" si="13"/>
        <v/>
      </c>
      <c r="X102" s="39" t="str">
        <f t="shared" si="14"/>
        <v/>
      </c>
    </row>
    <row r="103" spans="1:24" x14ac:dyDescent="0.15">
      <c r="A103" s="40">
        <v>95</v>
      </c>
      <c r="B103" s="80" t="str">
        <f t="shared" si="9"/>
        <v/>
      </c>
      <c r="C103" s="80"/>
      <c r="D103" s="40"/>
      <c r="E103" s="8"/>
      <c r="F103" s="40"/>
      <c r="G103" s="81"/>
      <c r="H103" s="81"/>
      <c r="I103" s="40"/>
      <c r="J103" s="82" t="str">
        <f t="shared" si="10"/>
        <v/>
      </c>
      <c r="K103" s="83"/>
      <c r="L103" s="6" t="str">
        <f>IF(I103="","",(J103/I103)/LOOKUP(RIGHT($D$2,3),定数!$A$6:$A$13,定数!$B$6:$B$13))</f>
        <v/>
      </c>
      <c r="M103" s="40"/>
      <c r="N103" s="8"/>
      <c r="O103" s="81"/>
      <c r="P103" s="81"/>
      <c r="Q103" s="84" t="str">
        <f>IF(O103="","",S103*L103*LOOKUP(RIGHT($D$2,3),定数!$A$6:$A$13,定数!$B$6:$B$13))</f>
        <v/>
      </c>
      <c r="R103" s="84"/>
      <c r="S103" s="85" t="str">
        <f t="shared" si="12"/>
        <v/>
      </c>
      <c r="T103" s="85"/>
      <c r="U103" t="str">
        <f t="shared" si="15"/>
        <v/>
      </c>
      <c r="V103" t="str">
        <f t="shared" si="15"/>
        <v/>
      </c>
      <c r="W103" s="38" t="str">
        <f t="shared" si="13"/>
        <v/>
      </c>
      <c r="X103" s="39" t="str">
        <f t="shared" si="14"/>
        <v/>
      </c>
    </row>
    <row r="104" spans="1:24" x14ac:dyDescent="0.15">
      <c r="A104" s="40">
        <v>96</v>
      </c>
      <c r="B104" s="80" t="str">
        <f t="shared" si="9"/>
        <v/>
      </c>
      <c r="C104" s="80"/>
      <c r="D104" s="40"/>
      <c r="E104" s="8"/>
      <c r="F104" s="40"/>
      <c r="G104" s="81"/>
      <c r="H104" s="81"/>
      <c r="I104" s="40"/>
      <c r="J104" s="82" t="str">
        <f t="shared" si="10"/>
        <v/>
      </c>
      <c r="K104" s="83"/>
      <c r="L104" s="6" t="str">
        <f>IF(I104="","",(J104/I104)/LOOKUP(RIGHT($D$2,3),定数!$A$6:$A$13,定数!$B$6:$B$13))</f>
        <v/>
      </c>
      <c r="M104" s="40"/>
      <c r="N104" s="8"/>
      <c r="O104" s="81"/>
      <c r="P104" s="81"/>
      <c r="Q104" s="84" t="str">
        <f>IF(O104="","",S104*L104*LOOKUP(RIGHT($D$2,3),定数!$A$6:$A$13,定数!$B$6:$B$13))</f>
        <v/>
      </c>
      <c r="R104" s="84"/>
      <c r="S104" s="85" t="str">
        <f t="shared" si="12"/>
        <v/>
      </c>
      <c r="T104" s="85"/>
      <c r="U104" t="str">
        <f t="shared" si="15"/>
        <v/>
      </c>
      <c r="V104" t="str">
        <f t="shared" si="15"/>
        <v/>
      </c>
      <c r="W104" s="38" t="str">
        <f t="shared" si="13"/>
        <v/>
      </c>
      <c r="X104" s="39" t="str">
        <f t="shared" si="14"/>
        <v/>
      </c>
    </row>
    <row r="105" spans="1:24" x14ac:dyDescent="0.15">
      <c r="A105" s="40">
        <v>97</v>
      </c>
      <c r="B105" s="80" t="str">
        <f t="shared" si="9"/>
        <v/>
      </c>
      <c r="C105" s="80"/>
      <c r="D105" s="40"/>
      <c r="E105" s="8"/>
      <c r="F105" s="40"/>
      <c r="G105" s="81"/>
      <c r="H105" s="81"/>
      <c r="I105" s="40"/>
      <c r="J105" s="82" t="str">
        <f t="shared" si="10"/>
        <v/>
      </c>
      <c r="K105" s="83"/>
      <c r="L105" s="6" t="str">
        <f>IF(I105="","",(J105/I105)/LOOKUP(RIGHT($D$2,3),定数!$A$6:$A$13,定数!$B$6:$B$13))</f>
        <v/>
      </c>
      <c r="M105" s="40"/>
      <c r="N105" s="8"/>
      <c r="O105" s="81"/>
      <c r="P105" s="81"/>
      <c r="Q105" s="84" t="str">
        <f>IF(O105="","",S105*L105*LOOKUP(RIGHT($D$2,3),定数!$A$6:$A$13,定数!$B$6:$B$13))</f>
        <v/>
      </c>
      <c r="R105" s="84"/>
      <c r="S105" s="85" t="str">
        <f t="shared" si="12"/>
        <v/>
      </c>
      <c r="T105" s="85"/>
      <c r="U105" t="str">
        <f t="shared" si="15"/>
        <v/>
      </c>
      <c r="V105" t="str">
        <f t="shared" si="15"/>
        <v/>
      </c>
      <c r="W105" s="38" t="str">
        <f t="shared" si="13"/>
        <v/>
      </c>
      <c r="X105" s="39" t="str">
        <f t="shared" si="14"/>
        <v/>
      </c>
    </row>
    <row r="106" spans="1:24" x14ac:dyDescent="0.15">
      <c r="A106" s="40">
        <v>98</v>
      </c>
      <c r="B106" s="80" t="str">
        <f t="shared" si="9"/>
        <v/>
      </c>
      <c r="C106" s="80"/>
      <c r="D106" s="40"/>
      <c r="E106" s="8"/>
      <c r="F106" s="40"/>
      <c r="G106" s="81"/>
      <c r="H106" s="81"/>
      <c r="I106" s="40"/>
      <c r="J106" s="82" t="str">
        <f t="shared" si="10"/>
        <v/>
      </c>
      <c r="K106" s="83"/>
      <c r="L106" s="6" t="str">
        <f>IF(I106="","",(J106/I106)/LOOKUP(RIGHT($D$2,3),定数!$A$6:$A$13,定数!$B$6:$B$13))</f>
        <v/>
      </c>
      <c r="M106" s="40"/>
      <c r="N106" s="8"/>
      <c r="O106" s="81"/>
      <c r="P106" s="81"/>
      <c r="Q106" s="84" t="str">
        <f>IF(O106="","",S106*L106*LOOKUP(RIGHT($D$2,3),定数!$A$6:$A$13,定数!$B$6:$B$13))</f>
        <v/>
      </c>
      <c r="R106" s="84"/>
      <c r="S106" s="85" t="str">
        <f t="shared" si="12"/>
        <v/>
      </c>
      <c r="T106" s="85"/>
      <c r="U106" t="str">
        <f t="shared" si="15"/>
        <v/>
      </c>
      <c r="V106" t="str">
        <f t="shared" si="15"/>
        <v/>
      </c>
      <c r="W106" s="38" t="str">
        <f t="shared" si="13"/>
        <v/>
      </c>
      <c r="X106" s="39" t="str">
        <f t="shared" si="14"/>
        <v/>
      </c>
    </row>
    <row r="107" spans="1:24" x14ac:dyDescent="0.15">
      <c r="A107" s="40">
        <v>99</v>
      </c>
      <c r="B107" s="80" t="str">
        <f t="shared" si="9"/>
        <v/>
      </c>
      <c r="C107" s="80"/>
      <c r="D107" s="40"/>
      <c r="E107" s="8"/>
      <c r="F107" s="40"/>
      <c r="G107" s="81"/>
      <c r="H107" s="81"/>
      <c r="I107" s="40"/>
      <c r="J107" s="82" t="str">
        <f t="shared" si="10"/>
        <v/>
      </c>
      <c r="K107" s="83"/>
      <c r="L107" s="6" t="str">
        <f>IF(I107="","",(J107/I107)/LOOKUP(RIGHT($D$2,3),定数!$A$6:$A$13,定数!$B$6:$B$13))</f>
        <v/>
      </c>
      <c r="M107" s="40"/>
      <c r="N107" s="8"/>
      <c r="O107" s="81"/>
      <c r="P107" s="81"/>
      <c r="Q107" s="84" t="str">
        <f>IF(O107="","",S107*L107*LOOKUP(RIGHT($D$2,3),定数!$A$6:$A$13,定数!$B$6:$B$13))</f>
        <v/>
      </c>
      <c r="R107" s="84"/>
      <c r="S107" s="85" t="str">
        <f t="shared" si="12"/>
        <v/>
      </c>
      <c r="T107" s="85"/>
      <c r="U107" t="str">
        <f>IF(R107&lt;&gt;"",IF(R107&lt;0,1+U106,0),"")</f>
        <v/>
      </c>
      <c r="V107" t="str">
        <f>IF(S107&lt;&gt;"",IF(S107&lt;0,1+V106,0),"")</f>
        <v/>
      </c>
      <c r="W107" s="38" t="str">
        <f t="shared" si="13"/>
        <v/>
      </c>
      <c r="X107" s="39" t="str">
        <f t="shared" si="14"/>
        <v/>
      </c>
    </row>
    <row r="108" spans="1:24" x14ac:dyDescent="0.15">
      <c r="A108" s="40">
        <v>100</v>
      </c>
      <c r="B108" s="80" t="str">
        <f t="shared" si="9"/>
        <v/>
      </c>
      <c r="C108" s="80"/>
      <c r="D108" s="40"/>
      <c r="E108" s="8"/>
      <c r="F108" s="40"/>
      <c r="G108" s="81"/>
      <c r="H108" s="81"/>
      <c r="I108" s="40"/>
      <c r="J108" s="82" t="str">
        <f t="shared" si="10"/>
        <v/>
      </c>
      <c r="K108" s="83"/>
      <c r="L108" s="6" t="str">
        <f>IF(I108="","",(J108/I108)/LOOKUP(RIGHT($D$2,3),定数!$A$6:$A$13,定数!$B$6:$B$13))</f>
        <v/>
      </c>
      <c r="M108" s="40"/>
      <c r="N108" s="8"/>
      <c r="O108" s="81"/>
      <c r="P108" s="81"/>
      <c r="Q108" s="84" t="str">
        <f>IF(O108="","",S108*L108*LOOKUP(RIGHT($D$2,3),定数!$A$6:$A$13,定数!$B$6:$B$13))</f>
        <v/>
      </c>
      <c r="R108" s="84"/>
      <c r="S108" s="85" t="str">
        <f t="shared" si="12"/>
        <v/>
      </c>
      <c r="T108" s="85"/>
      <c r="U108" t="str">
        <f>IF(R108&lt;&gt;"",IF(R108&lt;0,1+U107,0),"")</f>
        <v/>
      </c>
      <c r="V108" t="str">
        <f>IF(S108&lt;&gt;"",IF(S108&lt;0,1+V107,0),"")</f>
        <v/>
      </c>
      <c r="W108" s="38" t="str">
        <f t="shared" si="13"/>
        <v/>
      </c>
      <c r="X108" s="39" t="str">
        <f t="shared" si="14"/>
        <v/>
      </c>
    </row>
    <row r="109" spans="1:24" x14ac:dyDescent="0.15">
      <c r="A109" s="1"/>
      <c r="B109" s="1"/>
      <c r="C109" s="1"/>
      <c r="D109" s="1"/>
      <c r="E109" s="1"/>
      <c r="F109" s="1"/>
      <c r="G109" s="1"/>
      <c r="H109" s="1"/>
      <c r="I109" s="1"/>
      <c r="J109" s="1"/>
      <c r="K109" s="1"/>
      <c r="L109" s="1"/>
      <c r="M109" s="1"/>
      <c r="N109" s="1"/>
      <c r="O109" s="1"/>
      <c r="P109" s="1"/>
      <c r="Q109" s="1"/>
      <c r="U109" s="22"/>
      <c r="V109"/>
    </row>
    <row r="110" spans="1:24" x14ac:dyDescent="0.15">
      <c r="U110" s="22"/>
      <c r="V110"/>
    </row>
  </sheetData>
  <mergeCells count="635">
    <mergeCell ref="B12:C12"/>
    <mergeCell ref="G12:H12"/>
    <mergeCell ref="J12:K12"/>
    <mergeCell ref="O12:P12"/>
    <mergeCell ref="Q12:R12"/>
    <mergeCell ref="S12:T12"/>
    <mergeCell ref="B13:C13"/>
    <mergeCell ref="G13:H13"/>
    <mergeCell ref="J13:K13"/>
    <mergeCell ref="O13:P13"/>
    <mergeCell ref="Q13:R13"/>
    <mergeCell ref="S13:T13"/>
    <mergeCell ref="A7:A8"/>
    <mergeCell ref="B7:C8"/>
    <mergeCell ref="D7:H7"/>
    <mergeCell ref="I7:K7"/>
    <mergeCell ref="L7:L8"/>
    <mergeCell ref="M7:P7"/>
    <mergeCell ref="Q7:T7"/>
    <mergeCell ref="G8:H8"/>
    <mergeCell ref="J8:K8"/>
    <mergeCell ref="O8:P8"/>
    <mergeCell ref="Q8:R8"/>
    <mergeCell ref="S8:T8"/>
    <mergeCell ref="B107:C107"/>
    <mergeCell ref="G107:H107"/>
    <mergeCell ref="J107:K107"/>
    <mergeCell ref="O107:P107"/>
    <mergeCell ref="Q107:R107"/>
    <mergeCell ref="S107:T107"/>
    <mergeCell ref="B108:C108"/>
    <mergeCell ref="G108:H108"/>
    <mergeCell ref="J108:K108"/>
    <mergeCell ref="O108:P108"/>
    <mergeCell ref="Q108:R108"/>
    <mergeCell ref="S108:T108"/>
    <mergeCell ref="B105:C105"/>
    <mergeCell ref="G105:H105"/>
    <mergeCell ref="J105:K105"/>
    <mergeCell ref="O105:P105"/>
    <mergeCell ref="Q105:R105"/>
    <mergeCell ref="S105:T105"/>
    <mergeCell ref="B106:C106"/>
    <mergeCell ref="G106:H106"/>
    <mergeCell ref="J106:K106"/>
    <mergeCell ref="O106:P106"/>
    <mergeCell ref="Q106:R106"/>
    <mergeCell ref="S106:T106"/>
    <mergeCell ref="B103:C103"/>
    <mergeCell ref="G103:H103"/>
    <mergeCell ref="J103:K103"/>
    <mergeCell ref="O103:P103"/>
    <mergeCell ref="Q103:R103"/>
    <mergeCell ref="S103:T103"/>
    <mergeCell ref="B104:C104"/>
    <mergeCell ref="G104:H104"/>
    <mergeCell ref="J104:K104"/>
    <mergeCell ref="O104:P104"/>
    <mergeCell ref="Q104:R104"/>
    <mergeCell ref="S104:T104"/>
    <mergeCell ref="B101:C101"/>
    <mergeCell ref="G101:H101"/>
    <mergeCell ref="J101:K101"/>
    <mergeCell ref="O101:P101"/>
    <mergeCell ref="Q101:R101"/>
    <mergeCell ref="S101:T101"/>
    <mergeCell ref="B102:C102"/>
    <mergeCell ref="G102:H102"/>
    <mergeCell ref="J102:K102"/>
    <mergeCell ref="O102:P102"/>
    <mergeCell ref="Q102:R102"/>
    <mergeCell ref="S102:T102"/>
    <mergeCell ref="B99:C99"/>
    <mergeCell ref="G99:H99"/>
    <mergeCell ref="J99:K99"/>
    <mergeCell ref="O99:P99"/>
    <mergeCell ref="Q99:R99"/>
    <mergeCell ref="S99:T99"/>
    <mergeCell ref="B100:C100"/>
    <mergeCell ref="G100:H100"/>
    <mergeCell ref="J100:K100"/>
    <mergeCell ref="O100:P100"/>
    <mergeCell ref="Q100:R100"/>
    <mergeCell ref="S100:T100"/>
    <mergeCell ref="B97:C97"/>
    <mergeCell ref="G97:H97"/>
    <mergeCell ref="J97:K97"/>
    <mergeCell ref="O97:P97"/>
    <mergeCell ref="Q97:R97"/>
    <mergeCell ref="S97:T97"/>
    <mergeCell ref="B98:C98"/>
    <mergeCell ref="G98:H98"/>
    <mergeCell ref="J98:K98"/>
    <mergeCell ref="O98:P98"/>
    <mergeCell ref="Q98:R98"/>
    <mergeCell ref="S98:T98"/>
    <mergeCell ref="B95:C95"/>
    <mergeCell ref="G95:H95"/>
    <mergeCell ref="J95:K95"/>
    <mergeCell ref="O95:P95"/>
    <mergeCell ref="Q95:R95"/>
    <mergeCell ref="S95:T95"/>
    <mergeCell ref="B96:C96"/>
    <mergeCell ref="G96:H96"/>
    <mergeCell ref="J96:K96"/>
    <mergeCell ref="O96:P96"/>
    <mergeCell ref="Q96:R96"/>
    <mergeCell ref="S96:T96"/>
    <mergeCell ref="B93:C93"/>
    <mergeCell ref="G93:H93"/>
    <mergeCell ref="J93:K93"/>
    <mergeCell ref="O93:P93"/>
    <mergeCell ref="Q93:R93"/>
    <mergeCell ref="S93:T93"/>
    <mergeCell ref="B94:C94"/>
    <mergeCell ref="G94:H94"/>
    <mergeCell ref="J94:K94"/>
    <mergeCell ref="O94:P94"/>
    <mergeCell ref="Q94:R94"/>
    <mergeCell ref="S94:T94"/>
    <mergeCell ref="B91:C91"/>
    <mergeCell ref="G91:H91"/>
    <mergeCell ref="J91:K91"/>
    <mergeCell ref="O91:P91"/>
    <mergeCell ref="Q91:R91"/>
    <mergeCell ref="S91:T91"/>
    <mergeCell ref="B92:C92"/>
    <mergeCell ref="G92:H92"/>
    <mergeCell ref="J92:K92"/>
    <mergeCell ref="O92:P92"/>
    <mergeCell ref="Q92:R92"/>
    <mergeCell ref="S92:T92"/>
    <mergeCell ref="B89:C89"/>
    <mergeCell ref="G89:H89"/>
    <mergeCell ref="J89:K89"/>
    <mergeCell ref="O89:P89"/>
    <mergeCell ref="Q89:R89"/>
    <mergeCell ref="S89:T89"/>
    <mergeCell ref="B90:C90"/>
    <mergeCell ref="G90:H90"/>
    <mergeCell ref="J90:K90"/>
    <mergeCell ref="O90:P90"/>
    <mergeCell ref="Q90:R90"/>
    <mergeCell ref="S90:T90"/>
    <mergeCell ref="B87:C87"/>
    <mergeCell ref="G87:H87"/>
    <mergeCell ref="J87:K87"/>
    <mergeCell ref="O87:P87"/>
    <mergeCell ref="Q87:R87"/>
    <mergeCell ref="S87:T87"/>
    <mergeCell ref="B88:C88"/>
    <mergeCell ref="G88:H88"/>
    <mergeCell ref="J88:K88"/>
    <mergeCell ref="O88:P88"/>
    <mergeCell ref="Q88:R88"/>
    <mergeCell ref="S88:T88"/>
    <mergeCell ref="B85:C85"/>
    <mergeCell ref="G85:H85"/>
    <mergeCell ref="J85:K85"/>
    <mergeCell ref="O85:P85"/>
    <mergeCell ref="Q85:R85"/>
    <mergeCell ref="S85:T85"/>
    <mergeCell ref="B86:C86"/>
    <mergeCell ref="G86:H86"/>
    <mergeCell ref="J86:K86"/>
    <mergeCell ref="O86:P86"/>
    <mergeCell ref="Q86:R86"/>
    <mergeCell ref="S86:T86"/>
    <mergeCell ref="B83:C83"/>
    <mergeCell ref="G83:H83"/>
    <mergeCell ref="J83:K83"/>
    <mergeCell ref="O83:P83"/>
    <mergeCell ref="Q83:R83"/>
    <mergeCell ref="S83:T83"/>
    <mergeCell ref="B84:C84"/>
    <mergeCell ref="G84:H84"/>
    <mergeCell ref="J84:K84"/>
    <mergeCell ref="O84:P84"/>
    <mergeCell ref="Q84:R84"/>
    <mergeCell ref="S84:T84"/>
    <mergeCell ref="B81:C81"/>
    <mergeCell ref="G81:H81"/>
    <mergeCell ref="J81:K81"/>
    <mergeCell ref="O81:P81"/>
    <mergeCell ref="Q81:R81"/>
    <mergeCell ref="S81:T81"/>
    <mergeCell ref="B82:C82"/>
    <mergeCell ref="G82:H82"/>
    <mergeCell ref="J82:K82"/>
    <mergeCell ref="O82:P82"/>
    <mergeCell ref="Q82:R82"/>
    <mergeCell ref="S82:T82"/>
    <mergeCell ref="B79:C79"/>
    <mergeCell ref="G79:H79"/>
    <mergeCell ref="J79:K79"/>
    <mergeCell ref="O79:P79"/>
    <mergeCell ref="Q79:R79"/>
    <mergeCell ref="S79:T79"/>
    <mergeCell ref="B80:C80"/>
    <mergeCell ref="G80:H80"/>
    <mergeCell ref="J80:K80"/>
    <mergeCell ref="O80:P80"/>
    <mergeCell ref="Q80:R80"/>
    <mergeCell ref="S80:T80"/>
    <mergeCell ref="B77:C77"/>
    <mergeCell ref="G77:H77"/>
    <mergeCell ref="J77:K77"/>
    <mergeCell ref="O77:P77"/>
    <mergeCell ref="Q77:R77"/>
    <mergeCell ref="S77:T77"/>
    <mergeCell ref="B78:C78"/>
    <mergeCell ref="G78:H78"/>
    <mergeCell ref="J78:K78"/>
    <mergeCell ref="O78:P78"/>
    <mergeCell ref="Q78:R78"/>
    <mergeCell ref="S78:T78"/>
    <mergeCell ref="B75:C75"/>
    <mergeCell ref="G75:H75"/>
    <mergeCell ref="J75:K75"/>
    <mergeCell ref="O75:P75"/>
    <mergeCell ref="Q75:R75"/>
    <mergeCell ref="S75:T75"/>
    <mergeCell ref="B76:C76"/>
    <mergeCell ref="G76:H76"/>
    <mergeCell ref="J76:K76"/>
    <mergeCell ref="O76:P76"/>
    <mergeCell ref="Q76:R76"/>
    <mergeCell ref="S76:T76"/>
    <mergeCell ref="B73:C73"/>
    <mergeCell ref="G73:H73"/>
    <mergeCell ref="J73:K73"/>
    <mergeCell ref="O73:P73"/>
    <mergeCell ref="Q73:R73"/>
    <mergeCell ref="S73:T73"/>
    <mergeCell ref="B74:C74"/>
    <mergeCell ref="G74:H74"/>
    <mergeCell ref="J74:K74"/>
    <mergeCell ref="O74:P74"/>
    <mergeCell ref="Q74:R74"/>
    <mergeCell ref="S74:T74"/>
    <mergeCell ref="B71:C71"/>
    <mergeCell ref="G71:H71"/>
    <mergeCell ref="J71:K71"/>
    <mergeCell ref="O71:P71"/>
    <mergeCell ref="Q71:R71"/>
    <mergeCell ref="S71:T71"/>
    <mergeCell ref="B72:C72"/>
    <mergeCell ref="G72:H72"/>
    <mergeCell ref="J72:K72"/>
    <mergeCell ref="O72:P72"/>
    <mergeCell ref="Q72:R72"/>
    <mergeCell ref="S72:T72"/>
    <mergeCell ref="B69:C69"/>
    <mergeCell ref="G69:H69"/>
    <mergeCell ref="J69:K69"/>
    <mergeCell ref="O69:P69"/>
    <mergeCell ref="Q69:R69"/>
    <mergeCell ref="S69:T69"/>
    <mergeCell ref="B70:C70"/>
    <mergeCell ref="G70:H70"/>
    <mergeCell ref="J70:K70"/>
    <mergeCell ref="O70:P70"/>
    <mergeCell ref="Q70:R70"/>
    <mergeCell ref="S70:T70"/>
    <mergeCell ref="B67:C67"/>
    <mergeCell ref="G67:H67"/>
    <mergeCell ref="J67:K67"/>
    <mergeCell ref="O67:P67"/>
    <mergeCell ref="Q67:R67"/>
    <mergeCell ref="S67:T67"/>
    <mergeCell ref="B68:C68"/>
    <mergeCell ref="G68:H68"/>
    <mergeCell ref="J68:K68"/>
    <mergeCell ref="O68:P68"/>
    <mergeCell ref="Q68:R68"/>
    <mergeCell ref="S68:T68"/>
    <mergeCell ref="B65:C65"/>
    <mergeCell ref="G65:H65"/>
    <mergeCell ref="J65:K65"/>
    <mergeCell ref="O65:P65"/>
    <mergeCell ref="Q65:R65"/>
    <mergeCell ref="S65:T65"/>
    <mergeCell ref="B66:C66"/>
    <mergeCell ref="G66:H66"/>
    <mergeCell ref="J66:K66"/>
    <mergeCell ref="O66:P66"/>
    <mergeCell ref="Q66:R66"/>
    <mergeCell ref="S66:T66"/>
    <mergeCell ref="B63:C63"/>
    <mergeCell ref="G63:H63"/>
    <mergeCell ref="J63:K63"/>
    <mergeCell ref="O63:P63"/>
    <mergeCell ref="Q63:R63"/>
    <mergeCell ref="S63:T63"/>
    <mergeCell ref="B64:C64"/>
    <mergeCell ref="G64:H64"/>
    <mergeCell ref="J64:K64"/>
    <mergeCell ref="O64:P64"/>
    <mergeCell ref="Q64:R64"/>
    <mergeCell ref="S64:T64"/>
    <mergeCell ref="B61:C61"/>
    <mergeCell ref="G61:H61"/>
    <mergeCell ref="J61:K61"/>
    <mergeCell ref="O61:P61"/>
    <mergeCell ref="Q61:R61"/>
    <mergeCell ref="S61:T61"/>
    <mergeCell ref="B62:C62"/>
    <mergeCell ref="G62:H62"/>
    <mergeCell ref="J62:K62"/>
    <mergeCell ref="O62:P62"/>
    <mergeCell ref="Q62:R62"/>
    <mergeCell ref="S62:T62"/>
    <mergeCell ref="B59:C59"/>
    <mergeCell ref="G59:H59"/>
    <mergeCell ref="J59:K59"/>
    <mergeCell ref="O59:P59"/>
    <mergeCell ref="Q59:R59"/>
    <mergeCell ref="S59:T59"/>
    <mergeCell ref="B60:C60"/>
    <mergeCell ref="G60:H60"/>
    <mergeCell ref="J60:K60"/>
    <mergeCell ref="O60:P60"/>
    <mergeCell ref="Q60:R60"/>
    <mergeCell ref="S60:T60"/>
    <mergeCell ref="B57:C57"/>
    <mergeCell ref="G57:H57"/>
    <mergeCell ref="J57:K57"/>
    <mergeCell ref="O57:P57"/>
    <mergeCell ref="Q57:R57"/>
    <mergeCell ref="S57:T57"/>
    <mergeCell ref="B58:C58"/>
    <mergeCell ref="G58:H58"/>
    <mergeCell ref="J58:K58"/>
    <mergeCell ref="O58:P58"/>
    <mergeCell ref="Q58:R58"/>
    <mergeCell ref="S58:T58"/>
    <mergeCell ref="B55:C55"/>
    <mergeCell ref="G55:H55"/>
    <mergeCell ref="J55:K55"/>
    <mergeCell ref="O55:P55"/>
    <mergeCell ref="Q55:R55"/>
    <mergeCell ref="S55:T55"/>
    <mergeCell ref="B56:C56"/>
    <mergeCell ref="G56:H56"/>
    <mergeCell ref="J56:K56"/>
    <mergeCell ref="O56:P56"/>
    <mergeCell ref="Q56:R56"/>
    <mergeCell ref="S56:T56"/>
    <mergeCell ref="B53:C53"/>
    <mergeCell ref="G53:H53"/>
    <mergeCell ref="J53:K53"/>
    <mergeCell ref="O53:P53"/>
    <mergeCell ref="Q53:R53"/>
    <mergeCell ref="S53:T53"/>
    <mergeCell ref="B54:C54"/>
    <mergeCell ref="G54:H54"/>
    <mergeCell ref="J54:K54"/>
    <mergeCell ref="O54:P54"/>
    <mergeCell ref="Q54:R54"/>
    <mergeCell ref="S54:T54"/>
    <mergeCell ref="B51:C51"/>
    <mergeCell ref="G51:H51"/>
    <mergeCell ref="J51:K51"/>
    <mergeCell ref="O51:P51"/>
    <mergeCell ref="Q51:R51"/>
    <mergeCell ref="S51:T51"/>
    <mergeCell ref="B52:C52"/>
    <mergeCell ref="G52:H52"/>
    <mergeCell ref="J52:K52"/>
    <mergeCell ref="O52:P52"/>
    <mergeCell ref="Q52:R52"/>
    <mergeCell ref="S52:T52"/>
    <mergeCell ref="B49:C49"/>
    <mergeCell ref="G49:H49"/>
    <mergeCell ref="J49:K49"/>
    <mergeCell ref="O49:P49"/>
    <mergeCell ref="Q49:R49"/>
    <mergeCell ref="S49:T49"/>
    <mergeCell ref="B50:C50"/>
    <mergeCell ref="G50:H50"/>
    <mergeCell ref="J50:K50"/>
    <mergeCell ref="O50:P50"/>
    <mergeCell ref="Q50:R50"/>
    <mergeCell ref="S50:T50"/>
    <mergeCell ref="B47:C47"/>
    <mergeCell ref="G47:H47"/>
    <mergeCell ref="J47:K47"/>
    <mergeCell ref="O47:P47"/>
    <mergeCell ref="Q47:R47"/>
    <mergeCell ref="S47:T47"/>
    <mergeCell ref="B48:C48"/>
    <mergeCell ref="G48:H48"/>
    <mergeCell ref="J48:K48"/>
    <mergeCell ref="O48:P48"/>
    <mergeCell ref="Q48:R48"/>
    <mergeCell ref="S48:T48"/>
    <mergeCell ref="B45:C45"/>
    <mergeCell ref="G45:H45"/>
    <mergeCell ref="J45:K45"/>
    <mergeCell ref="O45:P45"/>
    <mergeCell ref="Q45:R45"/>
    <mergeCell ref="S45:T45"/>
    <mergeCell ref="B46:C46"/>
    <mergeCell ref="G46:H46"/>
    <mergeCell ref="J46:K46"/>
    <mergeCell ref="O46:P46"/>
    <mergeCell ref="Q46:R46"/>
    <mergeCell ref="S46:T46"/>
    <mergeCell ref="B43:C43"/>
    <mergeCell ref="G43:H43"/>
    <mergeCell ref="J43:K43"/>
    <mergeCell ref="O43:P43"/>
    <mergeCell ref="Q43:R43"/>
    <mergeCell ref="S43:T43"/>
    <mergeCell ref="B44:C44"/>
    <mergeCell ref="G44:H44"/>
    <mergeCell ref="J44:K44"/>
    <mergeCell ref="O44:P44"/>
    <mergeCell ref="Q44:R44"/>
    <mergeCell ref="S44:T44"/>
    <mergeCell ref="B41:C41"/>
    <mergeCell ref="G41:H41"/>
    <mergeCell ref="J41:K41"/>
    <mergeCell ref="O41:P41"/>
    <mergeCell ref="Q41:R41"/>
    <mergeCell ref="S41:T41"/>
    <mergeCell ref="B42:C42"/>
    <mergeCell ref="G42:H42"/>
    <mergeCell ref="J42:K42"/>
    <mergeCell ref="O42:P42"/>
    <mergeCell ref="Q42:R42"/>
    <mergeCell ref="S42:T42"/>
    <mergeCell ref="B39:C39"/>
    <mergeCell ref="G39:H39"/>
    <mergeCell ref="J39:K39"/>
    <mergeCell ref="O39:P39"/>
    <mergeCell ref="Q39:R39"/>
    <mergeCell ref="S39:T39"/>
    <mergeCell ref="B40:C40"/>
    <mergeCell ref="G40:H40"/>
    <mergeCell ref="J40:K40"/>
    <mergeCell ref="O40:P40"/>
    <mergeCell ref="Q40:R40"/>
    <mergeCell ref="S40:T40"/>
    <mergeCell ref="B37:C37"/>
    <mergeCell ref="G37:H37"/>
    <mergeCell ref="J37:K37"/>
    <mergeCell ref="O37:P37"/>
    <mergeCell ref="Q37:R37"/>
    <mergeCell ref="S37:T37"/>
    <mergeCell ref="B38:C38"/>
    <mergeCell ref="G38:H38"/>
    <mergeCell ref="J38:K38"/>
    <mergeCell ref="O38:P38"/>
    <mergeCell ref="Q38:R38"/>
    <mergeCell ref="S38:T38"/>
    <mergeCell ref="B35:C35"/>
    <mergeCell ref="G35:H35"/>
    <mergeCell ref="J35:K35"/>
    <mergeCell ref="O35:P35"/>
    <mergeCell ref="Q35:R35"/>
    <mergeCell ref="S35:T35"/>
    <mergeCell ref="B36:C36"/>
    <mergeCell ref="G36:H36"/>
    <mergeCell ref="J36:K36"/>
    <mergeCell ref="O36:P36"/>
    <mergeCell ref="Q36:R36"/>
    <mergeCell ref="S36:T36"/>
    <mergeCell ref="B33:C33"/>
    <mergeCell ref="G33:H33"/>
    <mergeCell ref="J33:K33"/>
    <mergeCell ref="O33:P33"/>
    <mergeCell ref="Q33:R33"/>
    <mergeCell ref="S33:T33"/>
    <mergeCell ref="B34:C34"/>
    <mergeCell ref="G34:H34"/>
    <mergeCell ref="J34:K34"/>
    <mergeCell ref="O34:P34"/>
    <mergeCell ref="Q34:R34"/>
    <mergeCell ref="S34:T34"/>
    <mergeCell ref="B31:C31"/>
    <mergeCell ref="G31:H31"/>
    <mergeCell ref="J31:K31"/>
    <mergeCell ref="O31:P31"/>
    <mergeCell ref="Q31:R31"/>
    <mergeCell ref="S31:T31"/>
    <mergeCell ref="B32:C32"/>
    <mergeCell ref="G32:H32"/>
    <mergeCell ref="J32:K32"/>
    <mergeCell ref="O32:P32"/>
    <mergeCell ref="Q32:R32"/>
    <mergeCell ref="S32:T32"/>
    <mergeCell ref="B29:C29"/>
    <mergeCell ref="G29:H29"/>
    <mergeCell ref="J29:K29"/>
    <mergeCell ref="O29:P29"/>
    <mergeCell ref="Q29:R29"/>
    <mergeCell ref="S29:T29"/>
    <mergeCell ref="B30:C30"/>
    <mergeCell ref="G30:H30"/>
    <mergeCell ref="J30:K30"/>
    <mergeCell ref="O30:P30"/>
    <mergeCell ref="Q30:R30"/>
    <mergeCell ref="S30:T30"/>
    <mergeCell ref="B27:C27"/>
    <mergeCell ref="G27:H27"/>
    <mergeCell ref="J27:K27"/>
    <mergeCell ref="O27:P27"/>
    <mergeCell ref="Q27:R27"/>
    <mergeCell ref="S27:T27"/>
    <mergeCell ref="B28:C28"/>
    <mergeCell ref="G28:H28"/>
    <mergeCell ref="J28:K28"/>
    <mergeCell ref="O28:P28"/>
    <mergeCell ref="Q28:R28"/>
    <mergeCell ref="S28:T28"/>
    <mergeCell ref="B25:C25"/>
    <mergeCell ref="G25:H25"/>
    <mergeCell ref="J25:K25"/>
    <mergeCell ref="O25:P25"/>
    <mergeCell ref="Q25:R25"/>
    <mergeCell ref="S25:T25"/>
    <mergeCell ref="B26:C26"/>
    <mergeCell ref="G26:H26"/>
    <mergeCell ref="J26:K26"/>
    <mergeCell ref="O26:P26"/>
    <mergeCell ref="Q26:R26"/>
    <mergeCell ref="S26:T26"/>
    <mergeCell ref="B23:C23"/>
    <mergeCell ref="G23:H23"/>
    <mergeCell ref="J23:K23"/>
    <mergeCell ref="O23:P23"/>
    <mergeCell ref="Q23:R23"/>
    <mergeCell ref="S23:T23"/>
    <mergeCell ref="B24:C24"/>
    <mergeCell ref="G24:H24"/>
    <mergeCell ref="J24:K24"/>
    <mergeCell ref="O24:P24"/>
    <mergeCell ref="Q24:R24"/>
    <mergeCell ref="S24:T24"/>
    <mergeCell ref="B21:C21"/>
    <mergeCell ref="G21:H21"/>
    <mergeCell ref="J21:K21"/>
    <mergeCell ref="O21:P21"/>
    <mergeCell ref="Q21:R21"/>
    <mergeCell ref="S21:T21"/>
    <mergeCell ref="B22:C22"/>
    <mergeCell ref="G22:H22"/>
    <mergeCell ref="J22:K22"/>
    <mergeCell ref="O22:P22"/>
    <mergeCell ref="Q22:R22"/>
    <mergeCell ref="S22:T22"/>
    <mergeCell ref="B19:C19"/>
    <mergeCell ref="G19:H19"/>
    <mergeCell ref="J19:K19"/>
    <mergeCell ref="O19:P19"/>
    <mergeCell ref="Q19:R19"/>
    <mergeCell ref="S19:T19"/>
    <mergeCell ref="B20:C20"/>
    <mergeCell ref="G20:H20"/>
    <mergeCell ref="J20:K20"/>
    <mergeCell ref="O20:P20"/>
    <mergeCell ref="Q20:R20"/>
    <mergeCell ref="S20:T20"/>
    <mergeCell ref="B17:C17"/>
    <mergeCell ref="G17:H17"/>
    <mergeCell ref="J17:K17"/>
    <mergeCell ref="O17:P17"/>
    <mergeCell ref="Q17:R17"/>
    <mergeCell ref="S17:T17"/>
    <mergeCell ref="B18:C18"/>
    <mergeCell ref="G18:H18"/>
    <mergeCell ref="J18:K18"/>
    <mergeCell ref="O18:P18"/>
    <mergeCell ref="Q18:R18"/>
    <mergeCell ref="S18:T18"/>
    <mergeCell ref="B15:C15"/>
    <mergeCell ref="G15:H15"/>
    <mergeCell ref="J15:K15"/>
    <mergeCell ref="O15:P15"/>
    <mergeCell ref="Q15:R15"/>
    <mergeCell ref="S15:T15"/>
    <mergeCell ref="B16:C16"/>
    <mergeCell ref="G16:H16"/>
    <mergeCell ref="J16:K16"/>
    <mergeCell ref="O16:P16"/>
    <mergeCell ref="Q16:R16"/>
    <mergeCell ref="S16:T16"/>
    <mergeCell ref="B14:C14"/>
    <mergeCell ref="G14:H14"/>
    <mergeCell ref="J14:K14"/>
    <mergeCell ref="O14:P14"/>
    <mergeCell ref="Q14:R14"/>
    <mergeCell ref="S14:T14"/>
    <mergeCell ref="B9:C9"/>
    <mergeCell ref="G9:H9"/>
    <mergeCell ref="J9:K9"/>
    <mergeCell ref="O9:P9"/>
    <mergeCell ref="Q9:R9"/>
    <mergeCell ref="S9:T9"/>
    <mergeCell ref="B10:C10"/>
    <mergeCell ref="G10:H10"/>
    <mergeCell ref="J10:K10"/>
    <mergeCell ref="O10:P10"/>
    <mergeCell ref="Q10:R10"/>
    <mergeCell ref="S10:T10"/>
    <mergeCell ref="B11:C11"/>
    <mergeCell ref="G11:H11"/>
    <mergeCell ref="J11:K11"/>
    <mergeCell ref="O11:P11"/>
    <mergeCell ref="Q11:R11"/>
    <mergeCell ref="S11:T11"/>
    <mergeCell ref="J5:K5"/>
    <mergeCell ref="L5:M5"/>
    <mergeCell ref="P5:Q5"/>
    <mergeCell ref="F2:G2"/>
    <mergeCell ref="H2:I2"/>
    <mergeCell ref="B4:C4"/>
    <mergeCell ref="D4:E4"/>
    <mergeCell ref="F4:G4"/>
    <mergeCell ref="H4:I4"/>
    <mergeCell ref="J2:K2"/>
    <mergeCell ref="L2:M2"/>
    <mergeCell ref="N2:O2"/>
    <mergeCell ref="P2:Q2"/>
    <mergeCell ref="B3:C3"/>
    <mergeCell ref="D3:I3"/>
    <mergeCell ref="J3:K3"/>
    <mergeCell ref="L3:Q3"/>
    <mergeCell ref="B2:C2"/>
    <mergeCell ref="D2:E2"/>
    <mergeCell ref="J4:K4"/>
    <mergeCell ref="L4:M4"/>
    <mergeCell ref="N4:O4"/>
    <mergeCell ref="P4:Q4"/>
  </mergeCells>
  <phoneticPr fontId="2"/>
  <conditionalFormatting sqref="F46">
    <cfRule type="cellIs" dxfId="31" priority="5" stopIfTrue="1" operator="equal">
      <formula>"買"</formula>
    </cfRule>
    <cfRule type="cellIs" dxfId="30" priority="6" stopIfTrue="1" operator="equal">
      <formula>"売"</formula>
    </cfRule>
  </conditionalFormatting>
  <conditionalFormatting sqref="F9:F11 F14:F45 F47:F108">
    <cfRule type="cellIs" dxfId="29" priority="7" stopIfTrue="1" operator="equal">
      <formula>"買"</formula>
    </cfRule>
    <cfRule type="cellIs" dxfId="28" priority="8" stopIfTrue="1" operator="equal">
      <formula>"売"</formula>
    </cfRule>
  </conditionalFormatting>
  <conditionalFormatting sqref="F12">
    <cfRule type="cellIs" dxfId="27" priority="3" stopIfTrue="1" operator="equal">
      <formula>"買"</formula>
    </cfRule>
    <cfRule type="cellIs" dxfId="26" priority="4" stopIfTrue="1" operator="equal">
      <formula>"売"</formula>
    </cfRule>
  </conditionalFormatting>
  <conditionalFormatting sqref="F13">
    <cfRule type="cellIs" dxfId="25" priority="1" stopIfTrue="1" operator="equal">
      <formula>"買"</formula>
    </cfRule>
    <cfRule type="cellIs" dxfId="24" priority="2" stopIfTrue="1" operator="equal">
      <formula>"売"</formula>
    </cfRule>
  </conditionalFormatting>
  <dataValidations count="1">
    <dataValidation type="list" allowBlank="1" showInputMessage="1" showErrorMessage="1" sqref="F9:F108" xr:uid="{0AC3B89B-F48D-4DF8-A4BB-59FFA52A0CDF}">
      <formula1>"買,売"</formula1>
    </dataValidation>
  </dataValidation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B92CA0-31C4-41E7-B854-3860B5907F42}">
  <dimension ref="B2:Y109"/>
  <sheetViews>
    <sheetView workbookViewId="0">
      <selection activeCell="Y12" sqref="Y12"/>
    </sheetView>
  </sheetViews>
  <sheetFormatPr defaultRowHeight="13.5" x14ac:dyDescent="0.15"/>
  <cols>
    <col min="1" max="1" width="2.875" customWidth="1"/>
    <col min="2" max="18" width="6.625" customWidth="1"/>
    <col min="22" max="22" width="10.875" style="22" hidden="1" customWidth="1"/>
    <col min="23" max="23" width="0" hidden="1" customWidth="1"/>
  </cols>
  <sheetData>
    <row r="2" spans="2:25" x14ac:dyDescent="0.15">
      <c r="B2" s="46" t="s">
        <v>75</v>
      </c>
      <c r="C2" s="46"/>
      <c r="D2" s="51" t="s">
        <v>76</v>
      </c>
      <c r="E2" s="51"/>
      <c r="F2" s="46" t="s">
        <v>77</v>
      </c>
      <c r="G2" s="46"/>
      <c r="H2" s="49" t="s">
        <v>78</v>
      </c>
      <c r="I2" s="49"/>
      <c r="J2" s="46" t="s">
        <v>79</v>
      </c>
      <c r="K2" s="46"/>
      <c r="L2" s="50">
        <v>100000</v>
      </c>
      <c r="M2" s="51"/>
      <c r="N2" s="46" t="s">
        <v>80</v>
      </c>
      <c r="O2" s="46"/>
      <c r="P2" s="52">
        <f>SUM(L2,D4)</f>
        <v>267132.57761121209</v>
      </c>
      <c r="Q2" s="49"/>
      <c r="R2" s="1"/>
      <c r="S2" s="1"/>
      <c r="T2" s="1"/>
    </row>
    <row r="3" spans="2:25" ht="57" customHeight="1" x14ac:dyDescent="0.15">
      <c r="B3" s="46" t="s">
        <v>81</v>
      </c>
      <c r="C3" s="46"/>
      <c r="D3" s="53" t="s">
        <v>82</v>
      </c>
      <c r="E3" s="53"/>
      <c r="F3" s="53"/>
      <c r="G3" s="53"/>
      <c r="H3" s="53"/>
      <c r="I3" s="53"/>
      <c r="J3" s="46" t="s">
        <v>83</v>
      </c>
      <c r="K3" s="46"/>
      <c r="L3" s="53" t="s">
        <v>84</v>
      </c>
      <c r="M3" s="54"/>
      <c r="N3" s="54"/>
      <c r="O3" s="54"/>
      <c r="P3" s="54"/>
      <c r="Q3" s="54"/>
      <c r="R3" s="1"/>
      <c r="S3" s="1"/>
    </row>
    <row r="4" spans="2:25" x14ac:dyDescent="0.15">
      <c r="B4" s="46" t="s">
        <v>85</v>
      </c>
      <c r="C4" s="46"/>
      <c r="D4" s="47">
        <f>SUM($R$9:$S$993)</f>
        <v>167132.57761121209</v>
      </c>
      <c r="E4" s="47"/>
      <c r="F4" s="46" t="s">
        <v>86</v>
      </c>
      <c r="G4" s="46"/>
      <c r="H4" s="48">
        <f>SUM($T$9:$U$108)</f>
        <v>458.90000000000128</v>
      </c>
      <c r="I4" s="49"/>
      <c r="J4" s="55" t="s">
        <v>87</v>
      </c>
      <c r="K4" s="55"/>
      <c r="L4" s="52">
        <f>MAX($C$9:$D$990)-C9</f>
        <v>167132.57761121204</v>
      </c>
      <c r="M4" s="52"/>
      <c r="N4" s="55" t="s">
        <v>88</v>
      </c>
      <c r="O4" s="55"/>
      <c r="P4" s="56">
        <f>MAX(Y:Y)</f>
        <v>6.2064141806722484E-2</v>
      </c>
      <c r="Q4" s="56"/>
      <c r="R4" s="1"/>
      <c r="S4" s="1"/>
      <c r="T4" s="1"/>
    </row>
    <row r="5" spans="2:25" x14ac:dyDescent="0.15">
      <c r="B5" s="41" t="s">
        <v>89</v>
      </c>
      <c r="C5" s="44">
        <f>COUNTIF($R$9:$R$990,"&gt;0")</f>
        <v>25</v>
      </c>
      <c r="D5" s="42" t="s">
        <v>90</v>
      </c>
      <c r="E5" s="15">
        <f>COUNTIF($R$9:$R$990,"&lt;0")</f>
        <v>3</v>
      </c>
      <c r="F5" s="42" t="s">
        <v>91</v>
      </c>
      <c r="G5" s="44">
        <f>COUNTIF($R$9:$R$990,"=0")</f>
        <v>2</v>
      </c>
      <c r="H5" s="42" t="s">
        <v>92</v>
      </c>
      <c r="I5" s="45">
        <f>C5/SUM(C5,E5,G5)</f>
        <v>0.83333333333333337</v>
      </c>
      <c r="J5" s="57" t="s">
        <v>93</v>
      </c>
      <c r="K5" s="46"/>
      <c r="L5" s="58">
        <f>MAX(V9:V993)</f>
        <v>6</v>
      </c>
      <c r="M5" s="59"/>
      <c r="N5" s="17" t="s">
        <v>94</v>
      </c>
      <c r="O5" s="9"/>
      <c r="P5" s="58">
        <f>MAX(W9:W993)</f>
        <v>2</v>
      </c>
      <c r="Q5" s="59"/>
      <c r="R5" s="1"/>
      <c r="S5" s="1"/>
      <c r="T5" s="1"/>
    </row>
    <row r="6" spans="2:25" x14ac:dyDescent="0.15">
      <c r="B6" s="11"/>
      <c r="C6" s="13"/>
      <c r="D6" s="14"/>
      <c r="E6" s="10"/>
      <c r="F6" s="11"/>
      <c r="G6" s="10"/>
      <c r="H6" s="11"/>
      <c r="I6" s="16"/>
      <c r="J6" s="11"/>
      <c r="K6" s="11"/>
      <c r="L6" s="10"/>
      <c r="M6" s="10"/>
      <c r="N6" s="12"/>
      <c r="O6" s="12"/>
      <c r="P6" s="10"/>
      <c r="Q6" s="43"/>
      <c r="R6" s="1"/>
      <c r="S6" s="1"/>
      <c r="T6" s="1"/>
    </row>
    <row r="7" spans="2:25" x14ac:dyDescent="0.15">
      <c r="B7" s="67" t="s">
        <v>95</v>
      </c>
      <c r="C7" s="69" t="s">
        <v>96</v>
      </c>
      <c r="D7" s="70"/>
      <c r="E7" s="73" t="s">
        <v>97</v>
      </c>
      <c r="F7" s="74"/>
      <c r="G7" s="74"/>
      <c r="H7" s="74"/>
      <c r="I7" s="62"/>
      <c r="J7" s="75" t="s">
        <v>98</v>
      </c>
      <c r="K7" s="76"/>
      <c r="L7" s="64"/>
      <c r="M7" s="77" t="s">
        <v>99</v>
      </c>
      <c r="N7" s="78" t="s">
        <v>100</v>
      </c>
      <c r="O7" s="79"/>
      <c r="P7" s="79"/>
      <c r="Q7" s="66"/>
      <c r="R7" s="60" t="s">
        <v>101</v>
      </c>
      <c r="S7" s="60"/>
      <c r="T7" s="60"/>
      <c r="U7" s="60"/>
    </row>
    <row r="8" spans="2:25" x14ac:dyDescent="0.15">
      <c r="B8" s="68"/>
      <c r="C8" s="71"/>
      <c r="D8" s="72"/>
      <c r="E8" s="18" t="s">
        <v>102</v>
      </c>
      <c r="F8" s="18" t="s">
        <v>103</v>
      </c>
      <c r="G8" s="18" t="s">
        <v>104</v>
      </c>
      <c r="H8" s="61" t="s">
        <v>105</v>
      </c>
      <c r="I8" s="62"/>
      <c r="J8" s="4" t="s">
        <v>106</v>
      </c>
      <c r="K8" s="63" t="s">
        <v>107</v>
      </c>
      <c r="L8" s="64"/>
      <c r="M8" s="77"/>
      <c r="N8" s="5" t="s">
        <v>102</v>
      </c>
      <c r="O8" s="5" t="s">
        <v>103</v>
      </c>
      <c r="P8" s="65" t="s">
        <v>105</v>
      </c>
      <c r="Q8" s="66"/>
      <c r="R8" s="60" t="s">
        <v>108</v>
      </c>
      <c r="S8" s="60"/>
      <c r="T8" s="60" t="s">
        <v>106</v>
      </c>
      <c r="U8" s="60"/>
      <c r="Y8" t="s">
        <v>109</v>
      </c>
    </row>
    <row r="9" spans="2:25" x14ac:dyDescent="0.15">
      <c r="B9" s="40">
        <v>1</v>
      </c>
      <c r="C9" s="80">
        <f>L2</f>
        <v>100000</v>
      </c>
      <c r="D9" s="80"/>
      <c r="E9" s="40">
        <v>2018</v>
      </c>
      <c r="F9" s="8">
        <v>43510</v>
      </c>
      <c r="G9" s="40" t="s">
        <v>3</v>
      </c>
      <c r="H9" s="81">
        <v>107.759</v>
      </c>
      <c r="I9" s="81"/>
      <c r="J9" s="40">
        <v>16</v>
      </c>
      <c r="K9" s="80">
        <f>IF(J9="","",C9*0.03)</f>
        <v>3000</v>
      </c>
      <c r="L9" s="80"/>
      <c r="M9" s="6">
        <f>IF(J9="","",(K9/J9)/LOOKUP(RIGHT($D$2,3),定数!$A$6:$A$13,定数!$B$6:$B$13))</f>
        <v>1.875</v>
      </c>
      <c r="N9" s="40">
        <v>2001</v>
      </c>
      <c r="O9" s="8">
        <v>43510</v>
      </c>
      <c r="P9" s="81">
        <v>107.473</v>
      </c>
      <c r="Q9" s="81"/>
      <c r="R9" s="84">
        <f>IF(P9="","",T9*M9*LOOKUP(RIGHT($D$2,3),定数!$A$6:$A$13,定数!$B$6:$B$13))</f>
        <v>0</v>
      </c>
      <c r="S9" s="84"/>
      <c r="T9" s="85" t="b">
        <f>'検証1 '!S4=IF(P9="","",IF(G9="買",(P9-H9),(H9-P9))*IF(RIGHT($D$2,3)="JPY",100,10000))</f>
        <v>0</v>
      </c>
      <c r="U9" s="85"/>
      <c r="V9" s="1">
        <f>IF(T9&lt;&gt;"",IF(T9&gt;0,1+V8,0),"")</f>
        <v>1</v>
      </c>
      <c r="W9">
        <f>IF(T9&lt;&gt;"",IF(T9&lt;0,1+W8,0),"")</f>
        <v>0</v>
      </c>
    </row>
    <row r="10" spans="2:25" x14ac:dyDescent="0.15">
      <c r="B10" s="40">
        <v>2</v>
      </c>
      <c r="C10" s="80">
        <f t="shared" ref="C10:C73" si="0">IF(R9="","",C9+R9)</f>
        <v>100000</v>
      </c>
      <c r="D10" s="80"/>
      <c r="E10" s="40">
        <v>2018</v>
      </c>
      <c r="F10" s="8">
        <v>43512</v>
      </c>
      <c r="G10" s="40" t="s">
        <v>3</v>
      </c>
      <c r="H10" s="81">
        <v>106.05200000000001</v>
      </c>
      <c r="I10" s="81"/>
      <c r="J10" s="40">
        <v>16</v>
      </c>
      <c r="K10" s="82">
        <f>IF(J10="","",C10*0.03)</f>
        <v>3000</v>
      </c>
      <c r="L10" s="83"/>
      <c r="M10" s="6">
        <f>IF(J10="","",(K10/J10)/LOOKUP(RIGHT($D$2,3),定数!$A$6:$A$13,定数!$B$6:$B$13))</f>
        <v>1.875</v>
      </c>
      <c r="N10" s="40">
        <v>2018</v>
      </c>
      <c r="O10" s="8">
        <v>43512</v>
      </c>
      <c r="P10" s="81">
        <v>105.82599999999999</v>
      </c>
      <c r="Q10" s="81"/>
      <c r="R10" s="84">
        <f>IF(P10="","",T10*M10*LOOKUP(RIGHT($D$2,3),定数!$A$6:$A$13,定数!$B$6:$B$13))</f>
        <v>4237.5000000002492</v>
      </c>
      <c r="S10" s="84"/>
      <c r="T10" s="85">
        <f>IF(P10="","",IF(G10="買",(P10-H10),(H10-P10))*IF(RIGHT($D$2,3)="JPY",100,10000))</f>
        <v>22.60000000000133</v>
      </c>
      <c r="U10" s="85"/>
      <c r="V10" s="22">
        <f t="shared" ref="V10:V22" si="1">IF(T10&lt;&gt;"",IF(T10&gt;0,1+V9,0),"")</f>
        <v>2</v>
      </c>
      <c r="W10">
        <f t="shared" ref="W10:W73" si="2">IF(T10&lt;&gt;"",IF(T10&lt;0,1+W9,0),"")</f>
        <v>0</v>
      </c>
      <c r="X10" s="38">
        <f>IF(C10&lt;&gt;"",MAX(C10,C9),"")</f>
        <v>100000</v>
      </c>
    </row>
    <row r="11" spans="2:25" x14ac:dyDescent="0.15">
      <c r="B11" s="40">
        <v>3</v>
      </c>
      <c r="C11" s="80">
        <f t="shared" si="0"/>
        <v>104237.50000000025</v>
      </c>
      <c r="D11" s="80"/>
      <c r="E11" s="40">
        <v>2018</v>
      </c>
      <c r="F11" s="8">
        <v>43516</v>
      </c>
      <c r="G11" s="40" t="s">
        <v>4</v>
      </c>
      <c r="H11" s="81">
        <v>107.31100000000001</v>
      </c>
      <c r="I11" s="81"/>
      <c r="J11" s="40">
        <v>10</v>
      </c>
      <c r="K11" s="82">
        <f t="shared" ref="K11:K74" si="3">IF(J11="","",C11*0.03)</f>
        <v>3127.1250000000073</v>
      </c>
      <c r="L11" s="83"/>
      <c r="M11" s="6">
        <f>IF(J11="","",(K11/J11)/LOOKUP(RIGHT($D$2,3),定数!$A$6:$A$13,定数!$B$6:$B$13))</f>
        <v>3.127125000000007</v>
      </c>
      <c r="N11" s="40">
        <v>2018</v>
      </c>
      <c r="O11" s="8">
        <v>43517</v>
      </c>
      <c r="P11" s="81">
        <v>107.46</v>
      </c>
      <c r="Q11" s="81"/>
      <c r="R11" s="84">
        <f>IF(P11="","",T11*M11*LOOKUP(RIGHT($D$2,3),定数!$A$6:$A$13,定数!$B$6:$B$13))</f>
        <v>4659.4162499995946</v>
      </c>
      <c r="S11" s="84"/>
      <c r="T11" s="85">
        <f>IF(P11="","",IF(G11="買",(P11-H11),(H11-P11))*IF(RIGHT($D$2,3)="JPY",100,10000))</f>
        <v>14.89999999999867</v>
      </c>
      <c r="U11" s="85"/>
      <c r="V11" s="22">
        <f t="shared" si="1"/>
        <v>3</v>
      </c>
      <c r="W11">
        <f t="shared" si="2"/>
        <v>0</v>
      </c>
      <c r="X11" s="38">
        <f>IF(C11&lt;&gt;"",MAX(X10,C11),"")</f>
        <v>104237.50000000025</v>
      </c>
      <c r="Y11" s="39">
        <f>IF(X11&lt;&gt;"",1-(C11/X11),"")</f>
        <v>0</v>
      </c>
    </row>
    <row r="12" spans="2:25" x14ac:dyDescent="0.15">
      <c r="B12" s="40">
        <v>4</v>
      </c>
      <c r="C12" s="80">
        <f t="shared" si="0"/>
        <v>108896.91624999983</v>
      </c>
      <c r="D12" s="80"/>
      <c r="E12" s="40">
        <v>2018</v>
      </c>
      <c r="F12" s="8">
        <v>43524</v>
      </c>
      <c r="G12" s="40" t="s">
        <v>3</v>
      </c>
      <c r="H12" s="81">
        <v>107.084</v>
      </c>
      <c r="I12" s="81"/>
      <c r="J12" s="40">
        <v>6</v>
      </c>
      <c r="K12" s="82">
        <f t="shared" si="3"/>
        <v>3266.9074874999951</v>
      </c>
      <c r="L12" s="83"/>
      <c r="M12" s="6">
        <f>IF(J12="","",(K12/J12)/LOOKUP(RIGHT($D$2,3),定数!$A$6:$A$13,定数!$B$6:$B$13))</f>
        <v>5.4448458124999926</v>
      </c>
      <c r="N12" s="40">
        <v>2018</v>
      </c>
      <c r="O12" s="8">
        <v>43524</v>
      </c>
      <c r="P12" s="81">
        <v>106.92700000000001</v>
      </c>
      <c r="Q12" s="81"/>
      <c r="R12" s="84">
        <f>IF(P12="","",T12*M12*LOOKUP(RIGHT($D$2,3),定数!$A$6:$A$13,定数!$B$6:$B$13))</f>
        <v>8548.4079256247969</v>
      </c>
      <c r="S12" s="84"/>
      <c r="T12" s="85">
        <f t="shared" ref="T12:T75" si="4">IF(P12="","",IF(G12="買",(P12-H12),(H12-P12))*IF(RIGHT($D$2,3)="JPY",100,10000))</f>
        <v>15.699999999999648</v>
      </c>
      <c r="U12" s="85"/>
      <c r="V12" s="22">
        <f t="shared" si="1"/>
        <v>4</v>
      </c>
      <c r="W12">
        <f t="shared" si="2"/>
        <v>0</v>
      </c>
      <c r="X12" s="38">
        <f t="shared" ref="X12:X75" si="5">IF(C12&lt;&gt;"",MAX(X11,C12),"")</f>
        <v>108896.91624999983</v>
      </c>
      <c r="Y12" s="39">
        <f t="shared" ref="Y12:Y75" si="6">IF(X12&lt;&gt;"",1-(C12/X12),"")</f>
        <v>0</v>
      </c>
    </row>
    <row r="13" spans="2:25" x14ac:dyDescent="0.15">
      <c r="B13" s="40">
        <v>5</v>
      </c>
      <c r="C13" s="80">
        <f t="shared" si="0"/>
        <v>117445.32417562463</v>
      </c>
      <c r="D13" s="80"/>
      <c r="E13" s="40">
        <v>2018</v>
      </c>
      <c r="F13" s="8">
        <v>43536</v>
      </c>
      <c r="G13" s="40" t="s">
        <v>3</v>
      </c>
      <c r="H13" s="81">
        <v>106.61799999999999</v>
      </c>
      <c r="I13" s="81"/>
      <c r="J13" s="40">
        <v>11.5</v>
      </c>
      <c r="K13" s="82">
        <f t="shared" si="3"/>
        <v>3523.3597252687387</v>
      </c>
      <c r="L13" s="83"/>
      <c r="M13" s="6">
        <f>IF(J13="","",(K13/J13)/LOOKUP(RIGHT($D$2,3),定数!$A$6:$A$13,定数!$B$6:$B$13))</f>
        <v>3.0637910654510772</v>
      </c>
      <c r="N13" s="40">
        <v>2018</v>
      </c>
      <c r="O13" s="8">
        <v>43536</v>
      </c>
      <c r="P13" s="81">
        <v>106.479</v>
      </c>
      <c r="Q13" s="81"/>
      <c r="R13" s="84">
        <f>IF(P13="","",T13*M13*LOOKUP(RIGHT($D$2,3),定数!$A$6:$A$13,定数!$B$6:$B$13))</f>
        <v>4258.669580976868</v>
      </c>
      <c r="S13" s="84"/>
      <c r="T13" s="85">
        <f t="shared" si="4"/>
        <v>13.899999999999579</v>
      </c>
      <c r="U13" s="85"/>
      <c r="V13" s="22">
        <f t="shared" si="1"/>
        <v>5</v>
      </c>
      <c r="W13">
        <f t="shared" si="2"/>
        <v>0</v>
      </c>
      <c r="X13" s="38">
        <f t="shared" si="5"/>
        <v>117445.32417562463</v>
      </c>
      <c r="Y13" s="39">
        <f t="shared" si="6"/>
        <v>0</v>
      </c>
    </row>
    <row r="14" spans="2:25" x14ac:dyDescent="0.15">
      <c r="B14" s="40">
        <v>6</v>
      </c>
      <c r="C14" s="80">
        <f t="shared" si="0"/>
        <v>121703.9937566015</v>
      </c>
      <c r="D14" s="80"/>
      <c r="E14" s="40">
        <v>2018</v>
      </c>
      <c r="F14" s="8">
        <v>43538</v>
      </c>
      <c r="G14" s="40" t="s">
        <v>3</v>
      </c>
      <c r="H14" s="81">
        <v>106.56100000000001</v>
      </c>
      <c r="I14" s="81"/>
      <c r="J14" s="40">
        <v>16</v>
      </c>
      <c r="K14" s="82">
        <f t="shared" si="3"/>
        <v>3651.1198126980448</v>
      </c>
      <c r="L14" s="83"/>
      <c r="M14" s="6">
        <f>IF(J14="","",(K14/J14)/LOOKUP(RIGHT($D$2,3),定数!$A$6:$A$13,定数!$B$6:$B$13))</f>
        <v>2.2819498829362779</v>
      </c>
      <c r="N14" s="40">
        <v>2018</v>
      </c>
      <c r="O14" s="8">
        <v>43538</v>
      </c>
      <c r="P14" s="81">
        <v>106.381</v>
      </c>
      <c r="Q14" s="81"/>
      <c r="R14" s="84">
        <f>IF(P14="","",T14*M14*LOOKUP(RIGHT($D$2,3),定数!$A$6:$A$13,定数!$B$6:$B$13))</f>
        <v>4107.5097892854556</v>
      </c>
      <c r="S14" s="84"/>
      <c r="T14" s="85">
        <f t="shared" si="4"/>
        <v>18.000000000000682</v>
      </c>
      <c r="U14" s="85"/>
      <c r="V14" s="22">
        <f t="shared" si="1"/>
        <v>6</v>
      </c>
      <c r="W14">
        <f t="shared" si="2"/>
        <v>0</v>
      </c>
      <c r="X14" s="38">
        <f t="shared" si="5"/>
        <v>121703.9937566015</v>
      </c>
      <c r="Y14" s="39">
        <f t="shared" si="6"/>
        <v>0</v>
      </c>
    </row>
    <row r="15" spans="2:25" x14ac:dyDescent="0.15">
      <c r="B15" s="40">
        <v>7</v>
      </c>
      <c r="C15" s="80">
        <f t="shared" si="0"/>
        <v>125811.50354588695</v>
      </c>
      <c r="D15" s="80"/>
      <c r="E15" s="40">
        <v>2018</v>
      </c>
      <c r="F15" s="8">
        <v>43543</v>
      </c>
      <c r="G15" s="40" t="s">
        <v>3</v>
      </c>
      <c r="H15" s="81">
        <v>105.873</v>
      </c>
      <c r="I15" s="81"/>
      <c r="J15" s="40">
        <v>28</v>
      </c>
      <c r="K15" s="82">
        <f t="shared" si="3"/>
        <v>3774.3451063766083</v>
      </c>
      <c r="L15" s="83"/>
      <c r="M15" s="6">
        <f>IF(J15="","",(K15/J15)/LOOKUP(RIGHT($D$2,3),定数!$A$6:$A$13,定数!$B$6:$B$13))</f>
        <v>1.3479803951345031</v>
      </c>
      <c r="N15" s="40">
        <v>2018</v>
      </c>
      <c r="O15" s="8">
        <v>43543</v>
      </c>
      <c r="P15" s="81">
        <v>106.15600000000001</v>
      </c>
      <c r="Q15" s="81"/>
      <c r="R15" s="84">
        <f>IF(P15="","",T15*M15*LOOKUP(RIGHT($D$2,3),定数!$A$6:$A$13,定数!$B$6:$B$13))</f>
        <v>-3814.7845182306605</v>
      </c>
      <c r="S15" s="84"/>
      <c r="T15" s="85">
        <f t="shared" si="4"/>
        <v>-28.300000000000125</v>
      </c>
      <c r="U15" s="85"/>
      <c r="V15" s="22">
        <f t="shared" si="1"/>
        <v>0</v>
      </c>
      <c r="W15">
        <f t="shared" si="2"/>
        <v>1</v>
      </c>
      <c r="X15" s="38">
        <f t="shared" si="5"/>
        <v>125811.50354588695</v>
      </c>
      <c r="Y15" s="39">
        <f t="shared" si="6"/>
        <v>0</v>
      </c>
    </row>
    <row r="16" spans="2:25" x14ac:dyDescent="0.15">
      <c r="B16" s="40">
        <v>8</v>
      </c>
      <c r="C16" s="80">
        <f t="shared" si="0"/>
        <v>121996.71902765629</v>
      </c>
      <c r="D16" s="80"/>
      <c r="E16" s="40">
        <v>2018</v>
      </c>
      <c r="F16" s="8">
        <v>43544</v>
      </c>
      <c r="G16" s="40" t="s">
        <v>4</v>
      </c>
      <c r="H16" s="81">
        <v>106.44499999999999</v>
      </c>
      <c r="I16" s="81"/>
      <c r="J16" s="40">
        <v>34</v>
      </c>
      <c r="K16" s="82">
        <f t="shared" si="3"/>
        <v>3659.9015708296888</v>
      </c>
      <c r="L16" s="83"/>
      <c r="M16" s="6">
        <f>IF(J16="","",(K16/J16)/LOOKUP(RIGHT($D$2,3),定数!$A$6:$A$13,定数!$B$6:$B$13))</f>
        <v>1.0764416384793203</v>
      </c>
      <c r="N16" s="40">
        <v>2018</v>
      </c>
      <c r="O16" s="8">
        <v>43545</v>
      </c>
      <c r="P16" s="81">
        <v>106.074</v>
      </c>
      <c r="Q16" s="81"/>
      <c r="R16" s="84">
        <f>IF(P16="","",T16*M16*LOOKUP(RIGHT($D$2,3),定数!$A$6:$A$13,定数!$B$6:$B$13))</f>
        <v>-3993.5984787582256</v>
      </c>
      <c r="S16" s="84"/>
      <c r="T16" s="85">
        <f t="shared" si="4"/>
        <v>-37.099999999999511</v>
      </c>
      <c r="U16" s="85"/>
      <c r="V16" s="22">
        <f t="shared" si="1"/>
        <v>0</v>
      </c>
      <c r="W16">
        <f t="shared" si="2"/>
        <v>2</v>
      </c>
      <c r="X16" s="38">
        <f t="shared" si="5"/>
        <v>125811.50354588695</v>
      </c>
      <c r="Y16" s="39">
        <f t="shared" si="6"/>
        <v>3.0321428571428721E-2</v>
      </c>
    </row>
    <row r="17" spans="2:25" x14ac:dyDescent="0.15">
      <c r="B17" s="40">
        <v>9</v>
      </c>
      <c r="C17" s="80">
        <f t="shared" si="0"/>
        <v>118003.12054889806</v>
      </c>
      <c r="D17" s="80"/>
      <c r="E17" s="40">
        <v>2018</v>
      </c>
      <c r="F17" s="8">
        <v>43545</v>
      </c>
      <c r="G17" s="40" t="s">
        <v>3</v>
      </c>
      <c r="H17" s="81">
        <v>106.018</v>
      </c>
      <c r="I17" s="81"/>
      <c r="J17" s="40">
        <v>61</v>
      </c>
      <c r="K17" s="82">
        <f t="shared" si="3"/>
        <v>3540.093616466942</v>
      </c>
      <c r="L17" s="83"/>
      <c r="M17" s="6">
        <f>IF(J17="","",(K17/J17)/LOOKUP(RIGHT($D$2,3),定数!$A$6:$A$13,定数!$B$6:$B$13))</f>
        <v>0.58034321581425286</v>
      </c>
      <c r="N17" s="40">
        <v>2018</v>
      </c>
      <c r="O17" s="8">
        <v>43547</v>
      </c>
      <c r="P17" s="81">
        <v>105.124</v>
      </c>
      <c r="Q17" s="81"/>
      <c r="R17" s="84">
        <f>IF(P17="","",T17*M17*LOOKUP(RIGHT($D$2,3),定数!$A$6:$A$13,定数!$B$6:$B$13))</f>
        <v>5188.268349379452</v>
      </c>
      <c r="S17" s="84"/>
      <c r="T17" s="85">
        <f t="shared" si="4"/>
        <v>89.400000000000546</v>
      </c>
      <c r="U17" s="85"/>
      <c r="V17" s="22">
        <f t="shared" si="1"/>
        <v>1</v>
      </c>
      <c r="W17">
        <f t="shared" si="2"/>
        <v>0</v>
      </c>
      <c r="X17" s="38">
        <f t="shared" si="5"/>
        <v>125811.50354588695</v>
      </c>
      <c r="Y17" s="39">
        <f t="shared" si="6"/>
        <v>6.2064141806722484E-2</v>
      </c>
    </row>
    <row r="18" spans="2:25" x14ac:dyDescent="0.15">
      <c r="B18" s="40">
        <v>10</v>
      </c>
      <c r="C18" s="80">
        <f t="shared" si="0"/>
        <v>123191.38889827751</v>
      </c>
      <c r="D18" s="80"/>
      <c r="E18" s="40">
        <v>2018</v>
      </c>
      <c r="F18" s="8">
        <v>43564</v>
      </c>
      <c r="G18" s="40" t="s">
        <v>3</v>
      </c>
      <c r="H18" s="81">
        <v>106.886</v>
      </c>
      <c r="I18" s="81"/>
      <c r="J18" s="40">
        <v>15</v>
      </c>
      <c r="K18" s="82">
        <f t="shared" si="3"/>
        <v>3695.741666948325</v>
      </c>
      <c r="L18" s="83"/>
      <c r="M18" s="6">
        <f>IF(J18="","",(K18/J18)/LOOKUP(RIGHT($D$2,3),定数!$A$6:$A$13,定数!$B$6:$B$13))</f>
        <v>2.46382777796555</v>
      </c>
      <c r="N18" s="40">
        <v>2018</v>
      </c>
      <c r="O18" s="8">
        <v>43564</v>
      </c>
      <c r="P18" s="81">
        <v>107.042</v>
      </c>
      <c r="Q18" s="81"/>
      <c r="R18" s="84">
        <f>IF(P18="","",T18*M18*LOOKUP(RIGHT($D$2,3),定数!$A$6:$A$13,定数!$B$6:$B$13))</f>
        <v>-3843.5713336264039</v>
      </c>
      <c r="S18" s="84"/>
      <c r="T18" s="85">
        <f t="shared" si="4"/>
        <v>-15.600000000000591</v>
      </c>
      <c r="U18" s="85"/>
      <c r="V18" s="22">
        <f t="shared" si="1"/>
        <v>0</v>
      </c>
      <c r="W18">
        <f t="shared" si="2"/>
        <v>1</v>
      </c>
      <c r="X18" s="38">
        <f t="shared" si="5"/>
        <v>125811.50354588695</v>
      </c>
      <c r="Y18" s="39">
        <f t="shared" si="6"/>
        <v>2.0825716041568576E-2</v>
      </c>
    </row>
    <row r="19" spans="2:25" x14ac:dyDescent="0.15">
      <c r="B19" s="40">
        <v>11</v>
      </c>
      <c r="C19" s="80">
        <f t="shared" si="0"/>
        <v>119347.81756465111</v>
      </c>
      <c r="D19" s="80"/>
      <c r="E19" s="40">
        <v>2018</v>
      </c>
      <c r="F19" s="8">
        <v>43578</v>
      </c>
      <c r="G19" s="40" t="s">
        <v>4</v>
      </c>
      <c r="H19" s="81">
        <v>107.806</v>
      </c>
      <c r="I19" s="81"/>
      <c r="J19" s="40">
        <v>15</v>
      </c>
      <c r="K19" s="82">
        <f t="shared" si="3"/>
        <v>3580.434526939533</v>
      </c>
      <c r="L19" s="83"/>
      <c r="M19" s="6">
        <f>IF(J19="","",(K19/J19)/LOOKUP(RIGHT($D$2,3),定数!$A$6:$A$13,定数!$B$6:$B$13))</f>
        <v>2.3869563512930219</v>
      </c>
      <c r="N19" s="40">
        <v>2018</v>
      </c>
      <c r="O19" s="8">
        <v>43578</v>
      </c>
      <c r="P19" s="81">
        <v>107.881</v>
      </c>
      <c r="Q19" s="81"/>
      <c r="R19" s="84">
        <f>IF(P19="","",T19*M19*LOOKUP(RIGHT($D$2,3),定数!$A$6:$A$13,定数!$B$6:$B$13))</f>
        <v>1790.2172634698343</v>
      </c>
      <c r="S19" s="84"/>
      <c r="T19" s="85">
        <f t="shared" si="4"/>
        <v>7.5000000000002842</v>
      </c>
      <c r="U19" s="85"/>
      <c r="V19" s="22">
        <f t="shared" si="1"/>
        <v>1</v>
      </c>
      <c r="W19">
        <f t="shared" si="2"/>
        <v>0</v>
      </c>
      <c r="X19" s="38">
        <f t="shared" si="5"/>
        <v>125811.50354588695</v>
      </c>
      <c r="Y19" s="39">
        <f t="shared" si="6"/>
        <v>5.1375953701072841E-2</v>
      </c>
    </row>
    <row r="20" spans="2:25" x14ac:dyDescent="0.15">
      <c r="B20" s="40">
        <v>12</v>
      </c>
      <c r="C20" s="80">
        <f t="shared" si="0"/>
        <v>121138.03482812094</v>
      </c>
      <c r="D20" s="80"/>
      <c r="E20" s="40">
        <v>2018</v>
      </c>
      <c r="F20" s="8">
        <v>43580</v>
      </c>
      <c r="G20" s="40" t="s">
        <v>4</v>
      </c>
      <c r="H20" s="81">
        <v>109.113</v>
      </c>
      <c r="I20" s="81"/>
      <c r="J20" s="40">
        <v>13</v>
      </c>
      <c r="K20" s="82">
        <f t="shared" si="3"/>
        <v>3634.1410448436282</v>
      </c>
      <c r="L20" s="83"/>
      <c r="M20" s="6">
        <f>IF(J20="","",(K20/J20)/LOOKUP(RIGHT($D$2,3),定数!$A$6:$A$13,定数!$B$6:$B$13))</f>
        <v>2.7954931114181756</v>
      </c>
      <c r="N20" s="40">
        <v>2018</v>
      </c>
      <c r="O20" s="8">
        <v>43580</v>
      </c>
      <c r="P20" s="81">
        <v>109.298</v>
      </c>
      <c r="Q20" s="81"/>
      <c r="R20" s="84">
        <f>IF(P20="","",T20*M20*LOOKUP(RIGHT($D$2,3),定数!$A$6:$A$13,定数!$B$6:$B$13))</f>
        <v>5171.6622561236882</v>
      </c>
      <c r="S20" s="84"/>
      <c r="T20" s="85">
        <f t="shared" si="4"/>
        <v>18.500000000000227</v>
      </c>
      <c r="U20" s="85"/>
      <c r="V20" s="22">
        <f t="shared" si="1"/>
        <v>2</v>
      </c>
      <c r="W20">
        <f t="shared" si="2"/>
        <v>0</v>
      </c>
      <c r="X20" s="38">
        <f t="shared" si="5"/>
        <v>125811.50354588695</v>
      </c>
      <c r="Y20" s="39">
        <f t="shared" si="6"/>
        <v>3.7146593006588291E-2</v>
      </c>
    </row>
    <row r="21" spans="2:25" x14ac:dyDescent="0.15">
      <c r="B21" s="40">
        <v>13</v>
      </c>
      <c r="C21" s="80">
        <f t="shared" si="0"/>
        <v>126309.69708424463</v>
      </c>
      <c r="D21" s="80"/>
      <c r="E21" s="40">
        <v>2018</v>
      </c>
      <c r="F21" s="8">
        <v>43596</v>
      </c>
      <c r="G21" s="40" t="s">
        <v>3</v>
      </c>
      <c r="H21" s="81">
        <v>109.30200000000001</v>
      </c>
      <c r="I21" s="81"/>
      <c r="J21" s="40">
        <v>12.3</v>
      </c>
      <c r="K21" s="82">
        <f t="shared" si="3"/>
        <v>3789.2909125273386</v>
      </c>
      <c r="L21" s="83"/>
      <c r="M21" s="6">
        <f>IF(J21="","",(K21/J21)/LOOKUP(RIGHT($D$2,3),定数!$A$6:$A$13,定数!$B$6:$B$13))</f>
        <v>3.0807243191279174</v>
      </c>
      <c r="N21" s="40">
        <v>2018</v>
      </c>
      <c r="O21" s="8">
        <v>43596</v>
      </c>
      <c r="P21" s="81">
        <v>109.16200000000001</v>
      </c>
      <c r="Q21" s="81"/>
      <c r="R21" s="84">
        <f>IF(P21="","",T21*M21*LOOKUP(RIGHT($D$2,3),定数!$A$6:$A$13,定数!$B$6:$B$13))</f>
        <v>4313.0140467791025</v>
      </c>
      <c r="S21" s="84"/>
      <c r="T21" s="85">
        <f t="shared" si="4"/>
        <v>14.000000000000057</v>
      </c>
      <c r="U21" s="85"/>
      <c r="V21" s="22">
        <f t="shared" si="1"/>
        <v>3</v>
      </c>
      <c r="W21">
        <f t="shared" si="2"/>
        <v>0</v>
      </c>
      <c r="X21" s="38">
        <f t="shared" si="5"/>
        <v>126309.69708424463</v>
      </c>
      <c r="Y21" s="39">
        <f t="shared" si="6"/>
        <v>0</v>
      </c>
    </row>
    <row r="22" spans="2:25" x14ac:dyDescent="0.15">
      <c r="B22" s="40">
        <v>14</v>
      </c>
      <c r="C22" s="80">
        <f t="shared" si="0"/>
        <v>130622.71113102374</v>
      </c>
      <c r="D22" s="80"/>
      <c r="E22" s="40">
        <v>2018</v>
      </c>
      <c r="F22" s="8">
        <v>43621</v>
      </c>
      <c r="G22" s="40" t="s">
        <v>4</v>
      </c>
      <c r="H22" s="81">
        <v>109.88800000000001</v>
      </c>
      <c r="I22" s="81"/>
      <c r="J22" s="40">
        <v>12.3</v>
      </c>
      <c r="K22" s="82">
        <f t="shared" si="3"/>
        <v>3918.6813339307118</v>
      </c>
      <c r="L22" s="83"/>
      <c r="M22" s="6">
        <f>IF(J22="","",(K22/J22)/LOOKUP(RIGHT($D$2,3),定数!$A$6:$A$13,定数!$B$6:$B$13))</f>
        <v>3.1859197836835049</v>
      </c>
      <c r="N22" s="40">
        <v>2018</v>
      </c>
      <c r="O22" s="8">
        <v>43621</v>
      </c>
      <c r="P22" s="81">
        <v>109.88800000000001</v>
      </c>
      <c r="Q22" s="81"/>
      <c r="R22" s="84">
        <f>IF(P22="","",T22*M22*LOOKUP(RIGHT($D$2,3),定数!$A$6:$A$13,定数!$B$6:$B$13))</f>
        <v>0</v>
      </c>
      <c r="S22" s="84"/>
      <c r="T22" s="85">
        <f t="shared" si="4"/>
        <v>0</v>
      </c>
      <c r="U22" s="85"/>
      <c r="V22" s="22">
        <f t="shared" si="1"/>
        <v>0</v>
      </c>
      <c r="W22">
        <f t="shared" si="2"/>
        <v>0</v>
      </c>
      <c r="X22" s="38">
        <f t="shared" si="5"/>
        <v>130622.71113102374</v>
      </c>
      <c r="Y22" s="39">
        <f t="shared" si="6"/>
        <v>0</v>
      </c>
    </row>
    <row r="23" spans="2:25" x14ac:dyDescent="0.15">
      <c r="B23" s="40">
        <v>15</v>
      </c>
      <c r="C23" s="80">
        <f t="shared" si="0"/>
        <v>130622.71113102374</v>
      </c>
      <c r="D23" s="80"/>
      <c r="E23" s="40">
        <v>2018</v>
      </c>
      <c r="F23" s="8">
        <v>43629</v>
      </c>
      <c r="G23" s="40" t="s">
        <v>4</v>
      </c>
      <c r="H23" s="81">
        <v>110.502</v>
      </c>
      <c r="I23" s="81"/>
      <c r="J23" s="40">
        <v>14</v>
      </c>
      <c r="K23" s="82">
        <f t="shared" si="3"/>
        <v>3918.6813339307118</v>
      </c>
      <c r="L23" s="83"/>
      <c r="M23" s="6">
        <f>IF(J23="","",(K23/J23)/LOOKUP(RIGHT($D$2,3),定数!$A$6:$A$13,定数!$B$6:$B$13))</f>
        <v>2.7990580956647944</v>
      </c>
      <c r="N23" s="40">
        <v>2018</v>
      </c>
      <c r="O23" s="8">
        <v>43629</v>
      </c>
      <c r="P23" s="81">
        <v>110.66500000000001</v>
      </c>
      <c r="Q23" s="81"/>
      <c r="R23" s="84">
        <f>IF(P23="","",T23*M23*LOOKUP(RIGHT($D$2,3),定数!$A$6:$A$13,定数!$B$6:$B$13))</f>
        <v>4562.4646959339207</v>
      </c>
      <c r="S23" s="84"/>
      <c r="T23" s="85">
        <f t="shared" si="4"/>
        <v>16.300000000001091</v>
      </c>
      <c r="U23" s="85"/>
      <c r="V23" t="str">
        <f t="shared" ref="V23:W74" si="7">IF(S23&lt;&gt;"",IF(S23&lt;0,1+V22,0),"")</f>
        <v/>
      </c>
      <c r="W23">
        <f t="shared" si="2"/>
        <v>0</v>
      </c>
      <c r="X23" s="38">
        <f t="shared" si="5"/>
        <v>130622.71113102374</v>
      </c>
      <c r="Y23" s="39">
        <f t="shared" si="6"/>
        <v>0</v>
      </c>
    </row>
    <row r="24" spans="2:25" x14ac:dyDescent="0.15">
      <c r="B24" s="40">
        <v>16</v>
      </c>
      <c r="C24" s="80">
        <f t="shared" si="0"/>
        <v>135185.17582695765</v>
      </c>
      <c r="D24" s="80"/>
      <c r="E24" s="40">
        <v>2018</v>
      </c>
      <c r="F24" s="8">
        <v>43629</v>
      </c>
      <c r="G24" s="40" t="s">
        <v>3</v>
      </c>
      <c r="H24" s="81">
        <v>110.434</v>
      </c>
      <c r="I24" s="81"/>
      <c r="J24" s="40">
        <v>41</v>
      </c>
      <c r="K24" s="82">
        <f t="shared" si="3"/>
        <v>4055.5552748087293</v>
      </c>
      <c r="L24" s="83"/>
      <c r="M24" s="6">
        <f>IF(J24="","",(K24/J24)/LOOKUP(RIGHT($D$2,3),定数!$A$6:$A$13,定数!$B$6:$B$13))</f>
        <v>0.98915982312408035</v>
      </c>
      <c r="N24" s="40">
        <v>2018</v>
      </c>
      <c r="O24" s="8">
        <v>43630</v>
      </c>
      <c r="P24" s="81">
        <v>109.92</v>
      </c>
      <c r="Q24" s="81"/>
      <c r="R24" s="84">
        <f>IF(P24="","",T24*M24*LOOKUP(RIGHT($D$2,3),定数!$A$6:$A$13,定数!$B$6:$B$13))</f>
        <v>5084.281490857732</v>
      </c>
      <c r="S24" s="84"/>
      <c r="T24" s="85">
        <f t="shared" si="4"/>
        <v>51.399999999999579</v>
      </c>
      <c r="U24" s="85"/>
      <c r="V24" t="str">
        <f t="shared" si="7"/>
        <v/>
      </c>
      <c r="W24">
        <f t="shared" si="2"/>
        <v>0</v>
      </c>
      <c r="X24" s="38">
        <f t="shared" si="5"/>
        <v>135185.17582695765</v>
      </c>
      <c r="Y24" s="39">
        <f t="shared" si="6"/>
        <v>0</v>
      </c>
    </row>
    <row r="25" spans="2:25" x14ac:dyDescent="0.15">
      <c r="B25" s="40">
        <v>17</v>
      </c>
      <c r="C25" s="80">
        <f t="shared" si="0"/>
        <v>140269.4573178154</v>
      </c>
      <c r="D25" s="80"/>
      <c r="E25" s="40">
        <v>2018</v>
      </c>
      <c r="F25" s="8">
        <v>43672</v>
      </c>
      <c r="G25" s="40" t="s">
        <v>3</v>
      </c>
      <c r="H25" s="81">
        <v>110.89700000000001</v>
      </c>
      <c r="I25" s="81"/>
      <c r="J25" s="40">
        <v>19.5</v>
      </c>
      <c r="K25" s="82">
        <f t="shared" si="3"/>
        <v>4208.083719534462</v>
      </c>
      <c r="L25" s="83"/>
      <c r="M25" s="6">
        <f>IF(J25="","",(K25/J25)/LOOKUP(RIGHT($D$2,3),定数!$A$6:$A$13,定数!$B$6:$B$13))</f>
        <v>2.1579916510433139</v>
      </c>
      <c r="N25" s="40">
        <v>2018</v>
      </c>
      <c r="O25" s="8">
        <v>43672</v>
      </c>
      <c r="P25" s="81">
        <v>110.643</v>
      </c>
      <c r="Q25" s="81"/>
      <c r="R25" s="84">
        <f>IF(P25="","",T25*M25*LOOKUP(RIGHT($D$2,3),定数!$A$6:$A$13,定数!$B$6:$B$13))</f>
        <v>5481.2987936501231</v>
      </c>
      <c r="S25" s="84"/>
      <c r="T25" s="85">
        <f t="shared" si="4"/>
        <v>25.400000000000489</v>
      </c>
      <c r="U25" s="85"/>
      <c r="V25" t="str">
        <f t="shared" si="7"/>
        <v/>
      </c>
      <c r="W25">
        <f t="shared" si="2"/>
        <v>0</v>
      </c>
      <c r="X25" s="38">
        <f t="shared" si="5"/>
        <v>140269.4573178154</v>
      </c>
      <c r="Y25" s="39">
        <f t="shared" si="6"/>
        <v>0</v>
      </c>
    </row>
    <row r="26" spans="2:25" x14ac:dyDescent="0.15">
      <c r="B26" s="40">
        <v>18</v>
      </c>
      <c r="C26" s="80">
        <f t="shared" si="0"/>
        <v>145750.75611146551</v>
      </c>
      <c r="D26" s="80"/>
      <c r="E26" s="40">
        <v>2018</v>
      </c>
      <c r="F26" s="8">
        <v>43685</v>
      </c>
      <c r="G26" s="40" t="s">
        <v>3</v>
      </c>
      <c r="H26" s="81">
        <v>111.039</v>
      </c>
      <c r="I26" s="81"/>
      <c r="J26" s="40">
        <v>15</v>
      </c>
      <c r="K26" s="82">
        <f t="shared" si="3"/>
        <v>4372.5226833439656</v>
      </c>
      <c r="L26" s="83"/>
      <c r="M26" s="6">
        <f>IF(J26="","",(K26/J26)/LOOKUP(RIGHT($D$2,3),定数!$A$6:$A$13,定数!$B$6:$B$13))</f>
        <v>2.9150151222293101</v>
      </c>
      <c r="N26" s="40">
        <v>2018</v>
      </c>
      <c r="O26" s="8">
        <v>43686</v>
      </c>
      <c r="P26" s="81">
        <v>110.812</v>
      </c>
      <c r="Q26" s="81"/>
      <c r="R26" s="84">
        <f>IF(P26="","",T26*M26*LOOKUP(RIGHT($D$2,3),定数!$A$6:$A$13,定数!$B$6:$B$13))</f>
        <v>6617.0843274606468</v>
      </c>
      <c r="S26" s="84"/>
      <c r="T26" s="85">
        <f t="shared" si="4"/>
        <v>22.700000000000387</v>
      </c>
      <c r="U26" s="85"/>
      <c r="V26" t="str">
        <f t="shared" si="7"/>
        <v/>
      </c>
      <c r="W26">
        <f t="shared" si="2"/>
        <v>0</v>
      </c>
      <c r="X26" s="38">
        <f t="shared" si="5"/>
        <v>145750.75611146551</v>
      </c>
      <c r="Y26" s="39">
        <f t="shared" si="6"/>
        <v>0</v>
      </c>
    </row>
    <row r="27" spans="2:25" x14ac:dyDescent="0.15">
      <c r="B27" s="40">
        <v>19</v>
      </c>
      <c r="C27" s="80">
        <f t="shared" si="0"/>
        <v>152367.84043892616</v>
      </c>
      <c r="D27" s="80"/>
      <c r="E27" s="40">
        <v>2018</v>
      </c>
      <c r="F27" s="8">
        <v>43708</v>
      </c>
      <c r="G27" s="40" t="s">
        <v>3</v>
      </c>
      <c r="H27" s="81">
        <v>110.97</v>
      </c>
      <c r="I27" s="81"/>
      <c r="J27" s="40">
        <v>16.3</v>
      </c>
      <c r="K27" s="82">
        <f t="shared" si="3"/>
        <v>4571.0352131677846</v>
      </c>
      <c r="L27" s="83"/>
      <c r="M27" s="6">
        <f>IF(J27="","",(K27/J27)/LOOKUP(RIGHT($D$2,3),定数!$A$6:$A$13,定数!$B$6:$B$13))</f>
        <v>2.804316081698027</v>
      </c>
      <c r="N27" s="40">
        <v>2018</v>
      </c>
      <c r="O27" s="8">
        <v>43708</v>
      </c>
      <c r="P27" s="81">
        <v>110.754</v>
      </c>
      <c r="Q27" s="81"/>
      <c r="R27" s="84">
        <f>IF(P27="","",T27*M27*LOOKUP(RIGHT($D$2,3),定数!$A$6:$A$13,定数!$B$6:$B$13))</f>
        <v>6057.3227364675695</v>
      </c>
      <c r="S27" s="84"/>
      <c r="T27" s="85">
        <f t="shared" si="4"/>
        <v>21.599999999999397</v>
      </c>
      <c r="U27" s="85"/>
      <c r="V27" t="str">
        <f t="shared" si="7"/>
        <v/>
      </c>
      <c r="W27">
        <f t="shared" si="2"/>
        <v>0</v>
      </c>
      <c r="X27" s="38">
        <f t="shared" si="5"/>
        <v>152367.84043892616</v>
      </c>
      <c r="Y27" s="39">
        <f t="shared" si="6"/>
        <v>0</v>
      </c>
    </row>
    <row r="28" spans="2:25" x14ac:dyDescent="0.15">
      <c r="B28" s="40">
        <v>20</v>
      </c>
      <c r="C28" s="80">
        <f t="shared" si="0"/>
        <v>158425.16317539371</v>
      </c>
      <c r="D28" s="80"/>
      <c r="E28" s="40">
        <v>2018</v>
      </c>
      <c r="F28" s="8">
        <v>43726</v>
      </c>
      <c r="G28" s="40" t="s">
        <v>4</v>
      </c>
      <c r="H28" s="81">
        <v>111.99299999999999</v>
      </c>
      <c r="I28" s="81"/>
      <c r="J28" s="40">
        <v>13</v>
      </c>
      <c r="K28" s="82">
        <f t="shared" si="3"/>
        <v>4752.7548952618108</v>
      </c>
      <c r="L28" s="83"/>
      <c r="M28" s="6">
        <f>IF(J28="","",(K28/J28)/LOOKUP(RIGHT($D$2,3),定数!$A$6:$A$13,定数!$B$6:$B$13))</f>
        <v>3.6559653040475468</v>
      </c>
      <c r="N28" s="40">
        <v>2018</v>
      </c>
      <c r="O28" s="8">
        <v>43726</v>
      </c>
      <c r="P28" s="81">
        <v>112.059</v>
      </c>
      <c r="Q28" s="81"/>
      <c r="R28" s="84">
        <f>IF(P28="","",T28*M28*LOOKUP(RIGHT($D$2,3),定数!$A$6:$A$13,定数!$B$6:$B$13))</f>
        <v>2412.9371006714723</v>
      </c>
      <c r="S28" s="84"/>
      <c r="T28" s="85">
        <f t="shared" si="4"/>
        <v>6.6000000000002501</v>
      </c>
      <c r="U28" s="85"/>
      <c r="V28" t="str">
        <f t="shared" si="7"/>
        <v/>
      </c>
      <c r="W28">
        <f t="shared" si="2"/>
        <v>0</v>
      </c>
      <c r="X28" s="38">
        <f t="shared" si="5"/>
        <v>158425.16317539371</v>
      </c>
      <c r="Y28" s="39">
        <f t="shared" si="6"/>
        <v>0</v>
      </c>
    </row>
    <row r="29" spans="2:25" x14ac:dyDescent="0.15">
      <c r="B29" s="40">
        <v>21</v>
      </c>
      <c r="C29" s="80">
        <f t="shared" si="0"/>
        <v>160838.10027606518</v>
      </c>
      <c r="D29" s="80"/>
      <c r="E29" s="40">
        <v>2018</v>
      </c>
      <c r="F29" s="8">
        <v>43729</v>
      </c>
      <c r="G29" s="40" t="s">
        <v>4</v>
      </c>
      <c r="H29" s="81">
        <v>112.504</v>
      </c>
      <c r="I29" s="81"/>
      <c r="J29" s="40">
        <v>8.3000000000000007</v>
      </c>
      <c r="K29" s="82">
        <f t="shared" si="3"/>
        <v>4825.1430082819552</v>
      </c>
      <c r="L29" s="83"/>
      <c r="M29" s="6">
        <f>IF(J29="","",(K29/J29)/LOOKUP(RIGHT($D$2,3),定数!$A$6:$A$13,定数!$B$6:$B$13))</f>
        <v>5.813425311183078</v>
      </c>
      <c r="N29" s="40">
        <v>2018</v>
      </c>
      <c r="O29" s="8">
        <v>43729</v>
      </c>
      <c r="P29" s="81">
        <v>112.58499999999999</v>
      </c>
      <c r="Q29" s="81"/>
      <c r="R29" s="84">
        <f>IF(P29="","",T29*M29*LOOKUP(RIGHT($D$2,3),定数!$A$6:$A$13,定数!$B$6:$B$13))</f>
        <v>4708.8745020576453</v>
      </c>
      <c r="S29" s="84"/>
      <c r="T29" s="85">
        <f t="shared" si="4"/>
        <v>8.0999999999988859</v>
      </c>
      <c r="U29" s="85"/>
      <c r="V29" t="str">
        <f t="shared" si="7"/>
        <v/>
      </c>
      <c r="W29">
        <f t="shared" si="2"/>
        <v>0</v>
      </c>
      <c r="X29" s="38">
        <f t="shared" si="5"/>
        <v>160838.10027606518</v>
      </c>
      <c r="Y29" s="39">
        <f t="shared" si="6"/>
        <v>0</v>
      </c>
    </row>
    <row r="30" spans="2:25" x14ac:dyDescent="0.15">
      <c r="B30" s="40">
        <v>22</v>
      </c>
      <c r="C30" s="80">
        <f t="shared" si="0"/>
        <v>165546.97477812282</v>
      </c>
      <c r="D30" s="80"/>
      <c r="E30" s="40">
        <v>2018</v>
      </c>
      <c r="F30" s="8">
        <v>43734</v>
      </c>
      <c r="G30" s="40" t="s">
        <v>4</v>
      </c>
      <c r="H30" s="81">
        <v>112.872</v>
      </c>
      <c r="I30" s="81"/>
      <c r="J30" s="40">
        <v>10</v>
      </c>
      <c r="K30" s="82">
        <f t="shared" si="3"/>
        <v>4966.4092433436845</v>
      </c>
      <c r="L30" s="83"/>
      <c r="M30" s="6">
        <f>IF(J30="","",(K30/J30)/LOOKUP(RIGHT($D$2,3),定数!$A$6:$A$13,定数!$B$6:$B$13))</f>
        <v>4.9664092433436844</v>
      </c>
      <c r="N30" s="40">
        <v>2018</v>
      </c>
      <c r="O30" s="8">
        <v>43734</v>
      </c>
      <c r="P30" s="81">
        <v>113.01600000000001</v>
      </c>
      <c r="Q30" s="81"/>
      <c r="R30" s="84">
        <f>IF(P30="","",T30*M30*LOOKUP(RIGHT($D$2,3),定数!$A$6:$A$13,定数!$B$6:$B$13))</f>
        <v>7151.6293104151773</v>
      </c>
      <c r="S30" s="84"/>
      <c r="T30" s="85">
        <f t="shared" si="4"/>
        <v>14.400000000000546</v>
      </c>
      <c r="U30" s="85"/>
      <c r="V30" t="str">
        <f t="shared" si="7"/>
        <v/>
      </c>
      <c r="W30">
        <f t="shared" si="2"/>
        <v>0</v>
      </c>
      <c r="X30" s="38">
        <f t="shared" si="5"/>
        <v>165546.97477812282</v>
      </c>
      <c r="Y30" s="39">
        <f t="shared" si="6"/>
        <v>0</v>
      </c>
    </row>
    <row r="31" spans="2:25" x14ac:dyDescent="0.15">
      <c r="B31" s="40">
        <v>23</v>
      </c>
      <c r="C31" s="80">
        <f t="shared" si="0"/>
        <v>172698.60408853801</v>
      </c>
      <c r="D31" s="80"/>
      <c r="E31" s="40">
        <v>2018</v>
      </c>
      <c r="F31" s="8">
        <v>43736</v>
      </c>
      <c r="G31" s="40" t="s">
        <v>4</v>
      </c>
      <c r="H31" s="81">
        <v>113.46</v>
      </c>
      <c r="I31" s="81"/>
      <c r="J31" s="40">
        <v>14</v>
      </c>
      <c r="K31" s="82">
        <f t="shared" si="3"/>
        <v>5180.9581226561404</v>
      </c>
      <c r="L31" s="83"/>
      <c r="M31" s="6">
        <f>IF(J31="","",(K31/J31)/LOOKUP(RIGHT($D$2,3),定数!$A$6:$A$13,定数!$B$6:$B$13))</f>
        <v>3.700684373325815</v>
      </c>
      <c r="N31" s="40">
        <v>2018</v>
      </c>
      <c r="O31" s="8">
        <v>43736</v>
      </c>
      <c r="P31" s="81">
        <v>113.619</v>
      </c>
      <c r="Q31" s="81"/>
      <c r="R31" s="84">
        <f>IF(P31="","",T31*M31*LOOKUP(RIGHT($D$2,3),定数!$A$6:$A$13,定数!$B$6:$B$13))</f>
        <v>5884.0881535882691</v>
      </c>
      <c r="S31" s="84"/>
      <c r="T31" s="85">
        <f t="shared" si="4"/>
        <v>15.900000000000603</v>
      </c>
      <c r="U31" s="85"/>
      <c r="V31" t="str">
        <f t="shared" si="7"/>
        <v/>
      </c>
      <c r="W31">
        <f t="shared" si="2"/>
        <v>0</v>
      </c>
      <c r="X31" s="38">
        <f t="shared" si="5"/>
        <v>172698.60408853801</v>
      </c>
      <c r="Y31" s="39">
        <f t="shared" si="6"/>
        <v>0</v>
      </c>
    </row>
    <row r="32" spans="2:25" x14ac:dyDescent="0.15">
      <c r="B32" s="40">
        <v>24</v>
      </c>
      <c r="C32" s="80">
        <f t="shared" si="0"/>
        <v>178582.69224212627</v>
      </c>
      <c r="D32" s="80"/>
      <c r="E32" s="40">
        <v>2018</v>
      </c>
      <c r="F32" s="8">
        <v>43767</v>
      </c>
      <c r="G32" s="40" t="s">
        <v>4</v>
      </c>
      <c r="H32" s="81">
        <v>111.977</v>
      </c>
      <c r="I32" s="81"/>
      <c r="J32" s="40">
        <v>13</v>
      </c>
      <c r="K32" s="82">
        <f t="shared" si="3"/>
        <v>5357.480767263788</v>
      </c>
      <c r="L32" s="83"/>
      <c r="M32" s="6">
        <f>IF(J32="","",(K32/J32)/LOOKUP(RIGHT($D$2,3),定数!$A$6:$A$13,定数!$B$6:$B$13))</f>
        <v>4.1211390517413751</v>
      </c>
      <c r="N32" s="40">
        <v>2018</v>
      </c>
      <c r="O32" s="8">
        <v>43767</v>
      </c>
      <c r="P32" s="81">
        <v>112.086</v>
      </c>
      <c r="Q32" s="81"/>
      <c r="R32" s="84">
        <f>IF(P32="","",T32*M32*LOOKUP(RIGHT($D$2,3),定数!$A$6:$A$13,定数!$B$6:$B$13))</f>
        <v>4492.0415663978783</v>
      </c>
      <c r="S32" s="84"/>
      <c r="T32" s="85">
        <f t="shared" si="4"/>
        <v>10.899999999999466</v>
      </c>
      <c r="U32" s="85"/>
      <c r="V32" t="str">
        <f t="shared" si="7"/>
        <v/>
      </c>
      <c r="W32">
        <f t="shared" si="2"/>
        <v>0</v>
      </c>
      <c r="X32" s="38">
        <f t="shared" si="5"/>
        <v>178582.69224212627</v>
      </c>
      <c r="Y32" s="39">
        <f t="shared" si="6"/>
        <v>0</v>
      </c>
    </row>
    <row r="33" spans="2:25" x14ac:dyDescent="0.15">
      <c r="B33" s="40">
        <v>25</v>
      </c>
      <c r="C33" s="80">
        <f t="shared" si="0"/>
        <v>183074.73380852415</v>
      </c>
      <c r="D33" s="80"/>
      <c r="E33" s="40">
        <v>2018</v>
      </c>
      <c r="F33" s="8">
        <v>43768</v>
      </c>
      <c r="G33" s="40" t="s">
        <v>4</v>
      </c>
      <c r="H33" s="81">
        <v>112.876</v>
      </c>
      <c r="I33" s="81"/>
      <c r="J33" s="40">
        <v>18</v>
      </c>
      <c r="K33" s="82">
        <f t="shared" si="3"/>
        <v>5492.2420142557239</v>
      </c>
      <c r="L33" s="83"/>
      <c r="M33" s="6">
        <f>IF(J33="","",(K33/J33)/LOOKUP(RIGHT($D$2,3),定数!$A$6:$A$13,定数!$B$6:$B$13))</f>
        <v>3.0512455634754021</v>
      </c>
      <c r="N33" s="40">
        <v>2018</v>
      </c>
      <c r="O33" s="8">
        <v>43768</v>
      </c>
      <c r="P33" s="81">
        <v>113.105</v>
      </c>
      <c r="Q33" s="81"/>
      <c r="R33" s="84">
        <f>IF(P33="","",T33*M33*LOOKUP(RIGHT($D$2,3),定数!$A$6:$A$13,定数!$B$6:$B$13))</f>
        <v>6987.352340358646</v>
      </c>
      <c r="S33" s="84"/>
      <c r="T33" s="85">
        <f t="shared" si="4"/>
        <v>22.89999999999992</v>
      </c>
      <c r="U33" s="85"/>
      <c r="V33" t="str">
        <f t="shared" si="7"/>
        <v/>
      </c>
      <c r="W33">
        <f t="shared" si="2"/>
        <v>0</v>
      </c>
      <c r="X33" s="38">
        <f t="shared" si="5"/>
        <v>183074.73380852415</v>
      </c>
      <c r="Y33" s="39">
        <f t="shared" si="6"/>
        <v>0</v>
      </c>
    </row>
    <row r="34" spans="2:25" x14ac:dyDescent="0.15">
      <c r="B34" s="40">
        <v>26</v>
      </c>
      <c r="C34" s="80">
        <f t="shared" si="0"/>
        <v>190062.08614888281</v>
      </c>
      <c r="D34" s="80"/>
      <c r="E34" s="40">
        <v>2018</v>
      </c>
      <c r="F34" s="8">
        <v>43771</v>
      </c>
      <c r="G34" s="40" t="s">
        <v>4</v>
      </c>
      <c r="H34" s="81">
        <v>112.971</v>
      </c>
      <c r="I34" s="81"/>
      <c r="J34" s="40">
        <v>17</v>
      </c>
      <c r="K34" s="82">
        <f t="shared" si="3"/>
        <v>5701.8625844664839</v>
      </c>
      <c r="L34" s="83"/>
      <c r="M34" s="6">
        <f>IF(J34="","",(K34/J34)/LOOKUP(RIGHT($D$2,3),定数!$A$6:$A$13,定数!$B$6:$B$13))</f>
        <v>3.3540368143920496</v>
      </c>
      <c r="N34" s="40">
        <v>2018</v>
      </c>
      <c r="O34" s="8">
        <v>43771</v>
      </c>
      <c r="P34" s="81">
        <v>113.15600000000001</v>
      </c>
      <c r="Q34" s="81"/>
      <c r="R34" s="84">
        <f>IF(P34="","",T34*M34*LOOKUP(RIGHT($D$2,3),定数!$A$6:$A$13,定数!$B$6:$B$13))</f>
        <v>6204.9681066253679</v>
      </c>
      <c r="S34" s="84"/>
      <c r="T34" s="85">
        <f t="shared" si="4"/>
        <v>18.500000000000227</v>
      </c>
      <c r="U34" s="85"/>
      <c r="V34" t="str">
        <f t="shared" si="7"/>
        <v/>
      </c>
      <c r="W34">
        <f t="shared" si="2"/>
        <v>0</v>
      </c>
      <c r="X34" s="38">
        <f t="shared" si="5"/>
        <v>190062.08614888281</v>
      </c>
      <c r="Y34" s="39">
        <f t="shared" si="6"/>
        <v>0</v>
      </c>
    </row>
    <row r="35" spans="2:25" x14ac:dyDescent="0.15">
      <c r="B35" s="40">
        <v>27</v>
      </c>
      <c r="C35" s="80">
        <f t="shared" si="0"/>
        <v>196267.05425550818</v>
      </c>
      <c r="D35" s="80"/>
      <c r="E35" s="40">
        <v>2018</v>
      </c>
      <c r="F35" s="8">
        <v>43774</v>
      </c>
      <c r="G35" s="40" t="s">
        <v>4</v>
      </c>
      <c r="H35" s="81">
        <v>113.209</v>
      </c>
      <c r="I35" s="81"/>
      <c r="J35" s="40">
        <v>6.6</v>
      </c>
      <c r="K35" s="82">
        <f t="shared" si="3"/>
        <v>5888.0116276652452</v>
      </c>
      <c r="L35" s="83"/>
      <c r="M35" s="6">
        <f>IF(J35="","",(K35/J35)/LOOKUP(RIGHT($D$2,3),定数!$A$6:$A$13,定数!$B$6:$B$13))</f>
        <v>8.9212297388867352</v>
      </c>
      <c r="N35" s="40">
        <v>2018</v>
      </c>
      <c r="O35" s="8">
        <v>43774</v>
      </c>
      <c r="P35" s="81">
        <v>113.691</v>
      </c>
      <c r="Q35" s="81"/>
      <c r="R35" s="84">
        <f>IF(P35="","",T35*M35*LOOKUP(RIGHT($D$2,3),定数!$A$6:$A$13,定数!$B$6:$B$13))</f>
        <v>43000.327341434</v>
      </c>
      <c r="S35" s="84"/>
      <c r="T35" s="85">
        <f t="shared" si="4"/>
        <v>48.199999999999932</v>
      </c>
      <c r="U35" s="85"/>
      <c r="V35" t="str">
        <f t="shared" si="7"/>
        <v/>
      </c>
      <c r="W35">
        <f t="shared" si="2"/>
        <v>0</v>
      </c>
      <c r="X35" s="38">
        <f t="shared" si="5"/>
        <v>196267.05425550818</v>
      </c>
      <c r="Y35" s="39">
        <f t="shared" si="6"/>
        <v>0</v>
      </c>
    </row>
    <row r="36" spans="2:25" x14ac:dyDescent="0.15">
      <c r="B36" s="40">
        <v>28</v>
      </c>
      <c r="C36" s="80">
        <f t="shared" si="0"/>
        <v>239267.38159694217</v>
      </c>
      <c r="D36" s="80"/>
      <c r="E36" s="40">
        <v>2018</v>
      </c>
      <c r="F36" s="8">
        <v>43778</v>
      </c>
      <c r="G36" s="40" t="s">
        <v>3</v>
      </c>
      <c r="H36" s="81">
        <v>113.855</v>
      </c>
      <c r="I36" s="81"/>
      <c r="J36" s="40">
        <v>13.1</v>
      </c>
      <c r="K36" s="82">
        <f t="shared" si="3"/>
        <v>7178.0214479082651</v>
      </c>
      <c r="L36" s="83"/>
      <c r="M36" s="6">
        <f>IF(J36="","",(K36/J36)/LOOKUP(RIGHT($D$2,3),定数!$A$6:$A$13,定数!$B$6:$B$13))</f>
        <v>5.4794056854261566</v>
      </c>
      <c r="N36" s="40">
        <v>2018</v>
      </c>
      <c r="O36" s="8">
        <v>43778</v>
      </c>
      <c r="P36" s="81">
        <v>113.691</v>
      </c>
      <c r="Q36" s="81"/>
      <c r="R36" s="84">
        <f>IF(P36="","",T36*M36*LOOKUP(RIGHT($D$2,3),定数!$A$6:$A$13,定数!$B$6:$B$13))</f>
        <v>8986.2253240989776</v>
      </c>
      <c r="S36" s="84"/>
      <c r="T36" s="85">
        <f t="shared" si="4"/>
        <v>16.400000000000148</v>
      </c>
      <c r="U36" s="85"/>
      <c r="V36" t="str">
        <f t="shared" si="7"/>
        <v/>
      </c>
      <c r="W36">
        <f t="shared" si="2"/>
        <v>0</v>
      </c>
      <c r="X36" s="38">
        <f t="shared" si="5"/>
        <v>239267.38159694217</v>
      </c>
      <c r="Y36" s="39">
        <f t="shared" si="6"/>
        <v>0</v>
      </c>
    </row>
    <row r="37" spans="2:25" x14ac:dyDescent="0.15">
      <c r="B37" s="40">
        <v>29</v>
      </c>
      <c r="C37" s="80">
        <f t="shared" si="0"/>
        <v>248253.60692104115</v>
      </c>
      <c r="D37" s="80"/>
      <c r="E37" s="40">
        <v>2018</v>
      </c>
      <c r="F37" s="8">
        <v>43784</v>
      </c>
      <c r="G37" s="40" t="s">
        <v>3</v>
      </c>
      <c r="H37" s="81">
        <v>113.55</v>
      </c>
      <c r="I37" s="81"/>
      <c r="J37" s="40">
        <v>13</v>
      </c>
      <c r="K37" s="82">
        <f t="shared" si="3"/>
        <v>7447.6082076312341</v>
      </c>
      <c r="L37" s="83"/>
      <c r="M37" s="6">
        <f>IF(J37="","",(K37/J37)/LOOKUP(RIGHT($D$2,3),定数!$A$6:$A$13,定数!$B$6:$B$13))</f>
        <v>5.7289293904855647</v>
      </c>
      <c r="N37" s="40">
        <v>2018</v>
      </c>
      <c r="O37" s="8">
        <v>43784</v>
      </c>
      <c r="P37" s="81">
        <v>113.389</v>
      </c>
      <c r="Q37" s="81"/>
      <c r="R37" s="84">
        <f>IF(P37="","",T37*M37*LOOKUP(RIGHT($D$2,3),定数!$A$6:$A$13,定数!$B$6:$B$13))</f>
        <v>9223.5763186818367</v>
      </c>
      <c r="S37" s="84"/>
      <c r="T37" s="85">
        <f t="shared" si="4"/>
        <v>16.100000000000136</v>
      </c>
      <c r="U37" s="85"/>
      <c r="V37" t="str">
        <f t="shared" si="7"/>
        <v/>
      </c>
      <c r="W37">
        <f t="shared" si="2"/>
        <v>0</v>
      </c>
      <c r="X37" s="38">
        <f t="shared" si="5"/>
        <v>248253.60692104115</v>
      </c>
      <c r="Y37" s="39">
        <f t="shared" si="6"/>
        <v>0</v>
      </c>
    </row>
    <row r="38" spans="2:25" x14ac:dyDescent="0.15">
      <c r="B38" s="40">
        <v>30</v>
      </c>
      <c r="C38" s="80">
        <f t="shared" si="0"/>
        <v>257477.18323972297</v>
      </c>
      <c r="D38" s="80"/>
      <c r="E38" s="40">
        <v>2018</v>
      </c>
      <c r="F38" s="8">
        <v>43792</v>
      </c>
      <c r="G38" s="40" t="s">
        <v>3</v>
      </c>
      <c r="H38" s="81">
        <v>112.83</v>
      </c>
      <c r="I38" s="81"/>
      <c r="J38" s="40">
        <v>8</v>
      </c>
      <c r="K38" s="82">
        <f t="shared" si="3"/>
        <v>7724.3154971916892</v>
      </c>
      <c r="L38" s="83"/>
      <c r="M38" s="6">
        <f>IF(J38="","",(K38/J38)/LOOKUP(RIGHT($D$2,3),定数!$A$6:$A$13,定数!$B$6:$B$13))</f>
        <v>9.6553943714896118</v>
      </c>
      <c r="N38" s="40">
        <v>2018</v>
      </c>
      <c r="O38" s="8">
        <v>43792</v>
      </c>
      <c r="P38" s="81">
        <v>112.73</v>
      </c>
      <c r="Q38" s="81"/>
      <c r="R38" s="84">
        <f>IF(P38="","",T38*M38*LOOKUP(RIGHT($D$2,3),定数!$A$6:$A$13,定数!$B$6:$B$13))</f>
        <v>9655.3943714890629</v>
      </c>
      <c r="S38" s="84"/>
      <c r="T38" s="85">
        <f t="shared" si="4"/>
        <v>9.9999999999994316</v>
      </c>
      <c r="U38" s="85"/>
      <c r="V38" t="str">
        <f t="shared" si="7"/>
        <v/>
      </c>
      <c r="W38">
        <f t="shared" si="2"/>
        <v>0</v>
      </c>
      <c r="X38" s="38">
        <f t="shared" si="5"/>
        <v>257477.18323972297</v>
      </c>
      <c r="Y38" s="39">
        <f t="shared" si="6"/>
        <v>0</v>
      </c>
    </row>
    <row r="39" spans="2:25" x14ac:dyDescent="0.15">
      <c r="B39" s="40">
        <v>31</v>
      </c>
      <c r="C39" s="80">
        <f t="shared" si="0"/>
        <v>267132.57761121204</v>
      </c>
      <c r="D39" s="80"/>
      <c r="E39" s="40"/>
      <c r="F39" s="8"/>
      <c r="G39" s="40"/>
      <c r="H39" s="81"/>
      <c r="I39" s="81"/>
      <c r="J39" s="40"/>
      <c r="K39" s="82" t="str">
        <f t="shared" si="3"/>
        <v/>
      </c>
      <c r="L39" s="83"/>
      <c r="M39" s="6" t="str">
        <f>IF(J39="","",(K39/J39)/LOOKUP(RIGHT($D$2,3),定数!$A$6:$A$13,定数!$B$6:$B$13))</f>
        <v/>
      </c>
      <c r="N39" s="40"/>
      <c r="O39" s="8"/>
      <c r="P39" s="81"/>
      <c r="Q39" s="81"/>
      <c r="R39" s="84" t="str">
        <f>IF(P39="","",T39*M39*LOOKUP(RIGHT($D$2,3),定数!$A$6:$A$13,定数!$B$6:$B$13))</f>
        <v/>
      </c>
      <c r="S39" s="84"/>
      <c r="T39" s="85" t="str">
        <f t="shared" si="4"/>
        <v/>
      </c>
      <c r="U39" s="85"/>
      <c r="V39" t="str">
        <f t="shared" si="7"/>
        <v/>
      </c>
      <c r="W39" t="str">
        <f t="shared" si="2"/>
        <v/>
      </c>
      <c r="X39" s="38">
        <f t="shared" si="5"/>
        <v>267132.57761121204</v>
      </c>
      <c r="Y39" s="39">
        <f t="shared" si="6"/>
        <v>0</v>
      </c>
    </row>
    <row r="40" spans="2:25" x14ac:dyDescent="0.15">
      <c r="B40" s="40">
        <v>32</v>
      </c>
      <c r="C40" s="80" t="str">
        <f t="shared" si="0"/>
        <v/>
      </c>
      <c r="D40" s="80"/>
      <c r="E40" s="40"/>
      <c r="F40" s="8"/>
      <c r="G40" s="40"/>
      <c r="H40" s="81"/>
      <c r="I40" s="81"/>
      <c r="J40" s="40"/>
      <c r="K40" s="82" t="str">
        <f t="shared" si="3"/>
        <v/>
      </c>
      <c r="L40" s="83"/>
      <c r="M40" s="6" t="str">
        <f>IF(J40="","",(K40/J40)/LOOKUP(RIGHT($D$2,3),定数!$A$6:$A$13,定数!$B$6:$B$13))</f>
        <v/>
      </c>
      <c r="N40" s="40"/>
      <c r="O40" s="8"/>
      <c r="P40" s="81"/>
      <c r="Q40" s="81"/>
      <c r="R40" s="84" t="str">
        <f>IF(P40="","",T40*M40*LOOKUP(RIGHT($D$2,3),定数!$A$6:$A$13,定数!$B$6:$B$13))</f>
        <v/>
      </c>
      <c r="S40" s="84"/>
      <c r="T40" s="85" t="str">
        <f t="shared" si="4"/>
        <v/>
      </c>
      <c r="U40" s="85"/>
      <c r="V40" t="str">
        <f t="shared" si="7"/>
        <v/>
      </c>
      <c r="W40" t="str">
        <f t="shared" si="2"/>
        <v/>
      </c>
      <c r="X40" s="38" t="str">
        <f t="shared" si="5"/>
        <v/>
      </c>
      <c r="Y40" s="39" t="str">
        <f t="shared" si="6"/>
        <v/>
      </c>
    </row>
    <row r="41" spans="2:25" x14ac:dyDescent="0.15">
      <c r="B41" s="40">
        <v>33</v>
      </c>
      <c r="C41" s="80" t="str">
        <f t="shared" si="0"/>
        <v/>
      </c>
      <c r="D41" s="80"/>
      <c r="E41" s="40"/>
      <c r="F41" s="8"/>
      <c r="G41" s="40"/>
      <c r="H41" s="81"/>
      <c r="I41" s="81"/>
      <c r="J41" s="40"/>
      <c r="K41" s="82" t="str">
        <f t="shared" si="3"/>
        <v/>
      </c>
      <c r="L41" s="83"/>
      <c r="M41" s="6" t="str">
        <f>IF(J41="","",(K41/J41)/LOOKUP(RIGHT($D$2,3),定数!$A$6:$A$13,定数!$B$6:$B$13))</f>
        <v/>
      </c>
      <c r="N41" s="40"/>
      <c r="O41" s="8"/>
      <c r="P41" s="81"/>
      <c r="Q41" s="81"/>
      <c r="R41" s="84" t="str">
        <f>IF(P41="","",T41*M41*LOOKUP(RIGHT($D$2,3),定数!$A$6:$A$13,定数!$B$6:$B$13))</f>
        <v/>
      </c>
      <c r="S41" s="84"/>
      <c r="T41" s="85" t="str">
        <f t="shared" si="4"/>
        <v/>
      </c>
      <c r="U41" s="85"/>
      <c r="V41" t="str">
        <f t="shared" si="7"/>
        <v/>
      </c>
      <c r="W41" t="str">
        <f t="shared" si="2"/>
        <v/>
      </c>
      <c r="X41" s="38" t="str">
        <f t="shared" si="5"/>
        <v/>
      </c>
      <c r="Y41" s="39" t="str">
        <f t="shared" si="6"/>
        <v/>
      </c>
    </row>
    <row r="42" spans="2:25" x14ac:dyDescent="0.15">
      <c r="B42" s="40">
        <v>34</v>
      </c>
      <c r="C42" s="80" t="str">
        <f t="shared" si="0"/>
        <v/>
      </c>
      <c r="D42" s="80"/>
      <c r="E42" s="40"/>
      <c r="F42" s="8"/>
      <c r="G42" s="40"/>
      <c r="H42" s="81"/>
      <c r="I42" s="81"/>
      <c r="J42" s="40"/>
      <c r="K42" s="82" t="str">
        <f t="shared" si="3"/>
        <v/>
      </c>
      <c r="L42" s="83"/>
      <c r="M42" s="6" t="str">
        <f>IF(J42="","",(K42/J42)/LOOKUP(RIGHT($D$2,3),定数!$A$6:$A$13,定数!$B$6:$B$13))</f>
        <v/>
      </c>
      <c r="N42" s="40"/>
      <c r="O42" s="8"/>
      <c r="P42" s="81"/>
      <c r="Q42" s="81"/>
      <c r="R42" s="84" t="str">
        <f>IF(P42="","",T42*M42*LOOKUP(RIGHT($D$2,3),定数!$A$6:$A$13,定数!$B$6:$B$13))</f>
        <v/>
      </c>
      <c r="S42" s="84"/>
      <c r="T42" s="85" t="str">
        <f t="shared" si="4"/>
        <v/>
      </c>
      <c r="U42" s="85"/>
      <c r="V42" t="str">
        <f t="shared" si="7"/>
        <v/>
      </c>
      <c r="W42" t="str">
        <f t="shared" si="2"/>
        <v/>
      </c>
      <c r="X42" s="38" t="str">
        <f t="shared" si="5"/>
        <v/>
      </c>
      <c r="Y42" s="39" t="str">
        <f t="shared" si="6"/>
        <v/>
      </c>
    </row>
    <row r="43" spans="2:25" x14ac:dyDescent="0.15">
      <c r="B43" s="40">
        <v>35</v>
      </c>
      <c r="C43" s="80" t="str">
        <f t="shared" si="0"/>
        <v/>
      </c>
      <c r="D43" s="80"/>
      <c r="E43" s="40"/>
      <c r="F43" s="8"/>
      <c r="G43" s="40"/>
      <c r="H43" s="81"/>
      <c r="I43" s="81"/>
      <c r="J43" s="40"/>
      <c r="K43" s="82" t="str">
        <f t="shared" si="3"/>
        <v/>
      </c>
      <c r="L43" s="83"/>
      <c r="M43" s="6" t="str">
        <f>IF(J43="","",(K43/J43)/LOOKUP(RIGHT($D$2,3),定数!$A$6:$A$13,定数!$B$6:$B$13))</f>
        <v/>
      </c>
      <c r="N43" s="40"/>
      <c r="O43" s="8"/>
      <c r="P43" s="81"/>
      <c r="Q43" s="81"/>
      <c r="R43" s="84" t="str">
        <f>IF(P43="","",T43*M43*LOOKUP(RIGHT($D$2,3),定数!$A$6:$A$13,定数!$B$6:$B$13))</f>
        <v/>
      </c>
      <c r="S43" s="84"/>
      <c r="T43" s="85" t="str">
        <f t="shared" si="4"/>
        <v/>
      </c>
      <c r="U43" s="85"/>
      <c r="V43" t="str">
        <f t="shared" si="7"/>
        <v/>
      </c>
      <c r="W43" t="str">
        <f t="shared" si="2"/>
        <v/>
      </c>
      <c r="X43" s="38" t="str">
        <f t="shared" si="5"/>
        <v/>
      </c>
      <c r="Y43" s="39" t="str">
        <f t="shared" si="6"/>
        <v/>
      </c>
    </row>
    <row r="44" spans="2:25" x14ac:dyDescent="0.15">
      <c r="B44" s="40">
        <v>36</v>
      </c>
      <c r="C44" s="80" t="str">
        <f t="shared" si="0"/>
        <v/>
      </c>
      <c r="D44" s="80"/>
      <c r="E44" s="40"/>
      <c r="F44" s="8"/>
      <c r="G44" s="40"/>
      <c r="H44" s="81"/>
      <c r="I44" s="81"/>
      <c r="J44" s="40"/>
      <c r="K44" s="82" t="str">
        <f t="shared" si="3"/>
        <v/>
      </c>
      <c r="L44" s="83"/>
      <c r="M44" s="6" t="str">
        <f>IF(J44="","",(K44/J44)/LOOKUP(RIGHT($D$2,3),定数!$A$6:$A$13,定数!$B$6:$B$13))</f>
        <v/>
      </c>
      <c r="N44" s="40"/>
      <c r="O44" s="8"/>
      <c r="P44" s="81"/>
      <c r="Q44" s="81"/>
      <c r="R44" s="84" t="str">
        <f>IF(P44="","",T44*M44*LOOKUP(RIGHT($D$2,3),定数!$A$6:$A$13,定数!$B$6:$B$13))</f>
        <v/>
      </c>
      <c r="S44" s="84"/>
      <c r="T44" s="85" t="str">
        <f t="shared" si="4"/>
        <v/>
      </c>
      <c r="U44" s="85"/>
      <c r="V44" t="str">
        <f t="shared" si="7"/>
        <v/>
      </c>
      <c r="W44" t="str">
        <f t="shared" si="2"/>
        <v/>
      </c>
      <c r="X44" s="38" t="str">
        <f t="shared" si="5"/>
        <v/>
      </c>
      <c r="Y44" s="39" t="str">
        <f t="shared" si="6"/>
        <v/>
      </c>
    </row>
    <row r="45" spans="2:25" x14ac:dyDescent="0.15">
      <c r="B45" s="40">
        <v>37</v>
      </c>
      <c r="C45" s="80" t="str">
        <f t="shared" si="0"/>
        <v/>
      </c>
      <c r="D45" s="80"/>
      <c r="E45" s="40"/>
      <c r="F45" s="8"/>
      <c r="G45" s="40"/>
      <c r="H45" s="81"/>
      <c r="I45" s="81"/>
      <c r="J45" s="40"/>
      <c r="K45" s="82" t="str">
        <f t="shared" si="3"/>
        <v/>
      </c>
      <c r="L45" s="83"/>
      <c r="M45" s="6" t="str">
        <f>IF(J45="","",(K45/J45)/LOOKUP(RIGHT($D$2,3),定数!$A$6:$A$13,定数!$B$6:$B$13))</f>
        <v/>
      </c>
      <c r="N45" s="40"/>
      <c r="O45" s="8"/>
      <c r="P45" s="81"/>
      <c r="Q45" s="81"/>
      <c r="R45" s="84" t="str">
        <f>IF(P45="","",T45*M45*LOOKUP(RIGHT($D$2,3),定数!$A$6:$A$13,定数!$B$6:$B$13))</f>
        <v/>
      </c>
      <c r="S45" s="84"/>
      <c r="T45" s="85" t="str">
        <f t="shared" si="4"/>
        <v/>
      </c>
      <c r="U45" s="85"/>
      <c r="V45" t="str">
        <f t="shared" si="7"/>
        <v/>
      </c>
      <c r="W45" t="str">
        <f t="shared" si="2"/>
        <v/>
      </c>
      <c r="X45" s="38" t="str">
        <f t="shared" si="5"/>
        <v/>
      </c>
      <c r="Y45" s="39" t="str">
        <f t="shared" si="6"/>
        <v/>
      </c>
    </row>
    <row r="46" spans="2:25" x14ac:dyDescent="0.15">
      <c r="B46" s="40">
        <v>38</v>
      </c>
      <c r="C46" s="80" t="str">
        <f t="shared" si="0"/>
        <v/>
      </c>
      <c r="D46" s="80"/>
      <c r="E46" s="40"/>
      <c r="F46" s="8"/>
      <c r="G46" s="40"/>
      <c r="H46" s="81"/>
      <c r="I46" s="81"/>
      <c r="J46" s="40"/>
      <c r="K46" s="82" t="str">
        <f t="shared" si="3"/>
        <v/>
      </c>
      <c r="L46" s="83"/>
      <c r="M46" s="6" t="str">
        <f>IF(J46="","",(K46/J46)/LOOKUP(RIGHT($D$2,3),定数!$A$6:$A$13,定数!$B$6:$B$13))</f>
        <v/>
      </c>
      <c r="N46" s="40"/>
      <c r="O46" s="8"/>
      <c r="P46" s="81"/>
      <c r="Q46" s="81"/>
      <c r="R46" s="84" t="str">
        <f>IF(P46="","",T46*M46*LOOKUP(RIGHT($D$2,3),定数!$A$6:$A$13,定数!$B$6:$B$13))</f>
        <v/>
      </c>
      <c r="S46" s="84"/>
      <c r="T46" s="85" t="str">
        <f t="shared" si="4"/>
        <v/>
      </c>
      <c r="U46" s="85"/>
      <c r="V46" t="str">
        <f t="shared" si="7"/>
        <v/>
      </c>
      <c r="W46" t="str">
        <f t="shared" si="2"/>
        <v/>
      </c>
      <c r="X46" s="38" t="str">
        <f t="shared" si="5"/>
        <v/>
      </c>
      <c r="Y46" s="39" t="str">
        <f t="shared" si="6"/>
        <v/>
      </c>
    </row>
    <row r="47" spans="2:25" x14ac:dyDescent="0.15">
      <c r="B47" s="40">
        <v>39</v>
      </c>
      <c r="C47" s="80" t="str">
        <f t="shared" si="0"/>
        <v/>
      </c>
      <c r="D47" s="80"/>
      <c r="E47" s="40"/>
      <c r="F47" s="8"/>
      <c r="G47" s="40"/>
      <c r="H47" s="81"/>
      <c r="I47" s="81"/>
      <c r="J47" s="40"/>
      <c r="K47" s="82" t="str">
        <f t="shared" si="3"/>
        <v/>
      </c>
      <c r="L47" s="83"/>
      <c r="M47" s="6" t="str">
        <f>IF(J47="","",(K47/J47)/LOOKUP(RIGHT($D$2,3),定数!$A$6:$A$13,定数!$B$6:$B$13))</f>
        <v/>
      </c>
      <c r="N47" s="40"/>
      <c r="O47" s="8"/>
      <c r="P47" s="81"/>
      <c r="Q47" s="81"/>
      <c r="R47" s="84" t="str">
        <f>IF(P47="","",T47*M47*LOOKUP(RIGHT($D$2,3),定数!$A$6:$A$13,定数!$B$6:$B$13))</f>
        <v/>
      </c>
      <c r="S47" s="84"/>
      <c r="T47" s="85" t="str">
        <f t="shared" si="4"/>
        <v/>
      </c>
      <c r="U47" s="85"/>
      <c r="V47" t="str">
        <f t="shared" si="7"/>
        <v/>
      </c>
      <c r="W47" t="str">
        <f t="shared" si="2"/>
        <v/>
      </c>
      <c r="X47" s="38" t="str">
        <f t="shared" si="5"/>
        <v/>
      </c>
      <c r="Y47" s="39" t="str">
        <f t="shared" si="6"/>
        <v/>
      </c>
    </row>
    <row r="48" spans="2:25" x14ac:dyDescent="0.15">
      <c r="B48" s="40">
        <v>40</v>
      </c>
      <c r="C48" s="80" t="str">
        <f t="shared" si="0"/>
        <v/>
      </c>
      <c r="D48" s="80"/>
      <c r="E48" s="40"/>
      <c r="F48" s="8"/>
      <c r="G48" s="40"/>
      <c r="H48" s="81"/>
      <c r="I48" s="81"/>
      <c r="J48" s="40"/>
      <c r="K48" s="82" t="str">
        <f t="shared" si="3"/>
        <v/>
      </c>
      <c r="L48" s="83"/>
      <c r="M48" s="6" t="str">
        <f>IF(J48="","",(K48/J48)/LOOKUP(RIGHT($D$2,3),定数!$A$6:$A$13,定数!$B$6:$B$13))</f>
        <v/>
      </c>
      <c r="N48" s="40"/>
      <c r="O48" s="8"/>
      <c r="P48" s="81"/>
      <c r="Q48" s="81"/>
      <c r="R48" s="84" t="str">
        <f>IF(P48="","",T48*M48*LOOKUP(RIGHT($D$2,3),定数!$A$6:$A$13,定数!$B$6:$B$13))</f>
        <v/>
      </c>
      <c r="S48" s="84"/>
      <c r="T48" s="85" t="str">
        <f t="shared" si="4"/>
        <v/>
      </c>
      <c r="U48" s="85"/>
      <c r="V48" t="str">
        <f t="shared" si="7"/>
        <v/>
      </c>
      <c r="W48" t="str">
        <f t="shared" si="2"/>
        <v/>
      </c>
      <c r="X48" s="38" t="str">
        <f t="shared" si="5"/>
        <v/>
      </c>
      <c r="Y48" s="39" t="str">
        <f t="shared" si="6"/>
        <v/>
      </c>
    </row>
    <row r="49" spans="2:25" x14ac:dyDescent="0.15">
      <c r="B49" s="40">
        <v>41</v>
      </c>
      <c r="C49" s="80" t="str">
        <f t="shared" si="0"/>
        <v/>
      </c>
      <c r="D49" s="80"/>
      <c r="E49" s="40"/>
      <c r="F49" s="8"/>
      <c r="G49" s="40"/>
      <c r="H49" s="81"/>
      <c r="I49" s="81"/>
      <c r="J49" s="40"/>
      <c r="K49" s="82" t="str">
        <f t="shared" si="3"/>
        <v/>
      </c>
      <c r="L49" s="83"/>
      <c r="M49" s="6" t="str">
        <f>IF(J49="","",(K49/J49)/LOOKUP(RIGHT($D$2,3),定数!$A$6:$A$13,定数!$B$6:$B$13))</f>
        <v/>
      </c>
      <c r="N49" s="40"/>
      <c r="O49" s="8"/>
      <c r="P49" s="81"/>
      <c r="Q49" s="81"/>
      <c r="R49" s="84" t="str">
        <f>IF(P49="","",T49*M49*LOOKUP(RIGHT($D$2,3),定数!$A$6:$A$13,定数!$B$6:$B$13))</f>
        <v/>
      </c>
      <c r="S49" s="84"/>
      <c r="T49" s="85" t="str">
        <f t="shared" si="4"/>
        <v/>
      </c>
      <c r="U49" s="85"/>
      <c r="V49" t="str">
        <f t="shared" si="7"/>
        <v/>
      </c>
      <c r="W49" t="str">
        <f t="shared" si="2"/>
        <v/>
      </c>
      <c r="X49" s="38" t="str">
        <f t="shared" si="5"/>
        <v/>
      </c>
      <c r="Y49" s="39" t="str">
        <f t="shared" si="6"/>
        <v/>
      </c>
    </row>
    <row r="50" spans="2:25" x14ac:dyDescent="0.15">
      <c r="B50" s="40">
        <v>42</v>
      </c>
      <c r="C50" s="80" t="str">
        <f t="shared" si="0"/>
        <v/>
      </c>
      <c r="D50" s="80"/>
      <c r="E50" s="40"/>
      <c r="F50" s="8"/>
      <c r="G50" s="40"/>
      <c r="H50" s="81"/>
      <c r="I50" s="81"/>
      <c r="J50" s="40"/>
      <c r="K50" s="82" t="str">
        <f t="shared" si="3"/>
        <v/>
      </c>
      <c r="L50" s="83"/>
      <c r="M50" s="6" t="str">
        <f>IF(J50="","",(K50/J50)/LOOKUP(RIGHT($D$2,3),定数!$A$6:$A$13,定数!$B$6:$B$13))</f>
        <v/>
      </c>
      <c r="N50" s="40"/>
      <c r="O50" s="8"/>
      <c r="P50" s="81"/>
      <c r="Q50" s="81"/>
      <c r="R50" s="84" t="str">
        <f>IF(P50="","",T50*M50*LOOKUP(RIGHT($D$2,3),定数!$A$6:$A$13,定数!$B$6:$B$13))</f>
        <v/>
      </c>
      <c r="S50" s="84"/>
      <c r="T50" s="85" t="str">
        <f t="shared" si="4"/>
        <v/>
      </c>
      <c r="U50" s="85"/>
      <c r="V50" t="str">
        <f t="shared" si="7"/>
        <v/>
      </c>
      <c r="W50" t="str">
        <f t="shared" si="2"/>
        <v/>
      </c>
      <c r="X50" s="38" t="str">
        <f t="shared" si="5"/>
        <v/>
      </c>
      <c r="Y50" s="39" t="str">
        <f t="shared" si="6"/>
        <v/>
      </c>
    </row>
    <row r="51" spans="2:25" x14ac:dyDescent="0.15">
      <c r="B51" s="40">
        <v>43</v>
      </c>
      <c r="C51" s="80" t="str">
        <f t="shared" si="0"/>
        <v/>
      </c>
      <c r="D51" s="80"/>
      <c r="E51" s="40"/>
      <c r="F51" s="8"/>
      <c r="G51" s="40"/>
      <c r="H51" s="81"/>
      <c r="I51" s="81"/>
      <c r="J51" s="40"/>
      <c r="K51" s="82" t="str">
        <f t="shared" si="3"/>
        <v/>
      </c>
      <c r="L51" s="83"/>
      <c r="M51" s="6" t="str">
        <f>IF(J51="","",(K51/J51)/LOOKUP(RIGHT($D$2,3),定数!$A$6:$A$13,定数!$B$6:$B$13))</f>
        <v/>
      </c>
      <c r="N51" s="40"/>
      <c r="O51" s="8"/>
      <c r="P51" s="81"/>
      <c r="Q51" s="81"/>
      <c r="R51" s="84" t="str">
        <f>IF(P51="","",T51*M51*LOOKUP(RIGHT($D$2,3),定数!$A$6:$A$13,定数!$B$6:$B$13))</f>
        <v/>
      </c>
      <c r="S51" s="84"/>
      <c r="T51" s="85" t="str">
        <f t="shared" si="4"/>
        <v/>
      </c>
      <c r="U51" s="85"/>
      <c r="V51" t="str">
        <f t="shared" si="7"/>
        <v/>
      </c>
      <c r="W51" t="str">
        <f t="shared" si="2"/>
        <v/>
      </c>
      <c r="X51" s="38" t="str">
        <f t="shared" si="5"/>
        <v/>
      </c>
      <c r="Y51" s="39" t="str">
        <f t="shared" si="6"/>
        <v/>
      </c>
    </row>
    <row r="52" spans="2:25" x14ac:dyDescent="0.15">
      <c r="B52" s="40">
        <v>44</v>
      </c>
      <c r="C52" s="80" t="str">
        <f t="shared" si="0"/>
        <v/>
      </c>
      <c r="D52" s="80"/>
      <c r="E52" s="40"/>
      <c r="F52" s="8"/>
      <c r="G52" s="40"/>
      <c r="H52" s="81"/>
      <c r="I52" s="81"/>
      <c r="J52" s="40"/>
      <c r="K52" s="82" t="str">
        <f t="shared" si="3"/>
        <v/>
      </c>
      <c r="L52" s="83"/>
      <c r="M52" s="6" t="str">
        <f>IF(J52="","",(K52/J52)/LOOKUP(RIGHT($D$2,3),定数!$A$6:$A$13,定数!$B$6:$B$13))</f>
        <v/>
      </c>
      <c r="N52" s="40"/>
      <c r="O52" s="8"/>
      <c r="P52" s="81"/>
      <c r="Q52" s="81"/>
      <c r="R52" s="84" t="str">
        <f>IF(P52="","",T52*M52*LOOKUP(RIGHT($D$2,3),定数!$A$6:$A$13,定数!$B$6:$B$13))</f>
        <v/>
      </c>
      <c r="S52" s="84"/>
      <c r="T52" s="85" t="str">
        <f t="shared" si="4"/>
        <v/>
      </c>
      <c r="U52" s="85"/>
      <c r="V52" t="str">
        <f t="shared" si="7"/>
        <v/>
      </c>
      <c r="W52" t="str">
        <f t="shared" si="2"/>
        <v/>
      </c>
      <c r="X52" s="38" t="str">
        <f t="shared" si="5"/>
        <v/>
      </c>
      <c r="Y52" s="39" t="str">
        <f t="shared" si="6"/>
        <v/>
      </c>
    </row>
    <row r="53" spans="2:25" x14ac:dyDescent="0.15">
      <c r="B53" s="40">
        <v>45</v>
      </c>
      <c r="C53" s="80" t="str">
        <f t="shared" si="0"/>
        <v/>
      </c>
      <c r="D53" s="80"/>
      <c r="E53" s="40"/>
      <c r="F53" s="8"/>
      <c r="G53" s="40"/>
      <c r="H53" s="81"/>
      <c r="I53" s="81"/>
      <c r="J53" s="40"/>
      <c r="K53" s="82" t="str">
        <f t="shared" si="3"/>
        <v/>
      </c>
      <c r="L53" s="83"/>
      <c r="M53" s="6" t="str">
        <f>IF(J53="","",(K53/J53)/LOOKUP(RIGHT($D$2,3),定数!$A$6:$A$13,定数!$B$6:$B$13))</f>
        <v/>
      </c>
      <c r="N53" s="40"/>
      <c r="O53" s="8"/>
      <c r="P53" s="81"/>
      <c r="Q53" s="81"/>
      <c r="R53" s="84" t="str">
        <f>IF(P53="","",T53*M53*LOOKUP(RIGHT($D$2,3),定数!$A$6:$A$13,定数!$B$6:$B$13))</f>
        <v/>
      </c>
      <c r="S53" s="84"/>
      <c r="T53" s="85" t="str">
        <f t="shared" si="4"/>
        <v/>
      </c>
      <c r="U53" s="85"/>
      <c r="V53" t="str">
        <f t="shared" si="7"/>
        <v/>
      </c>
      <c r="W53" t="str">
        <f t="shared" si="2"/>
        <v/>
      </c>
      <c r="X53" s="38" t="str">
        <f t="shared" si="5"/>
        <v/>
      </c>
      <c r="Y53" s="39" t="str">
        <f t="shared" si="6"/>
        <v/>
      </c>
    </row>
    <row r="54" spans="2:25" x14ac:dyDescent="0.15">
      <c r="B54" s="40">
        <v>46</v>
      </c>
      <c r="C54" s="80" t="str">
        <f t="shared" si="0"/>
        <v/>
      </c>
      <c r="D54" s="80"/>
      <c r="E54" s="40"/>
      <c r="F54" s="8"/>
      <c r="G54" s="40"/>
      <c r="H54" s="81"/>
      <c r="I54" s="81"/>
      <c r="J54" s="40"/>
      <c r="K54" s="82" t="str">
        <f t="shared" si="3"/>
        <v/>
      </c>
      <c r="L54" s="83"/>
      <c r="M54" s="6" t="str">
        <f>IF(J54="","",(K54/J54)/LOOKUP(RIGHT($D$2,3),定数!$A$6:$A$13,定数!$B$6:$B$13))</f>
        <v/>
      </c>
      <c r="N54" s="40"/>
      <c r="O54" s="8"/>
      <c r="P54" s="81"/>
      <c r="Q54" s="81"/>
      <c r="R54" s="84" t="str">
        <f>IF(P54="","",T54*M54*LOOKUP(RIGHT($D$2,3),定数!$A$6:$A$13,定数!$B$6:$B$13))</f>
        <v/>
      </c>
      <c r="S54" s="84"/>
      <c r="T54" s="85" t="str">
        <f t="shared" si="4"/>
        <v/>
      </c>
      <c r="U54" s="85"/>
      <c r="V54" t="str">
        <f t="shared" si="7"/>
        <v/>
      </c>
      <c r="W54" t="str">
        <f t="shared" si="2"/>
        <v/>
      </c>
      <c r="X54" s="38" t="str">
        <f t="shared" si="5"/>
        <v/>
      </c>
      <c r="Y54" s="39" t="str">
        <f t="shared" si="6"/>
        <v/>
      </c>
    </row>
    <row r="55" spans="2:25" x14ac:dyDescent="0.15">
      <c r="B55" s="40">
        <v>47</v>
      </c>
      <c r="C55" s="80" t="str">
        <f t="shared" si="0"/>
        <v/>
      </c>
      <c r="D55" s="80"/>
      <c r="E55" s="40"/>
      <c r="F55" s="8"/>
      <c r="G55" s="40"/>
      <c r="H55" s="81"/>
      <c r="I55" s="81"/>
      <c r="J55" s="40"/>
      <c r="K55" s="82" t="str">
        <f t="shared" si="3"/>
        <v/>
      </c>
      <c r="L55" s="83"/>
      <c r="M55" s="6" t="str">
        <f>IF(J55="","",(K55/J55)/LOOKUP(RIGHT($D$2,3),定数!$A$6:$A$13,定数!$B$6:$B$13))</f>
        <v/>
      </c>
      <c r="N55" s="40"/>
      <c r="O55" s="8"/>
      <c r="P55" s="81"/>
      <c r="Q55" s="81"/>
      <c r="R55" s="84" t="str">
        <f>IF(P55="","",T55*M55*LOOKUP(RIGHT($D$2,3),定数!$A$6:$A$13,定数!$B$6:$B$13))</f>
        <v/>
      </c>
      <c r="S55" s="84"/>
      <c r="T55" s="85" t="str">
        <f t="shared" si="4"/>
        <v/>
      </c>
      <c r="U55" s="85"/>
      <c r="V55" t="str">
        <f t="shared" si="7"/>
        <v/>
      </c>
      <c r="W55" t="str">
        <f t="shared" si="2"/>
        <v/>
      </c>
      <c r="X55" s="38" t="str">
        <f t="shared" si="5"/>
        <v/>
      </c>
      <c r="Y55" s="39" t="str">
        <f t="shared" si="6"/>
        <v/>
      </c>
    </row>
    <row r="56" spans="2:25" x14ac:dyDescent="0.15">
      <c r="B56" s="40">
        <v>48</v>
      </c>
      <c r="C56" s="80" t="str">
        <f t="shared" si="0"/>
        <v/>
      </c>
      <c r="D56" s="80"/>
      <c r="E56" s="40"/>
      <c r="F56" s="8"/>
      <c r="G56" s="40"/>
      <c r="H56" s="81"/>
      <c r="I56" s="81"/>
      <c r="J56" s="40"/>
      <c r="K56" s="82" t="str">
        <f t="shared" si="3"/>
        <v/>
      </c>
      <c r="L56" s="83"/>
      <c r="M56" s="6" t="str">
        <f>IF(J56="","",(K56/J56)/LOOKUP(RIGHT($D$2,3),定数!$A$6:$A$13,定数!$B$6:$B$13))</f>
        <v/>
      </c>
      <c r="N56" s="40"/>
      <c r="O56" s="8"/>
      <c r="P56" s="81"/>
      <c r="Q56" s="81"/>
      <c r="R56" s="84" t="str">
        <f>IF(P56="","",T56*M56*LOOKUP(RIGHT($D$2,3),定数!$A$6:$A$13,定数!$B$6:$B$13))</f>
        <v/>
      </c>
      <c r="S56" s="84"/>
      <c r="T56" s="85" t="str">
        <f t="shared" si="4"/>
        <v/>
      </c>
      <c r="U56" s="85"/>
      <c r="V56" t="str">
        <f t="shared" si="7"/>
        <v/>
      </c>
      <c r="W56" t="str">
        <f t="shared" si="2"/>
        <v/>
      </c>
      <c r="X56" s="38" t="str">
        <f t="shared" si="5"/>
        <v/>
      </c>
      <c r="Y56" s="39" t="str">
        <f t="shared" si="6"/>
        <v/>
      </c>
    </row>
    <row r="57" spans="2:25" x14ac:dyDescent="0.15">
      <c r="B57" s="40">
        <v>49</v>
      </c>
      <c r="C57" s="80" t="str">
        <f t="shared" si="0"/>
        <v/>
      </c>
      <c r="D57" s="80"/>
      <c r="E57" s="40"/>
      <c r="F57" s="8"/>
      <c r="G57" s="40"/>
      <c r="H57" s="81"/>
      <c r="I57" s="81"/>
      <c r="J57" s="40"/>
      <c r="K57" s="82" t="str">
        <f t="shared" si="3"/>
        <v/>
      </c>
      <c r="L57" s="83"/>
      <c r="M57" s="6" t="str">
        <f>IF(J57="","",(K57/J57)/LOOKUP(RIGHT($D$2,3),定数!$A$6:$A$13,定数!$B$6:$B$13))</f>
        <v/>
      </c>
      <c r="N57" s="40"/>
      <c r="O57" s="8"/>
      <c r="P57" s="81"/>
      <c r="Q57" s="81"/>
      <c r="R57" s="84" t="str">
        <f>IF(P57="","",T57*M57*LOOKUP(RIGHT($D$2,3),定数!$A$6:$A$13,定数!$B$6:$B$13))</f>
        <v/>
      </c>
      <c r="S57" s="84"/>
      <c r="T57" s="85" t="str">
        <f t="shared" si="4"/>
        <v/>
      </c>
      <c r="U57" s="85"/>
      <c r="V57" t="str">
        <f t="shared" si="7"/>
        <v/>
      </c>
      <c r="W57" t="str">
        <f t="shared" si="2"/>
        <v/>
      </c>
      <c r="X57" s="38" t="str">
        <f t="shared" si="5"/>
        <v/>
      </c>
      <c r="Y57" s="39" t="str">
        <f t="shared" si="6"/>
        <v/>
      </c>
    </row>
    <row r="58" spans="2:25" x14ac:dyDescent="0.15">
      <c r="B58" s="40">
        <v>50</v>
      </c>
      <c r="C58" s="80" t="str">
        <f t="shared" si="0"/>
        <v/>
      </c>
      <c r="D58" s="80"/>
      <c r="E58" s="40"/>
      <c r="F58" s="8"/>
      <c r="G58" s="40"/>
      <c r="H58" s="81"/>
      <c r="I58" s="81"/>
      <c r="J58" s="40"/>
      <c r="K58" s="82" t="str">
        <f t="shared" si="3"/>
        <v/>
      </c>
      <c r="L58" s="83"/>
      <c r="M58" s="6" t="str">
        <f>IF(J58="","",(K58/J58)/LOOKUP(RIGHT($D$2,3),定数!$A$6:$A$13,定数!$B$6:$B$13))</f>
        <v/>
      </c>
      <c r="N58" s="40"/>
      <c r="O58" s="8"/>
      <c r="P58" s="81"/>
      <c r="Q58" s="81"/>
      <c r="R58" s="84" t="str">
        <f>IF(P58="","",T58*M58*LOOKUP(RIGHT($D$2,3),定数!$A$6:$A$13,定数!$B$6:$B$13))</f>
        <v/>
      </c>
      <c r="S58" s="84"/>
      <c r="T58" s="85" t="str">
        <f t="shared" si="4"/>
        <v/>
      </c>
      <c r="U58" s="85"/>
      <c r="V58" t="str">
        <f t="shared" si="7"/>
        <v/>
      </c>
      <c r="W58" t="str">
        <f t="shared" si="2"/>
        <v/>
      </c>
      <c r="X58" s="38" t="str">
        <f t="shared" si="5"/>
        <v/>
      </c>
      <c r="Y58" s="39" t="str">
        <f t="shared" si="6"/>
        <v/>
      </c>
    </row>
    <row r="59" spans="2:25" x14ac:dyDescent="0.15">
      <c r="B59" s="40">
        <v>51</v>
      </c>
      <c r="C59" s="80" t="str">
        <f t="shared" si="0"/>
        <v/>
      </c>
      <c r="D59" s="80"/>
      <c r="E59" s="40"/>
      <c r="F59" s="8"/>
      <c r="G59" s="40"/>
      <c r="H59" s="81"/>
      <c r="I59" s="81"/>
      <c r="J59" s="40"/>
      <c r="K59" s="82" t="str">
        <f t="shared" si="3"/>
        <v/>
      </c>
      <c r="L59" s="83"/>
      <c r="M59" s="6" t="str">
        <f>IF(J59="","",(K59/J59)/LOOKUP(RIGHT($D$2,3),定数!$A$6:$A$13,定数!$B$6:$B$13))</f>
        <v/>
      </c>
      <c r="N59" s="40"/>
      <c r="O59" s="8"/>
      <c r="P59" s="81"/>
      <c r="Q59" s="81"/>
      <c r="R59" s="84" t="str">
        <f>IF(P59="","",T59*M59*LOOKUP(RIGHT($D$2,3),定数!$A$6:$A$13,定数!$B$6:$B$13))</f>
        <v/>
      </c>
      <c r="S59" s="84"/>
      <c r="T59" s="85" t="str">
        <f t="shared" si="4"/>
        <v/>
      </c>
      <c r="U59" s="85"/>
      <c r="V59" t="str">
        <f t="shared" si="7"/>
        <v/>
      </c>
      <c r="W59" t="str">
        <f t="shared" si="2"/>
        <v/>
      </c>
      <c r="X59" s="38" t="str">
        <f t="shared" si="5"/>
        <v/>
      </c>
      <c r="Y59" s="39" t="str">
        <f t="shared" si="6"/>
        <v/>
      </c>
    </row>
    <row r="60" spans="2:25" x14ac:dyDescent="0.15">
      <c r="B60" s="40">
        <v>52</v>
      </c>
      <c r="C60" s="80" t="str">
        <f t="shared" si="0"/>
        <v/>
      </c>
      <c r="D60" s="80"/>
      <c r="E60" s="40"/>
      <c r="F60" s="8"/>
      <c r="G60" s="40"/>
      <c r="H60" s="81"/>
      <c r="I60" s="81"/>
      <c r="J60" s="40"/>
      <c r="K60" s="82" t="str">
        <f t="shared" si="3"/>
        <v/>
      </c>
      <c r="L60" s="83"/>
      <c r="M60" s="6" t="str">
        <f>IF(J60="","",(K60/J60)/LOOKUP(RIGHT($D$2,3),定数!$A$6:$A$13,定数!$B$6:$B$13))</f>
        <v/>
      </c>
      <c r="N60" s="40"/>
      <c r="O60" s="8"/>
      <c r="P60" s="81"/>
      <c r="Q60" s="81"/>
      <c r="R60" s="84" t="str">
        <f>IF(P60="","",T60*M60*LOOKUP(RIGHT($D$2,3),定数!$A$6:$A$13,定数!$B$6:$B$13))</f>
        <v/>
      </c>
      <c r="S60" s="84"/>
      <c r="T60" s="85" t="str">
        <f t="shared" si="4"/>
        <v/>
      </c>
      <c r="U60" s="85"/>
      <c r="V60" t="str">
        <f t="shared" si="7"/>
        <v/>
      </c>
      <c r="W60" t="str">
        <f t="shared" si="2"/>
        <v/>
      </c>
      <c r="X60" s="38" t="str">
        <f t="shared" si="5"/>
        <v/>
      </c>
      <c r="Y60" s="39" t="str">
        <f t="shared" si="6"/>
        <v/>
      </c>
    </row>
    <row r="61" spans="2:25" x14ac:dyDescent="0.15">
      <c r="B61" s="40">
        <v>53</v>
      </c>
      <c r="C61" s="80" t="str">
        <f t="shared" si="0"/>
        <v/>
      </c>
      <c r="D61" s="80"/>
      <c r="E61" s="40"/>
      <c r="F61" s="8"/>
      <c r="G61" s="40"/>
      <c r="H61" s="81"/>
      <c r="I61" s="81"/>
      <c r="J61" s="40"/>
      <c r="K61" s="82" t="str">
        <f t="shared" si="3"/>
        <v/>
      </c>
      <c r="L61" s="83"/>
      <c r="M61" s="6" t="str">
        <f>IF(J61="","",(K61/J61)/LOOKUP(RIGHT($D$2,3),定数!$A$6:$A$13,定数!$B$6:$B$13))</f>
        <v/>
      </c>
      <c r="N61" s="40"/>
      <c r="O61" s="8"/>
      <c r="P61" s="81"/>
      <c r="Q61" s="81"/>
      <c r="R61" s="84" t="str">
        <f>IF(P61="","",T61*M61*LOOKUP(RIGHT($D$2,3),定数!$A$6:$A$13,定数!$B$6:$B$13))</f>
        <v/>
      </c>
      <c r="S61" s="84"/>
      <c r="T61" s="85" t="str">
        <f t="shared" si="4"/>
        <v/>
      </c>
      <c r="U61" s="85"/>
      <c r="V61" t="str">
        <f t="shared" si="7"/>
        <v/>
      </c>
      <c r="W61" t="str">
        <f t="shared" si="2"/>
        <v/>
      </c>
      <c r="X61" s="38" t="str">
        <f t="shared" si="5"/>
        <v/>
      </c>
      <c r="Y61" s="39" t="str">
        <f t="shared" si="6"/>
        <v/>
      </c>
    </row>
    <row r="62" spans="2:25" x14ac:dyDescent="0.15">
      <c r="B62" s="40">
        <v>54</v>
      </c>
      <c r="C62" s="80" t="str">
        <f t="shared" si="0"/>
        <v/>
      </c>
      <c r="D62" s="80"/>
      <c r="E62" s="40"/>
      <c r="F62" s="8"/>
      <c r="G62" s="40"/>
      <c r="H62" s="81"/>
      <c r="I62" s="81"/>
      <c r="J62" s="40"/>
      <c r="K62" s="82" t="str">
        <f t="shared" si="3"/>
        <v/>
      </c>
      <c r="L62" s="83"/>
      <c r="M62" s="6" t="str">
        <f>IF(J62="","",(K62/J62)/LOOKUP(RIGHT($D$2,3),定数!$A$6:$A$13,定数!$B$6:$B$13))</f>
        <v/>
      </c>
      <c r="N62" s="40"/>
      <c r="O62" s="8"/>
      <c r="P62" s="81"/>
      <c r="Q62" s="81"/>
      <c r="R62" s="84" t="str">
        <f>IF(P62="","",T62*M62*LOOKUP(RIGHT($D$2,3),定数!$A$6:$A$13,定数!$B$6:$B$13))</f>
        <v/>
      </c>
      <c r="S62" s="84"/>
      <c r="T62" s="85" t="str">
        <f t="shared" si="4"/>
        <v/>
      </c>
      <c r="U62" s="85"/>
      <c r="V62" t="str">
        <f t="shared" si="7"/>
        <v/>
      </c>
      <c r="W62" t="str">
        <f t="shared" si="2"/>
        <v/>
      </c>
      <c r="X62" s="38" t="str">
        <f t="shared" si="5"/>
        <v/>
      </c>
      <c r="Y62" s="39" t="str">
        <f t="shared" si="6"/>
        <v/>
      </c>
    </row>
    <row r="63" spans="2:25" x14ac:dyDescent="0.15">
      <c r="B63" s="40">
        <v>55</v>
      </c>
      <c r="C63" s="80" t="str">
        <f t="shared" si="0"/>
        <v/>
      </c>
      <c r="D63" s="80"/>
      <c r="E63" s="40"/>
      <c r="F63" s="8"/>
      <c r="G63" s="40"/>
      <c r="H63" s="81"/>
      <c r="I63" s="81"/>
      <c r="J63" s="40"/>
      <c r="K63" s="82" t="str">
        <f t="shared" si="3"/>
        <v/>
      </c>
      <c r="L63" s="83"/>
      <c r="M63" s="6" t="str">
        <f>IF(J63="","",(K63/J63)/LOOKUP(RIGHT($D$2,3),定数!$A$6:$A$13,定数!$B$6:$B$13))</f>
        <v/>
      </c>
      <c r="N63" s="40"/>
      <c r="O63" s="8"/>
      <c r="P63" s="81"/>
      <c r="Q63" s="81"/>
      <c r="R63" s="84" t="str">
        <f>IF(P63="","",T63*M63*LOOKUP(RIGHT($D$2,3),定数!$A$6:$A$13,定数!$B$6:$B$13))</f>
        <v/>
      </c>
      <c r="S63" s="84"/>
      <c r="T63" s="85" t="str">
        <f t="shared" si="4"/>
        <v/>
      </c>
      <c r="U63" s="85"/>
      <c r="V63" t="str">
        <f t="shared" si="7"/>
        <v/>
      </c>
      <c r="W63" t="str">
        <f t="shared" si="2"/>
        <v/>
      </c>
      <c r="X63" s="38" t="str">
        <f t="shared" si="5"/>
        <v/>
      </c>
      <c r="Y63" s="39" t="str">
        <f t="shared" si="6"/>
        <v/>
      </c>
    </row>
    <row r="64" spans="2:25" x14ac:dyDescent="0.15">
      <c r="B64" s="40">
        <v>56</v>
      </c>
      <c r="C64" s="80" t="str">
        <f t="shared" si="0"/>
        <v/>
      </c>
      <c r="D64" s="80"/>
      <c r="E64" s="40"/>
      <c r="F64" s="8"/>
      <c r="G64" s="40"/>
      <c r="H64" s="81"/>
      <c r="I64" s="81"/>
      <c r="J64" s="40"/>
      <c r="K64" s="82" t="str">
        <f t="shared" si="3"/>
        <v/>
      </c>
      <c r="L64" s="83"/>
      <c r="M64" s="6" t="str">
        <f>IF(J64="","",(K64/J64)/LOOKUP(RIGHT($D$2,3),定数!$A$6:$A$13,定数!$B$6:$B$13))</f>
        <v/>
      </c>
      <c r="N64" s="40"/>
      <c r="O64" s="8"/>
      <c r="P64" s="81"/>
      <c r="Q64" s="81"/>
      <c r="R64" s="84" t="str">
        <f>IF(P64="","",T64*M64*LOOKUP(RIGHT($D$2,3),定数!$A$6:$A$13,定数!$B$6:$B$13))</f>
        <v/>
      </c>
      <c r="S64" s="84"/>
      <c r="T64" s="85" t="str">
        <f t="shared" si="4"/>
        <v/>
      </c>
      <c r="U64" s="85"/>
      <c r="V64" t="str">
        <f t="shared" si="7"/>
        <v/>
      </c>
      <c r="W64" t="str">
        <f t="shared" si="2"/>
        <v/>
      </c>
      <c r="X64" s="38" t="str">
        <f t="shared" si="5"/>
        <v/>
      </c>
      <c r="Y64" s="39" t="str">
        <f t="shared" si="6"/>
        <v/>
      </c>
    </row>
    <row r="65" spans="2:25" x14ac:dyDescent="0.15">
      <c r="B65" s="40">
        <v>57</v>
      </c>
      <c r="C65" s="80" t="str">
        <f t="shared" si="0"/>
        <v/>
      </c>
      <c r="D65" s="80"/>
      <c r="E65" s="40"/>
      <c r="F65" s="8"/>
      <c r="G65" s="40"/>
      <c r="H65" s="81"/>
      <c r="I65" s="81"/>
      <c r="J65" s="40"/>
      <c r="K65" s="82" t="str">
        <f t="shared" si="3"/>
        <v/>
      </c>
      <c r="L65" s="83"/>
      <c r="M65" s="6" t="str">
        <f>IF(J65="","",(K65/J65)/LOOKUP(RIGHT($D$2,3),定数!$A$6:$A$13,定数!$B$6:$B$13))</f>
        <v/>
      </c>
      <c r="N65" s="40"/>
      <c r="O65" s="8"/>
      <c r="P65" s="81"/>
      <c r="Q65" s="81"/>
      <c r="R65" s="84" t="str">
        <f>IF(P65="","",T65*M65*LOOKUP(RIGHT($D$2,3),定数!$A$6:$A$13,定数!$B$6:$B$13))</f>
        <v/>
      </c>
      <c r="S65" s="84"/>
      <c r="T65" s="85" t="str">
        <f t="shared" si="4"/>
        <v/>
      </c>
      <c r="U65" s="85"/>
      <c r="V65" t="str">
        <f t="shared" si="7"/>
        <v/>
      </c>
      <c r="W65" t="str">
        <f t="shared" si="2"/>
        <v/>
      </c>
      <c r="X65" s="38" t="str">
        <f t="shared" si="5"/>
        <v/>
      </c>
      <c r="Y65" s="39" t="str">
        <f t="shared" si="6"/>
        <v/>
      </c>
    </row>
    <row r="66" spans="2:25" x14ac:dyDescent="0.15">
      <c r="B66" s="40">
        <v>58</v>
      </c>
      <c r="C66" s="80" t="str">
        <f t="shared" si="0"/>
        <v/>
      </c>
      <c r="D66" s="80"/>
      <c r="E66" s="40"/>
      <c r="F66" s="8"/>
      <c r="G66" s="40"/>
      <c r="H66" s="81"/>
      <c r="I66" s="81"/>
      <c r="J66" s="40"/>
      <c r="K66" s="82" t="str">
        <f t="shared" si="3"/>
        <v/>
      </c>
      <c r="L66" s="83"/>
      <c r="M66" s="6" t="str">
        <f>IF(J66="","",(K66/J66)/LOOKUP(RIGHT($D$2,3),定数!$A$6:$A$13,定数!$B$6:$B$13))</f>
        <v/>
      </c>
      <c r="N66" s="40"/>
      <c r="O66" s="8"/>
      <c r="P66" s="81"/>
      <c r="Q66" s="81"/>
      <c r="R66" s="84" t="str">
        <f>IF(P66="","",T66*M66*LOOKUP(RIGHT($D$2,3),定数!$A$6:$A$13,定数!$B$6:$B$13))</f>
        <v/>
      </c>
      <c r="S66" s="84"/>
      <c r="T66" s="85" t="str">
        <f t="shared" si="4"/>
        <v/>
      </c>
      <c r="U66" s="85"/>
      <c r="V66" t="str">
        <f t="shared" si="7"/>
        <v/>
      </c>
      <c r="W66" t="str">
        <f t="shared" si="2"/>
        <v/>
      </c>
      <c r="X66" s="38" t="str">
        <f t="shared" si="5"/>
        <v/>
      </c>
      <c r="Y66" s="39" t="str">
        <f t="shared" si="6"/>
        <v/>
      </c>
    </row>
    <row r="67" spans="2:25" x14ac:dyDescent="0.15">
      <c r="B67" s="40">
        <v>59</v>
      </c>
      <c r="C67" s="80" t="str">
        <f t="shared" si="0"/>
        <v/>
      </c>
      <c r="D67" s="80"/>
      <c r="E67" s="40"/>
      <c r="F67" s="8"/>
      <c r="G67" s="40"/>
      <c r="H67" s="81"/>
      <c r="I67" s="81"/>
      <c r="J67" s="40"/>
      <c r="K67" s="82" t="str">
        <f t="shared" si="3"/>
        <v/>
      </c>
      <c r="L67" s="83"/>
      <c r="M67" s="6" t="str">
        <f>IF(J67="","",(K67/J67)/LOOKUP(RIGHT($D$2,3),定数!$A$6:$A$13,定数!$B$6:$B$13))</f>
        <v/>
      </c>
      <c r="N67" s="40"/>
      <c r="O67" s="8"/>
      <c r="P67" s="81"/>
      <c r="Q67" s="81"/>
      <c r="R67" s="84" t="str">
        <f>IF(P67="","",T67*M67*LOOKUP(RIGHT($D$2,3),定数!$A$6:$A$13,定数!$B$6:$B$13))</f>
        <v/>
      </c>
      <c r="S67" s="84"/>
      <c r="T67" s="85" t="str">
        <f t="shared" si="4"/>
        <v/>
      </c>
      <c r="U67" s="85"/>
      <c r="V67" t="str">
        <f t="shared" si="7"/>
        <v/>
      </c>
      <c r="W67" t="str">
        <f t="shared" si="2"/>
        <v/>
      </c>
      <c r="X67" s="38" t="str">
        <f t="shared" si="5"/>
        <v/>
      </c>
      <c r="Y67" s="39" t="str">
        <f t="shared" si="6"/>
        <v/>
      </c>
    </row>
    <row r="68" spans="2:25" x14ac:dyDescent="0.15">
      <c r="B68" s="40">
        <v>60</v>
      </c>
      <c r="C68" s="80" t="str">
        <f t="shared" si="0"/>
        <v/>
      </c>
      <c r="D68" s="80"/>
      <c r="E68" s="40"/>
      <c r="F68" s="8"/>
      <c r="G68" s="40"/>
      <c r="H68" s="81"/>
      <c r="I68" s="81"/>
      <c r="J68" s="40"/>
      <c r="K68" s="82" t="str">
        <f t="shared" si="3"/>
        <v/>
      </c>
      <c r="L68" s="83"/>
      <c r="M68" s="6" t="str">
        <f>IF(J68="","",(K68/J68)/LOOKUP(RIGHT($D$2,3),定数!$A$6:$A$13,定数!$B$6:$B$13))</f>
        <v/>
      </c>
      <c r="N68" s="40"/>
      <c r="O68" s="8"/>
      <c r="P68" s="81"/>
      <c r="Q68" s="81"/>
      <c r="R68" s="84" t="str">
        <f>IF(P68="","",T68*M68*LOOKUP(RIGHT($D$2,3),定数!$A$6:$A$13,定数!$B$6:$B$13))</f>
        <v/>
      </c>
      <c r="S68" s="84"/>
      <c r="T68" s="85" t="str">
        <f t="shared" si="4"/>
        <v/>
      </c>
      <c r="U68" s="85"/>
      <c r="V68" t="str">
        <f t="shared" si="7"/>
        <v/>
      </c>
      <c r="W68" t="str">
        <f t="shared" si="2"/>
        <v/>
      </c>
      <c r="X68" s="38" t="str">
        <f t="shared" si="5"/>
        <v/>
      </c>
      <c r="Y68" s="39" t="str">
        <f t="shared" si="6"/>
        <v/>
      </c>
    </row>
    <row r="69" spans="2:25" x14ac:dyDescent="0.15">
      <c r="B69" s="40">
        <v>61</v>
      </c>
      <c r="C69" s="80" t="str">
        <f t="shared" si="0"/>
        <v/>
      </c>
      <c r="D69" s="80"/>
      <c r="E69" s="40"/>
      <c r="F69" s="8"/>
      <c r="G69" s="40"/>
      <c r="H69" s="81"/>
      <c r="I69" s="81"/>
      <c r="J69" s="40"/>
      <c r="K69" s="82" t="str">
        <f t="shared" si="3"/>
        <v/>
      </c>
      <c r="L69" s="83"/>
      <c r="M69" s="6" t="str">
        <f>IF(J69="","",(K69/J69)/LOOKUP(RIGHT($D$2,3),定数!$A$6:$A$13,定数!$B$6:$B$13))</f>
        <v/>
      </c>
      <c r="N69" s="40"/>
      <c r="O69" s="8"/>
      <c r="P69" s="81"/>
      <c r="Q69" s="81"/>
      <c r="R69" s="84" t="str">
        <f>IF(P69="","",T69*M69*LOOKUP(RIGHT($D$2,3),定数!$A$6:$A$13,定数!$B$6:$B$13))</f>
        <v/>
      </c>
      <c r="S69" s="84"/>
      <c r="T69" s="85" t="str">
        <f t="shared" si="4"/>
        <v/>
      </c>
      <c r="U69" s="85"/>
      <c r="V69" t="str">
        <f t="shared" si="7"/>
        <v/>
      </c>
      <c r="W69" t="str">
        <f t="shared" si="2"/>
        <v/>
      </c>
      <c r="X69" s="38" t="str">
        <f t="shared" si="5"/>
        <v/>
      </c>
      <c r="Y69" s="39" t="str">
        <f t="shared" si="6"/>
        <v/>
      </c>
    </row>
    <row r="70" spans="2:25" x14ac:dyDescent="0.15">
      <c r="B70" s="40">
        <v>62</v>
      </c>
      <c r="C70" s="80" t="str">
        <f t="shared" si="0"/>
        <v/>
      </c>
      <c r="D70" s="80"/>
      <c r="E70" s="40"/>
      <c r="F70" s="8"/>
      <c r="G70" s="40"/>
      <c r="H70" s="81"/>
      <c r="I70" s="81"/>
      <c r="J70" s="40"/>
      <c r="K70" s="82" t="str">
        <f t="shared" si="3"/>
        <v/>
      </c>
      <c r="L70" s="83"/>
      <c r="M70" s="6" t="str">
        <f>IF(J70="","",(K70/J70)/LOOKUP(RIGHT($D$2,3),定数!$A$6:$A$13,定数!$B$6:$B$13))</f>
        <v/>
      </c>
      <c r="N70" s="40"/>
      <c r="O70" s="8"/>
      <c r="P70" s="81"/>
      <c r="Q70" s="81"/>
      <c r="R70" s="84" t="str">
        <f>IF(P70="","",T70*M70*LOOKUP(RIGHT($D$2,3),定数!$A$6:$A$13,定数!$B$6:$B$13))</f>
        <v/>
      </c>
      <c r="S70" s="84"/>
      <c r="T70" s="85" t="str">
        <f t="shared" si="4"/>
        <v/>
      </c>
      <c r="U70" s="85"/>
      <c r="V70" t="str">
        <f t="shared" si="7"/>
        <v/>
      </c>
      <c r="W70" t="str">
        <f t="shared" si="2"/>
        <v/>
      </c>
      <c r="X70" s="38" t="str">
        <f t="shared" si="5"/>
        <v/>
      </c>
      <c r="Y70" s="39" t="str">
        <f t="shared" si="6"/>
        <v/>
      </c>
    </row>
    <row r="71" spans="2:25" x14ac:dyDescent="0.15">
      <c r="B71" s="40">
        <v>63</v>
      </c>
      <c r="C71" s="80" t="str">
        <f t="shared" si="0"/>
        <v/>
      </c>
      <c r="D71" s="80"/>
      <c r="E71" s="40"/>
      <c r="F71" s="8"/>
      <c r="G71" s="40"/>
      <c r="H71" s="81"/>
      <c r="I71" s="81"/>
      <c r="J71" s="40"/>
      <c r="K71" s="82" t="str">
        <f t="shared" si="3"/>
        <v/>
      </c>
      <c r="L71" s="83"/>
      <c r="M71" s="6" t="str">
        <f>IF(J71="","",(K71/J71)/LOOKUP(RIGHT($D$2,3),定数!$A$6:$A$13,定数!$B$6:$B$13))</f>
        <v/>
      </c>
      <c r="N71" s="40"/>
      <c r="O71" s="8"/>
      <c r="P71" s="81"/>
      <c r="Q71" s="81"/>
      <c r="R71" s="84" t="str">
        <f>IF(P71="","",T71*M71*LOOKUP(RIGHT($D$2,3),定数!$A$6:$A$13,定数!$B$6:$B$13))</f>
        <v/>
      </c>
      <c r="S71" s="84"/>
      <c r="T71" s="85" t="str">
        <f t="shared" si="4"/>
        <v/>
      </c>
      <c r="U71" s="85"/>
      <c r="V71" t="str">
        <f t="shared" si="7"/>
        <v/>
      </c>
      <c r="W71" t="str">
        <f t="shared" si="2"/>
        <v/>
      </c>
      <c r="X71" s="38" t="str">
        <f t="shared" si="5"/>
        <v/>
      </c>
      <c r="Y71" s="39" t="str">
        <f t="shared" si="6"/>
        <v/>
      </c>
    </row>
    <row r="72" spans="2:25" x14ac:dyDescent="0.15">
      <c r="B72" s="40">
        <v>64</v>
      </c>
      <c r="C72" s="80" t="str">
        <f t="shared" si="0"/>
        <v/>
      </c>
      <c r="D72" s="80"/>
      <c r="E72" s="40"/>
      <c r="F72" s="8"/>
      <c r="G72" s="40"/>
      <c r="H72" s="81"/>
      <c r="I72" s="81"/>
      <c r="J72" s="40"/>
      <c r="K72" s="82" t="str">
        <f t="shared" si="3"/>
        <v/>
      </c>
      <c r="L72" s="83"/>
      <c r="M72" s="6" t="str">
        <f>IF(J72="","",(K72/J72)/LOOKUP(RIGHT($D$2,3),定数!$A$6:$A$13,定数!$B$6:$B$13))</f>
        <v/>
      </c>
      <c r="N72" s="40"/>
      <c r="O72" s="8"/>
      <c r="P72" s="81"/>
      <c r="Q72" s="81"/>
      <c r="R72" s="84" t="str">
        <f>IF(P72="","",T72*M72*LOOKUP(RIGHT($D$2,3),定数!$A$6:$A$13,定数!$B$6:$B$13))</f>
        <v/>
      </c>
      <c r="S72" s="84"/>
      <c r="T72" s="85" t="str">
        <f t="shared" si="4"/>
        <v/>
      </c>
      <c r="U72" s="85"/>
      <c r="V72" t="str">
        <f t="shared" si="7"/>
        <v/>
      </c>
      <c r="W72" t="str">
        <f t="shared" si="2"/>
        <v/>
      </c>
      <c r="X72" s="38" t="str">
        <f t="shared" si="5"/>
        <v/>
      </c>
      <c r="Y72" s="39" t="str">
        <f t="shared" si="6"/>
        <v/>
      </c>
    </row>
    <row r="73" spans="2:25" x14ac:dyDescent="0.15">
      <c r="B73" s="40">
        <v>65</v>
      </c>
      <c r="C73" s="80" t="str">
        <f t="shared" si="0"/>
        <v/>
      </c>
      <c r="D73" s="80"/>
      <c r="E73" s="40"/>
      <c r="F73" s="8"/>
      <c r="G73" s="40"/>
      <c r="H73" s="81"/>
      <c r="I73" s="81"/>
      <c r="J73" s="40"/>
      <c r="K73" s="82" t="str">
        <f t="shared" si="3"/>
        <v/>
      </c>
      <c r="L73" s="83"/>
      <c r="M73" s="6" t="str">
        <f>IF(J73="","",(K73/J73)/LOOKUP(RIGHT($D$2,3),定数!$A$6:$A$13,定数!$B$6:$B$13))</f>
        <v/>
      </c>
      <c r="N73" s="40"/>
      <c r="O73" s="8"/>
      <c r="P73" s="81"/>
      <c r="Q73" s="81"/>
      <c r="R73" s="84" t="str">
        <f>IF(P73="","",T73*M73*LOOKUP(RIGHT($D$2,3),定数!$A$6:$A$13,定数!$B$6:$B$13))</f>
        <v/>
      </c>
      <c r="S73" s="84"/>
      <c r="T73" s="85" t="str">
        <f t="shared" si="4"/>
        <v/>
      </c>
      <c r="U73" s="85"/>
      <c r="V73" t="str">
        <f t="shared" si="7"/>
        <v/>
      </c>
      <c r="W73" t="str">
        <f t="shared" si="2"/>
        <v/>
      </c>
      <c r="X73" s="38" t="str">
        <f t="shared" si="5"/>
        <v/>
      </c>
      <c r="Y73" s="39" t="str">
        <f t="shared" si="6"/>
        <v/>
      </c>
    </row>
    <row r="74" spans="2:25" x14ac:dyDescent="0.15">
      <c r="B74" s="40">
        <v>66</v>
      </c>
      <c r="C74" s="80" t="str">
        <f t="shared" ref="C74:C108" si="8">IF(R73="","",C73+R73)</f>
        <v/>
      </c>
      <c r="D74" s="80"/>
      <c r="E74" s="40"/>
      <c r="F74" s="8"/>
      <c r="G74" s="40"/>
      <c r="H74" s="81"/>
      <c r="I74" s="81"/>
      <c r="J74" s="40"/>
      <c r="K74" s="82" t="str">
        <f t="shared" si="3"/>
        <v/>
      </c>
      <c r="L74" s="83"/>
      <c r="M74" s="6" t="str">
        <f>IF(J74="","",(K74/J74)/LOOKUP(RIGHT($D$2,3),定数!$A$6:$A$13,定数!$B$6:$B$13))</f>
        <v/>
      </c>
      <c r="N74" s="40"/>
      <c r="O74" s="8"/>
      <c r="P74" s="81"/>
      <c r="Q74" s="81"/>
      <c r="R74" s="84" t="str">
        <f>IF(P74="","",T74*M74*LOOKUP(RIGHT($D$2,3),定数!$A$6:$A$13,定数!$B$6:$B$13))</f>
        <v/>
      </c>
      <c r="S74" s="84"/>
      <c r="T74" s="85" t="str">
        <f t="shared" si="4"/>
        <v/>
      </c>
      <c r="U74" s="85"/>
      <c r="V74" t="str">
        <f t="shared" si="7"/>
        <v/>
      </c>
      <c r="W74" t="str">
        <f t="shared" si="7"/>
        <v/>
      </c>
      <c r="X74" s="38" t="str">
        <f t="shared" si="5"/>
        <v/>
      </c>
      <c r="Y74" s="39" t="str">
        <f t="shared" si="6"/>
        <v/>
      </c>
    </row>
    <row r="75" spans="2:25" x14ac:dyDescent="0.15">
      <c r="B75" s="40">
        <v>67</v>
      </c>
      <c r="C75" s="80" t="str">
        <f t="shared" si="8"/>
        <v/>
      </c>
      <c r="D75" s="80"/>
      <c r="E75" s="40"/>
      <c r="F75" s="8"/>
      <c r="G75" s="40"/>
      <c r="H75" s="81"/>
      <c r="I75" s="81"/>
      <c r="J75" s="40"/>
      <c r="K75" s="82" t="str">
        <f t="shared" ref="K75:K108" si="9">IF(J75="","",C75*0.03)</f>
        <v/>
      </c>
      <c r="L75" s="83"/>
      <c r="M75" s="6" t="str">
        <f>IF(J75="","",(K75/J75)/LOOKUP(RIGHT($D$2,3),定数!$A$6:$A$13,定数!$B$6:$B$13))</f>
        <v/>
      </c>
      <c r="N75" s="40"/>
      <c r="O75" s="8"/>
      <c r="P75" s="81"/>
      <c r="Q75" s="81"/>
      <c r="R75" s="84" t="str">
        <f>IF(P75="","",T75*M75*LOOKUP(RIGHT($D$2,3),定数!$A$6:$A$13,定数!$B$6:$B$13))</f>
        <v/>
      </c>
      <c r="S75" s="84"/>
      <c r="T75" s="85" t="str">
        <f t="shared" si="4"/>
        <v/>
      </c>
      <c r="U75" s="85"/>
      <c r="V75" t="str">
        <f t="shared" ref="V75:W90" si="10">IF(S75&lt;&gt;"",IF(S75&lt;0,1+V74,0),"")</f>
        <v/>
      </c>
      <c r="W75" t="str">
        <f t="shared" si="10"/>
        <v/>
      </c>
      <c r="X75" s="38" t="str">
        <f t="shared" si="5"/>
        <v/>
      </c>
      <c r="Y75" s="39" t="str">
        <f t="shared" si="6"/>
        <v/>
      </c>
    </row>
    <row r="76" spans="2:25" x14ac:dyDescent="0.15">
      <c r="B76" s="40">
        <v>68</v>
      </c>
      <c r="C76" s="80" t="str">
        <f t="shared" si="8"/>
        <v/>
      </c>
      <c r="D76" s="80"/>
      <c r="E76" s="40"/>
      <c r="F76" s="8"/>
      <c r="G76" s="40"/>
      <c r="H76" s="81"/>
      <c r="I76" s="81"/>
      <c r="J76" s="40"/>
      <c r="K76" s="82" t="str">
        <f t="shared" si="9"/>
        <v/>
      </c>
      <c r="L76" s="83"/>
      <c r="M76" s="6" t="str">
        <f>IF(J76="","",(K76/J76)/LOOKUP(RIGHT($D$2,3),定数!$A$6:$A$13,定数!$B$6:$B$13))</f>
        <v/>
      </c>
      <c r="N76" s="40"/>
      <c r="O76" s="8"/>
      <c r="P76" s="81"/>
      <c r="Q76" s="81"/>
      <c r="R76" s="84" t="str">
        <f>IF(P76="","",T76*M76*LOOKUP(RIGHT($D$2,3),定数!$A$6:$A$13,定数!$B$6:$B$13))</f>
        <v/>
      </c>
      <c r="S76" s="84"/>
      <c r="T76" s="85" t="str">
        <f t="shared" ref="T76:T108" si="11">IF(P76="","",IF(G76="買",(P76-H76),(H76-P76))*IF(RIGHT($D$2,3)="JPY",100,10000))</f>
        <v/>
      </c>
      <c r="U76" s="85"/>
      <c r="V76" t="str">
        <f t="shared" si="10"/>
        <v/>
      </c>
      <c r="W76" t="str">
        <f t="shared" si="10"/>
        <v/>
      </c>
      <c r="X76" s="38" t="str">
        <f t="shared" ref="X76:X108" si="12">IF(C76&lt;&gt;"",MAX(X75,C76),"")</f>
        <v/>
      </c>
      <c r="Y76" s="39" t="str">
        <f t="shared" ref="Y76:Y108" si="13">IF(X76&lt;&gt;"",1-(C76/X76),"")</f>
        <v/>
      </c>
    </row>
    <row r="77" spans="2:25" x14ac:dyDescent="0.15">
      <c r="B77" s="40">
        <v>69</v>
      </c>
      <c r="C77" s="80" t="str">
        <f t="shared" si="8"/>
        <v/>
      </c>
      <c r="D77" s="80"/>
      <c r="E77" s="40"/>
      <c r="F77" s="8"/>
      <c r="G77" s="40"/>
      <c r="H77" s="81"/>
      <c r="I77" s="81"/>
      <c r="J77" s="40"/>
      <c r="K77" s="82" t="str">
        <f t="shared" si="9"/>
        <v/>
      </c>
      <c r="L77" s="83"/>
      <c r="M77" s="6" t="str">
        <f>IF(J77="","",(K77/J77)/LOOKUP(RIGHT($D$2,3),定数!$A$6:$A$13,定数!$B$6:$B$13))</f>
        <v/>
      </c>
      <c r="N77" s="40"/>
      <c r="O77" s="8"/>
      <c r="P77" s="81"/>
      <c r="Q77" s="81"/>
      <c r="R77" s="84" t="str">
        <f>IF(P77="","",T77*M77*LOOKUP(RIGHT($D$2,3),定数!$A$6:$A$13,定数!$B$6:$B$13))</f>
        <v/>
      </c>
      <c r="S77" s="84"/>
      <c r="T77" s="85" t="str">
        <f t="shared" si="11"/>
        <v/>
      </c>
      <c r="U77" s="85"/>
      <c r="V77" t="str">
        <f t="shared" si="10"/>
        <v/>
      </c>
      <c r="W77" t="str">
        <f t="shared" si="10"/>
        <v/>
      </c>
      <c r="X77" s="38" t="str">
        <f t="shared" si="12"/>
        <v/>
      </c>
      <c r="Y77" s="39" t="str">
        <f t="shared" si="13"/>
        <v/>
      </c>
    </row>
    <row r="78" spans="2:25" x14ac:dyDescent="0.15">
      <c r="B78" s="40">
        <v>70</v>
      </c>
      <c r="C78" s="80" t="str">
        <f t="shared" si="8"/>
        <v/>
      </c>
      <c r="D78" s="80"/>
      <c r="E78" s="40"/>
      <c r="F78" s="8"/>
      <c r="G78" s="40"/>
      <c r="H78" s="81"/>
      <c r="I78" s="81"/>
      <c r="J78" s="40"/>
      <c r="K78" s="82" t="str">
        <f t="shared" si="9"/>
        <v/>
      </c>
      <c r="L78" s="83"/>
      <c r="M78" s="6" t="str">
        <f>IF(J78="","",(K78/J78)/LOOKUP(RIGHT($D$2,3),定数!$A$6:$A$13,定数!$B$6:$B$13))</f>
        <v/>
      </c>
      <c r="N78" s="40"/>
      <c r="O78" s="8"/>
      <c r="P78" s="81"/>
      <c r="Q78" s="81"/>
      <c r="R78" s="84" t="str">
        <f>IF(P78="","",T78*M78*LOOKUP(RIGHT($D$2,3),定数!$A$6:$A$13,定数!$B$6:$B$13))</f>
        <v/>
      </c>
      <c r="S78" s="84"/>
      <c r="T78" s="85" t="str">
        <f t="shared" si="11"/>
        <v/>
      </c>
      <c r="U78" s="85"/>
      <c r="V78" t="str">
        <f t="shared" si="10"/>
        <v/>
      </c>
      <c r="W78" t="str">
        <f t="shared" si="10"/>
        <v/>
      </c>
      <c r="X78" s="38" t="str">
        <f t="shared" si="12"/>
        <v/>
      </c>
      <c r="Y78" s="39" t="str">
        <f t="shared" si="13"/>
        <v/>
      </c>
    </row>
    <row r="79" spans="2:25" x14ac:dyDescent="0.15">
      <c r="B79" s="40">
        <v>71</v>
      </c>
      <c r="C79" s="80" t="str">
        <f t="shared" si="8"/>
        <v/>
      </c>
      <c r="D79" s="80"/>
      <c r="E79" s="40"/>
      <c r="F79" s="8"/>
      <c r="G79" s="40"/>
      <c r="H79" s="81"/>
      <c r="I79" s="81"/>
      <c r="J79" s="40"/>
      <c r="K79" s="82" t="str">
        <f t="shared" si="9"/>
        <v/>
      </c>
      <c r="L79" s="83"/>
      <c r="M79" s="6" t="str">
        <f>IF(J79="","",(K79/J79)/LOOKUP(RIGHT($D$2,3),定数!$A$6:$A$13,定数!$B$6:$B$13))</f>
        <v/>
      </c>
      <c r="N79" s="40"/>
      <c r="O79" s="8"/>
      <c r="P79" s="81"/>
      <c r="Q79" s="81"/>
      <c r="R79" s="84" t="str">
        <f>IF(P79="","",T79*M79*LOOKUP(RIGHT($D$2,3),定数!$A$6:$A$13,定数!$B$6:$B$13))</f>
        <v/>
      </c>
      <c r="S79" s="84"/>
      <c r="T79" s="85" t="str">
        <f t="shared" si="11"/>
        <v/>
      </c>
      <c r="U79" s="85"/>
      <c r="V79" t="str">
        <f t="shared" si="10"/>
        <v/>
      </c>
      <c r="W79" t="str">
        <f t="shared" si="10"/>
        <v/>
      </c>
      <c r="X79" s="38" t="str">
        <f t="shared" si="12"/>
        <v/>
      </c>
      <c r="Y79" s="39" t="str">
        <f t="shared" si="13"/>
        <v/>
      </c>
    </row>
    <row r="80" spans="2:25" x14ac:dyDescent="0.15">
      <c r="B80" s="40">
        <v>72</v>
      </c>
      <c r="C80" s="80" t="str">
        <f t="shared" si="8"/>
        <v/>
      </c>
      <c r="D80" s="80"/>
      <c r="E80" s="40"/>
      <c r="F80" s="8"/>
      <c r="G80" s="40"/>
      <c r="H80" s="81"/>
      <c r="I80" s="81"/>
      <c r="J80" s="40"/>
      <c r="K80" s="82" t="str">
        <f t="shared" si="9"/>
        <v/>
      </c>
      <c r="L80" s="83"/>
      <c r="M80" s="6" t="str">
        <f>IF(J80="","",(K80/J80)/LOOKUP(RIGHT($D$2,3),定数!$A$6:$A$13,定数!$B$6:$B$13))</f>
        <v/>
      </c>
      <c r="N80" s="40"/>
      <c r="O80" s="8"/>
      <c r="P80" s="81"/>
      <c r="Q80" s="81"/>
      <c r="R80" s="84" t="str">
        <f>IF(P80="","",T80*M80*LOOKUP(RIGHT($D$2,3),定数!$A$6:$A$13,定数!$B$6:$B$13))</f>
        <v/>
      </c>
      <c r="S80" s="84"/>
      <c r="T80" s="85" t="str">
        <f t="shared" si="11"/>
        <v/>
      </c>
      <c r="U80" s="85"/>
      <c r="V80" t="str">
        <f t="shared" si="10"/>
        <v/>
      </c>
      <c r="W80" t="str">
        <f t="shared" si="10"/>
        <v/>
      </c>
      <c r="X80" s="38" t="str">
        <f t="shared" si="12"/>
        <v/>
      </c>
      <c r="Y80" s="39" t="str">
        <f t="shared" si="13"/>
        <v/>
      </c>
    </row>
    <row r="81" spans="2:25" x14ac:dyDescent="0.15">
      <c r="B81" s="40">
        <v>73</v>
      </c>
      <c r="C81" s="80" t="str">
        <f t="shared" si="8"/>
        <v/>
      </c>
      <c r="D81" s="80"/>
      <c r="E81" s="40"/>
      <c r="F81" s="8"/>
      <c r="G81" s="40"/>
      <c r="H81" s="81"/>
      <c r="I81" s="81"/>
      <c r="J81" s="40"/>
      <c r="K81" s="82" t="str">
        <f t="shared" si="9"/>
        <v/>
      </c>
      <c r="L81" s="83"/>
      <c r="M81" s="6" t="str">
        <f>IF(J81="","",(K81/J81)/LOOKUP(RIGHT($D$2,3),定数!$A$6:$A$13,定数!$B$6:$B$13))</f>
        <v/>
      </c>
      <c r="N81" s="40"/>
      <c r="O81" s="8"/>
      <c r="P81" s="81"/>
      <c r="Q81" s="81"/>
      <c r="R81" s="84" t="str">
        <f>IF(P81="","",T81*M81*LOOKUP(RIGHT($D$2,3),定数!$A$6:$A$13,定数!$B$6:$B$13))</f>
        <v/>
      </c>
      <c r="S81" s="84"/>
      <c r="T81" s="85" t="str">
        <f t="shared" si="11"/>
        <v/>
      </c>
      <c r="U81" s="85"/>
      <c r="V81" t="str">
        <f t="shared" si="10"/>
        <v/>
      </c>
      <c r="W81" t="str">
        <f t="shared" si="10"/>
        <v/>
      </c>
      <c r="X81" s="38" t="str">
        <f t="shared" si="12"/>
        <v/>
      </c>
      <c r="Y81" s="39" t="str">
        <f t="shared" si="13"/>
        <v/>
      </c>
    </row>
    <row r="82" spans="2:25" x14ac:dyDescent="0.15">
      <c r="B82" s="40">
        <v>74</v>
      </c>
      <c r="C82" s="80" t="str">
        <f t="shared" si="8"/>
        <v/>
      </c>
      <c r="D82" s="80"/>
      <c r="E82" s="40"/>
      <c r="F82" s="8"/>
      <c r="G82" s="40"/>
      <c r="H82" s="81"/>
      <c r="I82" s="81"/>
      <c r="J82" s="40"/>
      <c r="K82" s="82" t="str">
        <f t="shared" si="9"/>
        <v/>
      </c>
      <c r="L82" s="83"/>
      <c r="M82" s="6" t="str">
        <f>IF(J82="","",(K82/J82)/LOOKUP(RIGHT($D$2,3),定数!$A$6:$A$13,定数!$B$6:$B$13))</f>
        <v/>
      </c>
      <c r="N82" s="40"/>
      <c r="O82" s="8"/>
      <c r="P82" s="81"/>
      <c r="Q82" s="81"/>
      <c r="R82" s="84" t="str">
        <f>IF(P82="","",T82*M82*LOOKUP(RIGHT($D$2,3),定数!$A$6:$A$13,定数!$B$6:$B$13))</f>
        <v/>
      </c>
      <c r="S82" s="84"/>
      <c r="T82" s="85" t="str">
        <f t="shared" si="11"/>
        <v/>
      </c>
      <c r="U82" s="85"/>
      <c r="V82" t="str">
        <f t="shared" si="10"/>
        <v/>
      </c>
      <c r="W82" t="str">
        <f t="shared" si="10"/>
        <v/>
      </c>
      <c r="X82" s="38" t="str">
        <f t="shared" si="12"/>
        <v/>
      </c>
      <c r="Y82" s="39" t="str">
        <f t="shared" si="13"/>
        <v/>
      </c>
    </row>
    <row r="83" spans="2:25" x14ac:dyDescent="0.15">
      <c r="B83" s="40">
        <v>75</v>
      </c>
      <c r="C83" s="80" t="str">
        <f t="shared" si="8"/>
        <v/>
      </c>
      <c r="D83" s="80"/>
      <c r="E83" s="40"/>
      <c r="F83" s="8"/>
      <c r="G83" s="40"/>
      <c r="H83" s="81"/>
      <c r="I83" s="81"/>
      <c r="J83" s="40"/>
      <c r="K83" s="82" t="str">
        <f t="shared" si="9"/>
        <v/>
      </c>
      <c r="L83" s="83"/>
      <c r="M83" s="6" t="str">
        <f>IF(J83="","",(K83/J83)/LOOKUP(RIGHT($D$2,3),定数!$A$6:$A$13,定数!$B$6:$B$13))</f>
        <v/>
      </c>
      <c r="N83" s="40"/>
      <c r="O83" s="8"/>
      <c r="P83" s="81"/>
      <c r="Q83" s="81"/>
      <c r="R83" s="84" t="str">
        <f>IF(P83="","",T83*M83*LOOKUP(RIGHT($D$2,3),定数!$A$6:$A$13,定数!$B$6:$B$13))</f>
        <v/>
      </c>
      <c r="S83" s="84"/>
      <c r="T83" s="85" t="str">
        <f t="shared" si="11"/>
        <v/>
      </c>
      <c r="U83" s="85"/>
      <c r="V83" t="str">
        <f t="shared" si="10"/>
        <v/>
      </c>
      <c r="W83" t="str">
        <f t="shared" si="10"/>
        <v/>
      </c>
      <c r="X83" s="38" t="str">
        <f t="shared" si="12"/>
        <v/>
      </c>
      <c r="Y83" s="39" t="str">
        <f t="shared" si="13"/>
        <v/>
      </c>
    </row>
    <row r="84" spans="2:25" x14ac:dyDescent="0.15">
      <c r="B84" s="40">
        <v>76</v>
      </c>
      <c r="C84" s="80" t="str">
        <f t="shared" si="8"/>
        <v/>
      </c>
      <c r="D84" s="80"/>
      <c r="E84" s="40"/>
      <c r="F84" s="8"/>
      <c r="G84" s="40"/>
      <c r="H84" s="81"/>
      <c r="I84" s="81"/>
      <c r="J84" s="40"/>
      <c r="K84" s="82" t="str">
        <f t="shared" si="9"/>
        <v/>
      </c>
      <c r="L84" s="83"/>
      <c r="M84" s="6" t="str">
        <f>IF(J84="","",(K84/J84)/LOOKUP(RIGHT($D$2,3),定数!$A$6:$A$13,定数!$B$6:$B$13))</f>
        <v/>
      </c>
      <c r="N84" s="40"/>
      <c r="O84" s="8"/>
      <c r="P84" s="81"/>
      <c r="Q84" s="81"/>
      <c r="R84" s="84" t="str">
        <f>IF(P84="","",T84*M84*LOOKUP(RIGHT($D$2,3),定数!$A$6:$A$13,定数!$B$6:$B$13))</f>
        <v/>
      </c>
      <c r="S84" s="84"/>
      <c r="T84" s="85" t="str">
        <f t="shared" si="11"/>
        <v/>
      </c>
      <c r="U84" s="85"/>
      <c r="V84" t="str">
        <f t="shared" si="10"/>
        <v/>
      </c>
      <c r="W84" t="str">
        <f t="shared" si="10"/>
        <v/>
      </c>
      <c r="X84" s="38" t="str">
        <f t="shared" si="12"/>
        <v/>
      </c>
      <c r="Y84" s="39" t="str">
        <f t="shared" si="13"/>
        <v/>
      </c>
    </row>
    <row r="85" spans="2:25" x14ac:dyDescent="0.15">
      <c r="B85" s="40">
        <v>77</v>
      </c>
      <c r="C85" s="80" t="str">
        <f t="shared" si="8"/>
        <v/>
      </c>
      <c r="D85" s="80"/>
      <c r="E85" s="40"/>
      <c r="F85" s="8"/>
      <c r="G85" s="40"/>
      <c r="H85" s="81"/>
      <c r="I85" s="81"/>
      <c r="J85" s="40"/>
      <c r="K85" s="82" t="str">
        <f t="shared" si="9"/>
        <v/>
      </c>
      <c r="L85" s="83"/>
      <c r="M85" s="6" t="str">
        <f>IF(J85="","",(K85/J85)/LOOKUP(RIGHT($D$2,3),定数!$A$6:$A$13,定数!$B$6:$B$13))</f>
        <v/>
      </c>
      <c r="N85" s="40"/>
      <c r="O85" s="8"/>
      <c r="P85" s="81"/>
      <c r="Q85" s="81"/>
      <c r="R85" s="84" t="str">
        <f>IF(P85="","",T85*M85*LOOKUP(RIGHT($D$2,3),定数!$A$6:$A$13,定数!$B$6:$B$13))</f>
        <v/>
      </c>
      <c r="S85" s="84"/>
      <c r="T85" s="85" t="str">
        <f t="shared" si="11"/>
        <v/>
      </c>
      <c r="U85" s="85"/>
      <c r="V85" t="str">
        <f t="shared" si="10"/>
        <v/>
      </c>
      <c r="W85" t="str">
        <f t="shared" si="10"/>
        <v/>
      </c>
      <c r="X85" s="38" t="str">
        <f t="shared" si="12"/>
        <v/>
      </c>
      <c r="Y85" s="39" t="str">
        <f t="shared" si="13"/>
        <v/>
      </c>
    </row>
    <row r="86" spans="2:25" x14ac:dyDescent="0.15">
      <c r="B86" s="40">
        <v>78</v>
      </c>
      <c r="C86" s="80" t="str">
        <f t="shared" si="8"/>
        <v/>
      </c>
      <c r="D86" s="80"/>
      <c r="E86" s="40"/>
      <c r="F86" s="8"/>
      <c r="G86" s="40"/>
      <c r="H86" s="81"/>
      <c r="I86" s="81"/>
      <c r="J86" s="40"/>
      <c r="K86" s="82" t="str">
        <f t="shared" si="9"/>
        <v/>
      </c>
      <c r="L86" s="83"/>
      <c r="M86" s="6" t="str">
        <f>IF(J86="","",(K86/J86)/LOOKUP(RIGHT($D$2,3),定数!$A$6:$A$13,定数!$B$6:$B$13))</f>
        <v/>
      </c>
      <c r="N86" s="40"/>
      <c r="O86" s="8"/>
      <c r="P86" s="81"/>
      <c r="Q86" s="81"/>
      <c r="R86" s="84" t="str">
        <f>IF(P86="","",T86*M86*LOOKUP(RIGHT($D$2,3),定数!$A$6:$A$13,定数!$B$6:$B$13))</f>
        <v/>
      </c>
      <c r="S86" s="84"/>
      <c r="T86" s="85" t="str">
        <f t="shared" si="11"/>
        <v/>
      </c>
      <c r="U86" s="85"/>
      <c r="V86" t="str">
        <f t="shared" si="10"/>
        <v/>
      </c>
      <c r="W86" t="str">
        <f t="shared" si="10"/>
        <v/>
      </c>
      <c r="X86" s="38" t="str">
        <f t="shared" si="12"/>
        <v/>
      </c>
      <c r="Y86" s="39" t="str">
        <f t="shared" si="13"/>
        <v/>
      </c>
    </row>
    <row r="87" spans="2:25" x14ac:dyDescent="0.15">
      <c r="B87" s="40">
        <v>79</v>
      </c>
      <c r="C87" s="80" t="str">
        <f t="shared" si="8"/>
        <v/>
      </c>
      <c r="D87" s="80"/>
      <c r="E87" s="40"/>
      <c r="F87" s="8"/>
      <c r="G87" s="40"/>
      <c r="H87" s="81"/>
      <c r="I87" s="81"/>
      <c r="J87" s="40"/>
      <c r="K87" s="82" t="str">
        <f t="shared" si="9"/>
        <v/>
      </c>
      <c r="L87" s="83"/>
      <c r="M87" s="6" t="str">
        <f>IF(J87="","",(K87/J87)/LOOKUP(RIGHT($D$2,3),定数!$A$6:$A$13,定数!$B$6:$B$13))</f>
        <v/>
      </c>
      <c r="N87" s="40"/>
      <c r="O87" s="8"/>
      <c r="P87" s="81"/>
      <c r="Q87" s="81"/>
      <c r="R87" s="84" t="str">
        <f>IF(P87="","",T87*M87*LOOKUP(RIGHT($D$2,3),定数!$A$6:$A$13,定数!$B$6:$B$13))</f>
        <v/>
      </c>
      <c r="S87" s="84"/>
      <c r="T87" s="85" t="str">
        <f t="shared" si="11"/>
        <v/>
      </c>
      <c r="U87" s="85"/>
      <c r="V87" t="str">
        <f t="shared" si="10"/>
        <v/>
      </c>
      <c r="W87" t="str">
        <f t="shared" si="10"/>
        <v/>
      </c>
      <c r="X87" s="38" t="str">
        <f t="shared" si="12"/>
        <v/>
      </c>
      <c r="Y87" s="39" t="str">
        <f t="shared" si="13"/>
        <v/>
      </c>
    </row>
    <row r="88" spans="2:25" x14ac:dyDescent="0.15">
      <c r="B88" s="40">
        <v>80</v>
      </c>
      <c r="C88" s="80" t="str">
        <f t="shared" si="8"/>
        <v/>
      </c>
      <c r="D88" s="80"/>
      <c r="E88" s="40"/>
      <c r="F88" s="8"/>
      <c r="G88" s="40"/>
      <c r="H88" s="81"/>
      <c r="I88" s="81"/>
      <c r="J88" s="40"/>
      <c r="K88" s="82" t="str">
        <f t="shared" si="9"/>
        <v/>
      </c>
      <c r="L88" s="83"/>
      <c r="M88" s="6" t="str">
        <f>IF(J88="","",(K88/J88)/LOOKUP(RIGHT($D$2,3),定数!$A$6:$A$13,定数!$B$6:$B$13))</f>
        <v/>
      </c>
      <c r="N88" s="40"/>
      <c r="O88" s="8"/>
      <c r="P88" s="81"/>
      <c r="Q88" s="81"/>
      <c r="R88" s="84" t="str">
        <f>IF(P88="","",T88*M88*LOOKUP(RIGHT($D$2,3),定数!$A$6:$A$13,定数!$B$6:$B$13))</f>
        <v/>
      </c>
      <c r="S88" s="84"/>
      <c r="T88" s="85" t="str">
        <f t="shared" si="11"/>
        <v/>
      </c>
      <c r="U88" s="85"/>
      <c r="V88" t="str">
        <f t="shared" si="10"/>
        <v/>
      </c>
      <c r="W88" t="str">
        <f t="shared" si="10"/>
        <v/>
      </c>
      <c r="X88" s="38" t="str">
        <f t="shared" si="12"/>
        <v/>
      </c>
      <c r="Y88" s="39" t="str">
        <f t="shared" si="13"/>
        <v/>
      </c>
    </row>
    <row r="89" spans="2:25" x14ac:dyDescent="0.15">
      <c r="B89" s="40">
        <v>81</v>
      </c>
      <c r="C89" s="80" t="str">
        <f t="shared" si="8"/>
        <v/>
      </c>
      <c r="D89" s="80"/>
      <c r="E89" s="40"/>
      <c r="F89" s="8"/>
      <c r="G89" s="40"/>
      <c r="H89" s="81"/>
      <c r="I89" s="81"/>
      <c r="J89" s="40"/>
      <c r="K89" s="82" t="str">
        <f t="shared" si="9"/>
        <v/>
      </c>
      <c r="L89" s="83"/>
      <c r="M89" s="6" t="str">
        <f>IF(J89="","",(K89/J89)/LOOKUP(RIGHT($D$2,3),定数!$A$6:$A$13,定数!$B$6:$B$13))</f>
        <v/>
      </c>
      <c r="N89" s="40"/>
      <c r="O89" s="8"/>
      <c r="P89" s="81"/>
      <c r="Q89" s="81"/>
      <c r="R89" s="84" t="str">
        <f>IF(P89="","",T89*M89*LOOKUP(RIGHT($D$2,3),定数!$A$6:$A$13,定数!$B$6:$B$13))</f>
        <v/>
      </c>
      <c r="S89" s="84"/>
      <c r="T89" s="85" t="str">
        <f t="shared" si="11"/>
        <v/>
      </c>
      <c r="U89" s="85"/>
      <c r="V89" t="str">
        <f t="shared" si="10"/>
        <v/>
      </c>
      <c r="W89" t="str">
        <f t="shared" si="10"/>
        <v/>
      </c>
      <c r="X89" s="38" t="str">
        <f t="shared" si="12"/>
        <v/>
      </c>
      <c r="Y89" s="39" t="str">
        <f t="shared" si="13"/>
        <v/>
      </c>
    </row>
    <row r="90" spans="2:25" x14ac:dyDescent="0.15">
      <c r="B90" s="40">
        <v>82</v>
      </c>
      <c r="C90" s="80" t="str">
        <f t="shared" si="8"/>
        <v/>
      </c>
      <c r="D90" s="80"/>
      <c r="E90" s="40"/>
      <c r="F90" s="8"/>
      <c r="G90" s="40"/>
      <c r="H90" s="81"/>
      <c r="I90" s="81"/>
      <c r="J90" s="40"/>
      <c r="K90" s="82" t="str">
        <f t="shared" si="9"/>
        <v/>
      </c>
      <c r="L90" s="83"/>
      <c r="M90" s="6" t="str">
        <f>IF(J90="","",(K90/J90)/LOOKUP(RIGHT($D$2,3),定数!$A$6:$A$13,定数!$B$6:$B$13))</f>
        <v/>
      </c>
      <c r="N90" s="40"/>
      <c r="O90" s="8"/>
      <c r="P90" s="81"/>
      <c r="Q90" s="81"/>
      <c r="R90" s="84" t="str">
        <f>IF(P90="","",T90*M90*LOOKUP(RIGHT($D$2,3),定数!$A$6:$A$13,定数!$B$6:$B$13))</f>
        <v/>
      </c>
      <c r="S90" s="84"/>
      <c r="T90" s="85" t="str">
        <f t="shared" si="11"/>
        <v/>
      </c>
      <c r="U90" s="85"/>
      <c r="V90" t="str">
        <f t="shared" si="10"/>
        <v/>
      </c>
      <c r="W90" t="str">
        <f t="shared" si="10"/>
        <v/>
      </c>
      <c r="X90" s="38" t="str">
        <f t="shared" si="12"/>
        <v/>
      </c>
      <c r="Y90" s="39" t="str">
        <f t="shared" si="13"/>
        <v/>
      </c>
    </row>
    <row r="91" spans="2:25" x14ac:dyDescent="0.15">
      <c r="B91" s="40">
        <v>83</v>
      </c>
      <c r="C91" s="80" t="str">
        <f t="shared" si="8"/>
        <v/>
      </c>
      <c r="D91" s="80"/>
      <c r="E91" s="40"/>
      <c r="F91" s="8"/>
      <c r="G91" s="40"/>
      <c r="H91" s="81"/>
      <c r="I91" s="81"/>
      <c r="J91" s="40"/>
      <c r="K91" s="82" t="str">
        <f t="shared" si="9"/>
        <v/>
      </c>
      <c r="L91" s="83"/>
      <c r="M91" s="6" t="str">
        <f>IF(J91="","",(K91/J91)/LOOKUP(RIGHT($D$2,3),定数!$A$6:$A$13,定数!$B$6:$B$13))</f>
        <v/>
      </c>
      <c r="N91" s="40"/>
      <c r="O91" s="8"/>
      <c r="P91" s="81"/>
      <c r="Q91" s="81"/>
      <c r="R91" s="84" t="str">
        <f>IF(P91="","",T91*M91*LOOKUP(RIGHT($D$2,3),定数!$A$6:$A$13,定数!$B$6:$B$13))</f>
        <v/>
      </c>
      <c r="S91" s="84"/>
      <c r="T91" s="85" t="str">
        <f t="shared" si="11"/>
        <v/>
      </c>
      <c r="U91" s="85"/>
      <c r="V91" t="str">
        <f t="shared" ref="V91:W106" si="14">IF(S91&lt;&gt;"",IF(S91&lt;0,1+V90,0),"")</f>
        <v/>
      </c>
      <c r="W91" t="str">
        <f t="shared" si="14"/>
        <v/>
      </c>
      <c r="X91" s="38" t="str">
        <f t="shared" si="12"/>
        <v/>
      </c>
      <c r="Y91" s="39" t="str">
        <f t="shared" si="13"/>
        <v/>
      </c>
    </row>
    <row r="92" spans="2:25" x14ac:dyDescent="0.15">
      <c r="B92" s="40">
        <v>84</v>
      </c>
      <c r="C92" s="80" t="str">
        <f t="shared" si="8"/>
        <v/>
      </c>
      <c r="D92" s="80"/>
      <c r="E92" s="40"/>
      <c r="F92" s="8"/>
      <c r="G92" s="40"/>
      <c r="H92" s="81"/>
      <c r="I92" s="81"/>
      <c r="J92" s="40"/>
      <c r="K92" s="82" t="str">
        <f t="shared" si="9"/>
        <v/>
      </c>
      <c r="L92" s="83"/>
      <c r="M92" s="6" t="str">
        <f>IF(J92="","",(K92/J92)/LOOKUP(RIGHT($D$2,3),定数!$A$6:$A$13,定数!$B$6:$B$13))</f>
        <v/>
      </c>
      <c r="N92" s="40"/>
      <c r="O92" s="8"/>
      <c r="P92" s="81"/>
      <c r="Q92" s="81"/>
      <c r="R92" s="84" t="str">
        <f>IF(P92="","",T92*M92*LOOKUP(RIGHT($D$2,3),定数!$A$6:$A$13,定数!$B$6:$B$13))</f>
        <v/>
      </c>
      <c r="S92" s="84"/>
      <c r="T92" s="85" t="str">
        <f t="shared" si="11"/>
        <v/>
      </c>
      <c r="U92" s="85"/>
      <c r="V92" t="str">
        <f t="shared" si="14"/>
        <v/>
      </c>
      <c r="W92" t="str">
        <f t="shared" si="14"/>
        <v/>
      </c>
      <c r="X92" s="38" t="str">
        <f t="shared" si="12"/>
        <v/>
      </c>
      <c r="Y92" s="39" t="str">
        <f t="shared" si="13"/>
        <v/>
      </c>
    </row>
    <row r="93" spans="2:25" x14ac:dyDescent="0.15">
      <c r="B93" s="40">
        <v>85</v>
      </c>
      <c r="C93" s="80" t="str">
        <f t="shared" si="8"/>
        <v/>
      </c>
      <c r="D93" s="80"/>
      <c r="E93" s="40"/>
      <c r="F93" s="8"/>
      <c r="G93" s="40"/>
      <c r="H93" s="81"/>
      <c r="I93" s="81"/>
      <c r="J93" s="40"/>
      <c r="K93" s="82" t="str">
        <f t="shared" si="9"/>
        <v/>
      </c>
      <c r="L93" s="83"/>
      <c r="M93" s="6" t="str">
        <f>IF(J93="","",(K93/J93)/LOOKUP(RIGHT($D$2,3),定数!$A$6:$A$13,定数!$B$6:$B$13))</f>
        <v/>
      </c>
      <c r="N93" s="40"/>
      <c r="O93" s="8"/>
      <c r="P93" s="81"/>
      <c r="Q93" s="81"/>
      <c r="R93" s="84" t="str">
        <f>IF(P93="","",T93*M93*LOOKUP(RIGHT($D$2,3),定数!$A$6:$A$13,定数!$B$6:$B$13))</f>
        <v/>
      </c>
      <c r="S93" s="84"/>
      <c r="T93" s="85" t="str">
        <f t="shared" si="11"/>
        <v/>
      </c>
      <c r="U93" s="85"/>
      <c r="V93" t="str">
        <f t="shared" si="14"/>
        <v/>
      </c>
      <c r="W93" t="str">
        <f t="shared" si="14"/>
        <v/>
      </c>
      <c r="X93" s="38" t="str">
        <f t="shared" si="12"/>
        <v/>
      </c>
      <c r="Y93" s="39" t="str">
        <f t="shared" si="13"/>
        <v/>
      </c>
    </row>
    <row r="94" spans="2:25" x14ac:dyDescent="0.15">
      <c r="B94" s="40">
        <v>86</v>
      </c>
      <c r="C94" s="80" t="str">
        <f t="shared" si="8"/>
        <v/>
      </c>
      <c r="D94" s="80"/>
      <c r="E94" s="40"/>
      <c r="F94" s="8"/>
      <c r="G94" s="40"/>
      <c r="H94" s="81"/>
      <c r="I94" s="81"/>
      <c r="J94" s="40"/>
      <c r="K94" s="82" t="str">
        <f t="shared" si="9"/>
        <v/>
      </c>
      <c r="L94" s="83"/>
      <c r="M94" s="6" t="str">
        <f>IF(J94="","",(K94/J94)/LOOKUP(RIGHT($D$2,3),定数!$A$6:$A$13,定数!$B$6:$B$13))</f>
        <v/>
      </c>
      <c r="N94" s="40"/>
      <c r="O94" s="8"/>
      <c r="P94" s="81"/>
      <c r="Q94" s="81"/>
      <c r="R94" s="84" t="str">
        <f>IF(P94="","",T94*M94*LOOKUP(RIGHT($D$2,3),定数!$A$6:$A$13,定数!$B$6:$B$13))</f>
        <v/>
      </c>
      <c r="S94" s="84"/>
      <c r="T94" s="85" t="str">
        <f t="shared" si="11"/>
        <v/>
      </c>
      <c r="U94" s="85"/>
      <c r="V94" t="str">
        <f t="shared" si="14"/>
        <v/>
      </c>
      <c r="W94" t="str">
        <f t="shared" si="14"/>
        <v/>
      </c>
      <c r="X94" s="38" t="str">
        <f t="shared" si="12"/>
        <v/>
      </c>
      <c r="Y94" s="39" t="str">
        <f t="shared" si="13"/>
        <v/>
      </c>
    </row>
    <row r="95" spans="2:25" x14ac:dyDescent="0.15">
      <c r="B95" s="40">
        <v>87</v>
      </c>
      <c r="C95" s="80" t="str">
        <f t="shared" si="8"/>
        <v/>
      </c>
      <c r="D95" s="80"/>
      <c r="E95" s="40"/>
      <c r="F95" s="8"/>
      <c r="G95" s="40"/>
      <c r="H95" s="81"/>
      <c r="I95" s="81"/>
      <c r="J95" s="40"/>
      <c r="K95" s="82" t="str">
        <f t="shared" si="9"/>
        <v/>
      </c>
      <c r="L95" s="83"/>
      <c r="M95" s="6" t="str">
        <f>IF(J95="","",(K95/J95)/LOOKUP(RIGHT($D$2,3),定数!$A$6:$A$13,定数!$B$6:$B$13))</f>
        <v/>
      </c>
      <c r="N95" s="40"/>
      <c r="O95" s="8"/>
      <c r="P95" s="81"/>
      <c r="Q95" s="81"/>
      <c r="R95" s="84" t="str">
        <f>IF(P95="","",T95*M95*LOOKUP(RIGHT($D$2,3),定数!$A$6:$A$13,定数!$B$6:$B$13))</f>
        <v/>
      </c>
      <c r="S95" s="84"/>
      <c r="T95" s="85" t="str">
        <f t="shared" si="11"/>
        <v/>
      </c>
      <c r="U95" s="85"/>
      <c r="V95" t="str">
        <f t="shared" si="14"/>
        <v/>
      </c>
      <c r="W95" t="str">
        <f t="shared" si="14"/>
        <v/>
      </c>
      <c r="X95" s="38" t="str">
        <f t="shared" si="12"/>
        <v/>
      </c>
      <c r="Y95" s="39" t="str">
        <f t="shared" si="13"/>
        <v/>
      </c>
    </row>
    <row r="96" spans="2:25" x14ac:dyDescent="0.15">
      <c r="B96" s="40">
        <v>88</v>
      </c>
      <c r="C96" s="80" t="str">
        <f t="shared" si="8"/>
        <v/>
      </c>
      <c r="D96" s="80"/>
      <c r="E96" s="40"/>
      <c r="F96" s="8"/>
      <c r="G96" s="40"/>
      <c r="H96" s="81"/>
      <c r="I96" s="81"/>
      <c r="J96" s="40"/>
      <c r="K96" s="82" t="str">
        <f t="shared" si="9"/>
        <v/>
      </c>
      <c r="L96" s="83"/>
      <c r="M96" s="6" t="str">
        <f>IF(J96="","",(K96/J96)/LOOKUP(RIGHT($D$2,3),定数!$A$6:$A$13,定数!$B$6:$B$13))</f>
        <v/>
      </c>
      <c r="N96" s="40"/>
      <c r="O96" s="8"/>
      <c r="P96" s="81"/>
      <c r="Q96" s="81"/>
      <c r="R96" s="84" t="str">
        <f>IF(P96="","",T96*M96*LOOKUP(RIGHT($D$2,3),定数!$A$6:$A$13,定数!$B$6:$B$13))</f>
        <v/>
      </c>
      <c r="S96" s="84"/>
      <c r="T96" s="85" t="str">
        <f t="shared" si="11"/>
        <v/>
      </c>
      <c r="U96" s="85"/>
      <c r="V96" t="str">
        <f t="shared" si="14"/>
        <v/>
      </c>
      <c r="W96" t="str">
        <f t="shared" si="14"/>
        <v/>
      </c>
      <c r="X96" s="38" t="str">
        <f t="shared" si="12"/>
        <v/>
      </c>
      <c r="Y96" s="39" t="str">
        <f t="shared" si="13"/>
        <v/>
      </c>
    </row>
    <row r="97" spans="2:25" x14ac:dyDescent="0.15">
      <c r="B97" s="40">
        <v>89</v>
      </c>
      <c r="C97" s="80" t="str">
        <f t="shared" si="8"/>
        <v/>
      </c>
      <c r="D97" s="80"/>
      <c r="E97" s="40"/>
      <c r="F97" s="8"/>
      <c r="G97" s="40"/>
      <c r="H97" s="81"/>
      <c r="I97" s="81"/>
      <c r="J97" s="40"/>
      <c r="K97" s="82" t="str">
        <f t="shared" si="9"/>
        <v/>
      </c>
      <c r="L97" s="83"/>
      <c r="M97" s="6" t="str">
        <f>IF(J97="","",(K97/J97)/LOOKUP(RIGHT($D$2,3),定数!$A$6:$A$13,定数!$B$6:$B$13))</f>
        <v/>
      </c>
      <c r="N97" s="40"/>
      <c r="O97" s="8"/>
      <c r="P97" s="81"/>
      <c r="Q97" s="81"/>
      <c r="R97" s="84" t="str">
        <f>IF(P97="","",T97*M97*LOOKUP(RIGHT($D$2,3),定数!$A$6:$A$13,定数!$B$6:$B$13))</f>
        <v/>
      </c>
      <c r="S97" s="84"/>
      <c r="T97" s="85" t="str">
        <f t="shared" si="11"/>
        <v/>
      </c>
      <c r="U97" s="85"/>
      <c r="V97" t="str">
        <f t="shared" si="14"/>
        <v/>
      </c>
      <c r="W97" t="str">
        <f t="shared" si="14"/>
        <v/>
      </c>
      <c r="X97" s="38" t="str">
        <f t="shared" si="12"/>
        <v/>
      </c>
      <c r="Y97" s="39" t="str">
        <f t="shared" si="13"/>
        <v/>
      </c>
    </row>
    <row r="98" spans="2:25" x14ac:dyDescent="0.15">
      <c r="B98" s="40">
        <v>90</v>
      </c>
      <c r="C98" s="80" t="str">
        <f t="shared" si="8"/>
        <v/>
      </c>
      <c r="D98" s="80"/>
      <c r="E98" s="40"/>
      <c r="F98" s="8"/>
      <c r="G98" s="40"/>
      <c r="H98" s="81"/>
      <c r="I98" s="81"/>
      <c r="J98" s="40"/>
      <c r="K98" s="82" t="str">
        <f t="shared" si="9"/>
        <v/>
      </c>
      <c r="L98" s="83"/>
      <c r="M98" s="6" t="str">
        <f>IF(J98="","",(K98/J98)/LOOKUP(RIGHT($D$2,3),定数!$A$6:$A$13,定数!$B$6:$B$13))</f>
        <v/>
      </c>
      <c r="N98" s="40"/>
      <c r="O98" s="8"/>
      <c r="P98" s="81"/>
      <c r="Q98" s="81"/>
      <c r="R98" s="84" t="str">
        <f>IF(P98="","",T98*M98*LOOKUP(RIGHT($D$2,3),定数!$A$6:$A$13,定数!$B$6:$B$13))</f>
        <v/>
      </c>
      <c r="S98" s="84"/>
      <c r="T98" s="85" t="str">
        <f t="shared" si="11"/>
        <v/>
      </c>
      <c r="U98" s="85"/>
      <c r="V98" t="str">
        <f t="shared" si="14"/>
        <v/>
      </c>
      <c r="W98" t="str">
        <f t="shared" si="14"/>
        <v/>
      </c>
      <c r="X98" s="38" t="str">
        <f t="shared" si="12"/>
        <v/>
      </c>
      <c r="Y98" s="39" t="str">
        <f t="shared" si="13"/>
        <v/>
      </c>
    </row>
    <row r="99" spans="2:25" x14ac:dyDescent="0.15">
      <c r="B99" s="40">
        <v>91</v>
      </c>
      <c r="C99" s="80" t="str">
        <f t="shared" si="8"/>
        <v/>
      </c>
      <c r="D99" s="80"/>
      <c r="E99" s="40"/>
      <c r="F99" s="8"/>
      <c r="G99" s="40"/>
      <c r="H99" s="81"/>
      <c r="I99" s="81"/>
      <c r="J99" s="40"/>
      <c r="K99" s="82" t="str">
        <f t="shared" si="9"/>
        <v/>
      </c>
      <c r="L99" s="83"/>
      <c r="M99" s="6" t="str">
        <f>IF(J99="","",(K99/J99)/LOOKUP(RIGHT($D$2,3),定数!$A$6:$A$13,定数!$B$6:$B$13))</f>
        <v/>
      </c>
      <c r="N99" s="40"/>
      <c r="O99" s="8"/>
      <c r="P99" s="81"/>
      <c r="Q99" s="81"/>
      <c r="R99" s="84" t="str">
        <f>IF(P99="","",T99*M99*LOOKUP(RIGHT($D$2,3),定数!$A$6:$A$13,定数!$B$6:$B$13))</f>
        <v/>
      </c>
      <c r="S99" s="84"/>
      <c r="T99" s="85" t="str">
        <f t="shared" si="11"/>
        <v/>
      </c>
      <c r="U99" s="85"/>
      <c r="V99" t="str">
        <f t="shared" si="14"/>
        <v/>
      </c>
      <c r="W99" t="str">
        <f t="shared" si="14"/>
        <v/>
      </c>
      <c r="X99" s="38" t="str">
        <f t="shared" si="12"/>
        <v/>
      </c>
      <c r="Y99" s="39" t="str">
        <f t="shared" si="13"/>
        <v/>
      </c>
    </row>
    <row r="100" spans="2:25" x14ac:dyDescent="0.15">
      <c r="B100" s="40">
        <v>92</v>
      </c>
      <c r="C100" s="80" t="str">
        <f t="shared" si="8"/>
        <v/>
      </c>
      <c r="D100" s="80"/>
      <c r="E100" s="40"/>
      <c r="F100" s="8"/>
      <c r="G100" s="40"/>
      <c r="H100" s="81"/>
      <c r="I100" s="81"/>
      <c r="J100" s="40"/>
      <c r="K100" s="82" t="str">
        <f t="shared" si="9"/>
        <v/>
      </c>
      <c r="L100" s="83"/>
      <c r="M100" s="6" t="str">
        <f>IF(J100="","",(K100/J100)/LOOKUP(RIGHT($D$2,3),定数!$A$6:$A$13,定数!$B$6:$B$13))</f>
        <v/>
      </c>
      <c r="N100" s="40"/>
      <c r="O100" s="8"/>
      <c r="P100" s="81"/>
      <c r="Q100" s="81"/>
      <c r="R100" s="84" t="str">
        <f>IF(P100="","",T100*M100*LOOKUP(RIGHT($D$2,3),定数!$A$6:$A$13,定数!$B$6:$B$13))</f>
        <v/>
      </c>
      <c r="S100" s="84"/>
      <c r="T100" s="85" t="str">
        <f t="shared" si="11"/>
        <v/>
      </c>
      <c r="U100" s="85"/>
      <c r="V100" t="str">
        <f t="shared" si="14"/>
        <v/>
      </c>
      <c r="W100" t="str">
        <f t="shared" si="14"/>
        <v/>
      </c>
      <c r="X100" s="38" t="str">
        <f t="shared" si="12"/>
        <v/>
      </c>
      <c r="Y100" s="39" t="str">
        <f t="shared" si="13"/>
        <v/>
      </c>
    </row>
    <row r="101" spans="2:25" x14ac:dyDescent="0.15">
      <c r="B101" s="40">
        <v>93</v>
      </c>
      <c r="C101" s="80" t="str">
        <f t="shared" si="8"/>
        <v/>
      </c>
      <c r="D101" s="80"/>
      <c r="E101" s="40"/>
      <c r="F101" s="8"/>
      <c r="G101" s="40"/>
      <c r="H101" s="81"/>
      <c r="I101" s="81"/>
      <c r="J101" s="40"/>
      <c r="K101" s="82" t="str">
        <f t="shared" si="9"/>
        <v/>
      </c>
      <c r="L101" s="83"/>
      <c r="M101" s="6" t="str">
        <f>IF(J101="","",(K101/J101)/LOOKUP(RIGHT($D$2,3),定数!$A$6:$A$13,定数!$B$6:$B$13))</f>
        <v/>
      </c>
      <c r="N101" s="40"/>
      <c r="O101" s="8"/>
      <c r="P101" s="81"/>
      <c r="Q101" s="81"/>
      <c r="R101" s="84" t="str">
        <f>IF(P101="","",T101*M101*LOOKUP(RIGHT($D$2,3),定数!$A$6:$A$13,定数!$B$6:$B$13))</f>
        <v/>
      </c>
      <c r="S101" s="84"/>
      <c r="T101" s="85" t="str">
        <f t="shared" si="11"/>
        <v/>
      </c>
      <c r="U101" s="85"/>
      <c r="V101" t="str">
        <f t="shared" si="14"/>
        <v/>
      </c>
      <c r="W101" t="str">
        <f t="shared" si="14"/>
        <v/>
      </c>
      <c r="X101" s="38" t="str">
        <f t="shared" si="12"/>
        <v/>
      </c>
      <c r="Y101" s="39" t="str">
        <f t="shared" si="13"/>
        <v/>
      </c>
    </row>
    <row r="102" spans="2:25" x14ac:dyDescent="0.15">
      <c r="B102" s="40">
        <v>94</v>
      </c>
      <c r="C102" s="80" t="str">
        <f t="shared" si="8"/>
        <v/>
      </c>
      <c r="D102" s="80"/>
      <c r="E102" s="40"/>
      <c r="F102" s="8"/>
      <c r="G102" s="40"/>
      <c r="H102" s="81"/>
      <c r="I102" s="81"/>
      <c r="J102" s="40"/>
      <c r="K102" s="82" t="str">
        <f t="shared" si="9"/>
        <v/>
      </c>
      <c r="L102" s="83"/>
      <c r="M102" s="6" t="str">
        <f>IF(J102="","",(K102/J102)/LOOKUP(RIGHT($D$2,3),定数!$A$6:$A$13,定数!$B$6:$B$13))</f>
        <v/>
      </c>
      <c r="N102" s="40"/>
      <c r="O102" s="8"/>
      <c r="P102" s="81"/>
      <c r="Q102" s="81"/>
      <c r="R102" s="84" t="str">
        <f>IF(P102="","",T102*M102*LOOKUP(RIGHT($D$2,3),定数!$A$6:$A$13,定数!$B$6:$B$13))</f>
        <v/>
      </c>
      <c r="S102" s="84"/>
      <c r="T102" s="85" t="str">
        <f t="shared" si="11"/>
        <v/>
      </c>
      <c r="U102" s="85"/>
      <c r="V102" t="str">
        <f t="shared" si="14"/>
        <v/>
      </c>
      <c r="W102" t="str">
        <f t="shared" si="14"/>
        <v/>
      </c>
      <c r="X102" s="38" t="str">
        <f t="shared" si="12"/>
        <v/>
      </c>
      <c r="Y102" s="39" t="str">
        <f t="shared" si="13"/>
        <v/>
      </c>
    </row>
    <row r="103" spans="2:25" x14ac:dyDescent="0.15">
      <c r="B103" s="40">
        <v>95</v>
      </c>
      <c r="C103" s="80" t="str">
        <f t="shared" si="8"/>
        <v/>
      </c>
      <c r="D103" s="80"/>
      <c r="E103" s="40"/>
      <c r="F103" s="8"/>
      <c r="G103" s="40"/>
      <c r="H103" s="81"/>
      <c r="I103" s="81"/>
      <c r="J103" s="40"/>
      <c r="K103" s="82" t="str">
        <f t="shared" si="9"/>
        <v/>
      </c>
      <c r="L103" s="83"/>
      <c r="M103" s="6" t="str">
        <f>IF(J103="","",(K103/J103)/LOOKUP(RIGHT($D$2,3),定数!$A$6:$A$13,定数!$B$6:$B$13))</f>
        <v/>
      </c>
      <c r="N103" s="40"/>
      <c r="O103" s="8"/>
      <c r="P103" s="81"/>
      <c r="Q103" s="81"/>
      <c r="R103" s="84" t="str">
        <f>IF(P103="","",T103*M103*LOOKUP(RIGHT($D$2,3),定数!$A$6:$A$13,定数!$B$6:$B$13))</f>
        <v/>
      </c>
      <c r="S103" s="84"/>
      <c r="T103" s="85" t="str">
        <f t="shared" si="11"/>
        <v/>
      </c>
      <c r="U103" s="85"/>
      <c r="V103" t="str">
        <f t="shared" si="14"/>
        <v/>
      </c>
      <c r="W103" t="str">
        <f t="shared" si="14"/>
        <v/>
      </c>
      <c r="X103" s="38" t="str">
        <f t="shared" si="12"/>
        <v/>
      </c>
      <c r="Y103" s="39" t="str">
        <f t="shared" si="13"/>
        <v/>
      </c>
    </row>
    <row r="104" spans="2:25" x14ac:dyDescent="0.15">
      <c r="B104" s="40">
        <v>96</v>
      </c>
      <c r="C104" s="80" t="str">
        <f t="shared" si="8"/>
        <v/>
      </c>
      <c r="D104" s="80"/>
      <c r="E104" s="40"/>
      <c r="F104" s="8"/>
      <c r="G104" s="40"/>
      <c r="H104" s="81"/>
      <c r="I104" s="81"/>
      <c r="J104" s="40"/>
      <c r="K104" s="82" t="str">
        <f t="shared" si="9"/>
        <v/>
      </c>
      <c r="L104" s="83"/>
      <c r="M104" s="6" t="str">
        <f>IF(J104="","",(K104/J104)/LOOKUP(RIGHT($D$2,3),定数!$A$6:$A$13,定数!$B$6:$B$13))</f>
        <v/>
      </c>
      <c r="N104" s="40"/>
      <c r="O104" s="8"/>
      <c r="P104" s="81"/>
      <c r="Q104" s="81"/>
      <c r="R104" s="84" t="str">
        <f>IF(P104="","",T104*M104*LOOKUP(RIGHT($D$2,3),定数!$A$6:$A$13,定数!$B$6:$B$13))</f>
        <v/>
      </c>
      <c r="S104" s="84"/>
      <c r="T104" s="85" t="str">
        <f t="shared" si="11"/>
        <v/>
      </c>
      <c r="U104" s="85"/>
      <c r="V104" t="str">
        <f t="shared" si="14"/>
        <v/>
      </c>
      <c r="W104" t="str">
        <f t="shared" si="14"/>
        <v/>
      </c>
      <c r="X104" s="38" t="str">
        <f t="shared" si="12"/>
        <v/>
      </c>
      <c r="Y104" s="39" t="str">
        <f t="shared" si="13"/>
        <v/>
      </c>
    </row>
    <row r="105" spans="2:25" x14ac:dyDescent="0.15">
      <c r="B105" s="40">
        <v>97</v>
      </c>
      <c r="C105" s="80" t="str">
        <f t="shared" si="8"/>
        <v/>
      </c>
      <c r="D105" s="80"/>
      <c r="E105" s="40"/>
      <c r="F105" s="8"/>
      <c r="G105" s="40"/>
      <c r="H105" s="81"/>
      <c r="I105" s="81"/>
      <c r="J105" s="40"/>
      <c r="K105" s="82" t="str">
        <f t="shared" si="9"/>
        <v/>
      </c>
      <c r="L105" s="83"/>
      <c r="M105" s="6" t="str">
        <f>IF(J105="","",(K105/J105)/LOOKUP(RIGHT($D$2,3),定数!$A$6:$A$13,定数!$B$6:$B$13))</f>
        <v/>
      </c>
      <c r="N105" s="40"/>
      <c r="O105" s="8"/>
      <c r="P105" s="81"/>
      <c r="Q105" s="81"/>
      <c r="R105" s="84" t="str">
        <f>IF(P105="","",T105*M105*LOOKUP(RIGHT($D$2,3),定数!$A$6:$A$13,定数!$B$6:$B$13))</f>
        <v/>
      </c>
      <c r="S105" s="84"/>
      <c r="T105" s="85" t="str">
        <f t="shared" si="11"/>
        <v/>
      </c>
      <c r="U105" s="85"/>
      <c r="V105" t="str">
        <f t="shared" si="14"/>
        <v/>
      </c>
      <c r="W105" t="str">
        <f t="shared" si="14"/>
        <v/>
      </c>
      <c r="X105" s="38" t="str">
        <f t="shared" si="12"/>
        <v/>
      </c>
      <c r="Y105" s="39" t="str">
        <f t="shared" si="13"/>
        <v/>
      </c>
    </row>
    <row r="106" spans="2:25" x14ac:dyDescent="0.15">
      <c r="B106" s="40">
        <v>98</v>
      </c>
      <c r="C106" s="80" t="str">
        <f t="shared" si="8"/>
        <v/>
      </c>
      <c r="D106" s="80"/>
      <c r="E106" s="40"/>
      <c r="F106" s="8"/>
      <c r="G106" s="40"/>
      <c r="H106" s="81"/>
      <c r="I106" s="81"/>
      <c r="J106" s="40"/>
      <c r="K106" s="82" t="str">
        <f t="shared" si="9"/>
        <v/>
      </c>
      <c r="L106" s="83"/>
      <c r="M106" s="6" t="str">
        <f>IF(J106="","",(K106/J106)/LOOKUP(RIGHT($D$2,3),定数!$A$6:$A$13,定数!$B$6:$B$13))</f>
        <v/>
      </c>
      <c r="N106" s="40"/>
      <c r="O106" s="8"/>
      <c r="P106" s="81"/>
      <c r="Q106" s="81"/>
      <c r="R106" s="84" t="str">
        <f>IF(P106="","",T106*M106*LOOKUP(RIGHT($D$2,3),定数!$A$6:$A$13,定数!$B$6:$B$13))</f>
        <v/>
      </c>
      <c r="S106" s="84"/>
      <c r="T106" s="85" t="str">
        <f t="shared" si="11"/>
        <v/>
      </c>
      <c r="U106" s="85"/>
      <c r="V106" t="str">
        <f t="shared" si="14"/>
        <v/>
      </c>
      <c r="W106" t="str">
        <f t="shared" si="14"/>
        <v/>
      </c>
      <c r="X106" s="38" t="str">
        <f t="shared" si="12"/>
        <v/>
      </c>
      <c r="Y106" s="39" t="str">
        <f t="shared" si="13"/>
        <v/>
      </c>
    </row>
    <row r="107" spans="2:25" x14ac:dyDescent="0.15">
      <c r="B107" s="40">
        <v>99</v>
      </c>
      <c r="C107" s="80" t="str">
        <f t="shared" si="8"/>
        <v/>
      </c>
      <c r="D107" s="80"/>
      <c r="E107" s="40"/>
      <c r="F107" s="8"/>
      <c r="G107" s="40"/>
      <c r="H107" s="81"/>
      <c r="I107" s="81"/>
      <c r="J107" s="40"/>
      <c r="K107" s="82" t="str">
        <f t="shared" si="9"/>
        <v/>
      </c>
      <c r="L107" s="83"/>
      <c r="M107" s="6" t="str">
        <f>IF(J107="","",(K107/J107)/LOOKUP(RIGHT($D$2,3),定数!$A$6:$A$13,定数!$B$6:$B$13))</f>
        <v/>
      </c>
      <c r="N107" s="40"/>
      <c r="O107" s="8"/>
      <c r="P107" s="81"/>
      <c r="Q107" s="81"/>
      <c r="R107" s="84" t="str">
        <f>IF(P107="","",T107*M107*LOOKUP(RIGHT($D$2,3),定数!$A$6:$A$13,定数!$B$6:$B$13))</f>
        <v/>
      </c>
      <c r="S107" s="84"/>
      <c r="T107" s="85" t="str">
        <f t="shared" si="11"/>
        <v/>
      </c>
      <c r="U107" s="85"/>
      <c r="V107" t="str">
        <f>IF(S107&lt;&gt;"",IF(S107&lt;0,1+V106,0),"")</f>
        <v/>
      </c>
      <c r="W107" t="str">
        <f>IF(T107&lt;&gt;"",IF(T107&lt;0,1+W106,0),"")</f>
        <v/>
      </c>
      <c r="X107" s="38" t="str">
        <f t="shared" si="12"/>
        <v/>
      </c>
      <c r="Y107" s="39" t="str">
        <f t="shared" si="13"/>
        <v/>
      </c>
    </row>
    <row r="108" spans="2:25" x14ac:dyDescent="0.15">
      <c r="B108" s="40">
        <v>100</v>
      </c>
      <c r="C108" s="80" t="str">
        <f t="shared" si="8"/>
        <v/>
      </c>
      <c r="D108" s="80"/>
      <c r="E108" s="40"/>
      <c r="F108" s="8"/>
      <c r="G108" s="40"/>
      <c r="H108" s="81"/>
      <c r="I108" s="81"/>
      <c r="J108" s="40"/>
      <c r="K108" s="82" t="str">
        <f t="shared" si="9"/>
        <v/>
      </c>
      <c r="L108" s="83"/>
      <c r="M108" s="6" t="str">
        <f>IF(J108="","",(K108/J108)/LOOKUP(RIGHT($D$2,3),定数!$A$6:$A$13,定数!$B$6:$B$13))</f>
        <v/>
      </c>
      <c r="N108" s="40"/>
      <c r="O108" s="8"/>
      <c r="P108" s="81"/>
      <c r="Q108" s="81"/>
      <c r="R108" s="84" t="str">
        <f>IF(P108="","",T108*M108*LOOKUP(RIGHT($D$2,3),定数!$A$6:$A$13,定数!$B$6:$B$13))</f>
        <v/>
      </c>
      <c r="S108" s="84"/>
      <c r="T108" s="85" t="str">
        <f t="shared" si="11"/>
        <v/>
      </c>
      <c r="U108" s="85"/>
      <c r="V108" t="str">
        <f>IF(S108&lt;&gt;"",IF(S108&lt;0,1+V107,0),"")</f>
        <v/>
      </c>
      <c r="W108" t="str">
        <f>IF(T108&lt;&gt;"",IF(T108&lt;0,1+W107,0),"")</f>
        <v/>
      </c>
      <c r="X108" s="38" t="str">
        <f t="shared" si="12"/>
        <v/>
      </c>
      <c r="Y108" s="39" t="str">
        <f t="shared" si="13"/>
        <v/>
      </c>
    </row>
    <row r="109" spans="2:25" x14ac:dyDescent="0.15">
      <c r="B109" s="1"/>
      <c r="C109" s="1"/>
      <c r="D109" s="1"/>
      <c r="E109" s="1"/>
      <c r="F109" s="1"/>
      <c r="G109" s="1"/>
      <c r="H109" s="1"/>
      <c r="I109" s="1"/>
      <c r="J109" s="1"/>
      <c r="K109" s="1"/>
      <c r="L109" s="1"/>
      <c r="M109" s="1"/>
      <c r="N109" s="1"/>
      <c r="O109" s="1"/>
      <c r="P109" s="1"/>
      <c r="Q109" s="1"/>
      <c r="R109" s="1"/>
    </row>
  </sheetData>
  <mergeCells count="635">
    <mergeCell ref="C108:D108"/>
    <mergeCell ref="H108:I108"/>
    <mergeCell ref="K108:L108"/>
    <mergeCell ref="P108:Q108"/>
    <mergeCell ref="R108:S108"/>
    <mergeCell ref="T108:U108"/>
    <mergeCell ref="C107:D107"/>
    <mergeCell ref="H107:I107"/>
    <mergeCell ref="K107:L107"/>
    <mergeCell ref="P107:Q107"/>
    <mergeCell ref="R107:S107"/>
    <mergeCell ref="T107:U107"/>
    <mergeCell ref="C106:D106"/>
    <mergeCell ref="H106:I106"/>
    <mergeCell ref="K106:L106"/>
    <mergeCell ref="P106:Q106"/>
    <mergeCell ref="R106:S106"/>
    <mergeCell ref="T106:U106"/>
    <mergeCell ref="C105:D105"/>
    <mergeCell ref="H105:I105"/>
    <mergeCell ref="K105:L105"/>
    <mergeCell ref="P105:Q105"/>
    <mergeCell ref="R105:S105"/>
    <mergeCell ref="T105:U105"/>
    <mergeCell ref="C104:D104"/>
    <mergeCell ref="H104:I104"/>
    <mergeCell ref="K104:L104"/>
    <mergeCell ref="P104:Q104"/>
    <mergeCell ref="R104:S104"/>
    <mergeCell ref="T104:U104"/>
    <mergeCell ref="C103:D103"/>
    <mergeCell ref="H103:I103"/>
    <mergeCell ref="K103:L103"/>
    <mergeCell ref="P103:Q103"/>
    <mergeCell ref="R103:S103"/>
    <mergeCell ref="T103:U103"/>
    <mergeCell ref="C102:D102"/>
    <mergeCell ref="H102:I102"/>
    <mergeCell ref="K102:L102"/>
    <mergeCell ref="P102:Q102"/>
    <mergeCell ref="R102:S102"/>
    <mergeCell ref="T102:U102"/>
    <mergeCell ref="C101:D101"/>
    <mergeCell ref="H101:I101"/>
    <mergeCell ref="K101:L101"/>
    <mergeCell ref="P101:Q101"/>
    <mergeCell ref="R101:S101"/>
    <mergeCell ref="T101:U101"/>
    <mergeCell ref="C100:D100"/>
    <mergeCell ref="H100:I100"/>
    <mergeCell ref="K100:L100"/>
    <mergeCell ref="P100:Q100"/>
    <mergeCell ref="R100:S100"/>
    <mergeCell ref="T100:U100"/>
    <mergeCell ref="C99:D99"/>
    <mergeCell ref="H99:I99"/>
    <mergeCell ref="K99:L99"/>
    <mergeCell ref="P99:Q99"/>
    <mergeCell ref="R99:S99"/>
    <mergeCell ref="T99:U99"/>
    <mergeCell ref="C98:D98"/>
    <mergeCell ref="H98:I98"/>
    <mergeCell ref="K98:L98"/>
    <mergeCell ref="P98:Q98"/>
    <mergeCell ref="R98:S98"/>
    <mergeCell ref="T98:U98"/>
    <mergeCell ref="C97:D97"/>
    <mergeCell ref="H97:I97"/>
    <mergeCell ref="K97:L97"/>
    <mergeCell ref="P97:Q97"/>
    <mergeCell ref="R97:S97"/>
    <mergeCell ref="T97:U97"/>
    <mergeCell ref="C96:D96"/>
    <mergeCell ref="H96:I96"/>
    <mergeCell ref="K96:L96"/>
    <mergeCell ref="P96:Q96"/>
    <mergeCell ref="R96:S96"/>
    <mergeCell ref="T96:U96"/>
    <mergeCell ref="C95:D95"/>
    <mergeCell ref="H95:I95"/>
    <mergeCell ref="K95:L95"/>
    <mergeCell ref="P95:Q95"/>
    <mergeCell ref="R95:S95"/>
    <mergeCell ref="T95:U95"/>
    <mergeCell ref="C94:D94"/>
    <mergeCell ref="H94:I94"/>
    <mergeCell ref="K94:L94"/>
    <mergeCell ref="P94:Q94"/>
    <mergeCell ref="R94:S94"/>
    <mergeCell ref="T94:U94"/>
    <mergeCell ref="C93:D93"/>
    <mergeCell ref="H93:I93"/>
    <mergeCell ref="K93:L93"/>
    <mergeCell ref="P93:Q93"/>
    <mergeCell ref="R93:S93"/>
    <mergeCell ref="T93:U93"/>
    <mergeCell ref="C92:D92"/>
    <mergeCell ref="H92:I92"/>
    <mergeCell ref="K92:L92"/>
    <mergeCell ref="P92:Q92"/>
    <mergeCell ref="R92:S92"/>
    <mergeCell ref="T92:U92"/>
    <mergeCell ref="C91:D91"/>
    <mergeCell ref="H91:I91"/>
    <mergeCell ref="K91:L91"/>
    <mergeCell ref="P91:Q91"/>
    <mergeCell ref="R91:S91"/>
    <mergeCell ref="T91:U91"/>
    <mergeCell ref="C90:D90"/>
    <mergeCell ref="H90:I90"/>
    <mergeCell ref="K90:L90"/>
    <mergeCell ref="P90:Q90"/>
    <mergeCell ref="R90:S90"/>
    <mergeCell ref="T90:U90"/>
    <mergeCell ref="C89:D89"/>
    <mergeCell ref="H89:I89"/>
    <mergeCell ref="K89:L89"/>
    <mergeCell ref="P89:Q89"/>
    <mergeCell ref="R89:S89"/>
    <mergeCell ref="T89:U89"/>
    <mergeCell ref="C88:D88"/>
    <mergeCell ref="H88:I88"/>
    <mergeCell ref="K88:L88"/>
    <mergeCell ref="P88:Q88"/>
    <mergeCell ref="R88:S88"/>
    <mergeCell ref="T88:U88"/>
    <mergeCell ref="C87:D87"/>
    <mergeCell ref="H87:I87"/>
    <mergeCell ref="K87:L87"/>
    <mergeCell ref="P87:Q87"/>
    <mergeCell ref="R87:S87"/>
    <mergeCell ref="T87:U87"/>
    <mergeCell ref="C86:D86"/>
    <mergeCell ref="H86:I86"/>
    <mergeCell ref="K86:L86"/>
    <mergeCell ref="P86:Q86"/>
    <mergeCell ref="R86:S86"/>
    <mergeCell ref="T86:U86"/>
    <mergeCell ref="C85:D85"/>
    <mergeCell ref="H85:I85"/>
    <mergeCell ref="K85:L85"/>
    <mergeCell ref="P85:Q85"/>
    <mergeCell ref="R85:S85"/>
    <mergeCell ref="T85:U85"/>
    <mergeCell ref="C84:D84"/>
    <mergeCell ref="H84:I84"/>
    <mergeCell ref="K84:L84"/>
    <mergeCell ref="P84:Q84"/>
    <mergeCell ref="R84:S84"/>
    <mergeCell ref="T84:U84"/>
    <mergeCell ref="C83:D83"/>
    <mergeCell ref="H83:I83"/>
    <mergeCell ref="K83:L83"/>
    <mergeCell ref="P83:Q83"/>
    <mergeCell ref="R83:S83"/>
    <mergeCell ref="T83:U83"/>
    <mergeCell ref="C82:D82"/>
    <mergeCell ref="H82:I82"/>
    <mergeCell ref="K82:L82"/>
    <mergeCell ref="P82:Q82"/>
    <mergeCell ref="R82:S82"/>
    <mergeCell ref="T82:U82"/>
    <mergeCell ref="C81:D81"/>
    <mergeCell ref="H81:I81"/>
    <mergeCell ref="K81:L81"/>
    <mergeCell ref="P81:Q81"/>
    <mergeCell ref="R81:S81"/>
    <mergeCell ref="T81:U81"/>
    <mergeCell ref="C80:D80"/>
    <mergeCell ref="H80:I80"/>
    <mergeCell ref="K80:L80"/>
    <mergeCell ref="P80:Q80"/>
    <mergeCell ref="R80:S80"/>
    <mergeCell ref="T80:U80"/>
    <mergeCell ref="C79:D79"/>
    <mergeCell ref="H79:I79"/>
    <mergeCell ref="K79:L79"/>
    <mergeCell ref="P79:Q79"/>
    <mergeCell ref="R79:S79"/>
    <mergeCell ref="T79:U79"/>
    <mergeCell ref="C78:D78"/>
    <mergeCell ref="H78:I78"/>
    <mergeCell ref="K78:L78"/>
    <mergeCell ref="P78:Q78"/>
    <mergeCell ref="R78:S78"/>
    <mergeCell ref="T78:U78"/>
    <mergeCell ref="C77:D77"/>
    <mergeCell ref="H77:I77"/>
    <mergeCell ref="K77:L77"/>
    <mergeCell ref="P77:Q77"/>
    <mergeCell ref="R77:S77"/>
    <mergeCell ref="T77:U77"/>
    <mergeCell ref="C76:D76"/>
    <mergeCell ref="H76:I76"/>
    <mergeCell ref="K76:L76"/>
    <mergeCell ref="P76:Q76"/>
    <mergeCell ref="R76:S76"/>
    <mergeCell ref="T76:U76"/>
    <mergeCell ref="C75:D75"/>
    <mergeCell ref="H75:I75"/>
    <mergeCell ref="K75:L75"/>
    <mergeCell ref="P75:Q75"/>
    <mergeCell ref="R75:S75"/>
    <mergeCell ref="T75:U75"/>
    <mergeCell ref="C74:D74"/>
    <mergeCell ref="H74:I74"/>
    <mergeCell ref="K74:L74"/>
    <mergeCell ref="P74:Q74"/>
    <mergeCell ref="R74:S74"/>
    <mergeCell ref="T74:U74"/>
    <mergeCell ref="C73:D73"/>
    <mergeCell ref="H73:I73"/>
    <mergeCell ref="K73:L73"/>
    <mergeCell ref="P73:Q73"/>
    <mergeCell ref="R73:S73"/>
    <mergeCell ref="T73:U73"/>
    <mergeCell ref="C72:D72"/>
    <mergeCell ref="H72:I72"/>
    <mergeCell ref="K72:L72"/>
    <mergeCell ref="P72:Q72"/>
    <mergeCell ref="R72:S72"/>
    <mergeCell ref="T72:U72"/>
    <mergeCell ref="C71:D71"/>
    <mergeCell ref="H71:I71"/>
    <mergeCell ref="K71:L71"/>
    <mergeCell ref="P71:Q71"/>
    <mergeCell ref="R71:S71"/>
    <mergeCell ref="T71:U71"/>
    <mergeCell ref="C70:D70"/>
    <mergeCell ref="H70:I70"/>
    <mergeCell ref="K70:L70"/>
    <mergeCell ref="P70:Q70"/>
    <mergeCell ref="R70:S70"/>
    <mergeCell ref="T70:U70"/>
    <mergeCell ref="C69:D69"/>
    <mergeCell ref="H69:I69"/>
    <mergeCell ref="K69:L69"/>
    <mergeCell ref="P69:Q69"/>
    <mergeCell ref="R69:S69"/>
    <mergeCell ref="T69:U69"/>
    <mergeCell ref="C68:D68"/>
    <mergeCell ref="H68:I68"/>
    <mergeCell ref="K68:L68"/>
    <mergeCell ref="P68:Q68"/>
    <mergeCell ref="R68:S68"/>
    <mergeCell ref="T68:U68"/>
    <mergeCell ref="C67:D67"/>
    <mergeCell ref="H67:I67"/>
    <mergeCell ref="K67:L67"/>
    <mergeCell ref="P67:Q67"/>
    <mergeCell ref="R67:S67"/>
    <mergeCell ref="T67:U67"/>
    <mergeCell ref="C66:D66"/>
    <mergeCell ref="H66:I66"/>
    <mergeCell ref="K66:L66"/>
    <mergeCell ref="P66:Q66"/>
    <mergeCell ref="R66:S66"/>
    <mergeCell ref="T66:U66"/>
    <mergeCell ref="C65:D65"/>
    <mergeCell ref="H65:I65"/>
    <mergeCell ref="K65:L65"/>
    <mergeCell ref="P65:Q65"/>
    <mergeCell ref="R65:S65"/>
    <mergeCell ref="T65:U65"/>
    <mergeCell ref="C64:D64"/>
    <mergeCell ref="H64:I64"/>
    <mergeCell ref="K64:L64"/>
    <mergeCell ref="P64:Q64"/>
    <mergeCell ref="R64:S64"/>
    <mergeCell ref="T64:U64"/>
    <mergeCell ref="C63:D63"/>
    <mergeCell ref="H63:I63"/>
    <mergeCell ref="K63:L63"/>
    <mergeCell ref="P63:Q63"/>
    <mergeCell ref="R63:S63"/>
    <mergeCell ref="T63:U63"/>
    <mergeCell ref="C62:D62"/>
    <mergeCell ref="H62:I62"/>
    <mergeCell ref="K62:L62"/>
    <mergeCell ref="P62:Q62"/>
    <mergeCell ref="R62:S62"/>
    <mergeCell ref="T62:U62"/>
    <mergeCell ref="C61:D61"/>
    <mergeCell ref="H61:I61"/>
    <mergeCell ref="K61:L61"/>
    <mergeCell ref="P61:Q61"/>
    <mergeCell ref="R61:S61"/>
    <mergeCell ref="T61:U61"/>
    <mergeCell ref="C60:D60"/>
    <mergeCell ref="H60:I60"/>
    <mergeCell ref="K60:L60"/>
    <mergeCell ref="P60:Q60"/>
    <mergeCell ref="R60:S60"/>
    <mergeCell ref="T60:U60"/>
    <mergeCell ref="C59:D59"/>
    <mergeCell ref="H59:I59"/>
    <mergeCell ref="K59:L59"/>
    <mergeCell ref="P59:Q59"/>
    <mergeCell ref="R59:S59"/>
    <mergeCell ref="T59:U59"/>
    <mergeCell ref="C58:D58"/>
    <mergeCell ref="H58:I58"/>
    <mergeCell ref="K58:L58"/>
    <mergeCell ref="P58:Q58"/>
    <mergeCell ref="R58:S58"/>
    <mergeCell ref="T58:U58"/>
    <mergeCell ref="C57:D57"/>
    <mergeCell ref="H57:I57"/>
    <mergeCell ref="K57:L57"/>
    <mergeCell ref="P57:Q57"/>
    <mergeCell ref="R57:S57"/>
    <mergeCell ref="T57:U57"/>
    <mergeCell ref="C56:D56"/>
    <mergeCell ref="H56:I56"/>
    <mergeCell ref="K56:L56"/>
    <mergeCell ref="P56:Q56"/>
    <mergeCell ref="R56:S56"/>
    <mergeCell ref="T56:U56"/>
    <mergeCell ref="C55:D55"/>
    <mergeCell ref="H55:I55"/>
    <mergeCell ref="K55:L55"/>
    <mergeCell ref="P55:Q55"/>
    <mergeCell ref="R55:S55"/>
    <mergeCell ref="T55:U55"/>
    <mergeCell ref="C54:D54"/>
    <mergeCell ref="H54:I54"/>
    <mergeCell ref="K54:L54"/>
    <mergeCell ref="P54:Q54"/>
    <mergeCell ref="R54:S54"/>
    <mergeCell ref="T54:U54"/>
    <mergeCell ref="C53:D53"/>
    <mergeCell ref="H53:I53"/>
    <mergeCell ref="K53:L53"/>
    <mergeCell ref="P53:Q53"/>
    <mergeCell ref="R53:S53"/>
    <mergeCell ref="T53:U53"/>
    <mergeCell ref="C52:D52"/>
    <mergeCell ref="H52:I52"/>
    <mergeCell ref="K52:L52"/>
    <mergeCell ref="P52:Q52"/>
    <mergeCell ref="R52:S52"/>
    <mergeCell ref="T52:U52"/>
    <mergeCell ref="C51:D51"/>
    <mergeCell ref="H51:I51"/>
    <mergeCell ref="K51:L51"/>
    <mergeCell ref="P51:Q51"/>
    <mergeCell ref="R51:S51"/>
    <mergeCell ref="T51:U51"/>
    <mergeCell ref="C50:D50"/>
    <mergeCell ref="H50:I50"/>
    <mergeCell ref="K50:L50"/>
    <mergeCell ref="P50:Q50"/>
    <mergeCell ref="R50:S50"/>
    <mergeCell ref="T50:U50"/>
    <mergeCell ref="C49:D49"/>
    <mergeCell ref="H49:I49"/>
    <mergeCell ref="K49:L49"/>
    <mergeCell ref="P49:Q49"/>
    <mergeCell ref="R49:S49"/>
    <mergeCell ref="T49:U49"/>
    <mergeCell ref="C48:D48"/>
    <mergeCell ref="H48:I48"/>
    <mergeCell ref="K48:L48"/>
    <mergeCell ref="P48:Q48"/>
    <mergeCell ref="R48:S48"/>
    <mergeCell ref="T48:U48"/>
    <mergeCell ref="C47:D47"/>
    <mergeCell ref="H47:I47"/>
    <mergeCell ref="K47:L47"/>
    <mergeCell ref="P47:Q47"/>
    <mergeCell ref="R47:S47"/>
    <mergeCell ref="T47:U47"/>
    <mergeCell ref="C46:D46"/>
    <mergeCell ref="H46:I46"/>
    <mergeCell ref="K46:L46"/>
    <mergeCell ref="P46:Q46"/>
    <mergeCell ref="R46:S46"/>
    <mergeCell ref="T46:U46"/>
    <mergeCell ref="C45:D45"/>
    <mergeCell ref="H45:I45"/>
    <mergeCell ref="K45:L45"/>
    <mergeCell ref="P45:Q45"/>
    <mergeCell ref="R45:S45"/>
    <mergeCell ref="T45:U45"/>
    <mergeCell ref="C44:D44"/>
    <mergeCell ref="H44:I44"/>
    <mergeCell ref="K44:L44"/>
    <mergeCell ref="P44:Q44"/>
    <mergeCell ref="R44:S44"/>
    <mergeCell ref="T44:U44"/>
    <mergeCell ref="C43:D43"/>
    <mergeCell ref="H43:I43"/>
    <mergeCell ref="K43:L43"/>
    <mergeCell ref="P43:Q43"/>
    <mergeCell ref="R43:S43"/>
    <mergeCell ref="T43:U43"/>
    <mergeCell ref="C42:D42"/>
    <mergeCell ref="H42:I42"/>
    <mergeCell ref="K42:L42"/>
    <mergeCell ref="P42:Q42"/>
    <mergeCell ref="R42:S42"/>
    <mergeCell ref="T42:U42"/>
    <mergeCell ref="C41:D41"/>
    <mergeCell ref="H41:I41"/>
    <mergeCell ref="K41:L41"/>
    <mergeCell ref="P41:Q41"/>
    <mergeCell ref="R41:S41"/>
    <mergeCell ref="T41:U41"/>
    <mergeCell ref="C40:D40"/>
    <mergeCell ref="H40:I40"/>
    <mergeCell ref="K40:L40"/>
    <mergeCell ref="P40:Q40"/>
    <mergeCell ref="R40:S40"/>
    <mergeCell ref="T40:U40"/>
    <mergeCell ref="C39:D39"/>
    <mergeCell ref="H39:I39"/>
    <mergeCell ref="K39:L39"/>
    <mergeCell ref="P39:Q39"/>
    <mergeCell ref="R39:S39"/>
    <mergeCell ref="T39:U39"/>
    <mergeCell ref="C38:D38"/>
    <mergeCell ref="H38:I38"/>
    <mergeCell ref="K38:L38"/>
    <mergeCell ref="P38:Q38"/>
    <mergeCell ref="R38:S38"/>
    <mergeCell ref="T38:U38"/>
    <mergeCell ref="C37:D37"/>
    <mergeCell ref="H37:I37"/>
    <mergeCell ref="K37:L37"/>
    <mergeCell ref="P37:Q37"/>
    <mergeCell ref="R37:S37"/>
    <mergeCell ref="T37:U37"/>
    <mergeCell ref="C36:D36"/>
    <mergeCell ref="H36:I36"/>
    <mergeCell ref="K36:L36"/>
    <mergeCell ref="P36:Q36"/>
    <mergeCell ref="R36:S36"/>
    <mergeCell ref="T36:U36"/>
    <mergeCell ref="C35:D35"/>
    <mergeCell ref="H35:I35"/>
    <mergeCell ref="K35:L35"/>
    <mergeCell ref="P35:Q35"/>
    <mergeCell ref="R35:S35"/>
    <mergeCell ref="T35:U35"/>
    <mergeCell ref="C34:D34"/>
    <mergeCell ref="H34:I34"/>
    <mergeCell ref="K34:L34"/>
    <mergeCell ref="P34:Q34"/>
    <mergeCell ref="R34:S34"/>
    <mergeCell ref="T34:U34"/>
    <mergeCell ref="C33:D33"/>
    <mergeCell ref="H33:I33"/>
    <mergeCell ref="K33:L33"/>
    <mergeCell ref="P33:Q33"/>
    <mergeCell ref="R33:S33"/>
    <mergeCell ref="T33:U33"/>
    <mergeCell ref="C32:D32"/>
    <mergeCell ref="H32:I32"/>
    <mergeCell ref="K32:L32"/>
    <mergeCell ref="P32:Q32"/>
    <mergeCell ref="R32:S32"/>
    <mergeCell ref="T32:U32"/>
    <mergeCell ref="C31:D31"/>
    <mergeCell ref="H31:I31"/>
    <mergeCell ref="K31:L31"/>
    <mergeCell ref="P31:Q31"/>
    <mergeCell ref="R31:S31"/>
    <mergeCell ref="T31:U31"/>
    <mergeCell ref="C30:D30"/>
    <mergeCell ref="H30:I30"/>
    <mergeCell ref="K30:L30"/>
    <mergeCell ref="P30:Q30"/>
    <mergeCell ref="R30:S30"/>
    <mergeCell ref="T30:U30"/>
    <mergeCell ref="C29:D29"/>
    <mergeCell ref="H29:I29"/>
    <mergeCell ref="K29:L29"/>
    <mergeCell ref="P29:Q29"/>
    <mergeCell ref="R29:S29"/>
    <mergeCell ref="T29:U29"/>
    <mergeCell ref="C28:D28"/>
    <mergeCell ref="H28:I28"/>
    <mergeCell ref="K28:L28"/>
    <mergeCell ref="P28:Q28"/>
    <mergeCell ref="R28:S28"/>
    <mergeCell ref="T28:U28"/>
    <mergeCell ref="C27:D27"/>
    <mergeCell ref="H27:I27"/>
    <mergeCell ref="K27:L27"/>
    <mergeCell ref="P27:Q27"/>
    <mergeCell ref="R27:S27"/>
    <mergeCell ref="T27:U27"/>
    <mergeCell ref="C26:D26"/>
    <mergeCell ref="H26:I26"/>
    <mergeCell ref="K26:L26"/>
    <mergeCell ref="P26:Q26"/>
    <mergeCell ref="R26:S26"/>
    <mergeCell ref="T26:U26"/>
    <mergeCell ref="C25:D25"/>
    <mergeCell ref="H25:I25"/>
    <mergeCell ref="K25:L25"/>
    <mergeCell ref="P25:Q25"/>
    <mergeCell ref="R25:S25"/>
    <mergeCell ref="T25:U25"/>
    <mergeCell ref="C24:D24"/>
    <mergeCell ref="H24:I24"/>
    <mergeCell ref="K24:L24"/>
    <mergeCell ref="P24:Q24"/>
    <mergeCell ref="R24:S24"/>
    <mergeCell ref="T24:U24"/>
    <mergeCell ref="C23:D23"/>
    <mergeCell ref="H23:I23"/>
    <mergeCell ref="K23:L23"/>
    <mergeCell ref="P23:Q23"/>
    <mergeCell ref="R23:S23"/>
    <mergeCell ref="T23:U23"/>
    <mergeCell ref="C22:D22"/>
    <mergeCell ref="H22:I22"/>
    <mergeCell ref="K22:L22"/>
    <mergeCell ref="P22:Q22"/>
    <mergeCell ref="R22:S22"/>
    <mergeCell ref="T22:U22"/>
    <mergeCell ref="C21:D21"/>
    <mergeCell ref="H21:I21"/>
    <mergeCell ref="K21:L21"/>
    <mergeCell ref="P21:Q21"/>
    <mergeCell ref="R21:S21"/>
    <mergeCell ref="T21:U21"/>
    <mergeCell ref="C20:D20"/>
    <mergeCell ref="H20:I20"/>
    <mergeCell ref="K20:L20"/>
    <mergeCell ref="P20:Q20"/>
    <mergeCell ref="R20:S20"/>
    <mergeCell ref="T20:U20"/>
    <mergeCell ref="C19:D19"/>
    <mergeCell ref="H19:I19"/>
    <mergeCell ref="K19:L19"/>
    <mergeCell ref="P19:Q19"/>
    <mergeCell ref="R19:S19"/>
    <mergeCell ref="T19:U19"/>
    <mergeCell ref="C18:D18"/>
    <mergeCell ref="H18:I18"/>
    <mergeCell ref="K18:L18"/>
    <mergeCell ref="P18:Q18"/>
    <mergeCell ref="R18:S18"/>
    <mergeCell ref="T18:U18"/>
    <mergeCell ref="C17:D17"/>
    <mergeCell ref="H17:I17"/>
    <mergeCell ref="K17:L17"/>
    <mergeCell ref="P17:Q17"/>
    <mergeCell ref="R17:S17"/>
    <mergeCell ref="T17:U17"/>
    <mergeCell ref="C16:D16"/>
    <mergeCell ref="H16:I16"/>
    <mergeCell ref="K16:L16"/>
    <mergeCell ref="P16:Q16"/>
    <mergeCell ref="R16:S16"/>
    <mergeCell ref="T16:U16"/>
    <mergeCell ref="C15:D15"/>
    <mergeCell ref="H15:I15"/>
    <mergeCell ref="K15:L15"/>
    <mergeCell ref="P15:Q15"/>
    <mergeCell ref="R15:S15"/>
    <mergeCell ref="T15:U15"/>
    <mergeCell ref="C14:D14"/>
    <mergeCell ref="H14:I14"/>
    <mergeCell ref="K14:L14"/>
    <mergeCell ref="P14:Q14"/>
    <mergeCell ref="R14:S14"/>
    <mergeCell ref="T14:U14"/>
    <mergeCell ref="C13:D13"/>
    <mergeCell ref="H13:I13"/>
    <mergeCell ref="K13:L13"/>
    <mergeCell ref="P13:Q13"/>
    <mergeCell ref="R13:S13"/>
    <mergeCell ref="T13:U13"/>
    <mergeCell ref="C12:D12"/>
    <mergeCell ref="H12:I12"/>
    <mergeCell ref="K12:L12"/>
    <mergeCell ref="P12:Q12"/>
    <mergeCell ref="R12:S12"/>
    <mergeCell ref="T12:U12"/>
    <mergeCell ref="C11:D11"/>
    <mergeCell ref="H11:I11"/>
    <mergeCell ref="K11:L11"/>
    <mergeCell ref="P11:Q11"/>
    <mergeCell ref="R11:S11"/>
    <mergeCell ref="T11:U11"/>
    <mergeCell ref="C10:D10"/>
    <mergeCell ref="H10:I10"/>
    <mergeCell ref="K10:L10"/>
    <mergeCell ref="P10:Q10"/>
    <mergeCell ref="R10:S10"/>
    <mergeCell ref="T10:U10"/>
    <mergeCell ref="C9:D9"/>
    <mergeCell ref="H9:I9"/>
    <mergeCell ref="K9:L9"/>
    <mergeCell ref="P9:Q9"/>
    <mergeCell ref="R9:S9"/>
    <mergeCell ref="T9:U9"/>
    <mergeCell ref="N7:Q7"/>
    <mergeCell ref="R7:U7"/>
    <mergeCell ref="H8:I8"/>
    <mergeCell ref="K8:L8"/>
    <mergeCell ref="P8:Q8"/>
    <mergeCell ref="R8:S8"/>
    <mergeCell ref="T8:U8"/>
    <mergeCell ref="N4:O4"/>
    <mergeCell ref="P4:Q4"/>
    <mergeCell ref="J5:K5"/>
    <mergeCell ref="L5:M5"/>
    <mergeCell ref="P5:Q5"/>
    <mergeCell ref="B7:B8"/>
    <mergeCell ref="C7:D8"/>
    <mergeCell ref="E7:I7"/>
    <mergeCell ref="J7:L7"/>
    <mergeCell ref="M7:M8"/>
    <mergeCell ref="B4:C4"/>
    <mergeCell ref="D4:E4"/>
    <mergeCell ref="F4:G4"/>
    <mergeCell ref="H4:I4"/>
    <mergeCell ref="J4:K4"/>
    <mergeCell ref="L4:M4"/>
    <mergeCell ref="N2:O2"/>
    <mergeCell ref="P2:Q2"/>
    <mergeCell ref="B3:C3"/>
    <mergeCell ref="D3:I3"/>
    <mergeCell ref="J3:K3"/>
    <mergeCell ref="L3:Q3"/>
    <mergeCell ref="B2:C2"/>
    <mergeCell ref="D2:E2"/>
    <mergeCell ref="F2:G2"/>
    <mergeCell ref="H2:I2"/>
    <mergeCell ref="J2:K2"/>
    <mergeCell ref="L2:M2"/>
  </mergeCells>
  <phoneticPr fontId="2"/>
  <conditionalFormatting sqref="G46">
    <cfRule type="cellIs" dxfId="23" priority="5" stopIfTrue="1" operator="equal">
      <formula>"買"</formula>
    </cfRule>
    <cfRule type="cellIs" dxfId="22" priority="6" stopIfTrue="1" operator="equal">
      <formula>"売"</formula>
    </cfRule>
  </conditionalFormatting>
  <conditionalFormatting sqref="G9:G11 G14:G45 G47:G108">
    <cfRule type="cellIs" dxfId="21" priority="7" stopIfTrue="1" operator="equal">
      <formula>"買"</formula>
    </cfRule>
    <cfRule type="cellIs" dxfId="20" priority="8" stopIfTrue="1" operator="equal">
      <formula>"売"</formula>
    </cfRule>
  </conditionalFormatting>
  <conditionalFormatting sqref="G12">
    <cfRule type="cellIs" dxfId="19" priority="3" stopIfTrue="1" operator="equal">
      <formula>"買"</formula>
    </cfRule>
    <cfRule type="cellIs" dxfId="18" priority="4" stopIfTrue="1" operator="equal">
      <formula>"売"</formula>
    </cfRule>
  </conditionalFormatting>
  <conditionalFormatting sqref="G13">
    <cfRule type="cellIs" dxfId="17" priority="1" stopIfTrue="1" operator="equal">
      <formula>"買"</formula>
    </cfRule>
    <cfRule type="cellIs" dxfId="16" priority="2" stopIfTrue="1" operator="equal">
      <formula>"売"</formula>
    </cfRule>
  </conditionalFormatting>
  <dataValidations count="1">
    <dataValidation type="list" allowBlank="1" showInputMessage="1" showErrorMessage="1" sqref="G9:G108" xr:uid="{355A332F-A99B-4993-8FBB-CF4CAB90BF19}">
      <formula1>"買,売"</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E39CA-CD39-460E-AEE0-55CDFC5C008A}">
  <dimension ref="B2:Y109"/>
  <sheetViews>
    <sheetView workbookViewId="0">
      <selection activeCell="X13" sqref="X13"/>
    </sheetView>
  </sheetViews>
  <sheetFormatPr defaultRowHeight="13.5" x14ac:dyDescent="0.15"/>
  <cols>
    <col min="1" max="1" width="2.875" customWidth="1"/>
    <col min="2" max="18" width="6.625" customWidth="1"/>
    <col min="22" max="22" width="10.875" style="22" hidden="1" customWidth="1"/>
    <col min="23" max="23" width="0" hidden="1" customWidth="1"/>
  </cols>
  <sheetData>
    <row r="2" spans="2:25" x14ac:dyDescent="0.15">
      <c r="B2" s="46" t="s">
        <v>5</v>
      </c>
      <c r="C2" s="46"/>
      <c r="D2" s="51"/>
      <c r="E2" s="51"/>
      <c r="F2" s="46" t="s">
        <v>6</v>
      </c>
      <c r="G2" s="46"/>
      <c r="H2" s="49" t="s">
        <v>64</v>
      </c>
      <c r="I2" s="49"/>
      <c r="J2" s="46" t="s">
        <v>7</v>
      </c>
      <c r="K2" s="46"/>
      <c r="L2" s="50">
        <v>100000</v>
      </c>
      <c r="M2" s="51"/>
      <c r="N2" s="46" t="s">
        <v>8</v>
      </c>
      <c r="O2" s="46"/>
      <c r="P2" s="52">
        <f>SUM(L2,D4)</f>
        <v>100000</v>
      </c>
      <c r="Q2" s="49"/>
      <c r="R2" s="1"/>
      <c r="S2" s="1"/>
      <c r="T2" s="1"/>
    </row>
    <row r="3" spans="2:25" ht="57" customHeight="1" x14ac:dyDescent="0.15">
      <c r="B3" s="46" t="s">
        <v>9</v>
      </c>
      <c r="C3" s="46"/>
      <c r="D3" s="53" t="s">
        <v>38</v>
      </c>
      <c r="E3" s="53"/>
      <c r="F3" s="53"/>
      <c r="G3" s="53"/>
      <c r="H3" s="53"/>
      <c r="I3" s="53"/>
      <c r="J3" s="46" t="s">
        <v>10</v>
      </c>
      <c r="K3" s="46"/>
      <c r="L3" s="53" t="s">
        <v>65</v>
      </c>
      <c r="M3" s="54"/>
      <c r="N3" s="54"/>
      <c r="O3" s="54"/>
      <c r="P3" s="54"/>
      <c r="Q3" s="54"/>
      <c r="R3" s="1"/>
      <c r="S3" s="1"/>
    </row>
    <row r="4" spans="2:25" x14ac:dyDescent="0.15">
      <c r="B4" s="46" t="s">
        <v>11</v>
      </c>
      <c r="C4" s="46"/>
      <c r="D4" s="47">
        <f>SUM($R$9:$S$993)</f>
        <v>0</v>
      </c>
      <c r="E4" s="47"/>
      <c r="F4" s="46" t="s">
        <v>12</v>
      </c>
      <c r="G4" s="46"/>
      <c r="H4" s="48">
        <f>SUM($T$9:$U$108)</f>
        <v>0</v>
      </c>
      <c r="I4" s="49"/>
      <c r="J4" s="55"/>
      <c r="K4" s="55"/>
      <c r="L4" s="52"/>
      <c r="M4" s="52"/>
      <c r="N4" s="55" t="s">
        <v>62</v>
      </c>
      <c r="O4" s="55"/>
      <c r="P4" s="56">
        <f>MAX(Y:Y)</f>
        <v>0</v>
      </c>
      <c r="Q4" s="56"/>
      <c r="R4" s="1"/>
      <c r="S4" s="1"/>
      <c r="T4" s="1"/>
    </row>
    <row r="5" spans="2:25" x14ac:dyDescent="0.15">
      <c r="B5" s="41" t="s">
        <v>15</v>
      </c>
      <c r="C5" s="44">
        <f>COUNTIF($R$9:$R$990,"&gt;0")</f>
        <v>0</v>
      </c>
      <c r="D5" s="42" t="s">
        <v>16</v>
      </c>
      <c r="E5" s="15">
        <f>COUNTIF($R$9:$R$990,"&lt;0")</f>
        <v>0</v>
      </c>
      <c r="F5" s="42" t="s">
        <v>17</v>
      </c>
      <c r="G5" s="44">
        <f>COUNTIF($R$9:$R$990,"=0")</f>
        <v>0</v>
      </c>
      <c r="H5" s="42" t="s">
        <v>18</v>
      </c>
      <c r="I5" s="45" t="e">
        <f>C5/SUM(C5,E5,G5)</f>
        <v>#DIV/0!</v>
      </c>
      <c r="J5" s="57" t="s">
        <v>19</v>
      </c>
      <c r="K5" s="46"/>
      <c r="L5" s="58">
        <f>MAX(V9:V993)</f>
        <v>0</v>
      </c>
      <c r="M5" s="59"/>
      <c r="N5" s="17" t="s">
        <v>20</v>
      </c>
      <c r="O5" s="9"/>
      <c r="P5" s="58">
        <f>MAX(W9:W993)</f>
        <v>0</v>
      </c>
      <c r="Q5" s="59"/>
      <c r="R5" s="1"/>
      <c r="S5" s="1"/>
      <c r="T5" s="1"/>
    </row>
    <row r="6" spans="2:25" x14ac:dyDescent="0.15">
      <c r="B6" s="11"/>
      <c r="C6" s="13"/>
      <c r="D6" s="14"/>
      <c r="E6" s="10"/>
      <c r="F6" s="11"/>
      <c r="G6" s="10"/>
      <c r="H6" s="11"/>
      <c r="I6" s="16"/>
      <c r="J6" s="11"/>
      <c r="K6" s="11"/>
      <c r="L6" s="10"/>
      <c r="M6" s="10"/>
      <c r="N6" s="12"/>
      <c r="O6" s="12"/>
      <c r="P6" s="10"/>
      <c r="Q6" s="43"/>
      <c r="R6" s="1"/>
      <c r="S6" s="1"/>
      <c r="T6" s="1"/>
    </row>
    <row r="7" spans="2:25" x14ac:dyDescent="0.15">
      <c r="B7" s="67" t="s">
        <v>21</v>
      </c>
      <c r="C7" s="69" t="s">
        <v>22</v>
      </c>
      <c r="D7" s="70"/>
      <c r="E7" s="73" t="s">
        <v>23</v>
      </c>
      <c r="F7" s="74"/>
      <c r="G7" s="74"/>
      <c r="H7" s="74"/>
      <c r="I7" s="62"/>
      <c r="J7" s="75" t="s">
        <v>24</v>
      </c>
      <c r="K7" s="76"/>
      <c r="L7" s="64"/>
      <c r="M7" s="77" t="s">
        <v>25</v>
      </c>
      <c r="N7" s="78" t="s">
        <v>26</v>
      </c>
      <c r="O7" s="79"/>
      <c r="P7" s="79"/>
      <c r="Q7" s="66"/>
      <c r="R7" s="60" t="s">
        <v>27</v>
      </c>
      <c r="S7" s="60"/>
      <c r="T7" s="60"/>
      <c r="U7" s="60"/>
    </row>
    <row r="8" spans="2:25" x14ac:dyDescent="0.15">
      <c r="B8" s="68"/>
      <c r="C8" s="71"/>
      <c r="D8" s="72"/>
      <c r="E8" s="18" t="s">
        <v>28</v>
      </c>
      <c r="F8" s="18" t="s">
        <v>29</v>
      </c>
      <c r="G8" s="18" t="s">
        <v>30</v>
      </c>
      <c r="H8" s="61" t="s">
        <v>31</v>
      </c>
      <c r="I8" s="62"/>
      <c r="J8" s="4" t="s">
        <v>32</v>
      </c>
      <c r="K8" s="63" t="s">
        <v>33</v>
      </c>
      <c r="L8" s="64"/>
      <c r="M8" s="77"/>
      <c r="N8" s="5" t="s">
        <v>28</v>
      </c>
      <c r="O8" s="5" t="s">
        <v>29</v>
      </c>
      <c r="P8" s="65" t="s">
        <v>31</v>
      </c>
      <c r="Q8" s="66"/>
      <c r="R8" s="60" t="s">
        <v>34</v>
      </c>
      <c r="S8" s="60"/>
      <c r="T8" s="60" t="s">
        <v>32</v>
      </c>
      <c r="U8" s="60"/>
      <c r="Y8" t="s">
        <v>61</v>
      </c>
    </row>
    <row r="9" spans="2:25" x14ac:dyDescent="0.15">
      <c r="B9" s="40">
        <v>1</v>
      </c>
      <c r="C9" s="80"/>
      <c r="D9" s="80"/>
      <c r="E9" s="40"/>
      <c r="F9" s="8"/>
      <c r="G9" s="40"/>
      <c r="H9" s="81"/>
      <c r="I9" s="81"/>
      <c r="J9" s="40"/>
      <c r="K9" s="80" t="str">
        <f>IF(J9="","",C9*0.03)</f>
        <v/>
      </c>
      <c r="L9" s="80"/>
      <c r="M9" s="6" t="str">
        <f>IF(J9="","",(K9/J9)/LOOKUP(RIGHT($D$2,3),定数!$A$6:$A$13,定数!$B$6:$B$13))</f>
        <v/>
      </c>
      <c r="N9" s="40"/>
      <c r="O9" s="8"/>
      <c r="P9" s="81"/>
      <c r="Q9" s="81"/>
      <c r="R9" s="84" t="str">
        <f>IF(P9="","",T9*M9*LOOKUP(RIGHT($D$2,3),定数!$A$6:$A$13,定数!$B$6:$B$13))</f>
        <v/>
      </c>
      <c r="S9" s="84"/>
      <c r="T9" s="85" t="str">
        <f>IF(P9="","",IF(G9="買",(P9-H9),(H9-P9))*IF(RIGHT($D$2,3)="JPY",100,10000))</f>
        <v/>
      </c>
      <c r="U9" s="85"/>
      <c r="V9" s="1" t="str">
        <f>IF(T9&lt;&gt;"",IF(T9&gt;0,1+V8,0),"")</f>
        <v/>
      </c>
      <c r="W9" t="str">
        <f>IF(T9&lt;&gt;"",IF(T9&lt;0,1+W8,0),"")</f>
        <v/>
      </c>
    </row>
    <row r="10" spans="2:25" x14ac:dyDescent="0.15">
      <c r="B10" s="40">
        <v>2</v>
      </c>
      <c r="C10" s="80"/>
      <c r="D10" s="80"/>
      <c r="E10" s="40"/>
      <c r="F10" s="8"/>
      <c r="G10" s="40"/>
      <c r="H10" s="81"/>
      <c r="I10" s="81"/>
      <c r="J10" s="40"/>
      <c r="K10" s="82" t="str">
        <f>IF(J10="","",C10*0.03)</f>
        <v/>
      </c>
      <c r="L10" s="83"/>
      <c r="M10" s="6" t="str">
        <f>IF(J10="","",(K10/J10)/LOOKUP(RIGHT($D$2,3),定数!$A$6:$A$13,定数!$B$6:$B$13))</f>
        <v/>
      </c>
      <c r="N10" s="40"/>
      <c r="O10" s="8"/>
      <c r="P10" s="81"/>
      <c r="Q10" s="81"/>
      <c r="R10" s="84" t="str">
        <f>IF(P10="","",T10*M10*LOOKUP(RIGHT($D$2,3),定数!$A$6:$A$13,定数!$B$6:$B$13))</f>
        <v/>
      </c>
      <c r="S10" s="84"/>
      <c r="T10" s="85" t="str">
        <f>IF(P10="","",IF(G10="買",(P10-H10),(H10-P10))*IF(RIGHT($D$2,3)="JPY",100,10000))</f>
        <v/>
      </c>
      <c r="U10" s="85"/>
      <c r="V10" s="22" t="str">
        <f t="shared" ref="V10:V22" si="0">IF(T10&lt;&gt;"",IF(T10&gt;0,1+V9,0),"")</f>
        <v/>
      </c>
      <c r="W10" t="str">
        <f t="shared" ref="W10:W73" si="1">IF(T10&lt;&gt;"",IF(T10&lt;0,1+W9,0),"")</f>
        <v/>
      </c>
      <c r="X10" s="38" t="str">
        <f>IF(C10&lt;&gt;"",MAX(C10,C9),"")</f>
        <v/>
      </c>
    </row>
    <row r="11" spans="2:25" x14ac:dyDescent="0.15">
      <c r="B11" s="40">
        <v>3</v>
      </c>
      <c r="C11" s="80" t="str">
        <f t="shared" ref="C11:C74" si="2">IF(R10="","",C10+R10)</f>
        <v/>
      </c>
      <c r="D11" s="80"/>
      <c r="E11" s="40"/>
      <c r="F11" s="8"/>
      <c r="G11" s="40"/>
      <c r="H11" s="81"/>
      <c r="I11" s="81"/>
      <c r="J11" s="40"/>
      <c r="K11" s="82" t="str">
        <f t="shared" ref="K11:K74" si="3">IF(J11="","",C11*0.03)</f>
        <v/>
      </c>
      <c r="L11" s="83"/>
      <c r="M11" s="6" t="str">
        <f>IF(J11="","",(K11/J11)/LOOKUP(RIGHT($D$2,3),定数!$A$6:$A$13,定数!$B$6:$B$13))</f>
        <v/>
      </c>
      <c r="N11" s="40"/>
      <c r="O11" s="8"/>
      <c r="P11" s="81"/>
      <c r="Q11" s="81"/>
      <c r="R11" s="84" t="str">
        <f>IF(P11="","",T11*M11*LOOKUP(RIGHT($D$2,3),定数!$A$6:$A$13,定数!$B$6:$B$13))</f>
        <v/>
      </c>
      <c r="S11" s="84"/>
      <c r="T11" s="85" t="str">
        <f>IF(P11="","",IF(G11="買",(P11-H11),(H11-P11))*IF(RIGHT($D$2,3)="JPY",100,10000))</f>
        <v/>
      </c>
      <c r="U11" s="85"/>
      <c r="V11" s="22" t="str">
        <f t="shared" si="0"/>
        <v/>
      </c>
      <c r="W11" t="str">
        <f t="shared" si="1"/>
        <v/>
      </c>
      <c r="X11" s="38" t="str">
        <f>IF(C11&lt;&gt;"",MAX(X10,C11),"")</f>
        <v/>
      </c>
      <c r="Y11" s="39" t="str">
        <f>IF(X11&lt;&gt;"",1-(C11/X11),"")</f>
        <v/>
      </c>
    </row>
    <row r="12" spans="2:25" x14ac:dyDescent="0.15">
      <c r="B12" s="40">
        <v>4</v>
      </c>
      <c r="C12" s="80" t="str">
        <f t="shared" si="2"/>
        <v/>
      </c>
      <c r="D12" s="80"/>
      <c r="E12" s="40"/>
      <c r="F12" s="8"/>
      <c r="G12" s="40"/>
      <c r="H12" s="81"/>
      <c r="I12" s="81"/>
      <c r="J12" s="40"/>
      <c r="K12" s="82" t="str">
        <f t="shared" si="3"/>
        <v/>
      </c>
      <c r="L12" s="83"/>
      <c r="M12" s="6" t="str">
        <f>IF(J12="","",(K12/J12)/LOOKUP(RIGHT($D$2,3),定数!$A$6:$A$13,定数!$B$6:$B$13))</f>
        <v/>
      </c>
      <c r="N12" s="40"/>
      <c r="O12" s="8"/>
      <c r="P12" s="81"/>
      <c r="Q12" s="81"/>
      <c r="R12" s="84" t="str">
        <f>IF(P12="","",T12*M12*LOOKUP(RIGHT($D$2,3),定数!$A$6:$A$13,定数!$B$6:$B$13))</f>
        <v/>
      </c>
      <c r="S12" s="84"/>
      <c r="T12" s="85" t="str">
        <f t="shared" ref="T12:T75" si="4">IF(P12="","",IF(G12="買",(P12-H12),(H12-P12))*IF(RIGHT($D$2,3)="JPY",100,10000))</f>
        <v/>
      </c>
      <c r="U12" s="85"/>
      <c r="V12" s="22" t="str">
        <f t="shared" si="0"/>
        <v/>
      </c>
      <c r="W12" t="str">
        <f t="shared" si="1"/>
        <v/>
      </c>
      <c r="X12" s="38" t="str">
        <f t="shared" ref="X12:X75" si="5">IF(C12&lt;&gt;"",MAX(X11,C12),"")</f>
        <v/>
      </c>
      <c r="Y12" s="39" t="str">
        <f t="shared" ref="Y12:Y75" si="6">IF(X12&lt;&gt;"",1-(C12/X12),"")</f>
        <v/>
      </c>
    </row>
    <row r="13" spans="2:25" x14ac:dyDescent="0.15">
      <c r="B13" s="40">
        <v>5</v>
      </c>
      <c r="C13" s="80" t="str">
        <f t="shared" si="2"/>
        <v/>
      </c>
      <c r="D13" s="80"/>
      <c r="E13" s="40"/>
      <c r="F13" s="8"/>
      <c r="G13" s="40"/>
      <c r="H13" s="81"/>
      <c r="I13" s="81"/>
      <c r="J13" s="40"/>
      <c r="K13" s="82" t="str">
        <f t="shared" si="3"/>
        <v/>
      </c>
      <c r="L13" s="83"/>
      <c r="M13" s="6" t="str">
        <f>IF(J13="","",(K13/J13)/LOOKUP(RIGHT($D$2,3),定数!$A$6:$A$13,定数!$B$6:$B$13))</f>
        <v/>
      </c>
      <c r="N13" s="40"/>
      <c r="O13" s="8"/>
      <c r="P13" s="81"/>
      <c r="Q13" s="81"/>
      <c r="R13" s="84" t="str">
        <f>IF(P13="","",T13*M13*LOOKUP(RIGHT($D$2,3),定数!$A$6:$A$13,定数!$B$6:$B$13))</f>
        <v/>
      </c>
      <c r="S13" s="84"/>
      <c r="T13" s="85" t="str">
        <f t="shared" si="4"/>
        <v/>
      </c>
      <c r="U13" s="85"/>
      <c r="V13" s="22" t="str">
        <f t="shared" si="0"/>
        <v/>
      </c>
      <c r="W13" t="str">
        <f t="shared" si="1"/>
        <v/>
      </c>
      <c r="X13" s="38" t="str">
        <f t="shared" si="5"/>
        <v/>
      </c>
      <c r="Y13" s="39" t="str">
        <f t="shared" si="6"/>
        <v/>
      </c>
    </row>
    <row r="14" spans="2:25" x14ac:dyDescent="0.15">
      <c r="B14" s="40">
        <v>6</v>
      </c>
      <c r="C14" s="80" t="str">
        <f t="shared" si="2"/>
        <v/>
      </c>
      <c r="D14" s="80"/>
      <c r="E14" s="40"/>
      <c r="F14" s="8"/>
      <c r="G14" s="40"/>
      <c r="H14" s="81"/>
      <c r="I14" s="81"/>
      <c r="J14" s="40"/>
      <c r="K14" s="82" t="str">
        <f t="shared" si="3"/>
        <v/>
      </c>
      <c r="L14" s="83"/>
      <c r="M14" s="6" t="str">
        <f>IF(J14="","",(K14/J14)/LOOKUP(RIGHT($D$2,3),定数!$A$6:$A$13,定数!$B$6:$B$13))</f>
        <v/>
      </c>
      <c r="N14" s="40"/>
      <c r="O14" s="8"/>
      <c r="P14" s="81"/>
      <c r="Q14" s="81"/>
      <c r="R14" s="84" t="str">
        <f>IF(P14="","",T14*M14*LOOKUP(RIGHT($D$2,3),定数!$A$6:$A$13,定数!$B$6:$B$13))</f>
        <v/>
      </c>
      <c r="S14" s="84"/>
      <c r="T14" s="85" t="str">
        <f t="shared" si="4"/>
        <v/>
      </c>
      <c r="U14" s="85"/>
      <c r="V14" s="22" t="str">
        <f t="shared" si="0"/>
        <v/>
      </c>
      <c r="W14" t="str">
        <f t="shared" si="1"/>
        <v/>
      </c>
      <c r="X14" s="38" t="str">
        <f t="shared" si="5"/>
        <v/>
      </c>
      <c r="Y14" s="39" t="str">
        <f t="shared" si="6"/>
        <v/>
      </c>
    </row>
    <row r="15" spans="2:25" x14ac:dyDescent="0.15">
      <c r="B15" s="40">
        <v>7</v>
      </c>
      <c r="C15" s="80" t="str">
        <f t="shared" si="2"/>
        <v/>
      </c>
      <c r="D15" s="80"/>
      <c r="E15" s="40"/>
      <c r="F15" s="8"/>
      <c r="G15" s="40"/>
      <c r="H15" s="81"/>
      <c r="I15" s="81"/>
      <c r="J15" s="40"/>
      <c r="K15" s="82" t="str">
        <f t="shared" si="3"/>
        <v/>
      </c>
      <c r="L15" s="83"/>
      <c r="M15" s="6" t="str">
        <f>IF(J15="","",(K15/J15)/LOOKUP(RIGHT($D$2,3),定数!$A$6:$A$13,定数!$B$6:$B$13))</f>
        <v/>
      </c>
      <c r="N15" s="40"/>
      <c r="O15" s="8"/>
      <c r="P15" s="81"/>
      <c r="Q15" s="81"/>
      <c r="R15" s="84" t="str">
        <f>IF(P15="","",T15*M15*LOOKUP(RIGHT($D$2,3),定数!$A$6:$A$13,定数!$B$6:$B$13))</f>
        <v/>
      </c>
      <c r="S15" s="84"/>
      <c r="T15" s="85" t="str">
        <f t="shared" si="4"/>
        <v/>
      </c>
      <c r="U15" s="85"/>
      <c r="V15" s="22" t="str">
        <f t="shared" si="0"/>
        <v/>
      </c>
      <c r="W15" t="str">
        <f t="shared" si="1"/>
        <v/>
      </c>
      <c r="X15" s="38" t="str">
        <f t="shared" si="5"/>
        <v/>
      </c>
      <c r="Y15" s="39" t="str">
        <f t="shared" si="6"/>
        <v/>
      </c>
    </row>
    <row r="16" spans="2:25" x14ac:dyDescent="0.15">
      <c r="B16" s="40">
        <v>8</v>
      </c>
      <c r="C16" s="80" t="str">
        <f t="shared" si="2"/>
        <v/>
      </c>
      <c r="D16" s="80"/>
      <c r="E16" s="40"/>
      <c r="F16" s="8"/>
      <c r="G16" s="40"/>
      <c r="H16" s="81"/>
      <c r="I16" s="81"/>
      <c r="J16" s="40"/>
      <c r="K16" s="82" t="str">
        <f t="shared" si="3"/>
        <v/>
      </c>
      <c r="L16" s="83"/>
      <c r="M16" s="6" t="str">
        <f>IF(J16="","",(K16/J16)/LOOKUP(RIGHT($D$2,3),定数!$A$6:$A$13,定数!$B$6:$B$13))</f>
        <v/>
      </c>
      <c r="N16" s="40"/>
      <c r="O16" s="8"/>
      <c r="P16" s="81"/>
      <c r="Q16" s="81"/>
      <c r="R16" s="84" t="str">
        <f>IF(P16="","",T16*M16*LOOKUP(RIGHT($D$2,3),定数!$A$6:$A$13,定数!$B$6:$B$13))</f>
        <v/>
      </c>
      <c r="S16" s="84"/>
      <c r="T16" s="85" t="str">
        <f t="shared" si="4"/>
        <v/>
      </c>
      <c r="U16" s="85"/>
      <c r="V16" s="22" t="str">
        <f t="shared" si="0"/>
        <v/>
      </c>
      <c r="W16" t="str">
        <f t="shared" si="1"/>
        <v/>
      </c>
      <c r="X16" s="38" t="str">
        <f t="shared" si="5"/>
        <v/>
      </c>
      <c r="Y16" s="39" t="str">
        <f t="shared" si="6"/>
        <v/>
      </c>
    </row>
    <row r="17" spans="2:25" x14ac:dyDescent="0.15">
      <c r="B17" s="40">
        <v>9</v>
      </c>
      <c r="C17" s="80" t="str">
        <f t="shared" si="2"/>
        <v/>
      </c>
      <c r="D17" s="80"/>
      <c r="E17" s="40"/>
      <c r="F17" s="8"/>
      <c r="G17" s="40"/>
      <c r="H17" s="81"/>
      <c r="I17" s="81"/>
      <c r="J17" s="40"/>
      <c r="K17" s="82" t="str">
        <f t="shared" si="3"/>
        <v/>
      </c>
      <c r="L17" s="83"/>
      <c r="M17" s="6" t="str">
        <f>IF(J17="","",(K17/J17)/LOOKUP(RIGHT($D$2,3),定数!$A$6:$A$13,定数!$B$6:$B$13))</f>
        <v/>
      </c>
      <c r="N17" s="40"/>
      <c r="O17" s="8"/>
      <c r="P17" s="81"/>
      <c r="Q17" s="81"/>
      <c r="R17" s="84" t="str">
        <f>IF(P17="","",T17*M17*LOOKUP(RIGHT($D$2,3),定数!$A$6:$A$13,定数!$B$6:$B$13))</f>
        <v/>
      </c>
      <c r="S17" s="84"/>
      <c r="T17" s="85" t="str">
        <f t="shared" si="4"/>
        <v/>
      </c>
      <c r="U17" s="85"/>
      <c r="V17" s="22" t="str">
        <f t="shared" si="0"/>
        <v/>
      </c>
      <c r="W17" t="str">
        <f t="shared" si="1"/>
        <v/>
      </c>
      <c r="X17" s="38" t="str">
        <f t="shared" si="5"/>
        <v/>
      </c>
      <c r="Y17" s="39" t="str">
        <f t="shared" si="6"/>
        <v/>
      </c>
    </row>
    <row r="18" spans="2:25" x14ac:dyDescent="0.15">
      <c r="B18" s="40">
        <v>10</v>
      </c>
      <c r="C18" s="80" t="str">
        <f t="shared" si="2"/>
        <v/>
      </c>
      <c r="D18" s="80"/>
      <c r="E18" s="40"/>
      <c r="F18" s="8"/>
      <c r="G18" s="40"/>
      <c r="H18" s="81"/>
      <c r="I18" s="81"/>
      <c r="J18" s="40"/>
      <c r="K18" s="82" t="str">
        <f t="shared" si="3"/>
        <v/>
      </c>
      <c r="L18" s="83"/>
      <c r="M18" s="6" t="str">
        <f>IF(J18="","",(K18/J18)/LOOKUP(RIGHT($D$2,3),定数!$A$6:$A$13,定数!$B$6:$B$13))</f>
        <v/>
      </c>
      <c r="N18" s="40"/>
      <c r="O18" s="8"/>
      <c r="P18" s="81"/>
      <c r="Q18" s="81"/>
      <c r="R18" s="84" t="str">
        <f>IF(P18="","",T18*M18*LOOKUP(RIGHT($D$2,3),定数!$A$6:$A$13,定数!$B$6:$B$13))</f>
        <v/>
      </c>
      <c r="S18" s="84"/>
      <c r="T18" s="85" t="str">
        <f t="shared" si="4"/>
        <v/>
      </c>
      <c r="U18" s="85"/>
      <c r="V18" s="22" t="str">
        <f t="shared" si="0"/>
        <v/>
      </c>
      <c r="W18" t="str">
        <f t="shared" si="1"/>
        <v/>
      </c>
      <c r="X18" s="38" t="str">
        <f t="shared" si="5"/>
        <v/>
      </c>
      <c r="Y18" s="39" t="str">
        <f t="shared" si="6"/>
        <v/>
      </c>
    </row>
    <row r="19" spans="2:25" x14ac:dyDescent="0.15">
      <c r="B19" s="40">
        <v>11</v>
      </c>
      <c r="C19" s="80" t="str">
        <f t="shared" si="2"/>
        <v/>
      </c>
      <c r="D19" s="80"/>
      <c r="E19" s="40"/>
      <c r="F19" s="8"/>
      <c r="G19" s="40"/>
      <c r="H19" s="81"/>
      <c r="I19" s="81"/>
      <c r="J19" s="40"/>
      <c r="K19" s="82" t="str">
        <f t="shared" si="3"/>
        <v/>
      </c>
      <c r="L19" s="83"/>
      <c r="M19" s="6" t="str">
        <f>IF(J19="","",(K19/J19)/LOOKUP(RIGHT($D$2,3),定数!$A$6:$A$13,定数!$B$6:$B$13))</f>
        <v/>
      </c>
      <c r="N19" s="40"/>
      <c r="O19" s="8"/>
      <c r="P19" s="81"/>
      <c r="Q19" s="81"/>
      <c r="R19" s="84" t="str">
        <f>IF(P19="","",T19*M19*LOOKUP(RIGHT($D$2,3),定数!$A$6:$A$13,定数!$B$6:$B$13))</f>
        <v/>
      </c>
      <c r="S19" s="84"/>
      <c r="T19" s="85" t="str">
        <f t="shared" si="4"/>
        <v/>
      </c>
      <c r="U19" s="85"/>
      <c r="V19" s="22" t="str">
        <f t="shared" si="0"/>
        <v/>
      </c>
      <c r="W19" t="str">
        <f t="shared" si="1"/>
        <v/>
      </c>
      <c r="X19" s="38" t="str">
        <f t="shared" si="5"/>
        <v/>
      </c>
      <c r="Y19" s="39" t="str">
        <f t="shared" si="6"/>
        <v/>
      </c>
    </row>
    <row r="20" spans="2:25" x14ac:dyDescent="0.15">
      <c r="B20" s="40">
        <v>12</v>
      </c>
      <c r="C20" s="80" t="str">
        <f t="shared" si="2"/>
        <v/>
      </c>
      <c r="D20" s="80"/>
      <c r="E20" s="40"/>
      <c r="F20" s="8"/>
      <c r="G20" s="40"/>
      <c r="H20" s="81"/>
      <c r="I20" s="81"/>
      <c r="J20" s="40"/>
      <c r="K20" s="82" t="str">
        <f t="shared" si="3"/>
        <v/>
      </c>
      <c r="L20" s="83"/>
      <c r="M20" s="6" t="str">
        <f>IF(J20="","",(K20/J20)/LOOKUP(RIGHT($D$2,3),定数!$A$6:$A$13,定数!$B$6:$B$13))</f>
        <v/>
      </c>
      <c r="N20" s="40"/>
      <c r="O20" s="8"/>
      <c r="P20" s="81"/>
      <c r="Q20" s="81"/>
      <c r="R20" s="84" t="str">
        <f>IF(P20="","",T20*M20*LOOKUP(RIGHT($D$2,3),定数!$A$6:$A$13,定数!$B$6:$B$13))</f>
        <v/>
      </c>
      <c r="S20" s="84"/>
      <c r="T20" s="85" t="str">
        <f t="shared" si="4"/>
        <v/>
      </c>
      <c r="U20" s="85"/>
      <c r="V20" s="22" t="str">
        <f t="shared" si="0"/>
        <v/>
      </c>
      <c r="W20" t="str">
        <f t="shared" si="1"/>
        <v/>
      </c>
      <c r="X20" s="38" t="str">
        <f t="shared" si="5"/>
        <v/>
      </c>
      <c r="Y20" s="39" t="str">
        <f t="shared" si="6"/>
        <v/>
      </c>
    </row>
    <row r="21" spans="2:25" x14ac:dyDescent="0.15">
      <c r="B21" s="40">
        <v>13</v>
      </c>
      <c r="C21" s="80" t="str">
        <f t="shared" si="2"/>
        <v/>
      </c>
      <c r="D21" s="80"/>
      <c r="E21" s="40"/>
      <c r="F21" s="8"/>
      <c r="G21" s="40"/>
      <c r="H21" s="81"/>
      <c r="I21" s="81"/>
      <c r="J21" s="40"/>
      <c r="K21" s="82" t="str">
        <f t="shared" si="3"/>
        <v/>
      </c>
      <c r="L21" s="83"/>
      <c r="M21" s="6" t="str">
        <f>IF(J21="","",(K21/J21)/LOOKUP(RIGHT($D$2,3),定数!$A$6:$A$13,定数!$B$6:$B$13))</f>
        <v/>
      </c>
      <c r="N21" s="40"/>
      <c r="O21" s="8"/>
      <c r="P21" s="81"/>
      <c r="Q21" s="81"/>
      <c r="R21" s="84" t="str">
        <f>IF(P21="","",T21*M21*LOOKUP(RIGHT($D$2,3),定数!$A$6:$A$13,定数!$B$6:$B$13))</f>
        <v/>
      </c>
      <c r="S21" s="84"/>
      <c r="T21" s="85" t="str">
        <f t="shared" si="4"/>
        <v/>
      </c>
      <c r="U21" s="85"/>
      <c r="V21" s="22" t="str">
        <f t="shared" si="0"/>
        <v/>
      </c>
      <c r="W21" t="str">
        <f t="shared" si="1"/>
        <v/>
      </c>
      <c r="X21" s="38" t="str">
        <f t="shared" si="5"/>
        <v/>
      </c>
      <c r="Y21" s="39" t="str">
        <f t="shared" si="6"/>
        <v/>
      </c>
    </row>
    <row r="22" spans="2:25" x14ac:dyDescent="0.15">
      <c r="B22" s="40">
        <v>14</v>
      </c>
      <c r="C22" s="80" t="str">
        <f t="shared" si="2"/>
        <v/>
      </c>
      <c r="D22" s="80"/>
      <c r="E22" s="40"/>
      <c r="F22" s="8"/>
      <c r="G22" s="40"/>
      <c r="H22" s="81"/>
      <c r="I22" s="81"/>
      <c r="J22" s="40"/>
      <c r="K22" s="82" t="str">
        <f t="shared" si="3"/>
        <v/>
      </c>
      <c r="L22" s="83"/>
      <c r="M22" s="6" t="str">
        <f>IF(J22="","",(K22/J22)/LOOKUP(RIGHT($D$2,3),定数!$A$6:$A$13,定数!$B$6:$B$13))</f>
        <v/>
      </c>
      <c r="N22" s="40"/>
      <c r="O22" s="8"/>
      <c r="P22" s="81"/>
      <c r="Q22" s="81"/>
      <c r="R22" s="84" t="str">
        <f>IF(P22="","",T22*M22*LOOKUP(RIGHT($D$2,3),定数!$A$6:$A$13,定数!$B$6:$B$13))</f>
        <v/>
      </c>
      <c r="S22" s="84"/>
      <c r="T22" s="85" t="str">
        <f t="shared" si="4"/>
        <v/>
      </c>
      <c r="U22" s="85"/>
      <c r="V22" s="22" t="str">
        <f t="shared" si="0"/>
        <v/>
      </c>
      <c r="W22" t="str">
        <f t="shared" si="1"/>
        <v/>
      </c>
      <c r="X22" s="38" t="str">
        <f t="shared" si="5"/>
        <v/>
      </c>
      <c r="Y22" s="39" t="str">
        <f t="shared" si="6"/>
        <v/>
      </c>
    </row>
    <row r="23" spans="2:25" x14ac:dyDescent="0.15">
      <c r="B23" s="40">
        <v>15</v>
      </c>
      <c r="C23" s="80" t="str">
        <f t="shared" si="2"/>
        <v/>
      </c>
      <c r="D23" s="80"/>
      <c r="E23" s="40"/>
      <c r="F23" s="8"/>
      <c r="G23" s="40"/>
      <c r="H23" s="81"/>
      <c r="I23" s="81"/>
      <c r="J23" s="40"/>
      <c r="K23" s="82" t="str">
        <f t="shared" si="3"/>
        <v/>
      </c>
      <c r="L23" s="83"/>
      <c r="M23" s="6" t="str">
        <f>IF(J23="","",(K23/J23)/LOOKUP(RIGHT($D$2,3),定数!$A$6:$A$13,定数!$B$6:$B$13))</f>
        <v/>
      </c>
      <c r="N23" s="40"/>
      <c r="O23" s="8"/>
      <c r="P23" s="81"/>
      <c r="Q23" s="81"/>
      <c r="R23" s="84" t="str">
        <f>IF(P23="","",T23*M23*LOOKUP(RIGHT($D$2,3),定数!$A$6:$A$13,定数!$B$6:$B$13))</f>
        <v/>
      </c>
      <c r="S23" s="84"/>
      <c r="T23" s="85" t="str">
        <f t="shared" si="4"/>
        <v/>
      </c>
      <c r="U23" s="85"/>
      <c r="V23" t="str">
        <f t="shared" ref="V23:W74" si="7">IF(S23&lt;&gt;"",IF(S23&lt;0,1+V22,0),"")</f>
        <v/>
      </c>
      <c r="W23" t="str">
        <f t="shared" si="1"/>
        <v/>
      </c>
      <c r="X23" s="38" t="str">
        <f t="shared" si="5"/>
        <v/>
      </c>
      <c r="Y23" s="39" t="str">
        <f t="shared" si="6"/>
        <v/>
      </c>
    </row>
    <row r="24" spans="2:25" x14ac:dyDescent="0.15">
      <c r="B24" s="40">
        <v>16</v>
      </c>
      <c r="C24" s="80" t="str">
        <f t="shared" si="2"/>
        <v/>
      </c>
      <c r="D24" s="80"/>
      <c r="E24" s="40"/>
      <c r="F24" s="8"/>
      <c r="G24" s="40"/>
      <c r="H24" s="81"/>
      <c r="I24" s="81"/>
      <c r="J24" s="40"/>
      <c r="K24" s="82" t="str">
        <f t="shared" si="3"/>
        <v/>
      </c>
      <c r="L24" s="83"/>
      <c r="M24" s="6" t="str">
        <f>IF(J24="","",(K24/J24)/LOOKUP(RIGHT($D$2,3),定数!$A$6:$A$13,定数!$B$6:$B$13))</f>
        <v/>
      </c>
      <c r="N24" s="40"/>
      <c r="O24" s="8"/>
      <c r="P24" s="81"/>
      <c r="Q24" s="81"/>
      <c r="R24" s="84" t="str">
        <f>IF(P24="","",T24*M24*LOOKUP(RIGHT($D$2,3),定数!$A$6:$A$13,定数!$B$6:$B$13))</f>
        <v/>
      </c>
      <c r="S24" s="84"/>
      <c r="T24" s="85" t="str">
        <f t="shared" si="4"/>
        <v/>
      </c>
      <c r="U24" s="85"/>
      <c r="V24" t="str">
        <f t="shared" si="7"/>
        <v/>
      </c>
      <c r="W24" t="str">
        <f t="shared" si="1"/>
        <v/>
      </c>
      <c r="X24" s="38" t="str">
        <f t="shared" si="5"/>
        <v/>
      </c>
      <c r="Y24" s="39" t="str">
        <f t="shared" si="6"/>
        <v/>
      </c>
    </row>
    <row r="25" spans="2:25" x14ac:dyDescent="0.15">
      <c r="B25" s="40">
        <v>17</v>
      </c>
      <c r="C25" s="80" t="str">
        <f t="shared" si="2"/>
        <v/>
      </c>
      <c r="D25" s="80"/>
      <c r="E25" s="40"/>
      <c r="F25" s="8"/>
      <c r="G25" s="40"/>
      <c r="H25" s="81"/>
      <c r="I25" s="81"/>
      <c r="J25" s="40"/>
      <c r="K25" s="82" t="str">
        <f t="shared" si="3"/>
        <v/>
      </c>
      <c r="L25" s="83"/>
      <c r="M25" s="6" t="str">
        <f>IF(J25="","",(K25/J25)/LOOKUP(RIGHT($D$2,3),定数!$A$6:$A$13,定数!$B$6:$B$13))</f>
        <v/>
      </c>
      <c r="N25" s="40"/>
      <c r="O25" s="8"/>
      <c r="P25" s="81"/>
      <c r="Q25" s="81"/>
      <c r="R25" s="84" t="str">
        <f>IF(P25="","",T25*M25*LOOKUP(RIGHT($D$2,3),定数!$A$6:$A$13,定数!$B$6:$B$13))</f>
        <v/>
      </c>
      <c r="S25" s="84"/>
      <c r="T25" s="85" t="str">
        <f t="shared" si="4"/>
        <v/>
      </c>
      <c r="U25" s="85"/>
      <c r="V25" t="str">
        <f t="shared" si="7"/>
        <v/>
      </c>
      <c r="W25" t="str">
        <f t="shared" si="1"/>
        <v/>
      </c>
      <c r="X25" s="38" t="str">
        <f t="shared" si="5"/>
        <v/>
      </c>
      <c r="Y25" s="39" t="str">
        <f t="shared" si="6"/>
        <v/>
      </c>
    </row>
    <row r="26" spans="2:25" x14ac:dyDescent="0.15">
      <c r="B26" s="40">
        <v>18</v>
      </c>
      <c r="C26" s="80" t="str">
        <f t="shared" si="2"/>
        <v/>
      </c>
      <c r="D26" s="80"/>
      <c r="E26" s="40"/>
      <c r="F26" s="8"/>
      <c r="G26" s="40"/>
      <c r="H26" s="81"/>
      <c r="I26" s="81"/>
      <c r="J26" s="40"/>
      <c r="K26" s="82" t="str">
        <f t="shared" si="3"/>
        <v/>
      </c>
      <c r="L26" s="83"/>
      <c r="M26" s="6" t="str">
        <f>IF(J26="","",(K26/J26)/LOOKUP(RIGHT($D$2,3),定数!$A$6:$A$13,定数!$B$6:$B$13))</f>
        <v/>
      </c>
      <c r="N26" s="40"/>
      <c r="O26" s="8"/>
      <c r="P26" s="81"/>
      <c r="Q26" s="81"/>
      <c r="R26" s="84" t="str">
        <f>IF(P26="","",T26*M26*LOOKUP(RIGHT($D$2,3),定数!$A$6:$A$13,定数!$B$6:$B$13))</f>
        <v/>
      </c>
      <c r="S26" s="84"/>
      <c r="T26" s="85" t="str">
        <f t="shared" si="4"/>
        <v/>
      </c>
      <c r="U26" s="85"/>
      <c r="V26" t="str">
        <f t="shared" si="7"/>
        <v/>
      </c>
      <c r="W26" t="str">
        <f t="shared" si="1"/>
        <v/>
      </c>
      <c r="X26" s="38" t="str">
        <f t="shared" si="5"/>
        <v/>
      </c>
      <c r="Y26" s="39" t="str">
        <f t="shared" si="6"/>
        <v/>
      </c>
    </row>
    <row r="27" spans="2:25" x14ac:dyDescent="0.15">
      <c r="B27" s="40">
        <v>19</v>
      </c>
      <c r="C27" s="80" t="str">
        <f t="shared" si="2"/>
        <v/>
      </c>
      <c r="D27" s="80"/>
      <c r="E27" s="40"/>
      <c r="F27" s="8"/>
      <c r="G27" s="40"/>
      <c r="H27" s="81"/>
      <c r="I27" s="81"/>
      <c r="J27" s="40"/>
      <c r="K27" s="82" t="str">
        <f t="shared" si="3"/>
        <v/>
      </c>
      <c r="L27" s="83"/>
      <c r="M27" s="6" t="str">
        <f>IF(J27="","",(K27/J27)/LOOKUP(RIGHT($D$2,3),定数!$A$6:$A$13,定数!$B$6:$B$13))</f>
        <v/>
      </c>
      <c r="N27" s="40"/>
      <c r="O27" s="8"/>
      <c r="P27" s="81"/>
      <c r="Q27" s="81"/>
      <c r="R27" s="84" t="str">
        <f>IF(P27="","",T27*M27*LOOKUP(RIGHT($D$2,3),定数!$A$6:$A$13,定数!$B$6:$B$13))</f>
        <v/>
      </c>
      <c r="S27" s="84"/>
      <c r="T27" s="85" t="str">
        <f t="shared" si="4"/>
        <v/>
      </c>
      <c r="U27" s="85"/>
      <c r="V27" t="str">
        <f t="shared" si="7"/>
        <v/>
      </c>
      <c r="W27" t="str">
        <f t="shared" si="1"/>
        <v/>
      </c>
      <c r="X27" s="38" t="str">
        <f t="shared" si="5"/>
        <v/>
      </c>
      <c r="Y27" s="39" t="str">
        <f t="shared" si="6"/>
        <v/>
      </c>
    </row>
    <row r="28" spans="2:25" x14ac:dyDescent="0.15">
      <c r="B28" s="40">
        <v>20</v>
      </c>
      <c r="C28" s="80" t="str">
        <f t="shared" si="2"/>
        <v/>
      </c>
      <c r="D28" s="80"/>
      <c r="E28" s="40"/>
      <c r="F28" s="8"/>
      <c r="G28" s="40"/>
      <c r="H28" s="81"/>
      <c r="I28" s="81"/>
      <c r="J28" s="40"/>
      <c r="K28" s="82" t="str">
        <f t="shared" si="3"/>
        <v/>
      </c>
      <c r="L28" s="83"/>
      <c r="M28" s="6" t="str">
        <f>IF(J28="","",(K28/J28)/LOOKUP(RIGHT($D$2,3),定数!$A$6:$A$13,定数!$B$6:$B$13))</f>
        <v/>
      </c>
      <c r="N28" s="40"/>
      <c r="O28" s="8"/>
      <c r="P28" s="81"/>
      <c r="Q28" s="81"/>
      <c r="R28" s="84" t="str">
        <f>IF(P28="","",T28*M28*LOOKUP(RIGHT($D$2,3),定数!$A$6:$A$13,定数!$B$6:$B$13))</f>
        <v/>
      </c>
      <c r="S28" s="84"/>
      <c r="T28" s="85" t="str">
        <f t="shared" si="4"/>
        <v/>
      </c>
      <c r="U28" s="85"/>
      <c r="V28" t="str">
        <f t="shared" si="7"/>
        <v/>
      </c>
      <c r="W28" t="str">
        <f t="shared" si="1"/>
        <v/>
      </c>
      <c r="X28" s="38" t="str">
        <f t="shared" si="5"/>
        <v/>
      </c>
      <c r="Y28" s="39" t="str">
        <f t="shared" si="6"/>
        <v/>
      </c>
    </row>
    <row r="29" spans="2:25" x14ac:dyDescent="0.15">
      <c r="B29" s="40">
        <v>21</v>
      </c>
      <c r="C29" s="80" t="str">
        <f t="shared" si="2"/>
        <v/>
      </c>
      <c r="D29" s="80"/>
      <c r="E29" s="40"/>
      <c r="F29" s="8"/>
      <c r="G29" s="40"/>
      <c r="H29" s="81"/>
      <c r="I29" s="81"/>
      <c r="J29" s="40"/>
      <c r="K29" s="82" t="str">
        <f t="shared" si="3"/>
        <v/>
      </c>
      <c r="L29" s="83"/>
      <c r="M29" s="6" t="str">
        <f>IF(J29="","",(K29/J29)/LOOKUP(RIGHT($D$2,3),定数!$A$6:$A$13,定数!$B$6:$B$13))</f>
        <v/>
      </c>
      <c r="N29" s="40"/>
      <c r="O29" s="8"/>
      <c r="P29" s="81"/>
      <c r="Q29" s="81"/>
      <c r="R29" s="84" t="str">
        <f>IF(P29="","",T29*M29*LOOKUP(RIGHT($D$2,3),定数!$A$6:$A$13,定数!$B$6:$B$13))</f>
        <v/>
      </c>
      <c r="S29" s="84"/>
      <c r="T29" s="85" t="str">
        <f t="shared" si="4"/>
        <v/>
      </c>
      <c r="U29" s="85"/>
      <c r="V29" t="str">
        <f t="shared" si="7"/>
        <v/>
      </c>
      <c r="W29" t="str">
        <f t="shared" si="1"/>
        <v/>
      </c>
      <c r="X29" s="38" t="str">
        <f t="shared" si="5"/>
        <v/>
      </c>
      <c r="Y29" s="39" t="str">
        <f t="shared" si="6"/>
        <v/>
      </c>
    </row>
    <row r="30" spans="2:25" x14ac:dyDescent="0.15">
      <c r="B30" s="40">
        <v>22</v>
      </c>
      <c r="C30" s="80" t="str">
        <f t="shared" si="2"/>
        <v/>
      </c>
      <c r="D30" s="80"/>
      <c r="E30" s="40"/>
      <c r="F30" s="8"/>
      <c r="G30" s="40"/>
      <c r="H30" s="81"/>
      <c r="I30" s="81"/>
      <c r="J30" s="40"/>
      <c r="K30" s="82" t="str">
        <f t="shared" si="3"/>
        <v/>
      </c>
      <c r="L30" s="83"/>
      <c r="M30" s="6" t="str">
        <f>IF(J30="","",(K30/J30)/LOOKUP(RIGHT($D$2,3),定数!$A$6:$A$13,定数!$B$6:$B$13))</f>
        <v/>
      </c>
      <c r="N30" s="40"/>
      <c r="O30" s="8"/>
      <c r="P30" s="81"/>
      <c r="Q30" s="81"/>
      <c r="R30" s="84" t="str">
        <f>IF(P30="","",T30*M30*LOOKUP(RIGHT($D$2,3),定数!$A$6:$A$13,定数!$B$6:$B$13))</f>
        <v/>
      </c>
      <c r="S30" s="84"/>
      <c r="T30" s="85" t="str">
        <f t="shared" si="4"/>
        <v/>
      </c>
      <c r="U30" s="85"/>
      <c r="V30" t="str">
        <f t="shared" si="7"/>
        <v/>
      </c>
      <c r="W30" t="str">
        <f t="shared" si="1"/>
        <v/>
      </c>
      <c r="X30" s="38" t="str">
        <f t="shared" si="5"/>
        <v/>
      </c>
      <c r="Y30" s="39" t="str">
        <f t="shared" si="6"/>
        <v/>
      </c>
    </row>
    <row r="31" spans="2:25" x14ac:dyDescent="0.15">
      <c r="B31" s="40">
        <v>23</v>
      </c>
      <c r="C31" s="80" t="str">
        <f t="shared" si="2"/>
        <v/>
      </c>
      <c r="D31" s="80"/>
      <c r="E31" s="40"/>
      <c r="F31" s="8"/>
      <c r="G31" s="40"/>
      <c r="H31" s="81"/>
      <c r="I31" s="81"/>
      <c r="J31" s="40"/>
      <c r="K31" s="82" t="str">
        <f t="shared" si="3"/>
        <v/>
      </c>
      <c r="L31" s="83"/>
      <c r="M31" s="6" t="str">
        <f>IF(J31="","",(K31/J31)/LOOKUP(RIGHT($D$2,3),定数!$A$6:$A$13,定数!$B$6:$B$13))</f>
        <v/>
      </c>
      <c r="N31" s="40"/>
      <c r="O31" s="8"/>
      <c r="P31" s="81"/>
      <c r="Q31" s="81"/>
      <c r="R31" s="84" t="str">
        <f>IF(P31="","",T31*M31*LOOKUP(RIGHT($D$2,3),定数!$A$6:$A$13,定数!$B$6:$B$13))</f>
        <v/>
      </c>
      <c r="S31" s="84"/>
      <c r="T31" s="85" t="str">
        <f t="shared" si="4"/>
        <v/>
      </c>
      <c r="U31" s="85"/>
      <c r="V31" t="str">
        <f t="shared" si="7"/>
        <v/>
      </c>
      <c r="W31" t="str">
        <f t="shared" si="1"/>
        <v/>
      </c>
      <c r="X31" s="38" t="str">
        <f t="shared" si="5"/>
        <v/>
      </c>
      <c r="Y31" s="39" t="str">
        <f t="shared" si="6"/>
        <v/>
      </c>
    </row>
    <row r="32" spans="2:25" x14ac:dyDescent="0.15">
      <c r="B32" s="40">
        <v>24</v>
      </c>
      <c r="C32" s="80" t="str">
        <f t="shared" si="2"/>
        <v/>
      </c>
      <c r="D32" s="80"/>
      <c r="E32" s="40"/>
      <c r="F32" s="8"/>
      <c r="G32" s="40"/>
      <c r="H32" s="81"/>
      <c r="I32" s="81"/>
      <c r="J32" s="40"/>
      <c r="K32" s="82" t="str">
        <f t="shared" si="3"/>
        <v/>
      </c>
      <c r="L32" s="83"/>
      <c r="M32" s="6" t="str">
        <f>IF(J32="","",(K32/J32)/LOOKUP(RIGHT($D$2,3),定数!$A$6:$A$13,定数!$B$6:$B$13))</f>
        <v/>
      </c>
      <c r="N32" s="40"/>
      <c r="O32" s="8"/>
      <c r="P32" s="81"/>
      <c r="Q32" s="81"/>
      <c r="R32" s="84" t="str">
        <f>IF(P32="","",T32*M32*LOOKUP(RIGHT($D$2,3),定数!$A$6:$A$13,定数!$B$6:$B$13))</f>
        <v/>
      </c>
      <c r="S32" s="84"/>
      <c r="T32" s="85" t="str">
        <f t="shared" si="4"/>
        <v/>
      </c>
      <c r="U32" s="85"/>
      <c r="V32" t="str">
        <f t="shared" si="7"/>
        <v/>
      </c>
      <c r="W32" t="str">
        <f t="shared" si="1"/>
        <v/>
      </c>
      <c r="X32" s="38" t="str">
        <f t="shared" si="5"/>
        <v/>
      </c>
      <c r="Y32" s="39" t="str">
        <f t="shared" si="6"/>
        <v/>
      </c>
    </row>
    <row r="33" spans="2:25" x14ac:dyDescent="0.15">
      <c r="B33" s="40">
        <v>25</v>
      </c>
      <c r="C33" s="80" t="str">
        <f t="shared" si="2"/>
        <v/>
      </c>
      <c r="D33" s="80"/>
      <c r="E33" s="40"/>
      <c r="F33" s="8"/>
      <c r="G33" s="40"/>
      <c r="H33" s="81"/>
      <c r="I33" s="81"/>
      <c r="J33" s="40"/>
      <c r="K33" s="82" t="str">
        <f t="shared" si="3"/>
        <v/>
      </c>
      <c r="L33" s="83"/>
      <c r="M33" s="6" t="str">
        <f>IF(J33="","",(K33/J33)/LOOKUP(RIGHT($D$2,3),定数!$A$6:$A$13,定数!$B$6:$B$13))</f>
        <v/>
      </c>
      <c r="N33" s="40"/>
      <c r="O33" s="8"/>
      <c r="P33" s="81"/>
      <c r="Q33" s="81"/>
      <c r="R33" s="84" t="str">
        <f>IF(P33="","",T33*M33*LOOKUP(RIGHT($D$2,3),定数!$A$6:$A$13,定数!$B$6:$B$13))</f>
        <v/>
      </c>
      <c r="S33" s="84"/>
      <c r="T33" s="85" t="str">
        <f t="shared" si="4"/>
        <v/>
      </c>
      <c r="U33" s="85"/>
      <c r="V33" t="str">
        <f t="shared" si="7"/>
        <v/>
      </c>
      <c r="W33" t="str">
        <f t="shared" si="1"/>
        <v/>
      </c>
      <c r="X33" s="38" t="str">
        <f t="shared" si="5"/>
        <v/>
      </c>
      <c r="Y33" s="39" t="str">
        <f t="shared" si="6"/>
        <v/>
      </c>
    </row>
    <row r="34" spans="2:25" x14ac:dyDescent="0.15">
      <c r="B34" s="40">
        <v>26</v>
      </c>
      <c r="C34" s="80" t="str">
        <f t="shared" si="2"/>
        <v/>
      </c>
      <c r="D34" s="80"/>
      <c r="E34" s="40"/>
      <c r="F34" s="8"/>
      <c r="G34" s="40"/>
      <c r="H34" s="81"/>
      <c r="I34" s="81"/>
      <c r="J34" s="40"/>
      <c r="K34" s="82" t="str">
        <f t="shared" si="3"/>
        <v/>
      </c>
      <c r="L34" s="83"/>
      <c r="M34" s="6" t="str">
        <f>IF(J34="","",(K34/J34)/LOOKUP(RIGHT($D$2,3),定数!$A$6:$A$13,定数!$B$6:$B$13))</f>
        <v/>
      </c>
      <c r="N34" s="40"/>
      <c r="O34" s="8"/>
      <c r="P34" s="81"/>
      <c r="Q34" s="81"/>
      <c r="R34" s="84" t="str">
        <f>IF(P34="","",T34*M34*LOOKUP(RIGHT($D$2,3),定数!$A$6:$A$13,定数!$B$6:$B$13))</f>
        <v/>
      </c>
      <c r="S34" s="84"/>
      <c r="T34" s="85" t="str">
        <f t="shared" si="4"/>
        <v/>
      </c>
      <c r="U34" s="85"/>
      <c r="V34" t="str">
        <f t="shared" si="7"/>
        <v/>
      </c>
      <c r="W34" t="str">
        <f t="shared" si="1"/>
        <v/>
      </c>
      <c r="X34" s="38" t="str">
        <f t="shared" si="5"/>
        <v/>
      </c>
      <c r="Y34" s="39" t="str">
        <f t="shared" si="6"/>
        <v/>
      </c>
    </row>
    <row r="35" spans="2:25" x14ac:dyDescent="0.15">
      <c r="B35" s="40">
        <v>27</v>
      </c>
      <c r="C35" s="80" t="str">
        <f t="shared" si="2"/>
        <v/>
      </c>
      <c r="D35" s="80"/>
      <c r="E35" s="40"/>
      <c r="F35" s="8"/>
      <c r="G35" s="40"/>
      <c r="H35" s="81"/>
      <c r="I35" s="81"/>
      <c r="J35" s="40"/>
      <c r="K35" s="82" t="str">
        <f t="shared" si="3"/>
        <v/>
      </c>
      <c r="L35" s="83"/>
      <c r="M35" s="6" t="str">
        <f>IF(J35="","",(K35/J35)/LOOKUP(RIGHT($D$2,3),定数!$A$6:$A$13,定数!$B$6:$B$13))</f>
        <v/>
      </c>
      <c r="N35" s="40"/>
      <c r="O35" s="8"/>
      <c r="P35" s="81"/>
      <c r="Q35" s="81"/>
      <c r="R35" s="84" t="str">
        <f>IF(P35="","",T35*M35*LOOKUP(RIGHT($D$2,3),定数!$A$6:$A$13,定数!$B$6:$B$13))</f>
        <v/>
      </c>
      <c r="S35" s="84"/>
      <c r="T35" s="85" t="str">
        <f t="shared" si="4"/>
        <v/>
      </c>
      <c r="U35" s="85"/>
      <c r="V35" t="str">
        <f t="shared" si="7"/>
        <v/>
      </c>
      <c r="W35" t="str">
        <f t="shared" si="1"/>
        <v/>
      </c>
      <c r="X35" s="38" t="str">
        <f t="shared" si="5"/>
        <v/>
      </c>
      <c r="Y35" s="39" t="str">
        <f t="shared" si="6"/>
        <v/>
      </c>
    </row>
    <row r="36" spans="2:25" x14ac:dyDescent="0.15">
      <c r="B36" s="40">
        <v>28</v>
      </c>
      <c r="C36" s="80" t="str">
        <f t="shared" si="2"/>
        <v/>
      </c>
      <c r="D36" s="80"/>
      <c r="E36" s="40"/>
      <c r="F36" s="8"/>
      <c r="G36" s="40"/>
      <c r="H36" s="81"/>
      <c r="I36" s="81"/>
      <c r="J36" s="40"/>
      <c r="K36" s="82" t="str">
        <f t="shared" si="3"/>
        <v/>
      </c>
      <c r="L36" s="83"/>
      <c r="M36" s="6" t="str">
        <f>IF(J36="","",(K36/J36)/LOOKUP(RIGHT($D$2,3),定数!$A$6:$A$13,定数!$B$6:$B$13))</f>
        <v/>
      </c>
      <c r="N36" s="40"/>
      <c r="O36" s="8"/>
      <c r="P36" s="81"/>
      <c r="Q36" s="81"/>
      <c r="R36" s="84" t="str">
        <f>IF(P36="","",T36*M36*LOOKUP(RIGHT($D$2,3),定数!$A$6:$A$13,定数!$B$6:$B$13))</f>
        <v/>
      </c>
      <c r="S36" s="84"/>
      <c r="T36" s="85" t="str">
        <f t="shared" si="4"/>
        <v/>
      </c>
      <c r="U36" s="85"/>
      <c r="V36" t="str">
        <f t="shared" si="7"/>
        <v/>
      </c>
      <c r="W36" t="str">
        <f t="shared" si="1"/>
        <v/>
      </c>
      <c r="X36" s="38" t="str">
        <f t="shared" si="5"/>
        <v/>
      </c>
      <c r="Y36" s="39" t="str">
        <f t="shared" si="6"/>
        <v/>
      </c>
    </row>
    <row r="37" spans="2:25" x14ac:dyDescent="0.15">
      <c r="B37" s="40">
        <v>29</v>
      </c>
      <c r="C37" s="80" t="str">
        <f t="shared" si="2"/>
        <v/>
      </c>
      <c r="D37" s="80"/>
      <c r="E37" s="40"/>
      <c r="F37" s="8"/>
      <c r="G37" s="40"/>
      <c r="H37" s="81"/>
      <c r="I37" s="81"/>
      <c r="J37" s="40"/>
      <c r="K37" s="82" t="str">
        <f t="shared" si="3"/>
        <v/>
      </c>
      <c r="L37" s="83"/>
      <c r="M37" s="6" t="str">
        <f>IF(J37="","",(K37/J37)/LOOKUP(RIGHT($D$2,3),定数!$A$6:$A$13,定数!$B$6:$B$13))</f>
        <v/>
      </c>
      <c r="N37" s="40"/>
      <c r="O37" s="8"/>
      <c r="P37" s="81"/>
      <c r="Q37" s="81"/>
      <c r="R37" s="84" t="str">
        <f>IF(P37="","",T37*M37*LOOKUP(RIGHT($D$2,3),定数!$A$6:$A$13,定数!$B$6:$B$13))</f>
        <v/>
      </c>
      <c r="S37" s="84"/>
      <c r="T37" s="85" t="str">
        <f t="shared" si="4"/>
        <v/>
      </c>
      <c r="U37" s="85"/>
      <c r="V37" t="str">
        <f t="shared" si="7"/>
        <v/>
      </c>
      <c r="W37" t="str">
        <f t="shared" si="1"/>
        <v/>
      </c>
      <c r="X37" s="38" t="str">
        <f t="shared" si="5"/>
        <v/>
      </c>
      <c r="Y37" s="39" t="str">
        <f t="shared" si="6"/>
        <v/>
      </c>
    </row>
    <row r="38" spans="2:25" x14ac:dyDescent="0.15">
      <c r="B38" s="40">
        <v>30</v>
      </c>
      <c r="C38" s="80" t="str">
        <f t="shared" si="2"/>
        <v/>
      </c>
      <c r="D38" s="80"/>
      <c r="E38" s="40"/>
      <c r="F38" s="8"/>
      <c r="G38" s="40"/>
      <c r="H38" s="81"/>
      <c r="I38" s="81"/>
      <c r="J38" s="40"/>
      <c r="K38" s="82" t="str">
        <f t="shared" si="3"/>
        <v/>
      </c>
      <c r="L38" s="83"/>
      <c r="M38" s="6" t="str">
        <f>IF(J38="","",(K38/J38)/LOOKUP(RIGHT($D$2,3),定数!$A$6:$A$13,定数!$B$6:$B$13))</f>
        <v/>
      </c>
      <c r="N38" s="40"/>
      <c r="O38" s="8"/>
      <c r="P38" s="81"/>
      <c r="Q38" s="81"/>
      <c r="R38" s="84" t="str">
        <f>IF(P38="","",T38*M38*LOOKUP(RIGHT($D$2,3),定数!$A$6:$A$13,定数!$B$6:$B$13))</f>
        <v/>
      </c>
      <c r="S38" s="84"/>
      <c r="T38" s="85" t="str">
        <f t="shared" si="4"/>
        <v/>
      </c>
      <c r="U38" s="85"/>
      <c r="V38" t="str">
        <f t="shared" si="7"/>
        <v/>
      </c>
      <c r="W38" t="str">
        <f t="shared" si="1"/>
        <v/>
      </c>
      <c r="X38" s="38" t="str">
        <f t="shared" si="5"/>
        <v/>
      </c>
      <c r="Y38" s="39" t="str">
        <f t="shared" si="6"/>
        <v/>
      </c>
    </row>
    <row r="39" spans="2:25" x14ac:dyDescent="0.15">
      <c r="B39" s="40">
        <v>31</v>
      </c>
      <c r="C39" s="80" t="str">
        <f t="shared" si="2"/>
        <v/>
      </c>
      <c r="D39" s="80"/>
      <c r="E39" s="40"/>
      <c r="F39" s="8"/>
      <c r="G39" s="40"/>
      <c r="H39" s="81"/>
      <c r="I39" s="81"/>
      <c r="J39" s="40"/>
      <c r="K39" s="82" t="str">
        <f t="shared" si="3"/>
        <v/>
      </c>
      <c r="L39" s="83"/>
      <c r="M39" s="6" t="str">
        <f>IF(J39="","",(K39/J39)/LOOKUP(RIGHT($D$2,3),定数!$A$6:$A$13,定数!$B$6:$B$13))</f>
        <v/>
      </c>
      <c r="N39" s="40"/>
      <c r="O39" s="8"/>
      <c r="P39" s="81"/>
      <c r="Q39" s="81"/>
      <c r="R39" s="84" t="str">
        <f>IF(P39="","",T39*M39*LOOKUP(RIGHT($D$2,3),定数!$A$6:$A$13,定数!$B$6:$B$13))</f>
        <v/>
      </c>
      <c r="S39" s="84"/>
      <c r="T39" s="85" t="str">
        <f t="shared" si="4"/>
        <v/>
      </c>
      <c r="U39" s="85"/>
      <c r="V39" t="str">
        <f t="shared" si="7"/>
        <v/>
      </c>
      <c r="W39" t="str">
        <f t="shared" si="1"/>
        <v/>
      </c>
      <c r="X39" s="38" t="str">
        <f t="shared" si="5"/>
        <v/>
      </c>
      <c r="Y39" s="39" t="str">
        <f t="shared" si="6"/>
        <v/>
      </c>
    </row>
    <row r="40" spans="2:25" x14ac:dyDescent="0.15">
      <c r="B40" s="40">
        <v>32</v>
      </c>
      <c r="C40" s="80" t="str">
        <f t="shared" si="2"/>
        <v/>
      </c>
      <c r="D40" s="80"/>
      <c r="E40" s="40"/>
      <c r="F40" s="8"/>
      <c r="G40" s="40"/>
      <c r="H40" s="81"/>
      <c r="I40" s="81"/>
      <c r="J40" s="40"/>
      <c r="K40" s="82" t="str">
        <f t="shared" si="3"/>
        <v/>
      </c>
      <c r="L40" s="83"/>
      <c r="M40" s="6" t="str">
        <f>IF(J40="","",(K40/J40)/LOOKUP(RIGHT($D$2,3),定数!$A$6:$A$13,定数!$B$6:$B$13))</f>
        <v/>
      </c>
      <c r="N40" s="40"/>
      <c r="O40" s="8"/>
      <c r="P40" s="81"/>
      <c r="Q40" s="81"/>
      <c r="R40" s="84" t="str">
        <f>IF(P40="","",T40*M40*LOOKUP(RIGHT($D$2,3),定数!$A$6:$A$13,定数!$B$6:$B$13))</f>
        <v/>
      </c>
      <c r="S40" s="84"/>
      <c r="T40" s="85" t="str">
        <f t="shared" si="4"/>
        <v/>
      </c>
      <c r="U40" s="85"/>
      <c r="V40" t="str">
        <f t="shared" si="7"/>
        <v/>
      </c>
      <c r="W40" t="str">
        <f t="shared" si="1"/>
        <v/>
      </c>
      <c r="X40" s="38" t="str">
        <f t="shared" si="5"/>
        <v/>
      </c>
      <c r="Y40" s="39" t="str">
        <f t="shared" si="6"/>
        <v/>
      </c>
    </row>
    <row r="41" spans="2:25" x14ac:dyDescent="0.15">
      <c r="B41" s="40">
        <v>33</v>
      </c>
      <c r="C41" s="80" t="str">
        <f t="shared" si="2"/>
        <v/>
      </c>
      <c r="D41" s="80"/>
      <c r="E41" s="40"/>
      <c r="F41" s="8"/>
      <c r="G41" s="40"/>
      <c r="H41" s="81"/>
      <c r="I41" s="81"/>
      <c r="J41" s="40"/>
      <c r="K41" s="82" t="str">
        <f t="shared" si="3"/>
        <v/>
      </c>
      <c r="L41" s="83"/>
      <c r="M41" s="6" t="str">
        <f>IF(J41="","",(K41/J41)/LOOKUP(RIGHT($D$2,3),定数!$A$6:$A$13,定数!$B$6:$B$13))</f>
        <v/>
      </c>
      <c r="N41" s="40"/>
      <c r="O41" s="8"/>
      <c r="P41" s="81"/>
      <c r="Q41" s="81"/>
      <c r="R41" s="84" t="str">
        <f>IF(P41="","",T41*M41*LOOKUP(RIGHT($D$2,3),定数!$A$6:$A$13,定数!$B$6:$B$13))</f>
        <v/>
      </c>
      <c r="S41" s="84"/>
      <c r="T41" s="85" t="str">
        <f t="shared" si="4"/>
        <v/>
      </c>
      <c r="U41" s="85"/>
      <c r="V41" t="str">
        <f t="shared" si="7"/>
        <v/>
      </c>
      <c r="W41" t="str">
        <f t="shared" si="1"/>
        <v/>
      </c>
      <c r="X41" s="38" t="str">
        <f t="shared" si="5"/>
        <v/>
      </c>
      <c r="Y41" s="39" t="str">
        <f t="shared" si="6"/>
        <v/>
      </c>
    </row>
    <row r="42" spans="2:25" x14ac:dyDescent="0.15">
      <c r="B42" s="40">
        <v>34</v>
      </c>
      <c r="C42" s="80" t="str">
        <f t="shared" si="2"/>
        <v/>
      </c>
      <c r="D42" s="80"/>
      <c r="E42" s="40"/>
      <c r="F42" s="8"/>
      <c r="G42" s="40"/>
      <c r="H42" s="81"/>
      <c r="I42" s="81"/>
      <c r="J42" s="40"/>
      <c r="K42" s="82" t="str">
        <f t="shared" si="3"/>
        <v/>
      </c>
      <c r="L42" s="83"/>
      <c r="M42" s="6" t="str">
        <f>IF(J42="","",(K42/J42)/LOOKUP(RIGHT($D$2,3),定数!$A$6:$A$13,定数!$B$6:$B$13))</f>
        <v/>
      </c>
      <c r="N42" s="40"/>
      <c r="O42" s="8"/>
      <c r="P42" s="81"/>
      <c r="Q42" s="81"/>
      <c r="R42" s="84" t="str">
        <f>IF(P42="","",T42*M42*LOOKUP(RIGHT($D$2,3),定数!$A$6:$A$13,定数!$B$6:$B$13))</f>
        <v/>
      </c>
      <c r="S42" s="84"/>
      <c r="T42" s="85" t="str">
        <f t="shared" si="4"/>
        <v/>
      </c>
      <c r="U42" s="85"/>
      <c r="V42" t="str">
        <f t="shared" si="7"/>
        <v/>
      </c>
      <c r="W42" t="str">
        <f t="shared" si="1"/>
        <v/>
      </c>
      <c r="X42" s="38" t="str">
        <f t="shared" si="5"/>
        <v/>
      </c>
      <c r="Y42" s="39" t="str">
        <f t="shared" si="6"/>
        <v/>
      </c>
    </row>
    <row r="43" spans="2:25" x14ac:dyDescent="0.15">
      <c r="B43" s="40">
        <v>35</v>
      </c>
      <c r="C43" s="80" t="str">
        <f t="shared" si="2"/>
        <v/>
      </c>
      <c r="D43" s="80"/>
      <c r="E43" s="40"/>
      <c r="F43" s="8"/>
      <c r="G43" s="40"/>
      <c r="H43" s="81"/>
      <c r="I43" s="81"/>
      <c r="J43" s="40"/>
      <c r="K43" s="82" t="str">
        <f t="shared" si="3"/>
        <v/>
      </c>
      <c r="L43" s="83"/>
      <c r="M43" s="6" t="str">
        <f>IF(J43="","",(K43/J43)/LOOKUP(RIGHT($D$2,3),定数!$A$6:$A$13,定数!$B$6:$B$13))</f>
        <v/>
      </c>
      <c r="N43" s="40"/>
      <c r="O43" s="8"/>
      <c r="P43" s="81"/>
      <c r="Q43" s="81"/>
      <c r="R43" s="84" t="str">
        <f>IF(P43="","",T43*M43*LOOKUP(RIGHT($D$2,3),定数!$A$6:$A$13,定数!$B$6:$B$13))</f>
        <v/>
      </c>
      <c r="S43" s="84"/>
      <c r="T43" s="85" t="str">
        <f t="shared" si="4"/>
        <v/>
      </c>
      <c r="U43" s="85"/>
      <c r="V43" t="str">
        <f t="shared" si="7"/>
        <v/>
      </c>
      <c r="W43" t="str">
        <f t="shared" si="1"/>
        <v/>
      </c>
      <c r="X43" s="38" t="str">
        <f t="shared" si="5"/>
        <v/>
      </c>
      <c r="Y43" s="39" t="str">
        <f t="shared" si="6"/>
        <v/>
      </c>
    </row>
    <row r="44" spans="2:25" x14ac:dyDescent="0.15">
      <c r="B44" s="40">
        <v>36</v>
      </c>
      <c r="C44" s="80" t="str">
        <f t="shared" si="2"/>
        <v/>
      </c>
      <c r="D44" s="80"/>
      <c r="E44" s="40"/>
      <c r="F44" s="8"/>
      <c r="G44" s="40"/>
      <c r="H44" s="81"/>
      <c r="I44" s="81"/>
      <c r="J44" s="40"/>
      <c r="K44" s="82" t="str">
        <f t="shared" si="3"/>
        <v/>
      </c>
      <c r="L44" s="83"/>
      <c r="M44" s="6" t="str">
        <f>IF(J44="","",(K44/J44)/LOOKUP(RIGHT($D$2,3),定数!$A$6:$A$13,定数!$B$6:$B$13))</f>
        <v/>
      </c>
      <c r="N44" s="40"/>
      <c r="O44" s="8"/>
      <c r="P44" s="81"/>
      <c r="Q44" s="81"/>
      <c r="R44" s="84" t="str">
        <f>IF(P44="","",T44*M44*LOOKUP(RIGHT($D$2,3),定数!$A$6:$A$13,定数!$B$6:$B$13))</f>
        <v/>
      </c>
      <c r="S44" s="84"/>
      <c r="T44" s="85" t="str">
        <f t="shared" si="4"/>
        <v/>
      </c>
      <c r="U44" s="85"/>
      <c r="V44" t="str">
        <f t="shared" si="7"/>
        <v/>
      </c>
      <c r="W44" t="str">
        <f t="shared" si="1"/>
        <v/>
      </c>
      <c r="X44" s="38" t="str">
        <f t="shared" si="5"/>
        <v/>
      </c>
      <c r="Y44" s="39" t="str">
        <f t="shared" si="6"/>
        <v/>
      </c>
    </row>
    <row r="45" spans="2:25" x14ac:dyDescent="0.15">
      <c r="B45" s="40">
        <v>37</v>
      </c>
      <c r="C45" s="80" t="str">
        <f t="shared" si="2"/>
        <v/>
      </c>
      <c r="D45" s="80"/>
      <c r="E45" s="40"/>
      <c r="F45" s="8"/>
      <c r="G45" s="40"/>
      <c r="H45" s="81"/>
      <c r="I45" s="81"/>
      <c r="J45" s="40"/>
      <c r="K45" s="82" t="str">
        <f t="shared" si="3"/>
        <v/>
      </c>
      <c r="L45" s="83"/>
      <c r="M45" s="6" t="str">
        <f>IF(J45="","",(K45/J45)/LOOKUP(RIGHT($D$2,3),定数!$A$6:$A$13,定数!$B$6:$B$13))</f>
        <v/>
      </c>
      <c r="N45" s="40"/>
      <c r="O45" s="8"/>
      <c r="P45" s="81"/>
      <c r="Q45" s="81"/>
      <c r="R45" s="84" t="str">
        <f>IF(P45="","",T45*M45*LOOKUP(RIGHT($D$2,3),定数!$A$6:$A$13,定数!$B$6:$B$13))</f>
        <v/>
      </c>
      <c r="S45" s="84"/>
      <c r="T45" s="85" t="str">
        <f t="shared" si="4"/>
        <v/>
      </c>
      <c r="U45" s="85"/>
      <c r="V45" t="str">
        <f t="shared" si="7"/>
        <v/>
      </c>
      <c r="W45" t="str">
        <f t="shared" si="1"/>
        <v/>
      </c>
      <c r="X45" s="38" t="str">
        <f t="shared" si="5"/>
        <v/>
      </c>
      <c r="Y45" s="39" t="str">
        <f t="shared" si="6"/>
        <v/>
      </c>
    </row>
    <row r="46" spans="2:25" x14ac:dyDescent="0.15">
      <c r="B46" s="40">
        <v>38</v>
      </c>
      <c r="C46" s="80" t="str">
        <f t="shared" si="2"/>
        <v/>
      </c>
      <c r="D46" s="80"/>
      <c r="E46" s="40"/>
      <c r="F46" s="8"/>
      <c r="G46" s="40"/>
      <c r="H46" s="81"/>
      <c r="I46" s="81"/>
      <c r="J46" s="40"/>
      <c r="K46" s="82" t="str">
        <f t="shared" si="3"/>
        <v/>
      </c>
      <c r="L46" s="83"/>
      <c r="M46" s="6" t="str">
        <f>IF(J46="","",(K46/J46)/LOOKUP(RIGHT($D$2,3),定数!$A$6:$A$13,定数!$B$6:$B$13))</f>
        <v/>
      </c>
      <c r="N46" s="40"/>
      <c r="O46" s="8"/>
      <c r="P46" s="81"/>
      <c r="Q46" s="81"/>
      <c r="R46" s="84" t="str">
        <f>IF(P46="","",T46*M46*LOOKUP(RIGHT($D$2,3),定数!$A$6:$A$13,定数!$B$6:$B$13))</f>
        <v/>
      </c>
      <c r="S46" s="84"/>
      <c r="T46" s="85" t="str">
        <f t="shared" si="4"/>
        <v/>
      </c>
      <c r="U46" s="85"/>
      <c r="V46" t="str">
        <f t="shared" si="7"/>
        <v/>
      </c>
      <c r="W46" t="str">
        <f t="shared" si="1"/>
        <v/>
      </c>
      <c r="X46" s="38" t="str">
        <f t="shared" si="5"/>
        <v/>
      </c>
      <c r="Y46" s="39" t="str">
        <f t="shared" si="6"/>
        <v/>
      </c>
    </row>
    <row r="47" spans="2:25" x14ac:dyDescent="0.15">
      <c r="B47" s="40">
        <v>39</v>
      </c>
      <c r="C47" s="80" t="str">
        <f t="shared" si="2"/>
        <v/>
      </c>
      <c r="D47" s="80"/>
      <c r="E47" s="40"/>
      <c r="F47" s="8"/>
      <c r="G47" s="40"/>
      <c r="H47" s="81"/>
      <c r="I47" s="81"/>
      <c r="J47" s="40"/>
      <c r="K47" s="82" t="str">
        <f t="shared" si="3"/>
        <v/>
      </c>
      <c r="L47" s="83"/>
      <c r="M47" s="6" t="str">
        <f>IF(J47="","",(K47/J47)/LOOKUP(RIGHT($D$2,3),定数!$A$6:$A$13,定数!$B$6:$B$13))</f>
        <v/>
      </c>
      <c r="N47" s="40"/>
      <c r="O47" s="8"/>
      <c r="P47" s="81"/>
      <c r="Q47" s="81"/>
      <c r="R47" s="84" t="str">
        <f>IF(P47="","",T47*M47*LOOKUP(RIGHT($D$2,3),定数!$A$6:$A$13,定数!$B$6:$B$13))</f>
        <v/>
      </c>
      <c r="S47" s="84"/>
      <c r="T47" s="85" t="str">
        <f t="shared" si="4"/>
        <v/>
      </c>
      <c r="U47" s="85"/>
      <c r="V47" t="str">
        <f t="shared" si="7"/>
        <v/>
      </c>
      <c r="W47" t="str">
        <f t="shared" si="1"/>
        <v/>
      </c>
      <c r="X47" s="38" t="str">
        <f t="shared" si="5"/>
        <v/>
      </c>
      <c r="Y47" s="39" t="str">
        <f t="shared" si="6"/>
        <v/>
      </c>
    </row>
    <row r="48" spans="2:25" x14ac:dyDescent="0.15">
      <c r="B48" s="40">
        <v>40</v>
      </c>
      <c r="C48" s="80" t="str">
        <f t="shared" si="2"/>
        <v/>
      </c>
      <c r="D48" s="80"/>
      <c r="E48" s="40"/>
      <c r="F48" s="8"/>
      <c r="G48" s="40"/>
      <c r="H48" s="81"/>
      <c r="I48" s="81"/>
      <c r="J48" s="40"/>
      <c r="K48" s="82" t="str">
        <f t="shared" si="3"/>
        <v/>
      </c>
      <c r="L48" s="83"/>
      <c r="M48" s="6" t="str">
        <f>IF(J48="","",(K48/J48)/LOOKUP(RIGHT($D$2,3),定数!$A$6:$A$13,定数!$B$6:$B$13))</f>
        <v/>
      </c>
      <c r="N48" s="40"/>
      <c r="O48" s="8"/>
      <c r="P48" s="81"/>
      <c r="Q48" s="81"/>
      <c r="R48" s="84" t="str">
        <f>IF(P48="","",T48*M48*LOOKUP(RIGHT($D$2,3),定数!$A$6:$A$13,定数!$B$6:$B$13))</f>
        <v/>
      </c>
      <c r="S48" s="84"/>
      <c r="T48" s="85" t="str">
        <f t="shared" si="4"/>
        <v/>
      </c>
      <c r="U48" s="85"/>
      <c r="V48" t="str">
        <f t="shared" si="7"/>
        <v/>
      </c>
      <c r="W48" t="str">
        <f t="shared" si="1"/>
        <v/>
      </c>
      <c r="X48" s="38" t="str">
        <f t="shared" si="5"/>
        <v/>
      </c>
      <c r="Y48" s="39" t="str">
        <f t="shared" si="6"/>
        <v/>
      </c>
    </row>
    <row r="49" spans="2:25" x14ac:dyDescent="0.15">
      <c r="B49" s="40">
        <v>41</v>
      </c>
      <c r="C49" s="80" t="str">
        <f t="shared" si="2"/>
        <v/>
      </c>
      <c r="D49" s="80"/>
      <c r="E49" s="40"/>
      <c r="F49" s="8"/>
      <c r="G49" s="40"/>
      <c r="H49" s="81"/>
      <c r="I49" s="81"/>
      <c r="J49" s="40"/>
      <c r="K49" s="82" t="str">
        <f t="shared" si="3"/>
        <v/>
      </c>
      <c r="L49" s="83"/>
      <c r="M49" s="6" t="str">
        <f>IF(J49="","",(K49/J49)/LOOKUP(RIGHT($D$2,3),定数!$A$6:$A$13,定数!$B$6:$B$13))</f>
        <v/>
      </c>
      <c r="N49" s="40"/>
      <c r="O49" s="8"/>
      <c r="P49" s="81"/>
      <c r="Q49" s="81"/>
      <c r="R49" s="84" t="str">
        <f>IF(P49="","",T49*M49*LOOKUP(RIGHT($D$2,3),定数!$A$6:$A$13,定数!$B$6:$B$13))</f>
        <v/>
      </c>
      <c r="S49" s="84"/>
      <c r="T49" s="85" t="str">
        <f t="shared" si="4"/>
        <v/>
      </c>
      <c r="U49" s="85"/>
      <c r="V49" t="str">
        <f t="shared" si="7"/>
        <v/>
      </c>
      <c r="W49" t="str">
        <f t="shared" si="1"/>
        <v/>
      </c>
      <c r="X49" s="38" t="str">
        <f t="shared" si="5"/>
        <v/>
      </c>
      <c r="Y49" s="39" t="str">
        <f t="shared" si="6"/>
        <v/>
      </c>
    </row>
    <row r="50" spans="2:25" x14ac:dyDescent="0.15">
      <c r="B50" s="40">
        <v>42</v>
      </c>
      <c r="C50" s="80" t="str">
        <f t="shared" si="2"/>
        <v/>
      </c>
      <c r="D50" s="80"/>
      <c r="E50" s="40"/>
      <c r="F50" s="8"/>
      <c r="G50" s="40"/>
      <c r="H50" s="81"/>
      <c r="I50" s="81"/>
      <c r="J50" s="40"/>
      <c r="K50" s="82" t="str">
        <f t="shared" si="3"/>
        <v/>
      </c>
      <c r="L50" s="83"/>
      <c r="M50" s="6" t="str">
        <f>IF(J50="","",(K50/J50)/LOOKUP(RIGHT($D$2,3),定数!$A$6:$A$13,定数!$B$6:$B$13))</f>
        <v/>
      </c>
      <c r="N50" s="40"/>
      <c r="O50" s="8"/>
      <c r="P50" s="81"/>
      <c r="Q50" s="81"/>
      <c r="R50" s="84" t="str">
        <f>IF(P50="","",T50*M50*LOOKUP(RIGHT($D$2,3),定数!$A$6:$A$13,定数!$B$6:$B$13))</f>
        <v/>
      </c>
      <c r="S50" s="84"/>
      <c r="T50" s="85" t="str">
        <f t="shared" si="4"/>
        <v/>
      </c>
      <c r="U50" s="85"/>
      <c r="V50" t="str">
        <f t="shared" si="7"/>
        <v/>
      </c>
      <c r="W50" t="str">
        <f t="shared" si="1"/>
        <v/>
      </c>
      <c r="X50" s="38" t="str">
        <f t="shared" si="5"/>
        <v/>
      </c>
      <c r="Y50" s="39" t="str">
        <f t="shared" si="6"/>
        <v/>
      </c>
    </row>
    <row r="51" spans="2:25" x14ac:dyDescent="0.15">
      <c r="B51" s="40">
        <v>43</v>
      </c>
      <c r="C51" s="80" t="str">
        <f t="shared" si="2"/>
        <v/>
      </c>
      <c r="D51" s="80"/>
      <c r="E51" s="40"/>
      <c r="F51" s="8"/>
      <c r="G51" s="40"/>
      <c r="H51" s="81"/>
      <c r="I51" s="81"/>
      <c r="J51" s="40"/>
      <c r="K51" s="82" t="str">
        <f t="shared" si="3"/>
        <v/>
      </c>
      <c r="L51" s="83"/>
      <c r="M51" s="6" t="str">
        <f>IF(J51="","",(K51/J51)/LOOKUP(RIGHT($D$2,3),定数!$A$6:$A$13,定数!$B$6:$B$13))</f>
        <v/>
      </c>
      <c r="N51" s="40"/>
      <c r="O51" s="8"/>
      <c r="P51" s="81"/>
      <c r="Q51" s="81"/>
      <c r="R51" s="84" t="str">
        <f>IF(P51="","",T51*M51*LOOKUP(RIGHT($D$2,3),定数!$A$6:$A$13,定数!$B$6:$B$13))</f>
        <v/>
      </c>
      <c r="S51" s="84"/>
      <c r="T51" s="85" t="str">
        <f t="shared" si="4"/>
        <v/>
      </c>
      <c r="U51" s="85"/>
      <c r="V51" t="str">
        <f t="shared" si="7"/>
        <v/>
      </c>
      <c r="W51" t="str">
        <f t="shared" si="1"/>
        <v/>
      </c>
      <c r="X51" s="38" t="str">
        <f t="shared" si="5"/>
        <v/>
      </c>
      <c r="Y51" s="39" t="str">
        <f t="shared" si="6"/>
        <v/>
      </c>
    </row>
    <row r="52" spans="2:25" x14ac:dyDescent="0.15">
      <c r="B52" s="40">
        <v>44</v>
      </c>
      <c r="C52" s="80" t="str">
        <f t="shared" si="2"/>
        <v/>
      </c>
      <c r="D52" s="80"/>
      <c r="E52" s="40"/>
      <c r="F52" s="8"/>
      <c r="G52" s="40"/>
      <c r="H52" s="81"/>
      <c r="I52" s="81"/>
      <c r="J52" s="40"/>
      <c r="K52" s="82" t="str">
        <f t="shared" si="3"/>
        <v/>
      </c>
      <c r="L52" s="83"/>
      <c r="M52" s="6" t="str">
        <f>IF(J52="","",(K52/J52)/LOOKUP(RIGHT($D$2,3),定数!$A$6:$A$13,定数!$B$6:$B$13))</f>
        <v/>
      </c>
      <c r="N52" s="40"/>
      <c r="O52" s="8"/>
      <c r="P52" s="81"/>
      <c r="Q52" s="81"/>
      <c r="R52" s="84" t="str">
        <f>IF(P52="","",T52*M52*LOOKUP(RIGHT($D$2,3),定数!$A$6:$A$13,定数!$B$6:$B$13))</f>
        <v/>
      </c>
      <c r="S52" s="84"/>
      <c r="T52" s="85" t="str">
        <f t="shared" si="4"/>
        <v/>
      </c>
      <c r="U52" s="85"/>
      <c r="V52" t="str">
        <f t="shared" si="7"/>
        <v/>
      </c>
      <c r="W52" t="str">
        <f t="shared" si="1"/>
        <v/>
      </c>
      <c r="X52" s="38" t="str">
        <f t="shared" si="5"/>
        <v/>
      </c>
      <c r="Y52" s="39" t="str">
        <f t="shared" si="6"/>
        <v/>
      </c>
    </row>
    <row r="53" spans="2:25" x14ac:dyDescent="0.15">
      <c r="B53" s="40">
        <v>45</v>
      </c>
      <c r="C53" s="80" t="str">
        <f t="shared" si="2"/>
        <v/>
      </c>
      <c r="D53" s="80"/>
      <c r="E53" s="40"/>
      <c r="F53" s="8"/>
      <c r="G53" s="40"/>
      <c r="H53" s="81"/>
      <c r="I53" s="81"/>
      <c r="J53" s="40"/>
      <c r="K53" s="82" t="str">
        <f t="shared" si="3"/>
        <v/>
      </c>
      <c r="L53" s="83"/>
      <c r="M53" s="6" t="str">
        <f>IF(J53="","",(K53/J53)/LOOKUP(RIGHT($D$2,3),定数!$A$6:$A$13,定数!$B$6:$B$13))</f>
        <v/>
      </c>
      <c r="N53" s="40"/>
      <c r="O53" s="8"/>
      <c r="P53" s="81"/>
      <c r="Q53" s="81"/>
      <c r="R53" s="84" t="str">
        <f>IF(P53="","",T53*M53*LOOKUP(RIGHT($D$2,3),定数!$A$6:$A$13,定数!$B$6:$B$13))</f>
        <v/>
      </c>
      <c r="S53" s="84"/>
      <c r="T53" s="85" t="str">
        <f t="shared" si="4"/>
        <v/>
      </c>
      <c r="U53" s="85"/>
      <c r="V53" t="str">
        <f t="shared" si="7"/>
        <v/>
      </c>
      <c r="W53" t="str">
        <f t="shared" si="1"/>
        <v/>
      </c>
      <c r="X53" s="38" t="str">
        <f t="shared" si="5"/>
        <v/>
      </c>
      <c r="Y53" s="39" t="str">
        <f t="shared" si="6"/>
        <v/>
      </c>
    </row>
    <row r="54" spans="2:25" x14ac:dyDescent="0.15">
      <c r="B54" s="40">
        <v>46</v>
      </c>
      <c r="C54" s="80" t="str">
        <f t="shared" si="2"/>
        <v/>
      </c>
      <c r="D54" s="80"/>
      <c r="E54" s="40"/>
      <c r="F54" s="8"/>
      <c r="G54" s="40"/>
      <c r="H54" s="81"/>
      <c r="I54" s="81"/>
      <c r="J54" s="40"/>
      <c r="K54" s="82" t="str">
        <f t="shared" si="3"/>
        <v/>
      </c>
      <c r="L54" s="83"/>
      <c r="M54" s="6" t="str">
        <f>IF(J54="","",(K54/J54)/LOOKUP(RIGHT($D$2,3),定数!$A$6:$A$13,定数!$B$6:$B$13))</f>
        <v/>
      </c>
      <c r="N54" s="40"/>
      <c r="O54" s="8"/>
      <c r="P54" s="81"/>
      <c r="Q54" s="81"/>
      <c r="R54" s="84" t="str">
        <f>IF(P54="","",T54*M54*LOOKUP(RIGHT($D$2,3),定数!$A$6:$A$13,定数!$B$6:$B$13))</f>
        <v/>
      </c>
      <c r="S54" s="84"/>
      <c r="T54" s="85" t="str">
        <f t="shared" si="4"/>
        <v/>
      </c>
      <c r="U54" s="85"/>
      <c r="V54" t="str">
        <f t="shared" si="7"/>
        <v/>
      </c>
      <c r="W54" t="str">
        <f t="shared" si="1"/>
        <v/>
      </c>
      <c r="X54" s="38" t="str">
        <f t="shared" si="5"/>
        <v/>
      </c>
      <c r="Y54" s="39" t="str">
        <f t="shared" si="6"/>
        <v/>
      </c>
    </row>
    <row r="55" spans="2:25" x14ac:dyDescent="0.15">
      <c r="B55" s="40">
        <v>47</v>
      </c>
      <c r="C55" s="80" t="str">
        <f t="shared" si="2"/>
        <v/>
      </c>
      <c r="D55" s="80"/>
      <c r="E55" s="40"/>
      <c r="F55" s="8"/>
      <c r="G55" s="40"/>
      <c r="H55" s="81"/>
      <c r="I55" s="81"/>
      <c r="J55" s="40"/>
      <c r="K55" s="82" t="str">
        <f t="shared" si="3"/>
        <v/>
      </c>
      <c r="L55" s="83"/>
      <c r="M55" s="6" t="str">
        <f>IF(J55="","",(K55/J55)/LOOKUP(RIGHT($D$2,3),定数!$A$6:$A$13,定数!$B$6:$B$13))</f>
        <v/>
      </c>
      <c r="N55" s="40"/>
      <c r="O55" s="8"/>
      <c r="P55" s="81"/>
      <c r="Q55" s="81"/>
      <c r="R55" s="84" t="str">
        <f>IF(P55="","",T55*M55*LOOKUP(RIGHT($D$2,3),定数!$A$6:$A$13,定数!$B$6:$B$13))</f>
        <v/>
      </c>
      <c r="S55" s="84"/>
      <c r="T55" s="85" t="str">
        <f t="shared" si="4"/>
        <v/>
      </c>
      <c r="U55" s="85"/>
      <c r="V55" t="str">
        <f t="shared" si="7"/>
        <v/>
      </c>
      <c r="W55" t="str">
        <f t="shared" si="1"/>
        <v/>
      </c>
      <c r="X55" s="38" t="str">
        <f t="shared" si="5"/>
        <v/>
      </c>
      <c r="Y55" s="39" t="str">
        <f t="shared" si="6"/>
        <v/>
      </c>
    </row>
    <row r="56" spans="2:25" x14ac:dyDescent="0.15">
      <c r="B56" s="40">
        <v>48</v>
      </c>
      <c r="C56" s="80" t="str">
        <f t="shared" si="2"/>
        <v/>
      </c>
      <c r="D56" s="80"/>
      <c r="E56" s="40"/>
      <c r="F56" s="8"/>
      <c r="G56" s="40"/>
      <c r="H56" s="81"/>
      <c r="I56" s="81"/>
      <c r="J56" s="40"/>
      <c r="K56" s="82" t="str">
        <f t="shared" si="3"/>
        <v/>
      </c>
      <c r="L56" s="83"/>
      <c r="M56" s="6" t="str">
        <f>IF(J56="","",(K56/J56)/LOOKUP(RIGHT($D$2,3),定数!$A$6:$A$13,定数!$B$6:$B$13))</f>
        <v/>
      </c>
      <c r="N56" s="40"/>
      <c r="O56" s="8"/>
      <c r="P56" s="81"/>
      <c r="Q56" s="81"/>
      <c r="R56" s="84" t="str">
        <f>IF(P56="","",T56*M56*LOOKUP(RIGHT($D$2,3),定数!$A$6:$A$13,定数!$B$6:$B$13))</f>
        <v/>
      </c>
      <c r="S56" s="84"/>
      <c r="T56" s="85" t="str">
        <f t="shared" si="4"/>
        <v/>
      </c>
      <c r="U56" s="85"/>
      <c r="V56" t="str">
        <f t="shared" si="7"/>
        <v/>
      </c>
      <c r="W56" t="str">
        <f t="shared" si="1"/>
        <v/>
      </c>
      <c r="X56" s="38" t="str">
        <f t="shared" si="5"/>
        <v/>
      </c>
      <c r="Y56" s="39" t="str">
        <f t="shared" si="6"/>
        <v/>
      </c>
    </row>
    <row r="57" spans="2:25" x14ac:dyDescent="0.15">
      <c r="B57" s="40">
        <v>49</v>
      </c>
      <c r="C57" s="80" t="str">
        <f t="shared" si="2"/>
        <v/>
      </c>
      <c r="D57" s="80"/>
      <c r="E57" s="40"/>
      <c r="F57" s="8"/>
      <c r="G57" s="40"/>
      <c r="H57" s="81"/>
      <c r="I57" s="81"/>
      <c r="J57" s="40"/>
      <c r="K57" s="82" t="str">
        <f t="shared" si="3"/>
        <v/>
      </c>
      <c r="L57" s="83"/>
      <c r="M57" s="6" t="str">
        <f>IF(J57="","",(K57/J57)/LOOKUP(RIGHT($D$2,3),定数!$A$6:$A$13,定数!$B$6:$B$13))</f>
        <v/>
      </c>
      <c r="N57" s="40"/>
      <c r="O57" s="8"/>
      <c r="P57" s="81"/>
      <c r="Q57" s="81"/>
      <c r="R57" s="84" t="str">
        <f>IF(P57="","",T57*M57*LOOKUP(RIGHT($D$2,3),定数!$A$6:$A$13,定数!$B$6:$B$13))</f>
        <v/>
      </c>
      <c r="S57" s="84"/>
      <c r="T57" s="85" t="str">
        <f t="shared" si="4"/>
        <v/>
      </c>
      <c r="U57" s="85"/>
      <c r="V57" t="str">
        <f t="shared" si="7"/>
        <v/>
      </c>
      <c r="W57" t="str">
        <f t="shared" si="1"/>
        <v/>
      </c>
      <c r="X57" s="38" t="str">
        <f t="shared" si="5"/>
        <v/>
      </c>
      <c r="Y57" s="39" t="str">
        <f t="shared" si="6"/>
        <v/>
      </c>
    </row>
    <row r="58" spans="2:25" x14ac:dyDescent="0.15">
      <c r="B58" s="40">
        <v>50</v>
      </c>
      <c r="C58" s="80" t="str">
        <f t="shared" si="2"/>
        <v/>
      </c>
      <c r="D58" s="80"/>
      <c r="E58" s="40"/>
      <c r="F58" s="8"/>
      <c r="G58" s="40"/>
      <c r="H58" s="81"/>
      <c r="I58" s="81"/>
      <c r="J58" s="40"/>
      <c r="K58" s="82" t="str">
        <f t="shared" si="3"/>
        <v/>
      </c>
      <c r="L58" s="83"/>
      <c r="M58" s="6" t="str">
        <f>IF(J58="","",(K58/J58)/LOOKUP(RIGHT($D$2,3),定数!$A$6:$A$13,定数!$B$6:$B$13))</f>
        <v/>
      </c>
      <c r="N58" s="40"/>
      <c r="O58" s="8"/>
      <c r="P58" s="81"/>
      <c r="Q58" s="81"/>
      <c r="R58" s="84" t="str">
        <f>IF(P58="","",T58*M58*LOOKUP(RIGHT($D$2,3),定数!$A$6:$A$13,定数!$B$6:$B$13))</f>
        <v/>
      </c>
      <c r="S58" s="84"/>
      <c r="T58" s="85" t="str">
        <f t="shared" si="4"/>
        <v/>
      </c>
      <c r="U58" s="85"/>
      <c r="V58" t="str">
        <f t="shared" si="7"/>
        <v/>
      </c>
      <c r="W58" t="str">
        <f t="shared" si="1"/>
        <v/>
      </c>
      <c r="X58" s="38" t="str">
        <f t="shared" si="5"/>
        <v/>
      </c>
      <c r="Y58" s="39" t="str">
        <f t="shared" si="6"/>
        <v/>
      </c>
    </row>
    <row r="59" spans="2:25" x14ac:dyDescent="0.15">
      <c r="B59" s="40">
        <v>51</v>
      </c>
      <c r="C59" s="80" t="str">
        <f t="shared" si="2"/>
        <v/>
      </c>
      <c r="D59" s="80"/>
      <c r="E59" s="40"/>
      <c r="F59" s="8"/>
      <c r="G59" s="40"/>
      <c r="H59" s="81"/>
      <c r="I59" s="81"/>
      <c r="J59" s="40"/>
      <c r="K59" s="82" t="str">
        <f t="shared" si="3"/>
        <v/>
      </c>
      <c r="L59" s="83"/>
      <c r="M59" s="6" t="str">
        <f>IF(J59="","",(K59/J59)/LOOKUP(RIGHT($D$2,3),定数!$A$6:$A$13,定数!$B$6:$B$13))</f>
        <v/>
      </c>
      <c r="N59" s="40"/>
      <c r="O59" s="8"/>
      <c r="P59" s="81"/>
      <c r="Q59" s="81"/>
      <c r="R59" s="84" t="str">
        <f>IF(P59="","",T59*M59*LOOKUP(RIGHT($D$2,3),定数!$A$6:$A$13,定数!$B$6:$B$13))</f>
        <v/>
      </c>
      <c r="S59" s="84"/>
      <c r="T59" s="85" t="str">
        <f t="shared" si="4"/>
        <v/>
      </c>
      <c r="U59" s="85"/>
      <c r="V59" t="str">
        <f t="shared" si="7"/>
        <v/>
      </c>
      <c r="W59" t="str">
        <f t="shared" si="1"/>
        <v/>
      </c>
      <c r="X59" s="38" t="str">
        <f t="shared" si="5"/>
        <v/>
      </c>
      <c r="Y59" s="39" t="str">
        <f t="shared" si="6"/>
        <v/>
      </c>
    </row>
    <row r="60" spans="2:25" x14ac:dyDescent="0.15">
      <c r="B60" s="40">
        <v>52</v>
      </c>
      <c r="C60" s="80" t="str">
        <f t="shared" si="2"/>
        <v/>
      </c>
      <c r="D60" s="80"/>
      <c r="E60" s="40"/>
      <c r="F60" s="8"/>
      <c r="G60" s="40"/>
      <c r="H60" s="81"/>
      <c r="I60" s="81"/>
      <c r="J60" s="40"/>
      <c r="K60" s="82" t="str">
        <f t="shared" si="3"/>
        <v/>
      </c>
      <c r="L60" s="83"/>
      <c r="M60" s="6" t="str">
        <f>IF(J60="","",(K60/J60)/LOOKUP(RIGHT($D$2,3),定数!$A$6:$A$13,定数!$B$6:$B$13))</f>
        <v/>
      </c>
      <c r="N60" s="40"/>
      <c r="O60" s="8"/>
      <c r="P60" s="81"/>
      <c r="Q60" s="81"/>
      <c r="R60" s="84" t="str">
        <f>IF(P60="","",T60*M60*LOOKUP(RIGHT($D$2,3),定数!$A$6:$A$13,定数!$B$6:$B$13))</f>
        <v/>
      </c>
      <c r="S60" s="84"/>
      <c r="T60" s="85" t="str">
        <f t="shared" si="4"/>
        <v/>
      </c>
      <c r="U60" s="85"/>
      <c r="V60" t="str">
        <f t="shared" si="7"/>
        <v/>
      </c>
      <c r="W60" t="str">
        <f t="shared" si="1"/>
        <v/>
      </c>
      <c r="X60" s="38" t="str">
        <f t="shared" si="5"/>
        <v/>
      </c>
      <c r="Y60" s="39" t="str">
        <f t="shared" si="6"/>
        <v/>
      </c>
    </row>
    <row r="61" spans="2:25" x14ac:dyDescent="0.15">
      <c r="B61" s="40">
        <v>53</v>
      </c>
      <c r="C61" s="80" t="str">
        <f t="shared" si="2"/>
        <v/>
      </c>
      <c r="D61" s="80"/>
      <c r="E61" s="40"/>
      <c r="F61" s="8"/>
      <c r="G61" s="40"/>
      <c r="H61" s="81"/>
      <c r="I61" s="81"/>
      <c r="J61" s="40"/>
      <c r="K61" s="82" t="str">
        <f t="shared" si="3"/>
        <v/>
      </c>
      <c r="L61" s="83"/>
      <c r="M61" s="6" t="str">
        <f>IF(J61="","",(K61/J61)/LOOKUP(RIGHT($D$2,3),定数!$A$6:$A$13,定数!$B$6:$B$13))</f>
        <v/>
      </c>
      <c r="N61" s="40"/>
      <c r="O61" s="8"/>
      <c r="P61" s="81"/>
      <c r="Q61" s="81"/>
      <c r="R61" s="84" t="str">
        <f>IF(P61="","",T61*M61*LOOKUP(RIGHT($D$2,3),定数!$A$6:$A$13,定数!$B$6:$B$13))</f>
        <v/>
      </c>
      <c r="S61" s="84"/>
      <c r="T61" s="85" t="str">
        <f t="shared" si="4"/>
        <v/>
      </c>
      <c r="U61" s="85"/>
      <c r="V61" t="str">
        <f t="shared" si="7"/>
        <v/>
      </c>
      <c r="W61" t="str">
        <f t="shared" si="1"/>
        <v/>
      </c>
      <c r="X61" s="38" t="str">
        <f t="shared" si="5"/>
        <v/>
      </c>
      <c r="Y61" s="39" t="str">
        <f t="shared" si="6"/>
        <v/>
      </c>
    </row>
    <row r="62" spans="2:25" x14ac:dyDescent="0.15">
      <c r="B62" s="40">
        <v>54</v>
      </c>
      <c r="C62" s="80" t="str">
        <f t="shared" si="2"/>
        <v/>
      </c>
      <c r="D62" s="80"/>
      <c r="E62" s="40"/>
      <c r="F62" s="8"/>
      <c r="G62" s="40"/>
      <c r="H62" s="81"/>
      <c r="I62" s="81"/>
      <c r="J62" s="40"/>
      <c r="K62" s="82" t="str">
        <f t="shared" si="3"/>
        <v/>
      </c>
      <c r="L62" s="83"/>
      <c r="M62" s="6" t="str">
        <f>IF(J62="","",(K62/J62)/LOOKUP(RIGHT($D$2,3),定数!$A$6:$A$13,定数!$B$6:$B$13))</f>
        <v/>
      </c>
      <c r="N62" s="40"/>
      <c r="O62" s="8"/>
      <c r="P62" s="81"/>
      <c r="Q62" s="81"/>
      <c r="R62" s="84" t="str">
        <f>IF(P62="","",T62*M62*LOOKUP(RIGHT($D$2,3),定数!$A$6:$A$13,定数!$B$6:$B$13))</f>
        <v/>
      </c>
      <c r="S62" s="84"/>
      <c r="T62" s="85" t="str">
        <f t="shared" si="4"/>
        <v/>
      </c>
      <c r="U62" s="85"/>
      <c r="V62" t="str">
        <f t="shared" si="7"/>
        <v/>
      </c>
      <c r="W62" t="str">
        <f t="shared" si="1"/>
        <v/>
      </c>
      <c r="X62" s="38" t="str">
        <f t="shared" si="5"/>
        <v/>
      </c>
      <c r="Y62" s="39" t="str">
        <f t="shared" si="6"/>
        <v/>
      </c>
    </row>
    <row r="63" spans="2:25" x14ac:dyDescent="0.15">
      <c r="B63" s="40">
        <v>55</v>
      </c>
      <c r="C63" s="80" t="str">
        <f t="shared" si="2"/>
        <v/>
      </c>
      <c r="D63" s="80"/>
      <c r="E63" s="40"/>
      <c r="F63" s="8"/>
      <c r="G63" s="40"/>
      <c r="H63" s="81"/>
      <c r="I63" s="81"/>
      <c r="J63" s="40"/>
      <c r="K63" s="82" t="str">
        <f t="shared" si="3"/>
        <v/>
      </c>
      <c r="L63" s="83"/>
      <c r="M63" s="6" t="str">
        <f>IF(J63="","",(K63/J63)/LOOKUP(RIGHT($D$2,3),定数!$A$6:$A$13,定数!$B$6:$B$13))</f>
        <v/>
      </c>
      <c r="N63" s="40"/>
      <c r="O63" s="8"/>
      <c r="P63" s="81"/>
      <c r="Q63" s="81"/>
      <c r="R63" s="84" t="str">
        <f>IF(P63="","",T63*M63*LOOKUP(RIGHT($D$2,3),定数!$A$6:$A$13,定数!$B$6:$B$13))</f>
        <v/>
      </c>
      <c r="S63" s="84"/>
      <c r="T63" s="85" t="str">
        <f t="shared" si="4"/>
        <v/>
      </c>
      <c r="U63" s="85"/>
      <c r="V63" t="str">
        <f t="shared" si="7"/>
        <v/>
      </c>
      <c r="W63" t="str">
        <f t="shared" si="1"/>
        <v/>
      </c>
      <c r="X63" s="38" t="str">
        <f t="shared" si="5"/>
        <v/>
      </c>
      <c r="Y63" s="39" t="str">
        <f t="shared" si="6"/>
        <v/>
      </c>
    </row>
    <row r="64" spans="2:25" x14ac:dyDescent="0.15">
      <c r="B64" s="40">
        <v>56</v>
      </c>
      <c r="C64" s="80" t="str">
        <f t="shared" si="2"/>
        <v/>
      </c>
      <c r="D64" s="80"/>
      <c r="E64" s="40"/>
      <c r="F64" s="8"/>
      <c r="G64" s="40"/>
      <c r="H64" s="81"/>
      <c r="I64" s="81"/>
      <c r="J64" s="40"/>
      <c r="K64" s="82" t="str">
        <f t="shared" si="3"/>
        <v/>
      </c>
      <c r="L64" s="83"/>
      <c r="M64" s="6" t="str">
        <f>IF(J64="","",(K64/J64)/LOOKUP(RIGHT($D$2,3),定数!$A$6:$A$13,定数!$B$6:$B$13))</f>
        <v/>
      </c>
      <c r="N64" s="40"/>
      <c r="O64" s="8"/>
      <c r="P64" s="81"/>
      <c r="Q64" s="81"/>
      <c r="R64" s="84" t="str">
        <f>IF(P64="","",T64*M64*LOOKUP(RIGHT($D$2,3),定数!$A$6:$A$13,定数!$B$6:$B$13))</f>
        <v/>
      </c>
      <c r="S64" s="84"/>
      <c r="T64" s="85" t="str">
        <f t="shared" si="4"/>
        <v/>
      </c>
      <c r="U64" s="85"/>
      <c r="V64" t="str">
        <f t="shared" si="7"/>
        <v/>
      </c>
      <c r="W64" t="str">
        <f t="shared" si="1"/>
        <v/>
      </c>
      <c r="X64" s="38" t="str">
        <f t="shared" si="5"/>
        <v/>
      </c>
      <c r="Y64" s="39" t="str">
        <f t="shared" si="6"/>
        <v/>
      </c>
    </row>
    <row r="65" spans="2:25" x14ac:dyDescent="0.15">
      <c r="B65" s="40">
        <v>57</v>
      </c>
      <c r="C65" s="80" t="str">
        <f t="shared" si="2"/>
        <v/>
      </c>
      <c r="D65" s="80"/>
      <c r="E65" s="40"/>
      <c r="F65" s="8"/>
      <c r="G65" s="40"/>
      <c r="H65" s="81"/>
      <c r="I65" s="81"/>
      <c r="J65" s="40"/>
      <c r="K65" s="82" t="str">
        <f t="shared" si="3"/>
        <v/>
      </c>
      <c r="L65" s="83"/>
      <c r="M65" s="6" t="str">
        <f>IF(J65="","",(K65/J65)/LOOKUP(RIGHT($D$2,3),定数!$A$6:$A$13,定数!$B$6:$B$13))</f>
        <v/>
      </c>
      <c r="N65" s="40"/>
      <c r="O65" s="8"/>
      <c r="P65" s="81"/>
      <c r="Q65" s="81"/>
      <c r="R65" s="84" t="str">
        <f>IF(P65="","",T65*M65*LOOKUP(RIGHT($D$2,3),定数!$A$6:$A$13,定数!$B$6:$B$13))</f>
        <v/>
      </c>
      <c r="S65" s="84"/>
      <c r="T65" s="85" t="str">
        <f t="shared" si="4"/>
        <v/>
      </c>
      <c r="U65" s="85"/>
      <c r="V65" t="str">
        <f t="shared" si="7"/>
        <v/>
      </c>
      <c r="W65" t="str">
        <f t="shared" si="1"/>
        <v/>
      </c>
      <c r="X65" s="38" t="str">
        <f t="shared" si="5"/>
        <v/>
      </c>
      <c r="Y65" s="39" t="str">
        <f t="shared" si="6"/>
        <v/>
      </c>
    </row>
    <row r="66" spans="2:25" x14ac:dyDescent="0.15">
      <c r="B66" s="40">
        <v>58</v>
      </c>
      <c r="C66" s="80" t="str">
        <f t="shared" si="2"/>
        <v/>
      </c>
      <c r="D66" s="80"/>
      <c r="E66" s="40"/>
      <c r="F66" s="8"/>
      <c r="G66" s="40"/>
      <c r="H66" s="81"/>
      <c r="I66" s="81"/>
      <c r="J66" s="40"/>
      <c r="K66" s="82" t="str">
        <f t="shared" si="3"/>
        <v/>
      </c>
      <c r="L66" s="83"/>
      <c r="M66" s="6" t="str">
        <f>IF(J66="","",(K66/J66)/LOOKUP(RIGHT($D$2,3),定数!$A$6:$A$13,定数!$B$6:$B$13))</f>
        <v/>
      </c>
      <c r="N66" s="40"/>
      <c r="O66" s="8"/>
      <c r="P66" s="81"/>
      <c r="Q66" s="81"/>
      <c r="R66" s="84" t="str">
        <f>IF(P66="","",T66*M66*LOOKUP(RIGHT($D$2,3),定数!$A$6:$A$13,定数!$B$6:$B$13))</f>
        <v/>
      </c>
      <c r="S66" s="84"/>
      <c r="T66" s="85" t="str">
        <f t="shared" si="4"/>
        <v/>
      </c>
      <c r="U66" s="85"/>
      <c r="V66" t="str">
        <f t="shared" si="7"/>
        <v/>
      </c>
      <c r="W66" t="str">
        <f t="shared" si="1"/>
        <v/>
      </c>
      <c r="X66" s="38" t="str">
        <f t="shared" si="5"/>
        <v/>
      </c>
      <c r="Y66" s="39" t="str">
        <f t="shared" si="6"/>
        <v/>
      </c>
    </row>
    <row r="67" spans="2:25" x14ac:dyDescent="0.15">
      <c r="B67" s="40">
        <v>59</v>
      </c>
      <c r="C67" s="80" t="str">
        <f t="shared" si="2"/>
        <v/>
      </c>
      <c r="D67" s="80"/>
      <c r="E67" s="40"/>
      <c r="F67" s="8"/>
      <c r="G67" s="40"/>
      <c r="H67" s="81"/>
      <c r="I67" s="81"/>
      <c r="J67" s="40"/>
      <c r="K67" s="82" t="str">
        <f t="shared" si="3"/>
        <v/>
      </c>
      <c r="L67" s="83"/>
      <c r="M67" s="6" t="str">
        <f>IF(J67="","",(K67/J67)/LOOKUP(RIGHT($D$2,3),定数!$A$6:$A$13,定数!$B$6:$B$13))</f>
        <v/>
      </c>
      <c r="N67" s="40"/>
      <c r="O67" s="8"/>
      <c r="P67" s="81"/>
      <c r="Q67" s="81"/>
      <c r="R67" s="84" t="str">
        <f>IF(P67="","",T67*M67*LOOKUP(RIGHT($D$2,3),定数!$A$6:$A$13,定数!$B$6:$B$13))</f>
        <v/>
      </c>
      <c r="S67" s="84"/>
      <c r="T67" s="85" t="str">
        <f t="shared" si="4"/>
        <v/>
      </c>
      <c r="U67" s="85"/>
      <c r="V67" t="str">
        <f t="shared" si="7"/>
        <v/>
      </c>
      <c r="W67" t="str">
        <f t="shared" si="1"/>
        <v/>
      </c>
      <c r="X67" s="38" t="str">
        <f t="shared" si="5"/>
        <v/>
      </c>
      <c r="Y67" s="39" t="str">
        <f t="shared" si="6"/>
        <v/>
      </c>
    </row>
    <row r="68" spans="2:25" x14ac:dyDescent="0.15">
      <c r="B68" s="40">
        <v>60</v>
      </c>
      <c r="C68" s="80" t="str">
        <f t="shared" si="2"/>
        <v/>
      </c>
      <c r="D68" s="80"/>
      <c r="E68" s="40"/>
      <c r="F68" s="8"/>
      <c r="G68" s="40"/>
      <c r="H68" s="81"/>
      <c r="I68" s="81"/>
      <c r="J68" s="40"/>
      <c r="K68" s="82" t="str">
        <f t="shared" si="3"/>
        <v/>
      </c>
      <c r="L68" s="83"/>
      <c r="M68" s="6" t="str">
        <f>IF(J68="","",(K68/J68)/LOOKUP(RIGHT($D$2,3),定数!$A$6:$A$13,定数!$B$6:$B$13))</f>
        <v/>
      </c>
      <c r="N68" s="40"/>
      <c r="O68" s="8"/>
      <c r="P68" s="81"/>
      <c r="Q68" s="81"/>
      <c r="R68" s="84" t="str">
        <f>IF(P68="","",T68*M68*LOOKUP(RIGHT($D$2,3),定数!$A$6:$A$13,定数!$B$6:$B$13))</f>
        <v/>
      </c>
      <c r="S68" s="84"/>
      <c r="T68" s="85" t="str">
        <f t="shared" si="4"/>
        <v/>
      </c>
      <c r="U68" s="85"/>
      <c r="V68" t="str">
        <f t="shared" si="7"/>
        <v/>
      </c>
      <c r="W68" t="str">
        <f t="shared" si="1"/>
        <v/>
      </c>
      <c r="X68" s="38" t="str">
        <f t="shared" si="5"/>
        <v/>
      </c>
      <c r="Y68" s="39" t="str">
        <f t="shared" si="6"/>
        <v/>
      </c>
    </row>
    <row r="69" spans="2:25" x14ac:dyDescent="0.15">
      <c r="B69" s="40">
        <v>61</v>
      </c>
      <c r="C69" s="80" t="str">
        <f t="shared" si="2"/>
        <v/>
      </c>
      <c r="D69" s="80"/>
      <c r="E69" s="40"/>
      <c r="F69" s="8"/>
      <c r="G69" s="40"/>
      <c r="H69" s="81"/>
      <c r="I69" s="81"/>
      <c r="J69" s="40"/>
      <c r="K69" s="82" t="str">
        <f t="shared" si="3"/>
        <v/>
      </c>
      <c r="L69" s="83"/>
      <c r="M69" s="6" t="str">
        <f>IF(J69="","",(K69/J69)/LOOKUP(RIGHT($D$2,3),定数!$A$6:$A$13,定数!$B$6:$B$13))</f>
        <v/>
      </c>
      <c r="N69" s="40"/>
      <c r="O69" s="8"/>
      <c r="P69" s="81"/>
      <c r="Q69" s="81"/>
      <c r="R69" s="84" t="str">
        <f>IF(P69="","",T69*M69*LOOKUP(RIGHT($D$2,3),定数!$A$6:$A$13,定数!$B$6:$B$13))</f>
        <v/>
      </c>
      <c r="S69" s="84"/>
      <c r="T69" s="85" t="str">
        <f t="shared" si="4"/>
        <v/>
      </c>
      <c r="U69" s="85"/>
      <c r="V69" t="str">
        <f t="shared" si="7"/>
        <v/>
      </c>
      <c r="W69" t="str">
        <f t="shared" si="1"/>
        <v/>
      </c>
      <c r="X69" s="38" t="str">
        <f t="shared" si="5"/>
        <v/>
      </c>
      <c r="Y69" s="39" t="str">
        <f t="shared" si="6"/>
        <v/>
      </c>
    </row>
    <row r="70" spans="2:25" x14ac:dyDescent="0.15">
      <c r="B70" s="40">
        <v>62</v>
      </c>
      <c r="C70" s="80" t="str">
        <f t="shared" si="2"/>
        <v/>
      </c>
      <c r="D70" s="80"/>
      <c r="E70" s="40"/>
      <c r="F70" s="8"/>
      <c r="G70" s="40"/>
      <c r="H70" s="81"/>
      <c r="I70" s="81"/>
      <c r="J70" s="40"/>
      <c r="K70" s="82" t="str">
        <f t="shared" si="3"/>
        <v/>
      </c>
      <c r="L70" s="83"/>
      <c r="M70" s="6" t="str">
        <f>IF(J70="","",(K70/J70)/LOOKUP(RIGHT($D$2,3),定数!$A$6:$A$13,定数!$B$6:$B$13))</f>
        <v/>
      </c>
      <c r="N70" s="40"/>
      <c r="O70" s="8"/>
      <c r="P70" s="81"/>
      <c r="Q70" s="81"/>
      <c r="R70" s="84" t="str">
        <f>IF(P70="","",T70*M70*LOOKUP(RIGHT($D$2,3),定数!$A$6:$A$13,定数!$B$6:$B$13))</f>
        <v/>
      </c>
      <c r="S70" s="84"/>
      <c r="T70" s="85" t="str">
        <f t="shared" si="4"/>
        <v/>
      </c>
      <c r="U70" s="85"/>
      <c r="V70" t="str">
        <f t="shared" si="7"/>
        <v/>
      </c>
      <c r="W70" t="str">
        <f t="shared" si="1"/>
        <v/>
      </c>
      <c r="X70" s="38" t="str">
        <f t="shared" si="5"/>
        <v/>
      </c>
      <c r="Y70" s="39" t="str">
        <f t="shared" si="6"/>
        <v/>
      </c>
    </row>
    <row r="71" spans="2:25" x14ac:dyDescent="0.15">
      <c r="B71" s="40">
        <v>63</v>
      </c>
      <c r="C71" s="80" t="str">
        <f t="shared" si="2"/>
        <v/>
      </c>
      <c r="D71" s="80"/>
      <c r="E71" s="40"/>
      <c r="F71" s="8"/>
      <c r="G71" s="40"/>
      <c r="H71" s="81"/>
      <c r="I71" s="81"/>
      <c r="J71" s="40"/>
      <c r="K71" s="82" t="str">
        <f t="shared" si="3"/>
        <v/>
      </c>
      <c r="L71" s="83"/>
      <c r="M71" s="6" t="str">
        <f>IF(J71="","",(K71/J71)/LOOKUP(RIGHT($D$2,3),定数!$A$6:$A$13,定数!$B$6:$B$13))</f>
        <v/>
      </c>
      <c r="N71" s="40"/>
      <c r="O71" s="8"/>
      <c r="P71" s="81"/>
      <c r="Q71" s="81"/>
      <c r="R71" s="84" t="str">
        <f>IF(P71="","",T71*M71*LOOKUP(RIGHT($D$2,3),定数!$A$6:$A$13,定数!$B$6:$B$13))</f>
        <v/>
      </c>
      <c r="S71" s="84"/>
      <c r="T71" s="85" t="str">
        <f t="shared" si="4"/>
        <v/>
      </c>
      <c r="U71" s="85"/>
      <c r="V71" t="str">
        <f t="shared" si="7"/>
        <v/>
      </c>
      <c r="W71" t="str">
        <f t="shared" si="1"/>
        <v/>
      </c>
      <c r="X71" s="38" t="str">
        <f t="shared" si="5"/>
        <v/>
      </c>
      <c r="Y71" s="39" t="str">
        <f t="shared" si="6"/>
        <v/>
      </c>
    </row>
    <row r="72" spans="2:25" x14ac:dyDescent="0.15">
      <c r="B72" s="40">
        <v>64</v>
      </c>
      <c r="C72" s="80" t="str">
        <f t="shared" si="2"/>
        <v/>
      </c>
      <c r="D72" s="80"/>
      <c r="E72" s="40"/>
      <c r="F72" s="8"/>
      <c r="G72" s="40"/>
      <c r="H72" s="81"/>
      <c r="I72" s="81"/>
      <c r="J72" s="40"/>
      <c r="K72" s="82" t="str">
        <f t="shared" si="3"/>
        <v/>
      </c>
      <c r="L72" s="83"/>
      <c r="M72" s="6" t="str">
        <f>IF(J72="","",(K72/J72)/LOOKUP(RIGHT($D$2,3),定数!$A$6:$A$13,定数!$B$6:$B$13))</f>
        <v/>
      </c>
      <c r="N72" s="40"/>
      <c r="O72" s="8"/>
      <c r="P72" s="81"/>
      <c r="Q72" s="81"/>
      <c r="R72" s="84" t="str">
        <f>IF(P72="","",T72*M72*LOOKUP(RIGHT($D$2,3),定数!$A$6:$A$13,定数!$B$6:$B$13))</f>
        <v/>
      </c>
      <c r="S72" s="84"/>
      <c r="T72" s="85" t="str">
        <f t="shared" si="4"/>
        <v/>
      </c>
      <c r="U72" s="85"/>
      <c r="V72" t="str">
        <f t="shared" si="7"/>
        <v/>
      </c>
      <c r="W72" t="str">
        <f t="shared" si="1"/>
        <v/>
      </c>
      <c r="X72" s="38" t="str">
        <f t="shared" si="5"/>
        <v/>
      </c>
      <c r="Y72" s="39" t="str">
        <f t="shared" si="6"/>
        <v/>
      </c>
    </row>
    <row r="73" spans="2:25" x14ac:dyDescent="0.15">
      <c r="B73" s="40">
        <v>65</v>
      </c>
      <c r="C73" s="80" t="str">
        <f t="shared" si="2"/>
        <v/>
      </c>
      <c r="D73" s="80"/>
      <c r="E73" s="40"/>
      <c r="F73" s="8"/>
      <c r="G73" s="40"/>
      <c r="H73" s="81"/>
      <c r="I73" s="81"/>
      <c r="J73" s="40"/>
      <c r="K73" s="82" t="str">
        <f t="shared" si="3"/>
        <v/>
      </c>
      <c r="L73" s="83"/>
      <c r="M73" s="6" t="str">
        <f>IF(J73="","",(K73/J73)/LOOKUP(RIGHT($D$2,3),定数!$A$6:$A$13,定数!$B$6:$B$13))</f>
        <v/>
      </c>
      <c r="N73" s="40"/>
      <c r="O73" s="8"/>
      <c r="P73" s="81"/>
      <c r="Q73" s="81"/>
      <c r="R73" s="84" t="str">
        <f>IF(P73="","",T73*M73*LOOKUP(RIGHT($D$2,3),定数!$A$6:$A$13,定数!$B$6:$B$13))</f>
        <v/>
      </c>
      <c r="S73" s="84"/>
      <c r="T73" s="85" t="str">
        <f t="shared" si="4"/>
        <v/>
      </c>
      <c r="U73" s="85"/>
      <c r="V73" t="str">
        <f t="shared" si="7"/>
        <v/>
      </c>
      <c r="W73" t="str">
        <f t="shared" si="1"/>
        <v/>
      </c>
      <c r="X73" s="38" t="str">
        <f t="shared" si="5"/>
        <v/>
      </c>
      <c r="Y73" s="39" t="str">
        <f t="shared" si="6"/>
        <v/>
      </c>
    </row>
    <row r="74" spans="2:25" x14ac:dyDescent="0.15">
      <c r="B74" s="40">
        <v>66</v>
      </c>
      <c r="C74" s="80" t="str">
        <f t="shared" si="2"/>
        <v/>
      </c>
      <c r="D74" s="80"/>
      <c r="E74" s="40"/>
      <c r="F74" s="8"/>
      <c r="G74" s="40"/>
      <c r="H74" s="81"/>
      <c r="I74" s="81"/>
      <c r="J74" s="40"/>
      <c r="K74" s="82" t="str">
        <f t="shared" si="3"/>
        <v/>
      </c>
      <c r="L74" s="83"/>
      <c r="M74" s="6" t="str">
        <f>IF(J74="","",(K74/J74)/LOOKUP(RIGHT($D$2,3),定数!$A$6:$A$13,定数!$B$6:$B$13))</f>
        <v/>
      </c>
      <c r="N74" s="40"/>
      <c r="O74" s="8"/>
      <c r="P74" s="81"/>
      <c r="Q74" s="81"/>
      <c r="R74" s="84" t="str">
        <f>IF(P74="","",T74*M74*LOOKUP(RIGHT($D$2,3),定数!$A$6:$A$13,定数!$B$6:$B$13))</f>
        <v/>
      </c>
      <c r="S74" s="84"/>
      <c r="T74" s="85" t="str">
        <f t="shared" si="4"/>
        <v/>
      </c>
      <c r="U74" s="85"/>
      <c r="V74" t="str">
        <f t="shared" si="7"/>
        <v/>
      </c>
      <c r="W74" t="str">
        <f t="shared" si="7"/>
        <v/>
      </c>
      <c r="X74" s="38" t="str">
        <f t="shared" si="5"/>
        <v/>
      </c>
      <c r="Y74" s="39" t="str">
        <f t="shared" si="6"/>
        <v/>
      </c>
    </row>
    <row r="75" spans="2:25" x14ac:dyDescent="0.15">
      <c r="B75" s="40">
        <v>67</v>
      </c>
      <c r="C75" s="80" t="str">
        <f t="shared" ref="C75:C108" si="8">IF(R74="","",C74+R74)</f>
        <v/>
      </c>
      <c r="D75" s="80"/>
      <c r="E75" s="40"/>
      <c r="F75" s="8"/>
      <c r="G75" s="40"/>
      <c r="H75" s="81"/>
      <c r="I75" s="81"/>
      <c r="J75" s="40"/>
      <c r="K75" s="82" t="str">
        <f t="shared" ref="K75:K108" si="9">IF(J75="","",C75*0.03)</f>
        <v/>
      </c>
      <c r="L75" s="83"/>
      <c r="M75" s="6" t="str">
        <f>IF(J75="","",(K75/J75)/LOOKUP(RIGHT($D$2,3),定数!$A$6:$A$13,定数!$B$6:$B$13))</f>
        <v/>
      </c>
      <c r="N75" s="40"/>
      <c r="O75" s="8"/>
      <c r="P75" s="81"/>
      <c r="Q75" s="81"/>
      <c r="R75" s="84" t="str">
        <f>IF(P75="","",T75*M75*LOOKUP(RIGHT($D$2,3),定数!$A$6:$A$13,定数!$B$6:$B$13))</f>
        <v/>
      </c>
      <c r="S75" s="84"/>
      <c r="T75" s="85" t="str">
        <f t="shared" si="4"/>
        <v/>
      </c>
      <c r="U75" s="85"/>
      <c r="V75" t="str">
        <f t="shared" ref="V75:W90" si="10">IF(S75&lt;&gt;"",IF(S75&lt;0,1+V74,0),"")</f>
        <v/>
      </c>
      <c r="W75" t="str">
        <f t="shared" si="10"/>
        <v/>
      </c>
      <c r="X75" s="38" t="str">
        <f t="shared" si="5"/>
        <v/>
      </c>
      <c r="Y75" s="39" t="str">
        <f t="shared" si="6"/>
        <v/>
      </c>
    </row>
    <row r="76" spans="2:25" x14ac:dyDescent="0.15">
      <c r="B76" s="40">
        <v>68</v>
      </c>
      <c r="C76" s="80" t="str">
        <f t="shared" si="8"/>
        <v/>
      </c>
      <c r="D76" s="80"/>
      <c r="E76" s="40"/>
      <c r="F76" s="8"/>
      <c r="G76" s="40"/>
      <c r="H76" s="81"/>
      <c r="I76" s="81"/>
      <c r="J76" s="40"/>
      <c r="K76" s="82" t="str">
        <f t="shared" si="9"/>
        <v/>
      </c>
      <c r="L76" s="83"/>
      <c r="M76" s="6" t="str">
        <f>IF(J76="","",(K76/J76)/LOOKUP(RIGHT($D$2,3),定数!$A$6:$A$13,定数!$B$6:$B$13))</f>
        <v/>
      </c>
      <c r="N76" s="40"/>
      <c r="O76" s="8"/>
      <c r="P76" s="81"/>
      <c r="Q76" s="81"/>
      <c r="R76" s="84" t="str">
        <f>IF(P76="","",T76*M76*LOOKUP(RIGHT($D$2,3),定数!$A$6:$A$13,定数!$B$6:$B$13))</f>
        <v/>
      </c>
      <c r="S76" s="84"/>
      <c r="T76" s="85" t="str">
        <f t="shared" ref="T76:T108" si="11">IF(P76="","",IF(G76="買",(P76-H76),(H76-P76))*IF(RIGHT($D$2,3)="JPY",100,10000))</f>
        <v/>
      </c>
      <c r="U76" s="85"/>
      <c r="V76" t="str">
        <f t="shared" si="10"/>
        <v/>
      </c>
      <c r="W76" t="str">
        <f t="shared" si="10"/>
        <v/>
      </c>
      <c r="X76" s="38" t="str">
        <f t="shared" ref="X76:X108" si="12">IF(C76&lt;&gt;"",MAX(X75,C76),"")</f>
        <v/>
      </c>
      <c r="Y76" s="39" t="str">
        <f t="shared" ref="Y76:Y108" si="13">IF(X76&lt;&gt;"",1-(C76/X76),"")</f>
        <v/>
      </c>
    </row>
    <row r="77" spans="2:25" x14ac:dyDescent="0.15">
      <c r="B77" s="40">
        <v>69</v>
      </c>
      <c r="C77" s="80" t="str">
        <f t="shared" si="8"/>
        <v/>
      </c>
      <c r="D77" s="80"/>
      <c r="E77" s="40"/>
      <c r="F77" s="8"/>
      <c r="G77" s="40"/>
      <c r="H77" s="81"/>
      <c r="I77" s="81"/>
      <c r="J77" s="40"/>
      <c r="K77" s="82" t="str">
        <f t="shared" si="9"/>
        <v/>
      </c>
      <c r="L77" s="83"/>
      <c r="M77" s="6" t="str">
        <f>IF(J77="","",(K77/J77)/LOOKUP(RIGHT($D$2,3),定数!$A$6:$A$13,定数!$B$6:$B$13))</f>
        <v/>
      </c>
      <c r="N77" s="40"/>
      <c r="O77" s="8"/>
      <c r="P77" s="81"/>
      <c r="Q77" s="81"/>
      <c r="R77" s="84" t="str">
        <f>IF(P77="","",T77*M77*LOOKUP(RIGHT($D$2,3),定数!$A$6:$A$13,定数!$B$6:$B$13))</f>
        <v/>
      </c>
      <c r="S77" s="84"/>
      <c r="T77" s="85" t="str">
        <f t="shared" si="11"/>
        <v/>
      </c>
      <c r="U77" s="85"/>
      <c r="V77" t="str">
        <f t="shared" si="10"/>
        <v/>
      </c>
      <c r="W77" t="str">
        <f t="shared" si="10"/>
        <v/>
      </c>
      <c r="X77" s="38" t="str">
        <f t="shared" si="12"/>
        <v/>
      </c>
      <c r="Y77" s="39" t="str">
        <f t="shared" si="13"/>
        <v/>
      </c>
    </row>
    <row r="78" spans="2:25" x14ac:dyDescent="0.15">
      <c r="B78" s="40">
        <v>70</v>
      </c>
      <c r="C78" s="80" t="str">
        <f t="shared" si="8"/>
        <v/>
      </c>
      <c r="D78" s="80"/>
      <c r="E78" s="40"/>
      <c r="F78" s="8"/>
      <c r="G78" s="40"/>
      <c r="H78" s="81"/>
      <c r="I78" s="81"/>
      <c r="J78" s="40"/>
      <c r="K78" s="82" t="str">
        <f t="shared" si="9"/>
        <v/>
      </c>
      <c r="L78" s="83"/>
      <c r="M78" s="6" t="str">
        <f>IF(J78="","",(K78/J78)/LOOKUP(RIGHT($D$2,3),定数!$A$6:$A$13,定数!$B$6:$B$13))</f>
        <v/>
      </c>
      <c r="N78" s="40"/>
      <c r="O78" s="8"/>
      <c r="P78" s="81"/>
      <c r="Q78" s="81"/>
      <c r="R78" s="84" t="str">
        <f>IF(P78="","",T78*M78*LOOKUP(RIGHT($D$2,3),定数!$A$6:$A$13,定数!$B$6:$B$13))</f>
        <v/>
      </c>
      <c r="S78" s="84"/>
      <c r="T78" s="85" t="str">
        <f t="shared" si="11"/>
        <v/>
      </c>
      <c r="U78" s="85"/>
      <c r="V78" t="str">
        <f t="shared" si="10"/>
        <v/>
      </c>
      <c r="W78" t="str">
        <f t="shared" si="10"/>
        <v/>
      </c>
      <c r="X78" s="38" t="str">
        <f t="shared" si="12"/>
        <v/>
      </c>
      <c r="Y78" s="39" t="str">
        <f t="shared" si="13"/>
        <v/>
      </c>
    </row>
    <row r="79" spans="2:25" x14ac:dyDescent="0.15">
      <c r="B79" s="40">
        <v>71</v>
      </c>
      <c r="C79" s="80" t="str">
        <f t="shared" si="8"/>
        <v/>
      </c>
      <c r="D79" s="80"/>
      <c r="E79" s="40"/>
      <c r="F79" s="8"/>
      <c r="G79" s="40"/>
      <c r="H79" s="81"/>
      <c r="I79" s="81"/>
      <c r="J79" s="40"/>
      <c r="K79" s="82" t="str">
        <f t="shared" si="9"/>
        <v/>
      </c>
      <c r="L79" s="83"/>
      <c r="M79" s="6" t="str">
        <f>IF(J79="","",(K79/J79)/LOOKUP(RIGHT($D$2,3),定数!$A$6:$A$13,定数!$B$6:$B$13))</f>
        <v/>
      </c>
      <c r="N79" s="40"/>
      <c r="O79" s="8"/>
      <c r="P79" s="81"/>
      <c r="Q79" s="81"/>
      <c r="R79" s="84" t="str">
        <f>IF(P79="","",T79*M79*LOOKUP(RIGHT($D$2,3),定数!$A$6:$A$13,定数!$B$6:$B$13))</f>
        <v/>
      </c>
      <c r="S79" s="84"/>
      <c r="T79" s="85" t="str">
        <f t="shared" si="11"/>
        <v/>
      </c>
      <c r="U79" s="85"/>
      <c r="V79" t="str">
        <f t="shared" si="10"/>
        <v/>
      </c>
      <c r="W79" t="str">
        <f t="shared" si="10"/>
        <v/>
      </c>
      <c r="X79" s="38" t="str">
        <f t="shared" si="12"/>
        <v/>
      </c>
      <c r="Y79" s="39" t="str">
        <f t="shared" si="13"/>
        <v/>
      </c>
    </row>
    <row r="80" spans="2:25" x14ac:dyDescent="0.15">
      <c r="B80" s="40">
        <v>72</v>
      </c>
      <c r="C80" s="80" t="str">
        <f t="shared" si="8"/>
        <v/>
      </c>
      <c r="D80" s="80"/>
      <c r="E80" s="40"/>
      <c r="F80" s="8"/>
      <c r="G80" s="40"/>
      <c r="H80" s="81"/>
      <c r="I80" s="81"/>
      <c r="J80" s="40"/>
      <c r="K80" s="82" t="str">
        <f t="shared" si="9"/>
        <v/>
      </c>
      <c r="L80" s="83"/>
      <c r="M80" s="6" t="str">
        <f>IF(J80="","",(K80/J80)/LOOKUP(RIGHT($D$2,3),定数!$A$6:$A$13,定数!$B$6:$B$13))</f>
        <v/>
      </c>
      <c r="N80" s="40"/>
      <c r="O80" s="8"/>
      <c r="P80" s="81"/>
      <c r="Q80" s="81"/>
      <c r="R80" s="84" t="str">
        <f>IF(P80="","",T80*M80*LOOKUP(RIGHT($D$2,3),定数!$A$6:$A$13,定数!$B$6:$B$13))</f>
        <v/>
      </c>
      <c r="S80" s="84"/>
      <c r="T80" s="85" t="str">
        <f t="shared" si="11"/>
        <v/>
      </c>
      <c r="U80" s="85"/>
      <c r="V80" t="str">
        <f t="shared" si="10"/>
        <v/>
      </c>
      <c r="W80" t="str">
        <f t="shared" si="10"/>
        <v/>
      </c>
      <c r="X80" s="38" t="str">
        <f t="shared" si="12"/>
        <v/>
      </c>
      <c r="Y80" s="39" t="str">
        <f t="shared" si="13"/>
        <v/>
      </c>
    </row>
    <row r="81" spans="2:25" x14ac:dyDescent="0.15">
      <c r="B81" s="40">
        <v>73</v>
      </c>
      <c r="C81" s="80" t="str">
        <f t="shared" si="8"/>
        <v/>
      </c>
      <c r="D81" s="80"/>
      <c r="E81" s="40"/>
      <c r="F81" s="8"/>
      <c r="G81" s="40"/>
      <c r="H81" s="81"/>
      <c r="I81" s="81"/>
      <c r="J81" s="40"/>
      <c r="K81" s="82" t="str">
        <f t="shared" si="9"/>
        <v/>
      </c>
      <c r="L81" s="83"/>
      <c r="M81" s="6" t="str">
        <f>IF(J81="","",(K81/J81)/LOOKUP(RIGHT($D$2,3),定数!$A$6:$A$13,定数!$B$6:$B$13))</f>
        <v/>
      </c>
      <c r="N81" s="40"/>
      <c r="O81" s="8"/>
      <c r="P81" s="81"/>
      <c r="Q81" s="81"/>
      <c r="R81" s="84" t="str">
        <f>IF(P81="","",T81*M81*LOOKUP(RIGHT($D$2,3),定数!$A$6:$A$13,定数!$B$6:$B$13))</f>
        <v/>
      </c>
      <c r="S81" s="84"/>
      <c r="T81" s="85" t="str">
        <f t="shared" si="11"/>
        <v/>
      </c>
      <c r="U81" s="85"/>
      <c r="V81" t="str">
        <f t="shared" si="10"/>
        <v/>
      </c>
      <c r="W81" t="str">
        <f t="shared" si="10"/>
        <v/>
      </c>
      <c r="X81" s="38" t="str">
        <f t="shared" si="12"/>
        <v/>
      </c>
      <c r="Y81" s="39" t="str">
        <f t="shared" si="13"/>
        <v/>
      </c>
    </row>
    <row r="82" spans="2:25" x14ac:dyDescent="0.15">
      <c r="B82" s="40">
        <v>74</v>
      </c>
      <c r="C82" s="80" t="str">
        <f t="shared" si="8"/>
        <v/>
      </c>
      <c r="D82" s="80"/>
      <c r="E82" s="40"/>
      <c r="F82" s="8"/>
      <c r="G82" s="40"/>
      <c r="H82" s="81"/>
      <c r="I82" s="81"/>
      <c r="J82" s="40"/>
      <c r="K82" s="82" t="str">
        <f t="shared" si="9"/>
        <v/>
      </c>
      <c r="L82" s="83"/>
      <c r="M82" s="6" t="str">
        <f>IF(J82="","",(K82/J82)/LOOKUP(RIGHT($D$2,3),定数!$A$6:$A$13,定数!$B$6:$B$13))</f>
        <v/>
      </c>
      <c r="N82" s="40"/>
      <c r="O82" s="8"/>
      <c r="P82" s="81"/>
      <c r="Q82" s="81"/>
      <c r="R82" s="84" t="str">
        <f>IF(P82="","",T82*M82*LOOKUP(RIGHT($D$2,3),定数!$A$6:$A$13,定数!$B$6:$B$13))</f>
        <v/>
      </c>
      <c r="S82" s="84"/>
      <c r="T82" s="85" t="str">
        <f t="shared" si="11"/>
        <v/>
      </c>
      <c r="U82" s="85"/>
      <c r="V82" t="str">
        <f t="shared" si="10"/>
        <v/>
      </c>
      <c r="W82" t="str">
        <f t="shared" si="10"/>
        <v/>
      </c>
      <c r="X82" s="38" t="str">
        <f t="shared" si="12"/>
        <v/>
      </c>
      <c r="Y82" s="39" t="str">
        <f t="shared" si="13"/>
        <v/>
      </c>
    </row>
    <row r="83" spans="2:25" x14ac:dyDescent="0.15">
      <c r="B83" s="40">
        <v>75</v>
      </c>
      <c r="C83" s="80" t="str">
        <f t="shared" si="8"/>
        <v/>
      </c>
      <c r="D83" s="80"/>
      <c r="E83" s="40"/>
      <c r="F83" s="8"/>
      <c r="G83" s="40"/>
      <c r="H83" s="81"/>
      <c r="I83" s="81"/>
      <c r="J83" s="40"/>
      <c r="K83" s="82" t="str">
        <f t="shared" si="9"/>
        <v/>
      </c>
      <c r="L83" s="83"/>
      <c r="M83" s="6" t="str">
        <f>IF(J83="","",(K83/J83)/LOOKUP(RIGHT($D$2,3),定数!$A$6:$A$13,定数!$B$6:$B$13))</f>
        <v/>
      </c>
      <c r="N83" s="40"/>
      <c r="O83" s="8"/>
      <c r="P83" s="81"/>
      <c r="Q83" s="81"/>
      <c r="R83" s="84" t="str">
        <f>IF(P83="","",T83*M83*LOOKUP(RIGHT($D$2,3),定数!$A$6:$A$13,定数!$B$6:$B$13))</f>
        <v/>
      </c>
      <c r="S83" s="84"/>
      <c r="T83" s="85" t="str">
        <f t="shared" si="11"/>
        <v/>
      </c>
      <c r="U83" s="85"/>
      <c r="V83" t="str">
        <f t="shared" si="10"/>
        <v/>
      </c>
      <c r="W83" t="str">
        <f t="shared" si="10"/>
        <v/>
      </c>
      <c r="X83" s="38" t="str">
        <f t="shared" si="12"/>
        <v/>
      </c>
      <c r="Y83" s="39" t="str">
        <f t="shared" si="13"/>
        <v/>
      </c>
    </row>
    <row r="84" spans="2:25" x14ac:dyDescent="0.15">
      <c r="B84" s="40">
        <v>76</v>
      </c>
      <c r="C84" s="80" t="str">
        <f t="shared" si="8"/>
        <v/>
      </c>
      <c r="D84" s="80"/>
      <c r="E84" s="40"/>
      <c r="F84" s="8"/>
      <c r="G84" s="40"/>
      <c r="H84" s="81"/>
      <c r="I84" s="81"/>
      <c r="J84" s="40"/>
      <c r="K84" s="82" t="str">
        <f t="shared" si="9"/>
        <v/>
      </c>
      <c r="L84" s="83"/>
      <c r="M84" s="6" t="str">
        <f>IF(J84="","",(K84/J84)/LOOKUP(RIGHT($D$2,3),定数!$A$6:$A$13,定数!$B$6:$B$13))</f>
        <v/>
      </c>
      <c r="N84" s="40"/>
      <c r="O84" s="8"/>
      <c r="P84" s="81"/>
      <c r="Q84" s="81"/>
      <c r="R84" s="84" t="str">
        <f>IF(P84="","",T84*M84*LOOKUP(RIGHT($D$2,3),定数!$A$6:$A$13,定数!$B$6:$B$13))</f>
        <v/>
      </c>
      <c r="S84" s="84"/>
      <c r="T84" s="85" t="str">
        <f t="shared" si="11"/>
        <v/>
      </c>
      <c r="U84" s="85"/>
      <c r="V84" t="str">
        <f t="shared" si="10"/>
        <v/>
      </c>
      <c r="W84" t="str">
        <f t="shared" si="10"/>
        <v/>
      </c>
      <c r="X84" s="38" t="str">
        <f t="shared" si="12"/>
        <v/>
      </c>
      <c r="Y84" s="39" t="str">
        <f t="shared" si="13"/>
        <v/>
      </c>
    </row>
    <row r="85" spans="2:25" x14ac:dyDescent="0.15">
      <c r="B85" s="40">
        <v>77</v>
      </c>
      <c r="C85" s="80" t="str">
        <f t="shared" si="8"/>
        <v/>
      </c>
      <c r="D85" s="80"/>
      <c r="E85" s="40"/>
      <c r="F85" s="8"/>
      <c r="G85" s="40"/>
      <c r="H85" s="81"/>
      <c r="I85" s="81"/>
      <c r="J85" s="40"/>
      <c r="K85" s="82" t="str">
        <f t="shared" si="9"/>
        <v/>
      </c>
      <c r="L85" s="83"/>
      <c r="M85" s="6" t="str">
        <f>IF(J85="","",(K85/J85)/LOOKUP(RIGHT($D$2,3),定数!$A$6:$A$13,定数!$B$6:$B$13))</f>
        <v/>
      </c>
      <c r="N85" s="40"/>
      <c r="O85" s="8"/>
      <c r="P85" s="81"/>
      <c r="Q85" s="81"/>
      <c r="R85" s="84" t="str">
        <f>IF(P85="","",T85*M85*LOOKUP(RIGHT($D$2,3),定数!$A$6:$A$13,定数!$B$6:$B$13))</f>
        <v/>
      </c>
      <c r="S85" s="84"/>
      <c r="T85" s="85" t="str">
        <f t="shared" si="11"/>
        <v/>
      </c>
      <c r="U85" s="85"/>
      <c r="V85" t="str">
        <f t="shared" si="10"/>
        <v/>
      </c>
      <c r="W85" t="str">
        <f t="shared" si="10"/>
        <v/>
      </c>
      <c r="X85" s="38" t="str">
        <f t="shared" si="12"/>
        <v/>
      </c>
      <c r="Y85" s="39" t="str">
        <f t="shared" si="13"/>
        <v/>
      </c>
    </row>
    <row r="86" spans="2:25" x14ac:dyDescent="0.15">
      <c r="B86" s="40">
        <v>78</v>
      </c>
      <c r="C86" s="80" t="str">
        <f t="shared" si="8"/>
        <v/>
      </c>
      <c r="D86" s="80"/>
      <c r="E86" s="40"/>
      <c r="F86" s="8"/>
      <c r="G86" s="40"/>
      <c r="H86" s="81"/>
      <c r="I86" s="81"/>
      <c r="J86" s="40"/>
      <c r="K86" s="82" t="str">
        <f t="shared" si="9"/>
        <v/>
      </c>
      <c r="L86" s="83"/>
      <c r="M86" s="6" t="str">
        <f>IF(J86="","",(K86/J86)/LOOKUP(RIGHT($D$2,3),定数!$A$6:$A$13,定数!$B$6:$B$13))</f>
        <v/>
      </c>
      <c r="N86" s="40"/>
      <c r="O86" s="8"/>
      <c r="P86" s="81"/>
      <c r="Q86" s="81"/>
      <c r="R86" s="84" t="str">
        <f>IF(P86="","",T86*M86*LOOKUP(RIGHT($D$2,3),定数!$A$6:$A$13,定数!$B$6:$B$13))</f>
        <v/>
      </c>
      <c r="S86" s="84"/>
      <c r="T86" s="85" t="str">
        <f t="shared" si="11"/>
        <v/>
      </c>
      <c r="U86" s="85"/>
      <c r="V86" t="str">
        <f t="shared" si="10"/>
        <v/>
      </c>
      <c r="W86" t="str">
        <f t="shared" si="10"/>
        <v/>
      </c>
      <c r="X86" s="38" t="str">
        <f t="shared" si="12"/>
        <v/>
      </c>
      <c r="Y86" s="39" t="str">
        <f t="shared" si="13"/>
        <v/>
      </c>
    </row>
    <row r="87" spans="2:25" x14ac:dyDescent="0.15">
      <c r="B87" s="40">
        <v>79</v>
      </c>
      <c r="C87" s="80" t="str">
        <f t="shared" si="8"/>
        <v/>
      </c>
      <c r="D87" s="80"/>
      <c r="E87" s="40"/>
      <c r="F87" s="8"/>
      <c r="G87" s="40"/>
      <c r="H87" s="81"/>
      <c r="I87" s="81"/>
      <c r="J87" s="40"/>
      <c r="K87" s="82" t="str">
        <f t="shared" si="9"/>
        <v/>
      </c>
      <c r="L87" s="83"/>
      <c r="M87" s="6" t="str">
        <f>IF(J87="","",(K87/J87)/LOOKUP(RIGHT($D$2,3),定数!$A$6:$A$13,定数!$B$6:$B$13))</f>
        <v/>
      </c>
      <c r="N87" s="40"/>
      <c r="O87" s="8"/>
      <c r="P87" s="81"/>
      <c r="Q87" s="81"/>
      <c r="R87" s="84" t="str">
        <f>IF(P87="","",T87*M87*LOOKUP(RIGHT($D$2,3),定数!$A$6:$A$13,定数!$B$6:$B$13))</f>
        <v/>
      </c>
      <c r="S87" s="84"/>
      <c r="T87" s="85" t="str">
        <f t="shared" si="11"/>
        <v/>
      </c>
      <c r="U87" s="85"/>
      <c r="V87" t="str">
        <f t="shared" si="10"/>
        <v/>
      </c>
      <c r="W87" t="str">
        <f t="shared" si="10"/>
        <v/>
      </c>
      <c r="X87" s="38" t="str">
        <f t="shared" si="12"/>
        <v/>
      </c>
      <c r="Y87" s="39" t="str">
        <f t="shared" si="13"/>
        <v/>
      </c>
    </row>
    <row r="88" spans="2:25" x14ac:dyDescent="0.15">
      <c r="B88" s="40">
        <v>80</v>
      </c>
      <c r="C88" s="80" t="str">
        <f t="shared" si="8"/>
        <v/>
      </c>
      <c r="D88" s="80"/>
      <c r="E88" s="40"/>
      <c r="F88" s="8"/>
      <c r="G88" s="40"/>
      <c r="H88" s="81"/>
      <c r="I88" s="81"/>
      <c r="J88" s="40"/>
      <c r="K88" s="82" t="str">
        <f t="shared" si="9"/>
        <v/>
      </c>
      <c r="L88" s="83"/>
      <c r="M88" s="6" t="str">
        <f>IF(J88="","",(K88/J88)/LOOKUP(RIGHT($D$2,3),定数!$A$6:$A$13,定数!$B$6:$B$13))</f>
        <v/>
      </c>
      <c r="N88" s="40"/>
      <c r="O88" s="8"/>
      <c r="P88" s="81"/>
      <c r="Q88" s="81"/>
      <c r="R88" s="84" t="str">
        <f>IF(P88="","",T88*M88*LOOKUP(RIGHT($D$2,3),定数!$A$6:$A$13,定数!$B$6:$B$13))</f>
        <v/>
      </c>
      <c r="S88" s="84"/>
      <c r="T88" s="85" t="str">
        <f t="shared" si="11"/>
        <v/>
      </c>
      <c r="U88" s="85"/>
      <c r="V88" t="str">
        <f t="shared" si="10"/>
        <v/>
      </c>
      <c r="W88" t="str">
        <f t="shared" si="10"/>
        <v/>
      </c>
      <c r="X88" s="38" t="str">
        <f t="shared" si="12"/>
        <v/>
      </c>
      <c r="Y88" s="39" t="str">
        <f t="shared" si="13"/>
        <v/>
      </c>
    </row>
    <row r="89" spans="2:25" x14ac:dyDescent="0.15">
      <c r="B89" s="40">
        <v>81</v>
      </c>
      <c r="C89" s="80" t="str">
        <f t="shared" si="8"/>
        <v/>
      </c>
      <c r="D89" s="80"/>
      <c r="E89" s="40"/>
      <c r="F89" s="8"/>
      <c r="G89" s="40"/>
      <c r="H89" s="81"/>
      <c r="I89" s="81"/>
      <c r="J89" s="40"/>
      <c r="K89" s="82" t="str">
        <f t="shared" si="9"/>
        <v/>
      </c>
      <c r="L89" s="83"/>
      <c r="M89" s="6" t="str">
        <f>IF(J89="","",(K89/J89)/LOOKUP(RIGHT($D$2,3),定数!$A$6:$A$13,定数!$B$6:$B$13))</f>
        <v/>
      </c>
      <c r="N89" s="40"/>
      <c r="O89" s="8"/>
      <c r="P89" s="81"/>
      <c r="Q89" s="81"/>
      <c r="R89" s="84" t="str">
        <f>IF(P89="","",T89*M89*LOOKUP(RIGHT($D$2,3),定数!$A$6:$A$13,定数!$B$6:$B$13))</f>
        <v/>
      </c>
      <c r="S89" s="84"/>
      <c r="T89" s="85" t="str">
        <f t="shared" si="11"/>
        <v/>
      </c>
      <c r="U89" s="85"/>
      <c r="V89" t="str">
        <f t="shared" si="10"/>
        <v/>
      </c>
      <c r="W89" t="str">
        <f t="shared" si="10"/>
        <v/>
      </c>
      <c r="X89" s="38" t="str">
        <f t="shared" si="12"/>
        <v/>
      </c>
      <c r="Y89" s="39" t="str">
        <f t="shared" si="13"/>
        <v/>
      </c>
    </row>
    <row r="90" spans="2:25" x14ac:dyDescent="0.15">
      <c r="B90" s="40">
        <v>82</v>
      </c>
      <c r="C90" s="80" t="str">
        <f t="shared" si="8"/>
        <v/>
      </c>
      <c r="D90" s="80"/>
      <c r="E90" s="40"/>
      <c r="F90" s="8"/>
      <c r="G90" s="40"/>
      <c r="H90" s="81"/>
      <c r="I90" s="81"/>
      <c r="J90" s="40"/>
      <c r="K90" s="82" t="str">
        <f t="shared" si="9"/>
        <v/>
      </c>
      <c r="L90" s="83"/>
      <c r="M90" s="6" t="str">
        <f>IF(J90="","",(K90/J90)/LOOKUP(RIGHT($D$2,3),定数!$A$6:$A$13,定数!$B$6:$B$13))</f>
        <v/>
      </c>
      <c r="N90" s="40"/>
      <c r="O90" s="8"/>
      <c r="P90" s="81"/>
      <c r="Q90" s="81"/>
      <c r="R90" s="84" t="str">
        <f>IF(P90="","",T90*M90*LOOKUP(RIGHT($D$2,3),定数!$A$6:$A$13,定数!$B$6:$B$13))</f>
        <v/>
      </c>
      <c r="S90" s="84"/>
      <c r="T90" s="85" t="str">
        <f t="shared" si="11"/>
        <v/>
      </c>
      <c r="U90" s="85"/>
      <c r="V90" t="str">
        <f t="shared" si="10"/>
        <v/>
      </c>
      <c r="W90" t="str">
        <f t="shared" si="10"/>
        <v/>
      </c>
      <c r="X90" s="38" t="str">
        <f t="shared" si="12"/>
        <v/>
      </c>
      <c r="Y90" s="39" t="str">
        <f t="shared" si="13"/>
        <v/>
      </c>
    </row>
    <row r="91" spans="2:25" x14ac:dyDescent="0.15">
      <c r="B91" s="40">
        <v>83</v>
      </c>
      <c r="C91" s="80" t="str">
        <f t="shared" si="8"/>
        <v/>
      </c>
      <c r="D91" s="80"/>
      <c r="E91" s="40"/>
      <c r="F91" s="8"/>
      <c r="G91" s="40"/>
      <c r="H91" s="81"/>
      <c r="I91" s="81"/>
      <c r="J91" s="40"/>
      <c r="K91" s="82" t="str">
        <f t="shared" si="9"/>
        <v/>
      </c>
      <c r="L91" s="83"/>
      <c r="M91" s="6" t="str">
        <f>IF(J91="","",(K91/J91)/LOOKUP(RIGHT($D$2,3),定数!$A$6:$A$13,定数!$B$6:$B$13))</f>
        <v/>
      </c>
      <c r="N91" s="40"/>
      <c r="O91" s="8"/>
      <c r="P91" s="81"/>
      <c r="Q91" s="81"/>
      <c r="R91" s="84" t="str">
        <f>IF(P91="","",T91*M91*LOOKUP(RIGHT($D$2,3),定数!$A$6:$A$13,定数!$B$6:$B$13))</f>
        <v/>
      </c>
      <c r="S91" s="84"/>
      <c r="T91" s="85" t="str">
        <f t="shared" si="11"/>
        <v/>
      </c>
      <c r="U91" s="85"/>
      <c r="V91" t="str">
        <f t="shared" ref="V91:W106" si="14">IF(S91&lt;&gt;"",IF(S91&lt;0,1+V90,0),"")</f>
        <v/>
      </c>
      <c r="W91" t="str">
        <f t="shared" si="14"/>
        <v/>
      </c>
      <c r="X91" s="38" t="str">
        <f t="shared" si="12"/>
        <v/>
      </c>
      <c r="Y91" s="39" t="str">
        <f t="shared" si="13"/>
        <v/>
      </c>
    </row>
    <row r="92" spans="2:25" x14ac:dyDescent="0.15">
      <c r="B92" s="40">
        <v>84</v>
      </c>
      <c r="C92" s="80" t="str">
        <f t="shared" si="8"/>
        <v/>
      </c>
      <c r="D92" s="80"/>
      <c r="E92" s="40"/>
      <c r="F92" s="8"/>
      <c r="G92" s="40"/>
      <c r="H92" s="81"/>
      <c r="I92" s="81"/>
      <c r="J92" s="40"/>
      <c r="K92" s="82" t="str">
        <f t="shared" si="9"/>
        <v/>
      </c>
      <c r="L92" s="83"/>
      <c r="M92" s="6" t="str">
        <f>IF(J92="","",(K92/J92)/LOOKUP(RIGHT($D$2,3),定数!$A$6:$A$13,定数!$B$6:$B$13))</f>
        <v/>
      </c>
      <c r="N92" s="40"/>
      <c r="O92" s="8"/>
      <c r="P92" s="81"/>
      <c r="Q92" s="81"/>
      <c r="R92" s="84" t="str">
        <f>IF(P92="","",T92*M92*LOOKUP(RIGHT($D$2,3),定数!$A$6:$A$13,定数!$B$6:$B$13))</f>
        <v/>
      </c>
      <c r="S92" s="84"/>
      <c r="T92" s="85" t="str">
        <f t="shared" si="11"/>
        <v/>
      </c>
      <c r="U92" s="85"/>
      <c r="V92" t="str">
        <f t="shared" si="14"/>
        <v/>
      </c>
      <c r="W92" t="str">
        <f t="shared" si="14"/>
        <v/>
      </c>
      <c r="X92" s="38" t="str">
        <f t="shared" si="12"/>
        <v/>
      </c>
      <c r="Y92" s="39" t="str">
        <f t="shared" si="13"/>
        <v/>
      </c>
    </row>
    <row r="93" spans="2:25" x14ac:dyDescent="0.15">
      <c r="B93" s="40">
        <v>85</v>
      </c>
      <c r="C93" s="80" t="str">
        <f t="shared" si="8"/>
        <v/>
      </c>
      <c r="D93" s="80"/>
      <c r="E93" s="40"/>
      <c r="F93" s="8"/>
      <c r="G93" s="40"/>
      <c r="H93" s="81"/>
      <c r="I93" s="81"/>
      <c r="J93" s="40"/>
      <c r="K93" s="82" t="str">
        <f t="shared" si="9"/>
        <v/>
      </c>
      <c r="L93" s="83"/>
      <c r="M93" s="6" t="str">
        <f>IF(J93="","",(K93/J93)/LOOKUP(RIGHT($D$2,3),定数!$A$6:$A$13,定数!$B$6:$B$13))</f>
        <v/>
      </c>
      <c r="N93" s="40"/>
      <c r="O93" s="8"/>
      <c r="P93" s="81"/>
      <c r="Q93" s="81"/>
      <c r="R93" s="84" t="str">
        <f>IF(P93="","",T93*M93*LOOKUP(RIGHT($D$2,3),定数!$A$6:$A$13,定数!$B$6:$B$13))</f>
        <v/>
      </c>
      <c r="S93" s="84"/>
      <c r="T93" s="85" t="str">
        <f t="shared" si="11"/>
        <v/>
      </c>
      <c r="U93" s="85"/>
      <c r="V93" t="str">
        <f t="shared" si="14"/>
        <v/>
      </c>
      <c r="W93" t="str">
        <f t="shared" si="14"/>
        <v/>
      </c>
      <c r="X93" s="38" t="str">
        <f t="shared" si="12"/>
        <v/>
      </c>
      <c r="Y93" s="39" t="str">
        <f t="shared" si="13"/>
        <v/>
      </c>
    </row>
    <row r="94" spans="2:25" x14ac:dyDescent="0.15">
      <c r="B94" s="40">
        <v>86</v>
      </c>
      <c r="C94" s="80" t="str">
        <f t="shared" si="8"/>
        <v/>
      </c>
      <c r="D94" s="80"/>
      <c r="E94" s="40"/>
      <c r="F94" s="8"/>
      <c r="G94" s="40"/>
      <c r="H94" s="81"/>
      <c r="I94" s="81"/>
      <c r="J94" s="40"/>
      <c r="K94" s="82" t="str">
        <f t="shared" si="9"/>
        <v/>
      </c>
      <c r="L94" s="83"/>
      <c r="M94" s="6" t="str">
        <f>IF(J94="","",(K94/J94)/LOOKUP(RIGHT($D$2,3),定数!$A$6:$A$13,定数!$B$6:$B$13))</f>
        <v/>
      </c>
      <c r="N94" s="40"/>
      <c r="O94" s="8"/>
      <c r="P94" s="81"/>
      <c r="Q94" s="81"/>
      <c r="R94" s="84" t="str">
        <f>IF(P94="","",T94*M94*LOOKUP(RIGHT($D$2,3),定数!$A$6:$A$13,定数!$B$6:$B$13))</f>
        <v/>
      </c>
      <c r="S94" s="84"/>
      <c r="T94" s="85" t="str">
        <f t="shared" si="11"/>
        <v/>
      </c>
      <c r="U94" s="85"/>
      <c r="V94" t="str">
        <f t="shared" si="14"/>
        <v/>
      </c>
      <c r="W94" t="str">
        <f t="shared" si="14"/>
        <v/>
      </c>
      <c r="X94" s="38" t="str">
        <f t="shared" si="12"/>
        <v/>
      </c>
      <c r="Y94" s="39" t="str">
        <f t="shared" si="13"/>
        <v/>
      </c>
    </row>
    <row r="95" spans="2:25" x14ac:dyDescent="0.15">
      <c r="B95" s="40">
        <v>87</v>
      </c>
      <c r="C95" s="80" t="str">
        <f t="shared" si="8"/>
        <v/>
      </c>
      <c r="D95" s="80"/>
      <c r="E95" s="40"/>
      <c r="F95" s="8"/>
      <c r="G95" s="40"/>
      <c r="H95" s="81"/>
      <c r="I95" s="81"/>
      <c r="J95" s="40"/>
      <c r="K95" s="82" t="str">
        <f t="shared" si="9"/>
        <v/>
      </c>
      <c r="L95" s="83"/>
      <c r="M95" s="6" t="str">
        <f>IF(J95="","",(K95/J95)/LOOKUP(RIGHT($D$2,3),定数!$A$6:$A$13,定数!$B$6:$B$13))</f>
        <v/>
      </c>
      <c r="N95" s="40"/>
      <c r="O95" s="8"/>
      <c r="P95" s="81"/>
      <c r="Q95" s="81"/>
      <c r="R95" s="84" t="str">
        <f>IF(P95="","",T95*M95*LOOKUP(RIGHT($D$2,3),定数!$A$6:$A$13,定数!$B$6:$B$13))</f>
        <v/>
      </c>
      <c r="S95" s="84"/>
      <c r="T95" s="85" t="str">
        <f t="shared" si="11"/>
        <v/>
      </c>
      <c r="U95" s="85"/>
      <c r="V95" t="str">
        <f t="shared" si="14"/>
        <v/>
      </c>
      <c r="W95" t="str">
        <f t="shared" si="14"/>
        <v/>
      </c>
      <c r="X95" s="38" t="str">
        <f t="shared" si="12"/>
        <v/>
      </c>
      <c r="Y95" s="39" t="str">
        <f t="shared" si="13"/>
        <v/>
      </c>
    </row>
    <row r="96" spans="2:25" x14ac:dyDescent="0.15">
      <c r="B96" s="40">
        <v>88</v>
      </c>
      <c r="C96" s="80" t="str">
        <f t="shared" si="8"/>
        <v/>
      </c>
      <c r="D96" s="80"/>
      <c r="E96" s="40"/>
      <c r="F96" s="8"/>
      <c r="G96" s="40"/>
      <c r="H96" s="81"/>
      <c r="I96" s="81"/>
      <c r="J96" s="40"/>
      <c r="K96" s="82" t="str">
        <f t="shared" si="9"/>
        <v/>
      </c>
      <c r="L96" s="83"/>
      <c r="M96" s="6" t="str">
        <f>IF(J96="","",(K96/J96)/LOOKUP(RIGHT($D$2,3),定数!$A$6:$A$13,定数!$B$6:$B$13))</f>
        <v/>
      </c>
      <c r="N96" s="40"/>
      <c r="O96" s="8"/>
      <c r="P96" s="81"/>
      <c r="Q96" s="81"/>
      <c r="R96" s="84" t="str">
        <f>IF(P96="","",T96*M96*LOOKUP(RIGHT($D$2,3),定数!$A$6:$A$13,定数!$B$6:$B$13))</f>
        <v/>
      </c>
      <c r="S96" s="84"/>
      <c r="T96" s="85" t="str">
        <f t="shared" si="11"/>
        <v/>
      </c>
      <c r="U96" s="85"/>
      <c r="V96" t="str">
        <f t="shared" si="14"/>
        <v/>
      </c>
      <c r="W96" t="str">
        <f t="shared" si="14"/>
        <v/>
      </c>
      <c r="X96" s="38" t="str">
        <f t="shared" si="12"/>
        <v/>
      </c>
      <c r="Y96" s="39" t="str">
        <f t="shared" si="13"/>
        <v/>
      </c>
    </row>
    <row r="97" spans="2:25" x14ac:dyDescent="0.15">
      <c r="B97" s="40">
        <v>89</v>
      </c>
      <c r="C97" s="80" t="str">
        <f t="shared" si="8"/>
        <v/>
      </c>
      <c r="D97" s="80"/>
      <c r="E97" s="40"/>
      <c r="F97" s="8"/>
      <c r="G97" s="40"/>
      <c r="H97" s="81"/>
      <c r="I97" s="81"/>
      <c r="J97" s="40"/>
      <c r="K97" s="82" t="str">
        <f t="shared" si="9"/>
        <v/>
      </c>
      <c r="L97" s="83"/>
      <c r="M97" s="6" t="str">
        <f>IF(J97="","",(K97/J97)/LOOKUP(RIGHT($D$2,3),定数!$A$6:$A$13,定数!$B$6:$B$13))</f>
        <v/>
      </c>
      <c r="N97" s="40"/>
      <c r="O97" s="8"/>
      <c r="P97" s="81"/>
      <c r="Q97" s="81"/>
      <c r="R97" s="84" t="str">
        <f>IF(P97="","",T97*M97*LOOKUP(RIGHT($D$2,3),定数!$A$6:$A$13,定数!$B$6:$B$13))</f>
        <v/>
      </c>
      <c r="S97" s="84"/>
      <c r="T97" s="85" t="str">
        <f t="shared" si="11"/>
        <v/>
      </c>
      <c r="U97" s="85"/>
      <c r="V97" t="str">
        <f t="shared" si="14"/>
        <v/>
      </c>
      <c r="W97" t="str">
        <f t="shared" si="14"/>
        <v/>
      </c>
      <c r="X97" s="38" t="str">
        <f t="shared" si="12"/>
        <v/>
      </c>
      <c r="Y97" s="39" t="str">
        <f t="shared" si="13"/>
        <v/>
      </c>
    </row>
    <row r="98" spans="2:25" x14ac:dyDescent="0.15">
      <c r="B98" s="40">
        <v>90</v>
      </c>
      <c r="C98" s="80" t="str">
        <f t="shared" si="8"/>
        <v/>
      </c>
      <c r="D98" s="80"/>
      <c r="E98" s="40"/>
      <c r="F98" s="8"/>
      <c r="G98" s="40"/>
      <c r="H98" s="81"/>
      <c r="I98" s="81"/>
      <c r="J98" s="40"/>
      <c r="K98" s="82" t="str">
        <f t="shared" si="9"/>
        <v/>
      </c>
      <c r="L98" s="83"/>
      <c r="M98" s="6" t="str">
        <f>IF(J98="","",(K98/J98)/LOOKUP(RIGHT($D$2,3),定数!$A$6:$A$13,定数!$B$6:$B$13))</f>
        <v/>
      </c>
      <c r="N98" s="40"/>
      <c r="O98" s="8"/>
      <c r="P98" s="81"/>
      <c r="Q98" s="81"/>
      <c r="R98" s="84" t="str">
        <f>IF(P98="","",T98*M98*LOOKUP(RIGHT($D$2,3),定数!$A$6:$A$13,定数!$B$6:$B$13))</f>
        <v/>
      </c>
      <c r="S98" s="84"/>
      <c r="T98" s="85" t="str">
        <f t="shared" si="11"/>
        <v/>
      </c>
      <c r="U98" s="85"/>
      <c r="V98" t="str">
        <f t="shared" si="14"/>
        <v/>
      </c>
      <c r="W98" t="str">
        <f t="shared" si="14"/>
        <v/>
      </c>
      <c r="X98" s="38" t="str">
        <f t="shared" si="12"/>
        <v/>
      </c>
      <c r="Y98" s="39" t="str">
        <f t="shared" si="13"/>
        <v/>
      </c>
    </row>
    <row r="99" spans="2:25" x14ac:dyDescent="0.15">
      <c r="B99" s="40">
        <v>91</v>
      </c>
      <c r="C99" s="80" t="str">
        <f t="shared" si="8"/>
        <v/>
      </c>
      <c r="D99" s="80"/>
      <c r="E99" s="40"/>
      <c r="F99" s="8"/>
      <c r="G99" s="40"/>
      <c r="H99" s="81"/>
      <c r="I99" s="81"/>
      <c r="J99" s="40"/>
      <c r="K99" s="82" t="str">
        <f t="shared" si="9"/>
        <v/>
      </c>
      <c r="L99" s="83"/>
      <c r="M99" s="6" t="str">
        <f>IF(J99="","",(K99/J99)/LOOKUP(RIGHT($D$2,3),定数!$A$6:$A$13,定数!$B$6:$B$13))</f>
        <v/>
      </c>
      <c r="N99" s="40"/>
      <c r="O99" s="8"/>
      <c r="P99" s="81"/>
      <c r="Q99" s="81"/>
      <c r="R99" s="84" t="str">
        <f>IF(P99="","",T99*M99*LOOKUP(RIGHT($D$2,3),定数!$A$6:$A$13,定数!$B$6:$B$13))</f>
        <v/>
      </c>
      <c r="S99" s="84"/>
      <c r="T99" s="85" t="str">
        <f t="shared" si="11"/>
        <v/>
      </c>
      <c r="U99" s="85"/>
      <c r="V99" t="str">
        <f t="shared" si="14"/>
        <v/>
      </c>
      <c r="W99" t="str">
        <f t="shared" si="14"/>
        <v/>
      </c>
      <c r="X99" s="38" t="str">
        <f t="shared" si="12"/>
        <v/>
      </c>
      <c r="Y99" s="39" t="str">
        <f t="shared" si="13"/>
        <v/>
      </c>
    </row>
    <row r="100" spans="2:25" x14ac:dyDescent="0.15">
      <c r="B100" s="40">
        <v>92</v>
      </c>
      <c r="C100" s="80" t="str">
        <f t="shared" si="8"/>
        <v/>
      </c>
      <c r="D100" s="80"/>
      <c r="E100" s="40"/>
      <c r="F100" s="8"/>
      <c r="G100" s="40"/>
      <c r="H100" s="81"/>
      <c r="I100" s="81"/>
      <c r="J100" s="40"/>
      <c r="K100" s="82" t="str">
        <f t="shared" si="9"/>
        <v/>
      </c>
      <c r="L100" s="83"/>
      <c r="M100" s="6" t="str">
        <f>IF(J100="","",(K100/J100)/LOOKUP(RIGHT($D$2,3),定数!$A$6:$A$13,定数!$B$6:$B$13))</f>
        <v/>
      </c>
      <c r="N100" s="40"/>
      <c r="O100" s="8"/>
      <c r="P100" s="81"/>
      <c r="Q100" s="81"/>
      <c r="R100" s="84" t="str">
        <f>IF(P100="","",T100*M100*LOOKUP(RIGHT($D$2,3),定数!$A$6:$A$13,定数!$B$6:$B$13))</f>
        <v/>
      </c>
      <c r="S100" s="84"/>
      <c r="T100" s="85" t="str">
        <f t="shared" si="11"/>
        <v/>
      </c>
      <c r="U100" s="85"/>
      <c r="V100" t="str">
        <f t="shared" si="14"/>
        <v/>
      </c>
      <c r="W100" t="str">
        <f t="shared" si="14"/>
        <v/>
      </c>
      <c r="X100" s="38" t="str">
        <f t="shared" si="12"/>
        <v/>
      </c>
      <c r="Y100" s="39" t="str">
        <f t="shared" si="13"/>
        <v/>
      </c>
    </row>
    <row r="101" spans="2:25" x14ac:dyDescent="0.15">
      <c r="B101" s="40">
        <v>93</v>
      </c>
      <c r="C101" s="80" t="str">
        <f t="shared" si="8"/>
        <v/>
      </c>
      <c r="D101" s="80"/>
      <c r="E101" s="40"/>
      <c r="F101" s="8"/>
      <c r="G101" s="40"/>
      <c r="H101" s="81"/>
      <c r="I101" s="81"/>
      <c r="J101" s="40"/>
      <c r="K101" s="82" t="str">
        <f t="shared" si="9"/>
        <v/>
      </c>
      <c r="L101" s="83"/>
      <c r="M101" s="6" t="str">
        <f>IF(J101="","",(K101/J101)/LOOKUP(RIGHT($D$2,3),定数!$A$6:$A$13,定数!$B$6:$B$13))</f>
        <v/>
      </c>
      <c r="N101" s="40"/>
      <c r="O101" s="8"/>
      <c r="P101" s="81"/>
      <c r="Q101" s="81"/>
      <c r="R101" s="84" t="str">
        <f>IF(P101="","",T101*M101*LOOKUP(RIGHT($D$2,3),定数!$A$6:$A$13,定数!$B$6:$B$13))</f>
        <v/>
      </c>
      <c r="S101" s="84"/>
      <c r="T101" s="85" t="str">
        <f t="shared" si="11"/>
        <v/>
      </c>
      <c r="U101" s="85"/>
      <c r="V101" t="str">
        <f t="shared" si="14"/>
        <v/>
      </c>
      <c r="W101" t="str">
        <f t="shared" si="14"/>
        <v/>
      </c>
      <c r="X101" s="38" t="str">
        <f t="shared" si="12"/>
        <v/>
      </c>
      <c r="Y101" s="39" t="str">
        <f t="shared" si="13"/>
        <v/>
      </c>
    </row>
    <row r="102" spans="2:25" x14ac:dyDescent="0.15">
      <c r="B102" s="40">
        <v>94</v>
      </c>
      <c r="C102" s="80" t="str">
        <f t="shared" si="8"/>
        <v/>
      </c>
      <c r="D102" s="80"/>
      <c r="E102" s="40"/>
      <c r="F102" s="8"/>
      <c r="G102" s="40"/>
      <c r="H102" s="81"/>
      <c r="I102" s="81"/>
      <c r="J102" s="40"/>
      <c r="K102" s="82" t="str">
        <f t="shared" si="9"/>
        <v/>
      </c>
      <c r="L102" s="83"/>
      <c r="M102" s="6" t="str">
        <f>IF(J102="","",(K102/J102)/LOOKUP(RIGHT($D$2,3),定数!$A$6:$A$13,定数!$B$6:$B$13))</f>
        <v/>
      </c>
      <c r="N102" s="40"/>
      <c r="O102" s="8"/>
      <c r="P102" s="81"/>
      <c r="Q102" s="81"/>
      <c r="R102" s="84" t="str">
        <f>IF(P102="","",T102*M102*LOOKUP(RIGHT($D$2,3),定数!$A$6:$A$13,定数!$B$6:$B$13))</f>
        <v/>
      </c>
      <c r="S102" s="84"/>
      <c r="T102" s="85" t="str">
        <f t="shared" si="11"/>
        <v/>
      </c>
      <c r="U102" s="85"/>
      <c r="V102" t="str">
        <f t="shared" si="14"/>
        <v/>
      </c>
      <c r="W102" t="str">
        <f t="shared" si="14"/>
        <v/>
      </c>
      <c r="X102" s="38" t="str">
        <f t="shared" si="12"/>
        <v/>
      </c>
      <c r="Y102" s="39" t="str">
        <f t="shared" si="13"/>
        <v/>
      </c>
    </row>
    <row r="103" spans="2:25" x14ac:dyDescent="0.15">
      <c r="B103" s="40">
        <v>95</v>
      </c>
      <c r="C103" s="80" t="str">
        <f t="shared" si="8"/>
        <v/>
      </c>
      <c r="D103" s="80"/>
      <c r="E103" s="40"/>
      <c r="F103" s="8"/>
      <c r="G103" s="40"/>
      <c r="H103" s="81"/>
      <c r="I103" s="81"/>
      <c r="J103" s="40"/>
      <c r="K103" s="82" t="str">
        <f t="shared" si="9"/>
        <v/>
      </c>
      <c r="L103" s="83"/>
      <c r="M103" s="6" t="str">
        <f>IF(J103="","",(K103/J103)/LOOKUP(RIGHT($D$2,3),定数!$A$6:$A$13,定数!$B$6:$B$13))</f>
        <v/>
      </c>
      <c r="N103" s="40"/>
      <c r="O103" s="8"/>
      <c r="P103" s="81"/>
      <c r="Q103" s="81"/>
      <c r="R103" s="84" t="str">
        <f>IF(P103="","",T103*M103*LOOKUP(RIGHT($D$2,3),定数!$A$6:$A$13,定数!$B$6:$B$13))</f>
        <v/>
      </c>
      <c r="S103" s="84"/>
      <c r="T103" s="85" t="str">
        <f t="shared" si="11"/>
        <v/>
      </c>
      <c r="U103" s="85"/>
      <c r="V103" t="str">
        <f t="shared" si="14"/>
        <v/>
      </c>
      <c r="W103" t="str">
        <f t="shared" si="14"/>
        <v/>
      </c>
      <c r="X103" s="38" t="str">
        <f t="shared" si="12"/>
        <v/>
      </c>
      <c r="Y103" s="39" t="str">
        <f t="shared" si="13"/>
        <v/>
      </c>
    </row>
    <row r="104" spans="2:25" x14ac:dyDescent="0.15">
      <c r="B104" s="40">
        <v>96</v>
      </c>
      <c r="C104" s="80" t="str">
        <f t="shared" si="8"/>
        <v/>
      </c>
      <c r="D104" s="80"/>
      <c r="E104" s="40"/>
      <c r="F104" s="8"/>
      <c r="G104" s="40"/>
      <c r="H104" s="81"/>
      <c r="I104" s="81"/>
      <c r="J104" s="40"/>
      <c r="K104" s="82" t="str">
        <f t="shared" si="9"/>
        <v/>
      </c>
      <c r="L104" s="83"/>
      <c r="M104" s="6" t="str">
        <f>IF(J104="","",(K104/J104)/LOOKUP(RIGHT($D$2,3),定数!$A$6:$A$13,定数!$B$6:$B$13))</f>
        <v/>
      </c>
      <c r="N104" s="40"/>
      <c r="O104" s="8"/>
      <c r="P104" s="81"/>
      <c r="Q104" s="81"/>
      <c r="R104" s="84" t="str">
        <f>IF(P104="","",T104*M104*LOOKUP(RIGHT($D$2,3),定数!$A$6:$A$13,定数!$B$6:$B$13))</f>
        <v/>
      </c>
      <c r="S104" s="84"/>
      <c r="T104" s="85" t="str">
        <f t="shared" si="11"/>
        <v/>
      </c>
      <c r="U104" s="85"/>
      <c r="V104" t="str">
        <f t="shared" si="14"/>
        <v/>
      </c>
      <c r="W104" t="str">
        <f t="shared" si="14"/>
        <v/>
      </c>
      <c r="X104" s="38" t="str">
        <f t="shared" si="12"/>
        <v/>
      </c>
      <c r="Y104" s="39" t="str">
        <f t="shared" si="13"/>
        <v/>
      </c>
    </row>
    <row r="105" spans="2:25" x14ac:dyDescent="0.15">
      <c r="B105" s="40">
        <v>97</v>
      </c>
      <c r="C105" s="80" t="str">
        <f t="shared" si="8"/>
        <v/>
      </c>
      <c r="D105" s="80"/>
      <c r="E105" s="40"/>
      <c r="F105" s="8"/>
      <c r="G105" s="40"/>
      <c r="H105" s="81"/>
      <c r="I105" s="81"/>
      <c r="J105" s="40"/>
      <c r="K105" s="82" t="str">
        <f t="shared" si="9"/>
        <v/>
      </c>
      <c r="L105" s="83"/>
      <c r="M105" s="6" t="str">
        <f>IF(J105="","",(K105/J105)/LOOKUP(RIGHT($D$2,3),定数!$A$6:$A$13,定数!$B$6:$B$13))</f>
        <v/>
      </c>
      <c r="N105" s="40"/>
      <c r="O105" s="8"/>
      <c r="P105" s="81"/>
      <c r="Q105" s="81"/>
      <c r="R105" s="84" t="str">
        <f>IF(P105="","",T105*M105*LOOKUP(RIGHT($D$2,3),定数!$A$6:$A$13,定数!$B$6:$B$13))</f>
        <v/>
      </c>
      <c r="S105" s="84"/>
      <c r="T105" s="85" t="str">
        <f t="shared" si="11"/>
        <v/>
      </c>
      <c r="U105" s="85"/>
      <c r="V105" t="str">
        <f t="shared" si="14"/>
        <v/>
      </c>
      <c r="W105" t="str">
        <f t="shared" si="14"/>
        <v/>
      </c>
      <c r="X105" s="38" t="str">
        <f t="shared" si="12"/>
        <v/>
      </c>
      <c r="Y105" s="39" t="str">
        <f t="shared" si="13"/>
        <v/>
      </c>
    </row>
    <row r="106" spans="2:25" x14ac:dyDescent="0.15">
      <c r="B106" s="40">
        <v>98</v>
      </c>
      <c r="C106" s="80" t="str">
        <f t="shared" si="8"/>
        <v/>
      </c>
      <c r="D106" s="80"/>
      <c r="E106" s="40"/>
      <c r="F106" s="8"/>
      <c r="G106" s="40"/>
      <c r="H106" s="81"/>
      <c r="I106" s="81"/>
      <c r="J106" s="40"/>
      <c r="K106" s="82" t="str">
        <f t="shared" si="9"/>
        <v/>
      </c>
      <c r="L106" s="83"/>
      <c r="M106" s="6" t="str">
        <f>IF(J106="","",(K106/J106)/LOOKUP(RIGHT($D$2,3),定数!$A$6:$A$13,定数!$B$6:$B$13))</f>
        <v/>
      </c>
      <c r="N106" s="40"/>
      <c r="O106" s="8"/>
      <c r="P106" s="81"/>
      <c r="Q106" s="81"/>
      <c r="R106" s="84" t="str">
        <f>IF(P106="","",T106*M106*LOOKUP(RIGHT($D$2,3),定数!$A$6:$A$13,定数!$B$6:$B$13))</f>
        <v/>
      </c>
      <c r="S106" s="84"/>
      <c r="T106" s="85" t="str">
        <f t="shared" si="11"/>
        <v/>
      </c>
      <c r="U106" s="85"/>
      <c r="V106" t="str">
        <f t="shared" si="14"/>
        <v/>
      </c>
      <c r="W106" t="str">
        <f t="shared" si="14"/>
        <v/>
      </c>
      <c r="X106" s="38" t="str">
        <f t="shared" si="12"/>
        <v/>
      </c>
      <c r="Y106" s="39" t="str">
        <f t="shared" si="13"/>
        <v/>
      </c>
    </row>
    <row r="107" spans="2:25" x14ac:dyDescent="0.15">
      <c r="B107" s="40">
        <v>99</v>
      </c>
      <c r="C107" s="80" t="str">
        <f t="shared" si="8"/>
        <v/>
      </c>
      <c r="D107" s="80"/>
      <c r="E107" s="40"/>
      <c r="F107" s="8"/>
      <c r="G107" s="40"/>
      <c r="H107" s="81"/>
      <c r="I107" s="81"/>
      <c r="J107" s="40"/>
      <c r="K107" s="82" t="str">
        <f t="shared" si="9"/>
        <v/>
      </c>
      <c r="L107" s="83"/>
      <c r="M107" s="6" t="str">
        <f>IF(J107="","",(K107/J107)/LOOKUP(RIGHT($D$2,3),定数!$A$6:$A$13,定数!$B$6:$B$13))</f>
        <v/>
      </c>
      <c r="N107" s="40"/>
      <c r="O107" s="8"/>
      <c r="P107" s="81"/>
      <c r="Q107" s="81"/>
      <c r="R107" s="84" t="str">
        <f>IF(P107="","",T107*M107*LOOKUP(RIGHT($D$2,3),定数!$A$6:$A$13,定数!$B$6:$B$13))</f>
        <v/>
      </c>
      <c r="S107" s="84"/>
      <c r="T107" s="85" t="str">
        <f t="shared" si="11"/>
        <v/>
      </c>
      <c r="U107" s="85"/>
      <c r="V107" t="str">
        <f>IF(S107&lt;&gt;"",IF(S107&lt;0,1+V106,0),"")</f>
        <v/>
      </c>
      <c r="W107" t="str">
        <f>IF(T107&lt;&gt;"",IF(T107&lt;0,1+W106,0),"")</f>
        <v/>
      </c>
      <c r="X107" s="38" t="str">
        <f t="shared" si="12"/>
        <v/>
      </c>
      <c r="Y107" s="39" t="str">
        <f t="shared" si="13"/>
        <v/>
      </c>
    </row>
    <row r="108" spans="2:25" x14ac:dyDescent="0.15">
      <c r="B108" s="40">
        <v>100</v>
      </c>
      <c r="C108" s="80" t="str">
        <f t="shared" si="8"/>
        <v/>
      </c>
      <c r="D108" s="80"/>
      <c r="E108" s="40"/>
      <c r="F108" s="8"/>
      <c r="G108" s="40"/>
      <c r="H108" s="81"/>
      <c r="I108" s="81"/>
      <c r="J108" s="40"/>
      <c r="K108" s="82" t="str">
        <f t="shared" si="9"/>
        <v/>
      </c>
      <c r="L108" s="83"/>
      <c r="M108" s="6" t="str">
        <f>IF(J108="","",(K108/J108)/LOOKUP(RIGHT($D$2,3),定数!$A$6:$A$13,定数!$B$6:$B$13))</f>
        <v/>
      </c>
      <c r="N108" s="40"/>
      <c r="O108" s="8"/>
      <c r="P108" s="81"/>
      <c r="Q108" s="81"/>
      <c r="R108" s="84" t="str">
        <f>IF(P108="","",T108*M108*LOOKUP(RIGHT($D$2,3),定数!$A$6:$A$13,定数!$B$6:$B$13))</f>
        <v/>
      </c>
      <c r="S108" s="84"/>
      <c r="T108" s="85" t="str">
        <f t="shared" si="11"/>
        <v/>
      </c>
      <c r="U108" s="85"/>
      <c r="V108" t="str">
        <f>IF(S108&lt;&gt;"",IF(S108&lt;0,1+V107,0),"")</f>
        <v/>
      </c>
      <c r="W108" t="str">
        <f>IF(T108&lt;&gt;"",IF(T108&lt;0,1+W107,0),"")</f>
        <v/>
      </c>
      <c r="X108" s="38" t="str">
        <f t="shared" si="12"/>
        <v/>
      </c>
      <c r="Y108" s="39" t="str">
        <f t="shared" si="13"/>
        <v/>
      </c>
    </row>
    <row r="109" spans="2:25" x14ac:dyDescent="0.15">
      <c r="B109" s="1"/>
      <c r="C109" s="1"/>
      <c r="D109" s="1"/>
      <c r="E109" s="1"/>
      <c r="F109" s="1"/>
      <c r="G109" s="1"/>
      <c r="H109" s="1"/>
      <c r="I109" s="1"/>
      <c r="J109" s="1"/>
      <c r="K109" s="1"/>
      <c r="L109" s="1"/>
      <c r="M109" s="1"/>
      <c r="N109" s="1"/>
      <c r="O109" s="1"/>
      <c r="P109" s="1"/>
      <c r="Q109" s="1"/>
      <c r="R109" s="1"/>
    </row>
  </sheetData>
  <mergeCells count="635">
    <mergeCell ref="C108:D108"/>
    <mergeCell ref="H108:I108"/>
    <mergeCell ref="K108:L108"/>
    <mergeCell ref="P108:Q108"/>
    <mergeCell ref="R108:S108"/>
    <mergeCell ref="T108:U108"/>
    <mergeCell ref="C107:D107"/>
    <mergeCell ref="H107:I107"/>
    <mergeCell ref="K107:L107"/>
    <mergeCell ref="P107:Q107"/>
    <mergeCell ref="R107:S107"/>
    <mergeCell ref="T107:U107"/>
    <mergeCell ref="C106:D106"/>
    <mergeCell ref="H106:I106"/>
    <mergeCell ref="K106:L106"/>
    <mergeCell ref="P106:Q106"/>
    <mergeCell ref="R106:S106"/>
    <mergeCell ref="T106:U106"/>
    <mergeCell ref="C105:D105"/>
    <mergeCell ref="H105:I105"/>
    <mergeCell ref="K105:L105"/>
    <mergeCell ref="P105:Q105"/>
    <mergeCell ref="R105:S105"/>
    <mergeCell ref="T105:U105"/>
    <mergeCell ref="C104:D104"/>
    <mergeCell ref="H104:I104"/>
    <mergeCell ref="K104:L104"/>
    <mergeCell ref="P104:Q104"/>
    <mergeCell ref="R104:S104"/>
    <mergeCell ref="T104:U104"/>
    <mergeCell ref="C103:D103"/>
    <mergeCell ref="H103:I103"/>
    <mergeCell ref="K103:L103"/>
    <mergeCell ref="P103:Q103"/>
    <mergeCell ref="R103:S103"/>
    <mergeCell ref="T103:U103"/>
    <mergeCell ref="C102:D102"/>
    <mergeCell ref="H102:I102"/>
    <mergeCell ref="K102:L102"/>
    <mergeCell ref="P102:Q102"/>
    <mergeCell ref="R102:S102"/>
    <mergeCell ref="T102:U102"/>
    <mergeCell ref="C101:D101"/>
    <mergeCell ref="H101:I101"/>
    <mergeCell ref="K101:L101"/>
    <mergeCell ref="P101:Q101"/>
    <mergeCell ref="R101:S101"/>
    <mergeCell ref="T101:U101"/>
    <mergeCell ref="C100:D100"/>
    <mergeCell ref="H100:I100"/>
    <mergeCell ref="K100:L100"/>
    <mergeCell ref="P100:Q100"/>
    <mergeCell ref="R100:S100"/>
    <mergeCell ref="T100:U100"/>
    <mergeCell ref="C99:D99"/>
    <mergeCell ref="H99:I99"/>
    <mergeCell ref="K99:L99"/>
    <mergeCell ref="P99:Q99"/>
    <mergeCell ref="R99:S99"/>
    <mergeCell ref="T99:U99"/>
    <mergeCell ref="C98:D98"/>
    <mergeCell ref="H98:I98"/>
    <mergeCell ref="K98:L98"/>
    <mergeCell ref="P98:Q98"/>
    <mergeCell ref="R98:S98"/>
    <mergeCell ref="T98:U98"/>
    <mergeCell ref="C97:D97"/>
    <mergeCell ref="H97:I97"/>
    <mergeCell ref="K97:L97"/>
    <mergeCell ref="P97:Q97"/>
    <mergeCell ref="R97:S97"/>
    <mergeCell ref="T97:U97"/>
    <mergeCell ref="C96:D96"/>
    <mergeCell ref="H96:I96"/>
    <mergeCell ref="K96:L96"/>
    <mergeCell ref="P96:Q96"/>
    <mergeCell ref="R96:S96"/>
    <mergeCell ref="T96:U96"/>
    <mergeCell ref="C95:D95"/>
    <mergeCell ref="H95:I95"/>
    <mergeCell ref="K95:L95"/>
    <mergeCell ref="P95:Q95"/>
    <mergeCell ref="R95:S95"/>
    <mergeCell ref="T95:U95"/>
    <mergeCell ref="C94:D94"/>
    <mergeCell ref="H94:I94"/>
    <mergeCell ref="K94:L94"/>
    <mergeCell ref="P94:Q94"/>
    <mergeCell ref="R94:S94"/>
    <mergeCell ref="T94:U94"/>
    <mergeCell ref="C93:D93"/>
    <mergeCell ref="H93:I93"/>
    <mergeCell ref="K93:L93"/>
    <mergeCell ref="P93:Q93"/>
    <mergeCell ref="R93:S93"/>
    <mergeCell ref="T93:U93"/>
    <mergeCell ref="C92:D92"/>
    <mergeCell ref="H92:I92"/>
    <mergeCell ref="K92:L92"/>
    <mergeCell ref="P92:Q92"/>
    <mergeCell ref="R92:S92"/>
    <mergeCell ref="T92:U92"/>
    <mergeCell ref="C91:D91"/>
    <mergeCell ref="H91:I91"/>
    <mergeCell ref="K91:L91"/>
    <mergeCell ref="P91:Q91"/>
    <mergeCell ref="R91:S91"/>
    <mergeCell ref="T91:U91"/>
    <mergeCell ref="C90:D90"/>
    <mergeCell ref="H90:I90"/>
    <mergeCell ref="K90:L90"/>
    <mergeCell ref="P90:Q90"/>
    <mergeCell ref="R90:S90"/>
    <mergeCell ref="T90:U90"/>
    <mergeCell ref="C89:D89"/>
    <mergeCell ref="H89:I89"/>
    <mergeCell ref="K89:L89"/>
    <mergeCell ref="P89:Q89"/>
    <mergeCell ref="R89:S89"/>
    <mergeCell ref="T89:U89"/>
    <mergeCell ref="C88:D88"/>
    <mergeCell ref="H88:I88"/>
    <mergeCell ref="K88:L88"/>
    <mergeCell ref="P88:Q88"/>
    <mergeCell ref="R88:S88"/>
    <mergeCell ref="T88:U88"/>
    <mergeCell ref="C87:D87"/>
    <mergeCell ref="H87:I87"/>
    <mergeCell ref="K87:L87"/>
    <mergeCell ref="P87:Q87"/>
    <mergeCell ref="R87:S87"/>
    <mergeCell ref="T87:U87"/>
    <mergeCell ref="C86:D86"/>
    <mergeCell ref="H86:I86"/>
    <mergeCell ref="K86:L86"/>
    <mergeCell ref="P86:Q86"/>
    <mergeCell ref="R86:S86"/>
    <mergeCell ref="T86:U86"/>
    <mergeCell ref="C85:D85"/>
    <mergeCell ref="H85:I85"/>
    <mergeCell ref="K85:L85"/>
    <mergeCell ref="P85:Q85"/>
    <mergeCell ref="R85:S85"/>
    <mergeCell ref="T85:U85"/>
    <mergeCell ref="C84:D84"/>
    <mergeCell ref="H84:I84"/>
    <mergeCell ref="K84:L84"/>
    <mergeCell ref="P84:Q84"/>
    <mergeCell ref="R84:S84"/>
    <mergeCell ref="T84:U84"/>
    <mergeCell ref="C83:D83"/>
    <mergeCell ref="H83:I83"/>
    <mergeCell ref="K83:L83"/>
    <mergeCell ref="P83:Q83"/>
    <mergeCell ref="R83:S83"/>
    <mergeCell ref="T83:U83"/>
    <mergeCell ref="C82:D82"/>
    <mergeCell ref="H82:I82"/>
    <mergeCell ref="K82:L82"/>
    <mergeCell ref="P82:Q82"/>
    <mergeCell ref="R82:S82"/>
    <mergeCell ref="T82:U82"/>
    <mergeCell ref="C81:D81"/>
    <mergeCell ref="H81:I81"/>
    <mergeCell ref="K81:L81"/>
    <mergeCell ref="P81:Q81"/>
    <mergeCell ref="R81:S81"/>
    <mergeCell ref="T81:U81"/>
    <mergeCell ref="C80:D80"/>
    <mergeCell ref="H80:I80"/>
    <mergeCell ref="K80:L80"/>
    <mergeCell ref="P80:Q80"/>
    <mergeCell ref="R80:S80"/>
    <mergeCell ref="T80:U80"/>
    <mergeCell ref="C79:D79"/>
    <mergeCell ref="H79:I79"/>
    <mergeCell ref="K79:L79"/>
    <mergeCell ref="P79:Q79"/>
    <mergeCell ref="R79:S79"/>
    <mergeCell ref="T79:U79"/>
    <mergeCell ref="C78:D78"/>
    <mergeCell ref="H78:I78"/>
    <mergeCell ref="K78:L78"/>
    <mergeCell ref="P78:Q78"/>
    <mergeCell ref="R78:S78"/>
    <mergeCell ref="T78:U78"/>
    <mergeCell ref="C77:D77"/>
    <mergeCell ref="H77:I77"/>
    <mergeCell ref="K77:L77"/>
    <mergeCell ref="P77:Q77"/>
    <mergeCell ref="R77:S77"/>
    <mergeCell ref="T77:U77"/>
    <mergeCell ref="C76:D76"/>
    <mergeCell ref="H76:I76"/>
    <mergeCell ref="K76:L76"/>
    <mergeCell ref="P76:Q76"/>
    <mergeCell ref="R76:S76"/>
    <mergeCell ref="T76:U76"/>
    <mergeCell ref="C75:D75"/>
    <mergeCell ref="H75:I75"/>
    <mergeCell ref="K75:L75"/>
    <mergeCell ref="P75:Q75"/>
    <mergeCell ref="R75:S75"/>
    <mergeCell ref="T75:U75"/>
    <mergeCell ref="C74:D74"/>
    <mergeCell ref="H74:I74"/>
    <mergeCell ref="K74:L74"/>
    <mergeCell ref="P74:Q74"/>
    <mergeCell ref="R74:S74"/>
    <mergeCell ref="T74:U74"/>
    <mergeCell ref="C73:D73"/>
    <mergeCell ref="H73:I73"/>
    <mergeCell ref="K73:L73"/>
    <mergeCell ref="P73:Q73"/>
    <mergeCell ref="R73:S73"/>
    <mergeCell ref="T73:U73"/>
    <mergeCell ref="C72:D72"/>
    <mergeCell ref="H72:I72"/>
    <mergeCell ref="K72:L72"/>
    <mergeCell ref="P72:Q72"/>
    <mergeCell ref="R72:S72"/>
    <mergeCell ref="T72:U72"/>
    <mergeCell ref="C71:D71"/>
    <mergeCell ref="H71:I71"/>
    <mergeCell ref="K71:L71"/>
    <mergeCell ref="P71:Q71"/>
    <mergeCell ref="R71:S71"/>
    <mergeCell ref="T71:U71"/>
    <mergeCell ref="C70:D70"/>
    <mergeCell ref="H70:I70"/>
    <mergeCell ref="K70:L70"/>
    <mergeCell ref="P70:Q70"/>
    <mergeCell ref="R70:S70"/>
    <mergeCell ref="T70:U70"/>
    <mergeCell ref="C69:D69"/>
    <mergeCell ref="H69:I69"/>
    <mergeCell ref="K69:L69"/>
    <mergeCell ref="P69:Q69"/>
    <mergeCell ref="R69:S69"/>
    <mergeCell ref="T69:U69"/>
    <mergeCell ref="C68:D68"/>
    <mergeCell ref="H68:I68"/>
    <mergeCell ref="K68:L68"/>
    <mergeCell ref="P68:Q68"/>
    <mergeCell ref="R68:S68"/>
    <mergeCell ref="T68:U68"/>
    <mergeCell ref="C67:D67"/>
    <mergeCell ref="H67:I67"/>
    <mergeCell ref="K67:L67"/>
    <mergeCell ref="P67:Q67"/>
    <mergeCell ref="R67:S67"/>
    <mergeCell ref="T67:U67"/>
    <mergeCell ref="C66:D66"/>
    <mergeCell ref="H66:I66"/>
    <mergeCell ref="K66:L66"/>
    <mergeCell ref="P66:Q66"/>
    <mergeCell ref="R66:S66"/>
    <mergeCell ref="T66:U66"/>
    <mergeCell ref="C65:D65"/>
    <mergeCell ref="H65:I65"/>
    <mergeCell ref="K65:L65"/>
    <mergeCell ref="P65:Q65"/>
    <mergeCell ref="R65:S65"/>
    <mergeCell ref="T65:U65"/>
    <mergeCell ref="C64:D64"/>
    <mergeCell ref="H64:I64"/>
    <mergeCell ref="K64:L64"/>
    <mergeCell ref="P64:Q64"/>
    <mergeCell ref="R64:S64"/>
    <mergeCell ref="T64:U64"/>
    <mergeCell ref="C63:D63"/>
    <mergeCell ref="H63:I63"/>
    <mergeCell ref="K63:L63"/>
    <mergeCell ref="P63:Q63"/>
    <mergeCell ref="R63:S63"/>
    <mergeCell ref="T63:U63"/>
    <mergeCell ref="C62:D62"/>
    <mergeCell ref="H62:I62"/>
    <mergeCell ref="K62:L62"/>
    <mergeCell ref="P62:Q62"/>
    <mergeCell ref="R62:S62"/>
    <mergeCell ref="T62:U62"/>
    <mergeCell ref="C61:D61"/>
    <mergeCell ref="H61:I61"/>
    <mergeCell ref="K61:L61"/>
    <mergeCell ref="P61:Q61"/>
    <mergeCell ref="R61:S61"/>
    <mergeCell ref="T61:U61"/>
    <mergeCell ref="C60:D60"/>
    <mergeCell ref="H60:I60"/>
    <mergeCell ref="K60:L60"/>
    <mergeCell ref="P60:Q60"/>
    <mergeCell ref="R60:S60"/>
    <mergeCell ref="T60:U60"/>
    <mergeCell ref="C59:D59"/>
    <mergeCell ref="H59:I59"/>
    <mergeCell ref="K59:L59"/>
    <mergeCell ref="P59:Q59"/>
    <mergeCell ref="R59:S59"/>
    <mergeCell ref="T59:U59"/>
    <mergeCell ref="C58:D58"/>
    <mergeCell ref="H58:I58"/>
    <mergeCell ref="K58:L58"/>
    <mergeCell ref="P58:Q58"/>
    <mergeCell ref="R58:S58"/>
    <mergeCell ref="T58:U58"/>
    <mergeCell ref="C57:D57"/>
    <mergeCell ref="H57:I57"/>
    <mergeCell ref="K57:L57"/>
    <mergeCell ref="P57:Q57"/>
    <mergeCell ref="R57:S57"/>
    <mergeCell ref="T57:U57"/>
    <mergeCell ref="C56:D56"/>
    <mergeCell ref="H56:I56"/>
    <mergeCell ref="K56:L56"/>
    <mergeCell ref="P56:Q56"/>
    <mergeCell ref="R56:S56"/>
    <mergeCell ref="T56:U56"/>
    <mergeCell ref="C55:D55"/>
    <mergeCell ref="H55:I55"/>
    <mergeCell ref="K55:L55"/>
    <mergeCell ref="P55:Q55"/>
    <mergeCell ref="R55:S55"/>
    <mergeCell ref="T55:U55"/>
    <mergeCell ref="C54:D54"/>
    <mergeCell ref="H54:I54"/>
    <mergeCell ref="K54:L54"/>
    <mergeCell ref="P54:Q54"/>
    <mergeCell ref="R54:S54"/>
    <mergeCell ref="T54:U54"/>
    <mergeCell ref="C53:D53"/>
    <mergeCell ref="H53:I53"/>
    <mergeCell ref="K53:L53"/>
    <mergeCell ref="P53:Q53"/>
    <mergeCell ref="R53:S53"/>
    <mergeCell ref="T53:U53"/>
    <mergeCell ref="C52:D52"/>
    <mergeCell ref="H52:I52"/>
    <mergeCell ref="K52:L52"/>
    <mergeCell ref="P52:Q52"/>
    <mergeCell ref="R52:S52"/>
    <mergeCell ref="T52:U52"/>
    <mergeCell ref="C51:D51"/>
    <mergeCell ref="H51:I51"/>
    <mergeCell ref="K51:L51"/>
    <mergeCell ref="P51:Q51"/>
    <mergeCell ref="R51:S51"/>
    <mergeCell ref="T51:U51"/>
    <mergeCell ref="C50:D50"/>
    <mergeCell ref="H50:I50"/>
    <mergeCell ref="K50:L50"/>
    <mergeCell ref="P50:Q50"/>
    <mergeCell ref="R50:S50"/>
    <mergeCell ref="T50:U50"/>
    <mergeCell ref="C49:D49"/>
    <mergeCell ref="H49:I49"/>
    <mergeCell ref="K49:L49"/>
    <mergeCell ref="P49:Q49"/>
    <mergeCell ref="R49:S49"/>
    <mergeCell ref="T49:U49"/>
    <mergeCell ref="C48:D48"/>
    <mergeCell ref="H48:I48"/>
    <mergeCell ref="K48:L48"/>
    <mergeCell ref="P48:Q48"/>
    <mergeCell ref="R48:S48"/>
    <mergeCell ref="T48:U48"/>
    <mergeCell ref="C47:D47"/>
    <mergeCell ref="H47:I47"/>
    <mergeCell ref="K47:L47"/>
    <mergeCell ref="P47:Q47"/>
    <mergeCell ref="R47:S47"/>
    <mergeCell ref="T47:U47"/>
    <mergeCell ref="C46:D46"/>
    <mergeCell ref="H46:I46"/>
    <mergeCell ref="K46:L46"/>
    <mergeCell ref="P46:Q46"/>
    <mergeCell ref="R46:S46"/>
    <mergeCell ref="T46:U46"/>
    <mergeCell ref="C45:D45"/>
    <mergeCell ref="H45:I45"/>
    <mergeCell ref="K45:L45"/>
    <mergeCell ref="P45:Q45"/>
    <mergeCell ref="R45:S45"/>
    <mergeCell ref="T45:U45"/>
    <mergeCell ref="C44:D44"/>
    <mergeCell ref="H44:I44"/>
    <mergeCell ref="K44:L44"/>
    <mergeCell ref="P44:Q44"/>
    <mergeCell ref="R44:S44"/>
    <mergeCell ref="T44:U44"/>
    <mergeCell ref="C43:D43"/>
    <mergeCell ref="H43:I43"/>
    <mergeCell ref="K43:L43"/>
    <mergeCell ref="P43:Q43"/>
    <mergeCell ref="R43:S43"/>
    <mergeCell ref="T43:U43"/>
    <mergeCell ref="C42:D42"/>
    <mergeCell ref="H42:I42"/>
    <mergeCell ref="K42:L42"/>
    <mergeCell ref="P42:Q42"/>
    <mergeCell ref="R42:S42"/>
    <mergeCell ref="T42:U42"/>
    <mergeCell ref="C41:D41"/>
    <mergeCell ref="H41:I41"/>
    <mergeCell ref="K41:L41"/>
    <mergeCell ref="P41:Q41"/>
    <mergeCell ref="R41:S41"/>
    <mergeCell ref="T41:U41"/>
    <mergeCell ref="C40:D40"/>
    <mergeCell ref="H40:I40"/>
    <mergeCell ref="K40:L40"/>
    <mergeCell ref="P40:Q40"/>
    <mergeCell ref="R40:S40"/>
    <mergeCell ref="T40:U40"/>
    <mergeCell ref="C39:D39"/>
    <mergeCell ref="H39:I39"/>
    <mergeCell ref="K39:L39"/>
    <mergeCell ref="P39:Q39"/>
    <mergeCell ref="R39:S39"/>
    <mergeCell ref="T39:U39"/>
    <mergeCell ref="C38:D38"/>
    <mergeCell ref="H38:I38"/>
    <mergeCell ref="K38:L38"/>
    <mergeCell ref="P38:Q38"/>
    <mergeCell ref="R38:S38"/>
    <mergeCell ref="T38:U38"/>
    <mergeCell ref="C37:D37"/>
    <mergeCell ref="H37:I37"/>
    <mergeCell ref="K37:L37"/>
    <mergeCell ref="P37:Q37"/>
    <mergeCell ref="R37:S37"/>
    <mergeCell ref="T37:U37"/>
    <mergeCell ref="C36:D36"/>
    <mergeCell ref="H36:I36"/>
    <mergeCell ref="K36:L36"/>
    <mergeCell ref="P36:Q36"/>
    <mergeCell ref="R36:S36"/>
    <mergeCell ref="T36:U36"/>
    <mergeCell ref="C35:D35"/>
    <mergeCell ref="H35:I35"/>
    <mergeCell ref="K35:L35"/>
    <mergeCell ref="P35:Q35"/>
    <mergeCell ref="R35:S35"/>
    <mergeCell ref="T35:U35"/>
    <mergeCell ref="C34:D34"/>
    <mergeCell ref="H34:I34"/>
    <mergeCell ref="K34:L34"/>
    <mergeCell ref="P34:Q34"/>
    <mergeCell ref="R34:S34"/>
    <mergeCell ref="T34:U34"/>
    <mergeCell ref="C33:D33"/>
    <mergeCell ref="H33:I33"/>
    <mergeCell ref="K33:L33"/>
    <mergeCell ref="P33:Q33"/>
    <mergeCell ref="R33:S33"/>
    <mergeCell ref="T33:U33"/>
    <mergeCell ref="C32:D32"/>
    <mergeCell ref="H32:I32"/>
    <mergeCell ref="K32:L32"/>
    <mergeCell ref="P32:Q32"/>
    <mergeCell ref="R32:S32"/>
    <mergeCell ref="T32:U32"/>
    <mergeCell ref="C31:D31"/>
    <mergeCell ref="H31:I31"/>
    <mergeCell ref="K31:L31"/>
    <mergeCell ref="P31:Q31"/>
    <mergeCell ref="R31:S31"/>
    <mergeCell ref="T31:U31"/>
    <mergeCell ref="C30:D30"/>
    <mergeCell ref="H30:I30"/>
    <mergeCell ref="K30:L30"/>
    <mergeCell ref="P30:Q30"/>
    <mergeCell ref="R30:S30"/>
    <mergeCell ref="T30:U30"/>
    <mergeCell ref="C29:D29"/>
    <mergeCell ref="H29:I29"/>
    <mergeCell ref="K29:L29"/>
    <mergeCell ref="P29:Q29"/>
    <mergeCell ref="R29:S29"/>
    <mergeCell ref="T29:U29"/>
    <mergeCell ref="C28:D28"/>
    <mergeCell ref="H28:I28"/>
    <mergeCell ref="K28:L28"/>
    <mergeCell ref="P28:Q28"/>
    <mergeCell ref="R28:S28"/>
    <mergeCell ref="T28:U28"/>
    <mergeCell ref="C27:D27"/>
    <mergeCell ref="H27:I27"/>
    <mergeCell ref="K27:L27"/>
    <mergeCell ref="P27:Q27"/>
    <mergeCell ref="R27:S27"/>
    <mergeCell ref="T27:U27"/>
    <mergeCell ref="C26:D26"/>
    <mergeCell ref="H26:I26"/>
    <mergeCell ref="K26:L26"/>
    <mergeCell ref="P26:Q26"/>
    <mergeCell ref="R26:S26"/>
    <mergeCell ref="T26:U26"/>
    <mergeCell ref="C25:D25"/>
    <mergeCell ref="H25:I25"/>
    <mergeCell ref="K25:L25"/>
    <mergeCell ref="P25:Q25"/>
    <mergeCell ref="R25:S25"/>
    <mergeCell ref="T25:U25"/>
    <mergeCell ref="C24:D24"/>
    <mergeCell ref="H24:I24"/>
    <mergeCell ref="K24:L24"/>
    <mergeCell ref="P24:Q24"/>
    <mergeCell ref="R24:S24"/>
    <mergeCell ref="T24:U24"/>
    <mergeCell ref="C23:D23"/>
    <mergeCell ref="H23:I23"/>
    <mergeCell ref="K23:L23"/>
    <mergeCell ref="P23:Q23"/>
    <mergeCell ref="R23:S23"/>
    <mergeCell ref="T23:U23"/>
    <mergeCell ref="C22:D22"/>
    <mergeCell ref="H22:I22"/>
    <mergeCell ref="K22:L22"/>
    <mergeCell ref="P22:Q22"/>
    <mergeCell ref="R22:S22"/>
    <mergeCell ref="T22:U22"/>
    <mergeCell ref="C21:D21"/>
    <mergeCell ref="H21:I21"/>
    <mergeCell ref="K21:L21"/>
    <mergeCell ref="P21:Q21"/>
    <mergeCell ref="R21:S21"/>
    <mergeCell ref="T21:U21"/>
    <mergeCell ref="C20:D20"/>
    <mergeCell ref="H20:I20"/>
    <mergeCell ref="K20:L20"/>
    <mergeCell ref="P20:Q20"/>
    <mergeCell ref="R20:S20"/>
    <mergeCell ref="T20:U20"/>
    <mergeCell ref="C19:D19"/>
    <mergeCell ref="H19:I19"/>
    <mergeCell ref="K19:L19"/>
    <mergeCell ref="P19:Q19"/>
    <mergeCell ref="R19:S19"/>
    <mergeCell ref="T19:U19"/>
    <mergeCell ref="C18:D18"/>
    <mergeCell ref="H18:I18"/>
    <mergeCell ref="K18:L18"/>
    <mergeCell ref="P18:Q18"/>
    <mergeCell ref="R18:S18"/>
    <mergeCell ref="T18:U18"/>
    <mergeCell ref="C17:D17"/>
    <mergeCell ref="H17:I17"/>
    <mergeCell ref="K17:L17"/>
    <mergeCell ref="P17:Q17"/>
    <mergeCell ref="R17:S17"/>
    <mergeCell ref="T17:U17"/>
    <mergeCell ref="C16:D16"/>
    <mergeCell ref="H16:I16"/>
    <mergeCell ref="K16:L16"/>
    <mergeCell ref="P16:Q16"/>
    <mergeCell ref="R16:S16"/>
    <mergeCell ref="T16:U16"/>
    <mergeCell ref="C15:D15"/>
    <mergeCell ref="H15:I15"/>
    <mergeCell ref="K15:L15"/>
    <mergeCell ref="P15:Q15"/>
    <mergeCell ref="R15:S15"/>
    <mergeCell ref="T15:U15"/>
    <mergeCell ref="C14:D14"/>
    <mergeCell ref="H14:I14"/>
    <mergeCell ref="K14:L14"/>
    <mergeCell ref="P14:Q14"/>
    <mergeCell ref="R14:S14"/>
    <mergeCell ref="T14:U14"/>
    <mergeCell ref="C13:D13"/>
    <mergeCell ref="H13:I13"/>
    <mergeCell ref="K13:L13"/>
    <mergeCell ref="P13:Q13"/>
    <mergeCell ref="R13:S13"/>
    <mergeCell ref="T13:U13"/>
    <mergeCell ref="C12:D12"/>
    <mergeCell ref="H12:I12"/>
    <mergeCell ref="K12:L12"/>
    <mergeCell ref="P12:Q12"/>
    <mergeCell ref="R12:S12"/>
    <mergeCell ref="T12:U12"/>
    <mergeCell ref="C11:D11"/>
    <mergeCell ref="H11:I11"/>
    <mergeCell ref="K11:L11"/>
    <mergeCell ref="P11:Q11"/>
    <mergeCell ref="R11:S11"/>
    <mergeCell ref="T11:U11"/>
    <mergeCell ref="C10:D10"/>
    <mergeCell ref="H10:I10"/>
    <mergeCell ref="K10:L10"/>
    <mergeCell ref="P10:Q10"/>
    <mergeCell ref="R10:S10"/>
    <mergeCell ref="T10:U10"/>
    <mergeCell ref="C9:D9"/>
    <mergeCell ref="H9:I9"/>
    <mergeCell ref="K9:L9"/>
    <mergeCell ref="P9:Q9"/>
    <mergeCell ref="R9:S9"/>
    <mergeCell ref="T9:U9"/>
    <mergeCell ref="N7:Q7"/>
    <mergeCell ref="R7:U7"/>
    <mergeCell ref="H8:I8"/>
    <mergeCell ref="K8:L8"/>
    <mergeCell ref="P8:Q8"/>
    <mergeCell ref="R8:S8"/>
    <mergeCell ref="T8:U8"/>
    <mergeCell ref="N4:O4"/>
    <mergeCell ref="P4:Q4"/>
    <mergeCell ref="J5:K5"/>
    <mergeCell ref="L5:M5"/>
    <mergeCell ref="P5:Q5"/>
    <mergeCell ref="B7:B8"/>
    <mergeCell ref="C7:D8"/>
    <mergeCell ref="E7:I7"/>
    <mergeCell ref="J7:L7"/>
    <mergeCell ref="M7:M8"/>
    <mergeCell ref="B4:C4"/>
    <mergeCell ref="D4:E4"/>
    <mergeCell ref="F4:G4"/>
    <mergeCell ref="H4:I4"/>
    <mergeCell ref="J4:K4"/>
    <mergeCell ref="L4:M4"/>
    <mergeCell ref="N2:O2"/>
    <mergeCell ref="P2:Q2"/>
    <mergeCell ref="B3:C3"/>
    <mergeCell ref="D3:I3"/>
    <mergeCell ref="J3:K3"/>
    <mergeCell ref="L3:Q3"/>
    <mergeCell ref="B2:C2"/>
    <mergeCell ref="D2:E2"/>
    <mergeCell ref="F2:G2"/>
    <mergeCell ref="H2:I2"/>
    <mergeCell ref="J2:K2"/>
    <mergeCell ref="L2:M2"/>
  </mergeCells>
  <phoneticPr fontId="2"/>
  <conditionalFormatting sqref="G46">
    <cfRule type="cellIs" dxfId="15" priority="5" stopIfTrue="1" operator="equal">
      <formula>"買"</formula>
    </cfRule>
    <cfRule type="cellIs" dxfId="14" priority="6" stopIfTrue="1" operator="equal">
      <formula>"売"</formula>
    </cfRule>
  </conditionalFormatting>
  <conditionalFormatting sqref="G9:G11 G14:G45 G47:G108">
    <cfRule type="cellIs" dxfId="13" priority="7" stopIfTrue="1" operator="equal">
      <formula>"買"</formula>
    </cfRule>
    <cfRule type="cellIs" dxfId="12" priority="8" stopIfTrue="1" operator="equal">
      <formula>"売"</formula>
    </cfRule>
  </conditionalFormatting>
  <conditionalFormatting sqref="G12">
    <cfRule type="cellIs" dxfId="11" priority="3" stopIfTrue="1" operator="equal">
      <formula>"買"</formula>
    </cfRule>
    <cfRule type="cellIs" dxfId="10" priority="4" stopIfTrue="1" operator="equal">
      <formula>"売"</formula>
    </cfRule>
  </conditionalFormatting>
  <conditionalFormatting sqref="G13">
    <cfRule type="cellIs" dxfId="9" priority="1" stopIfTrue="1" operator="equal">
      <formula>"買"</formula>
    </cfRule>
    <cfRule type="cellIs" dxfId="8" priority="2" stopIfTrue="1" operator="equal">
      <formula>"売"</formula>
    </cfRule>
  </conditionalFormatting>
  <dataValidations count="1">
    <dataValidation type="list" allowBlank="1" showInputMessage="1" showErrorMessage="1" sqref="G9:G108" xr:uid="{84E6727A-9770-466A-869F-7547E157583F}">
      <formula1>"買,売"</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
  <sheetViews>
    <sheetView zoomScale="80" zoomScaleNormal="80" workbookViewId="0">
      <selection activeCell="AD13" sqref="AC13:AD13"/>
    </sheetView>
  </sheetViews>
  <sheetFormatPr defaultRowHeight="14.25" x14ac:dyDescent="0.15"/>
  <cols>
    <col min="1" max="1" width="7.5" style="34" customWidth="1"/>
    <col min="2" max="2" width="8.125" customWidth="1"/>
  </cols>
  <sheetData/>
  <phoneticPr fontId="2"/>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53823-43B3-4FDF-8242-2EEE24A0EFCF}">
  <dimension ref="A1"/>
  <sheetViews>
    <sheetView tabSelected="1" workbookViewId="0"/>
  </sheetViews>
  <sheetFormatPr defaultRowHeight="13.5" x14ac:dyDescent="0.15"/>
  <sheetData/>
  <phoneticPr fontId="2"/>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29"/>
  <sheetViews>
    <sheetView zoomScale="145" zoomScaleNormal="145" zoomScaleSheetLayoutView="100" workbookViewId="0">
      <selection activeCell="A12" sqref="A12:J19"/>
    </sheetView>
  </sheetViews>
  <sheetFormatPr defaultColWidth="9" defaultRowHeight="13.5" x14ac:dyDescent="0.15"/>
  <sheetData>
    <row r="1" spans="1:10" x14ac:dyDescent="0.15">
      <c r="A1" t="s">
        <v>0</v>
      </c>
    </row>
    <row r="2" spans="1:10" x14ac:dyDescent="0.15">
      <c r="A2" s="86" t="s">
        <v>68</v>
      </c>
      <c r="B2" s="87"/>
      <c r="C2" s="87"/>
      <c r="D2" s="87"/>
      <c r="E2" s="87"/>
      <c r="F2" s="87"/>
      <c r="G2" s="87"/>
      <c r="H2" s="87"/>
      <c r="I2" s="87"/>
      <c r="J2" s="87"/>
    </row>
    <row r="3" spans="1:10" x14ac:dyDescent="0.15">
      <c r="A3" s="87"/>
      <c r="B3" s="87"/>
      <c r="C3" s="87"/>
      <c r="D3" s="87"/>
      <c r="E3" s="87"/>
      <c r="F3" s="87"/>
      <c r="G3" s="87"/>
      <c r="H3" s="87"/>
      <c r="I3" s="87"/>
      <c r="J3" s="87"/>
    </row>
    <row r="4" spans="1:10" x14ac:dyDescent="0.15">
      <c r="A4" s="87"/>
      <c r="B4" s="87"/>
      <c r="C4" s="87"/>
      <c r="D4" s="87"/>
      <c r="E4" s="87"/>
      <c r="F4" s="87"/>
      <c r="G4" s="87"/>
      <c r="H4" s="87"/>
      <c r="I4" s="87"/>
      <c r="J4" s="87"/>
    </row>
    <row r="5" spans="1:10" x14ac:dyDescent="0.15">
      <c r="A5" s="87"/>
      <c r="B5" s="87"/>
      <c r="C5" s="87"/>
      <c r="D5" s="87"/>
      <c r="E5" s="87"/>
      <c r="F5" s="87"/>
      <c r="G5" s="87"/>
      <c r="H5" s="87"/>
      <c r="I5" s="87"/>
      <c r="J5" s="87"/>
    </row>
    <row r="6" spans="1:10" x14ac:dyDescent="0.15">
      <c r="A6" s="87"/>
      <c r="B6" s="87"/>
      <c r="C6" s="87"/>
      <c r="D6" s="87"/>
      <c r="E6" s="87"/>
      <c r="F6" s="87"/>
      <c r="G6" s="87"/>
      <c r="H6" s="87"/>
      <c r="I6" s="87"/>
      <c r="J6" s="87"/>
    </row>
    <row r="7" spans="1:10" x14ac:dyDescent="0.15">
      <c r="A7" s="87"/>
      <c r="B7" s="87"/>
      <c r="C7" s="87"/>
      <c r="D7" s="87"/>
      <c r="E7" s="87"/>
      <c r="F7" s="87"/>
      <c r="G7" s="87"/>
      <c r="H7" s="87"/>
      <c r="I7" s="87"/>
      <c r="J7" s="87"/>
    </row>
    <row r="8" spans="1:10" x14ac:dyDescent="0.15">
      <c r="A8" s="87"/>
      <c r="B8" s="87"/>
      <c r="C8" s="87"/>
      <c r="D8" s="87"/>
      <c r="E8" s="87"/>
      <c r="F8" s="87"/>
      <c r="G8" s="87"/>
      <c r="H8" s="87"/>
      <c r="I8" s="87"/>
      <c r="J8" s="87"/>
    </row>
    <row r="9" spans="1:10" x14ac:dyDescent="0.15">
      <c r="A9" s="87"/>
      <c r="B9" s="87"/>
      <c r="C9" s="87"/>
      <c r="D9" s="87"/>
      <c r="E9" s="87"/>
      <c r="F9" s="87"/>
      <c r="G9" s="87"/>
      <c r="H9" s="87"/>
      <c r="I9" s="87"/>
      <c r="J9" s="87"/>
    </row>
    <row r="11" spans="1:10" x14ac:dyDescent="0.15">
      <c r="A11" t="s">
        <v>1</v>
      </c>
    </row>
    <row r="12" spans="1:10" x14ac:dyDescent="0.15">
      <c r="A12" s="88" t="s">
        <v>69</v>
      </c>
      <c r="B12" s="89"/>
      <c r="C12" s="89"/>
      <c r="D12" s="89"/>
      <c r="E12" s="89"/>
      <c r="F12" s="89"/>
      <c r="G12" s="89"/>
      <c r="H12" s="89"/>
      <c r="I12" s="89"/>
      <c r="J12" s="89"/>
    </row>
    <row r="13" spans="1:10" x14ac:dyDescent="0.15">
      <c r="A13" s="89"/>
      <c r="B13" s="89"/>
      <c r="C13" s="89"/>
      <c r="D13" s="89"/>
      <c r="E13" s="89"/>
      <c r="F13" s="89"/>
      <c r="G13" s="89"/>
      <c r="H13" s="89"/>
      <c r="I13" s="89"/>
      <c r="J13" s="89"/>
    </row>
    <row r="14" spans="1:10" x14ac:dyDescent="0.15">
      <c r="A14" s="89"/>
      <c r="B14" s="89"/>
      <c r="C14" s="89"/>
      <c r="D14" s="89"/>
      <c r="E14" s="89"/>
      <c r="F14" s="89"/>
      <c r="G14" s="89"/>
      <c r="H14" s="89"/>
      <c r="I14" s="89"/>
      <c r="J14" s="89"/>
    </row>
    <row r="15" spans="1:10" x14ac:dyDescent="0.15">
      <c r="A15" s="89"/>
      <c r="B15" s="89"/>
      <c r="C15" s="89"/>
      <c r="D15" s="89"/>
      <c r="E15" s="89"/>
      <c r="F15" s="89"/>
      <c r="G15" s="89"/>
      <c r="H15" s="89"/>
      <c r="I15" s="89"/>
      <c r="J15" s="89"/>
    </row>
    <row r="16" spans="1:10" x14ac:dyDescent="0.15">
      <c r="A16" s="89"/>
      <c r="B16" s="89"/>
      <c r="C16" s="89"/>
      <c r="D16" s="89"/>
      <c r="E16" s="89"/>
      <c r="F16" s="89"/>
      <c r="G16" s="89"/>
      <c r="H16" s="89"/>
      <c r="I16" s="89"/>
      <c r="J16" s="89"/>
    </row>
    <row r="17" spans="1:10" x14ac:dyDescent="0.15">
      <c r="A17" s="89"/>
      <c r="B17" s="89"/>
      <c r="C17" s="89"/>
      <c r="D17" s="89"/>
      <c r="E17" s="89"/>
      <c r="F17" s="89"/>
      <c r="G17" s="89"/>
      <c r="H17" s="89"/>
      <c r="I17" s="89"/>
      <c r="J17" s="89"/>
    </row>
    <row r="18" spans="1:10" x14ac:dyDescent="0.15">
      <c r="A18" s="89"/>
      <c r="B18" s="89"/>
      <c r="C18" s="89"/>
      <c r="D18" s="89"/>
      <c r="E18" s="89"/>
      <c r="F18" s="89"/>
      <c r="G18" s="89"/>
      <c r="H18" s="89"/>
      <c r="I18" s="89"/>
      <c r="J18" s="89"/>
    </row>
    <row r="19" spans="1:10" x14ac:dyDescent="0.15">
      <c r="A19" s="89"/>
      <c r="B19" s="89"/>
      <c r="C19" s="89"/>
      <c r="D19" s="89"/>
      <c r="E19" s="89"/>
      <c r="F19" s="89"/>
      <c r="G19" s="89"/>
      <c r="H19" s="89"/>
      <c r="I19" s="89"/>
      <c r="J19" s="89"/>
    </row>
    <row r="21" spans="1:10" x14ac:dyDescent="0.15">
      <c r="A21" t="s">
        <v>2</v>
      </c>
    </row>
    <row r="22" spans="1:10" x14ac:dyDescent="0.15">
      <c r="A22" s="88" t="s">
        <v>49</v>
      </c>
      <c r="B22" s="88"/>
      <c r="C22" s="88"/>
      <c r="D22" s="88"/>
      <c r="E22" s="88"/>
      <c r="F22" s="88"/>
      <c r="G22" s="88"/>
      <c r="H22" s="88"/>
      <c r="I22" s="88"/>
      <c r="J22" s="88"/>
    </row>
    <row r="23" spans="1:10" x14ac:dyDescent="0.15">
      <c r="A23" s="88"/>
      <c r="B23" s="88"/>
      <c r="C23" s="88"/>
      <c r="D23" s="88"/>
      <c r="E23" s="88"/>
      <c r="F23" s="88"/>
      <c r="G23" s="88"/>
      <c r="H23" s="88"/>
      <c r="I23" s="88"/>
      <c r="J23" s="88"/>
    </row>
    <row r="24" spans="1:10" x14ac:dyDescent="0.15">
      <c r="A24" s="88"/>
      <c r="B24" s="88"/>
      <c r="C24" s="88"/>
      <c r="D24" s="88"/>
      <c r="E24" s="88"/>
      <c r="F24" s="88"/>
      <c r="G24" s="88"/>
      <c r="H24" s="88"/>
      <c r="I24" s="88"/>
      <c r="J24" s="88"/>
    </row>
    <row r="25" spans="1:10" x14ac:dyDescent="0.15">
      <c r="A25" s="88"/>
      <c r="B25" s="88"/>
      <c r="C25" s="88"/>
      <c r="D25" s="88"/>
      <c r="E25" s="88"/>
      <c r="F25" s="88"/>
      <c r="G25" s="88"/>
      <c r="H25" s="88"/>
      <c r="I25" s="88"/>
      <c r="J25" s="88"/>
    </row>
    <row r="26" spans="1:10" x14ac:dyDescent="0.15">
      <c r="A26" s="88"/>
      <c r="B26" s="88"/>
      <c r="C26" s="88"/>
      <c r="D26" s="88"/>
      <c r="E26" s="88"/>
      <c r="F26" s="88"/>
      <c r="G26" s="88"/>
      <c r="H26" s="88"/>
      <c r="I26" s="88"/>
      <c r="J26" s="88"/>
    </row>
    <row r="27" spans="1:10" x14ac:dyDescent="0.15">
      <c r="A27" s="88"/>
      <c r="B27" s="88"/>
      <c r="C27" s="88"/>
      <c r="D27" s="88"/>
      <c r="E27" s="88"/>
      <c r="F27" s="88"/>
      <c r="G27" s="88"/>
      <c r="H27" s="88"/>
      <c r="I27" s="88"/>
      <c r="J27" s="88"/>
    </row>
    <row r="28" spans="1:10" x14ac:dyDescent="0.15">
      <c r="A28" s="88"/>
      <c r="B28" s="88"/>
      <c r="C28" s="88"/>
      <c r="D28" s="88"/>
      <c r="E28" s="88"/>
      <c r="F28" s="88"/>
      <c r="G28" s="88"/>
      <c r="H28" s="88"/>
      <c r="I28" s="88"/>
      <c r="J28" s="88"/>
    </row>
    <row r="29" spans="1:10" x14ac:dyDescent="0.15">
      <c r="A29" s="88"/>
      <c r="B29" s="88"/>
      <c r="C29" s="88"/>
      <c r="D29" s="88"/>
      <c r="E29" s="88"/>
      <c r="F29" s="88"/>
      <c r="G29" s="88"/>
      <c r="H29" s="88"/>
      <c r="I29" s="88"/>
      <c r="J29" s="88"/>
    </row>
  </sheetData>
  <mergeCells count="3">
    <mergeCell ref="A2:J9"/>
    <mergeCell ref="A12:J19"/>
    <mergeCell ref="A22:J29"/>
  </mergeCells>
  <phoneticPr fontId="2"/>
  <pageMargins left="0.75" right="0.75" top="1" bottom="1" header="0.51111111111111107" footer="0.51111111111111107"/>
  <pageSetup paperSize="9" firstPageNumber="4294963191" orientation="portrait"/>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2:I12"/>
  <sheetViews>
    <sheetView zoomScaleSheetLayoutView="100" workbookViewId="0">
      <selection activeCell="H8" sqref="H8"/>
    </sheetView>
  </sheetViews>
  <sheetFormatPr defaultColWidth="8.875" defaultRowHeight="17.25" x14ac:dyDescent="0.15"/>
  <cols>
    <col min="1" max="1" width="3.125" style="26" customWidth="1"/>
    <col min="2" max="2" width="13.25" style="23" customWidth="1"/>
    <col min="3" max="3" width="15.75" style="25" customWidth="1"/>
    <col min="4" max="4" width="13" style="25" customWidth="1"/>
    <col min="5" max="5" width="15.875" style="31" customWidth="1"/>
    <col min="6" max="6" width="15.875" style="25" customWidth="1"/>
    <col min="7" max="7" width="15.875" style="31" customWidth="1"/>
    <col min="8" max="8" width="15.875" style="25" customWidth="1"/>
    <col min="9" max="9" width="15.875" style="31" customWidth="1"/>
    <col min="10" max="16384" width="8.875" style="26"/>
  </cols>
  <sheetData>
    <row r="2" spans="2:9" x14ac:dyDescent="0.15">
      <c r="B2" s="24" t="s">
        <v>39</v>
      </c>
      <c r="C2" s="26"/>
    </row>
    <row r="4" spans="2:9" x14ac:dyDescent="0.15">
      <c r="B4" s="29" t="s">
        <v>42</v>
      </c>
      <c r="C4" s="29" t="s">
        <v>40</v>
      </c>
      <c r="D4" s="29" t="s">
        <v>45</v>
      </c>
      <c r="E4" s="30" t="s">
        <v>41</v>
      </c>
      <c r="F4" s="29" t="s">
        <v>46</v>
      </c>
      <c r="G4" s="30" t="s">
        <v>41</v>
      </c>
      <c r="H4" s="29" t="s">
        <v>47</v>
      </c>
      <c r="I4" s="30" t="s">
        <v>41</v>
      </c>
    </row>
    <row r="5" spans="2:9" x14ac:dyDescent="0.15">
      <c r="B5" s="27" t="s">
        <v>43</v>
      </c>
      <c r="C5" s="28" t="s">
        <v>44</v>
      </c>
      <c r="D5" s="28"/>
      <c r="E5" s="32"/>
      <c r="F5" s="28"/>
      <c r="G5" s="32"/>
      <c r="H5" s="28">
        <v>30</v>
      </c>
      <c r="I5" s="32">
        <v>43584</v>
      </c>
    </row>
    <row r="6" spans="2:9" x14ac:dyDescent="0.15">
      <c r="B6" s="27" t="s">
        <v>43</v>
      </c>
      <c r="C6" s="28" t="s">
        <v>48</v>
      </c>
      <c r="D6" s="28"/>
      <c r="E6" s="32"/>
      <c r="F6" s="28"/>
      <c r="G6" s="33"/>
      <c r="H6" s="28"/>
      <c r="I6" s="33"/>
    </row>
    <row r="7" spans="2:9" x14ac:dyDescent="0.15">
      <c r="B7" s="27" t="s">
        <v>43</v>
      </c>
      <c r="C7" s="28" t="s">
        <v>70</v>
      </c>
      <c r="D7" s="28"/>
      <c r="E7" s="33"/>
      <c r="F7" s="28"/>
      <c r="G7" s="33"/>
      <c r="H7" s="28">
        <v>30</v>
      </c>
      <c r="I7" s="33"/>
    </row>
    <row r="8" spans="2:9" x14ac:dyDescent="0.15">
      <c r="B8" s="27" t="s">
        <v>43</v>
      </c>
      <c r="C8" s="28"/>
      <c r="D8" s="28"/>
      <c r="E8" s="33"/>
      <c r="F8" s="28"/>
      <c r="G8" s="33"/>
      <c r="H8" s="28"/>
      <c r="I8" s="33"/>
    </row>
    <row r="9" spans="2:9" x14ac:dyDescent="0.15">
      <c r="B9" s="27" t="s">
        <v>43</v>
      </c>
      <c r="C9" s="28"/>
      <c r="D9" s="28"/>
      <c r="E9" s="33"/>
      <c r="F9" s="28"/>
      <c r="G9" s="33"/>
      <c r="H9" s="28"/>
      <c r="I9" s="33"/>
    </row>
    <row r="10" spans="2:9" x14ac:dyDescent="0.15">
      <c r="B10" s="27" t="s">
        <v>43</v>
      </c>
      <c r="C10" s="28"/>
      <c r="D10" s="28"/>
      <c r="E10" s="33"/>
      <c r="F10" s="28"/>
      <c r="G10" s="33"/>
      <c r="H10" s="28"/>
      <c r="I10" s="33"/>
    </row>
    <row r="11" spans="2:9" x14ac:dyDescent="0.15">
      <c r="B11" s="27" t="s">
        <v>43</v>
      </c>
      <c r="C11" s="28"/>
      <c r="D11" s="28"/>
      <c r="E11" s="33"/>
      <c r="F11" s="28"/>
      <c r="G11" s="33"/>
      <c r="H11" s="28"/>
      <c r="I11" s="33"/>
    </row>
    <row r="12" spans="2:9" x14ac:dyDescent="0.15">
      <c r="B12" s="27" t="s">
        <v>43</v>
      </c>
      <c r="C12" s="28"/>
      <c r="D12" s="28"/>
      <c r="E12" s="33"/>
      <c r="F12" s="28"/>
      <c r="G12" s="33"/>
      <c r="H12" s="28"/>
      <c r="I12" s="33"/>
    </row>
  </sheetData>
  <phoneticPr fontId="2"/>
  <pageMargins left="0.75" right="0.75" top="1" bottom="1" header="0.51111111111111107" footer="0.51111111111111107"/>
  <pageSetup paperSize="9" firstPageNumber="42949631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2:V109"/>
  <sheetViews>
    <sheetView zoomScale="115" zoomScaleNormal="115" workbookViewId="0">
      <pane ySplit="8" topLeftCell="A9" activePane="bottomLeft" state="frozen"/>
      <selection pane="bottomLeft" activeCell="C7" sqref="C7:D8"/>
    </sheetView>
  </sheetViews>
  <sheetFormatPr defaultRowHeight="13.5" x14ac:dyDescent="0.15"/>
  <cols>
    <col min="1" max="1" width="2.875" customWidth="1"/>
    <col min="2" max="18" width="6.625" customWidth="1"/>
    <col min="22" max="22" width="10.875" style="22" bestFit="1" customWidth="1"/>
  </cols>
  <sheetData>
    <row r="2" spans="2:21" x14ac:dyDescent="0.15">
      <c r="B2" s="46" t="s">
        <v>5</v>
      </c>
      <c r="C2" s="46"/>
      <c r="D2" s="49"/>
      <c r="E2" s="49"/>
      <c r="F2" s="46" t="s">
        <v>6</v>
      </c>
      <c r="G2" s="46"/>
      <c r="H2" s="49" t="s">
        <v>36</v>
      </c>
      <c r="I2" s="49"/>
      <c r="J2" s="46" t="s">
        <v>7</v>
      </c>
      <c r="K2" s="46"/>
      <c r="L2" s="52">
        <f>C9</f>
        <v>1000000</v>
      </c>
      <c r="M2" s="49"/>
      <c r="N2" s="46" t="s">
        <v>8</v>
      </c>
      <c r="O2" s="46"/>
      <c r="P2" s="52" t="e">
        <f>C108+R108</f>
        <v>#VALUE!</v>
      </c>
      <c r="Q2" s="49"/>
      <c r="R2" s="1"/>
      <c r="S2" s="1"/>
      <c r="T2" s="1"/>
    </row>
    <row r="3" spans="2:21" ht="57" customHeight="1" x14ac:dyDescent="0.15">
      <c r="B3" s="46" t="s">
        <v>9</v>
      </c>
      <c r="C3" s="46"/>
      <c r="D3" s="53" t="s">
        <v>38</v>
      </c>
      <c r="E3" s="53"/>
      <c r="F3" s="53"/>
      <c r="G3" s="53"/>
      <c r="H3" s="53"/>
      <c r="I3" s="53"/>
      <c r="J3" s="46" t="s">
        <v>10</v>
      </c>
      <c r="K3" s="46"/>
      <c r="L3" s="53" t="s">
        <v>35</v>
      </c>
      <c r="M3" s="54"/>
      <c r="N3" s="54"/>
      <c r="O3" s="54"/>
      <c r="P3" s="54"/>
      <c r="Q3" s="54"/>
      <c r="R3" s="1"/>
      <c r="S3" s="1"/>
    </row>
    <row r="4" spans="2:21" x14ac:dyDescent="0.15">
      <c r="B4" s="46" t="s">
        <v>11</v>
      </c>
      <c r="C4" s="46"/>
      <c r="D4" s="47">
        <f>SUM($R$9:$S$993)</f>
        <v>153684.21052631587</v>
      </c>
      <c r="E4" s="47"/>
      <c r="F4" s="46" t="s">
        <v>12</v>
      </c>
      <c r="G4" s="46"/>
      <c r="H4" s="48">
        <f>SUM($T$9:$U$108)</f>
        <v>292.00000000000017</v>
      </c>
      <c r="I4" s="49"/>
      <c r="J4" s="55" t="s">
        <v>13</v>
      </c>
      <c r="K4" s="55"/>
      <c r="L4" s="52">
        <f>MAX($C$9:$D$990)-C9</f>
        <v>153684.21052631596</v>
      </c>
      <c r="M4" s="52"/>
      <c r="N4" s="55" t="s">
        <v>14</v>
      </c>
      <c r="O4" s="55"/>
      <c r="P4" s="47">
        <f>MIN($C$9:$D$990)-C9</f>
        <v>0</v>
      </c>
      <c r="Q4" s="47"/>
      <c r="R4" s="1"/>
      <c r="S4" s="1"/>
      <c r="T4" s="1"/>
    </row>
    <row r="5" spans="2:21" x14ac:dyDescent="0.15">
      <c r="B5" s="21" t="s">
        <v>15</v>
      </c>
      <c r="C5" s="2">
        <f>COUNTIF($R$9:$R$990,"&gt;0")</f>
        <v>1</v>
      </c>
      <c r="D5" s="20" t="s">
        <v>16</v>
      </c>
      <c r="E5" s="15">
        <f>COUNTIF($R$9:$R$990,"&lt;0")</f>
        <v>0</v>
      </c>
      <c r="F5" s="20" t="s">
        <v>17</v>
      </c>
      <c r="G5" s="2">
        <f>COUNTIF($R$9:$R$990,"=0")</f>
        <v>0</v>
      </c>
      <c r="H5" s="20" t="s">
        <v>18</v>
      </c>
      <c r="I5" s="3">
        <f>C5/SUM(C5,E5,G5)</f>
        <v>1</v>
      </c>
      <c r="J5" s="57" t="s">
        <v>19</v>
      </c>
      <c r="K5" s="46"/>
      <c r="L5" s="58"/>
      <c r="M5" s="59"/>
      <c r="N5" s="17" t="s">
        <v>20</v>
      </c>
      <c r="O5" s="9"/>
      <c r="P5" s="58"/>
      <c r="Q5" s="59"/>
      <c r="R5" s="1"/>
      <c r="S5" s="1"/>
      <c r="T5" s="1"/>
    </row>
    <row r="6" spans="2:21" x14ac:dyDescent="0.15">
      <c r="B6" s="11"/>
      <c r="C6" s="13"/>
      <c r="D6" s="14"/>
      <c r="E6" s="10"/>
      <c r="F6" s="11"/>
      <c r="G6" s="10"/>
      <c r="H6" s="11"/>
      <c r="I6" s="16"/>
      <c r="J6" s="11"/>
      <c r="K6" s="11"/>
      <c r="L6" s="10"/>
      <c r="M6" s="10"/>
      <c r="N6" s="12"/>
      <c r="O6" s="12"/>
      <c r="P6" s="10"/>
      <c r="Q6" s="7"/>
      <c r="R6" s="1"/>
      <c r="S6" s="1"/>
      <c r="T6" s="1"/>
    </row>
    <row r="7" spans="2:21" x14ac:dyDescent="0.15">
      <c r="B7" s="67" t="s">
        <v>21</v>
      </c>
      <c r="C7" s="69" t="s">
        <v>22</v>
      </c>
      <c r="D7" s="70"/>
      <c r="E7" s="73" t="s">
        <v>23</v>
      </c>
      <c r="F7" s="74"/>
      <c r="G7" s="74"/>
      <c r="H7" s="74"/>
      <c r="I7" s="62"/>
      <c r="J7" s="75" t="s">
        <v>24</v>
      </c>
      <c r="K7" s="76"/>
      <c r="L7" s="64"/>
      <c r="M7" s="77" t="s">
        <v>25</v>
      </c>
      <c r="N7" s="78" t="s">
        <v>26</v>
      </c>
      <c r="O7" s="79"/>
      <c r="P7" s="79"/>
      <c r="Q7" s="66"/>
      <c r="R7" s="60" t="s">
        <v>27</v>
      </c>
      <c r="S7" s="60"/>
      <c r="T7" s="60"/>
      <c r="U7" s="60"/>
    </row>
    <row r="8" spans="2:21" x14ac:dyDescent="0.15">
      <c r="B8" s="68"/>
      <c r="C8" s="71"/>
      <c r="D8" s="72"/>
      <c r="E8" s="18" t="s">
        <v>28</v>
      </c>
      <c r="F8" s="18" t="s">
        <v>29</v>
      </c>
      <c r="G8" s="18" t="s">
        <v>30</v>
      </c>
      <c r="H8" s="61" t="s">
        <v>31</v>
      </c>
      <c r="I8" s="62"/>
      <c r="J8" s="4" t="s">
        <v>32</v>
      </c>
      <c r="K8" s="63" t="s">
        <v>33</v>
      </c>
      <c r="L8" s="64"/>
      <c r="M8" s="77"/>
      <c r="N8" s="5" t="s">
        <v>28</v>
      </c>
      <c r="O8" s="5" t="s">
        <v>29</v>
      </c>
      <c r="P8" s="65" t="s">
        <v>31</v>
      </c>
      <c r="Q8" s="66"/>
      <c r="R8" s="60" t="s">
        <v>34</v>
      </c>
      <c r="S8" s="60"/>
      <c r="T8" s="60" t="s">
        <v>32</v>
      </c>
      <c r="U8" s="60"/>
    </row>
    <row r="9" spans="2:21" x14ac:dyDescent="0.15">
      <c r="B9" s="19">
        <v>1</v>
      </c>
      <c r="C9" s="80">
        <v>1000000</v>
      </c>
      <c r="D9" s="80"/>
      <c r="E9" s="19">
        <v>2001</v>
      </c>
      <c r="F9" s="8">
        <v>42111</v>
      </c>
      <c r="G9" s="19" t="s">
        <v>4</v>
      </c>
      <c r="H9" s="81">
        <v>105.33</v>
      </c>
      <c r="I9" s="81"/>
      <c r="J9" s="19">
        <v>57</v>
      </c>
      <c r="K9" s="80">
        <f t="shared" ref="K9:K72" si="0">IF(F9="","",C9*0.03)</f>
        <v>30000</v>
      </c>
      <c r="L9" s="80"/>
      <c r="M9" s="6">
        <f>IF(J9="","",(K9/J9)/1000)</f>
        <v>0.52631578947368418</v>
      </c>
      <c r="N9" s="19">
        <v>2001</v>
      </c>
      <c r="O9" s="8">
        <v>42111</v>
      </c>
      <c r="P9" s="81">
        <v>108.25</v>
      </c>
      <c r="Q9" s="81"/>
      <c r="R9" s="84">
        <f>IF(O9="","",(IF(G9="売",H9-P9,P9-H9))*M9*100000)</f>
        <v>153684.21052631587</v>
      </c>
      <c r="S9" s="84"/>
      <c r="T9" s="85">
        <f>IF(O9="","",IF(R9&lt;0,J9*(-1),IF(G9="買",(P9-H9)*100,(H9-P9)*100)))</f>
        <v>292.00000000000017</v>
      </c>
      <c r="U9" s="85"/>
    </row>
    <row r="10" spans="2:21" x14ac:dyDescent="0.15">
      <c r="B10" s="19">
        <v>2</v>
      </c>
      <c r="C10" s="80">
        <f t="shared" ref="C10:C73" si="1">IF(R9="","",C9+R9)</f>
        <v>1153684.210526316</v>
      </c>
      <c r="D10" s="80"/>
      <c r="E10" s="19"/>
      <c r="F10" s="8"/>
      <c r="G10" s="19" t="s">
        <v>4</v>
      </c>
      <c r="H10" s="81"/>
      <c r="I10" s="81"/>
      <c r="J10" s="19"/>
      <c r="K10" s="80" t="str">
        <f t="shared" si="0"/>
        <v/>
      </c>
      <c r="L10" s="80"/>
      <c r="M10" s="6" t="str">
        <f t="shared" ref="M10:M73" si="2">IF(J10="","",(K10/J10)/1000)</f>
        <v/>
      </c>
      <c r="N10" s="19"/>
      <c r="O10" s="8"/>
      <c r="P10" s="81"/>
      <c r="Q10" s="81"/>
      <c r="R10" s="84" t="str">
        <f t="shared" ref="R10:R73" si="3">IF(O10="","",(IF(G10="売",H10-P10,P10-H10))*M10*100000)</f>
        <v/>
      </c>
      <c r="S10" s="84"/>
      <c r="T10" s="85" t="str">
        <f t="shared" ref="T10:T73" si="4">IF(O10="","",IF(R10&lt;0,J10*(-1),IF(G10="買",(P10-H10)*100,(H10-P10)*100)))</f>
        <v/>
      </c>
      <c r="U10" s="85"/>
    </row>
    <row r="11" spans="2:21" x14ac:dyDescent="0.15">
      <c r="B11" s="19">
        <v>3</v>
      </c>
      <c r="C11" s="80" t="str">
        <f t="shared" si="1"/>
        <v/>
      </c>
      <c r="D11" s="80"/>
      <c r="E11" s="19"/>
      <c r="F11" s="8"/>
      <c r="G11" s="19" t="s">
        <v>4</v>
      </c>
      <c r="H11" s="81"/>
      <c r="I11" s="81"/>
      <c r="J11" s="19"/>
      <c r="K11" s="80" t="str">
        <f t="shared" si="0"/>
        <v/>
      </c>
      <c r="L11" s="80"/>
      <c r="M11" s="6" t="str">
        <f t="shared" si="2"/>
        <v/>
      </c>
      <c r="N11" s="19"/>
      <c r="O11" s="8"/>
      <c r="P11" s="81"/>
      <c r="Q11" s="81"/>
      <c r="R11" s="84" t="str">
        <f t="shared" si="3"/>
        <v/>
      </c>
      <c r="S11" s="84"/>
      <c r="T11" s="85" t="str">
        <f t="shared" si="4"/>
        <v/>
      </c>
      <c r="U11" s="85"/>
    </row>
    <row r="12" spans="2:21" x14ac:dyDescent="0.15">
      <c r="B12" s="19">
        <v>4</v>
      </c>
      <c r="C12" s="80" t="str">
        <f t="shared" si="1"/>
        <v/>
      </c>
      <c r="D12" s="80"/>
      <c r="E12" s="19"/>
      <c r="F12" s="8"/>
      <c r="G12" s="19" t="s">
        <v>3</v>
      </c>
      <c r="H12" s="81"/>
      <c r="I12" s="81"/>
      <c r="J12" s="19"/>
      <c r="K12" s="80" t="str">
        <f t="shared" si="0"/>
        <v/>
      </c>
      <c r="L12" s="80"/>
      <c r="M12" s="6" t="str">
        <f t="shared" si="2"/>
        <v/>
      </c>
      <c r="N12" s="19"/>
      <c r="O12" s="8"/>
      <c r="P12" s="81"/>
      <c r="Q12" s="81"/>
      <c r="R12" s="84" t="str">
        <f t="shared" si="3"/>
        <v/>
      </c>
      <c r="S12" s="84"/>
      <c r="T12" s="85" t="str">
        <f t="shared" si="4"/>
        <v/>
      </c>
      <c r="U12" s="85"/>
    </row>
    <row r="13" spans="2:21" x14ac:dyDescent="0.15">
      <c r="B13" s="19">
        <v>5</v>
      </c>
      <c r="C13" s="80" t="str">
        <f t="shared" si="1"/>
        <v/>
      </c>
      <c r="D13" s="80"/>
      <c r="E13" s="19"/>
      <c r="F13" s="8"/>
      <c r="G13" s="19" t="s">
        <v>3</v>
      </c>
      <c r="H13" s="81"/>
      <c r="I13" s="81"/>
      <c r="J13" s="19"/>
      <c r="K13" s="80" t="str">
        <f t="shared" si="0"/>
        <v/>
      </c>
      <c r="L13" s="80"/>
      <c r="M13" s="6" t="str">
        <f t="shared" si="2"/>
        <v/>
      </c>
      <c r="N13" s="19"/>
      <c r="O13" s="8"/>
      <c r="P13" s="81"/>
      <c r="Q13" s="81"/>
      <c r="R13" s="84" t="str">
        <f t="shared" si="3"/>
        <v/>
      </c>
      <c r="S13" s="84"/>
      <c r="T13" s="85" t="str">
        <f t="shared" si="4"/>
        <v/>
      </c>
      <c r="U13" s="85"/>
    </row>
    <row r="14" spans="2:21" x14ac:dyDescent="0.15">
      <c r="B14" s="19">
        <v>6</v>
      </c>
      <c r="C14" s="80" t="str">
        <f t="shared" si="1"/>
        <v/>
      </c>
      <c r="D14" s="80"/>
      <c r="E14" s="19"/>
      <c r="F14" s="8"/>
      <c r="G14" s="19" t="s">
        <v>4</v>
      </c>
      <c r="H14" s="81"/>
      <c r="I14" s="81"/>
      <c r="J14" s="19"/>
      <c r="K14" s="80" t="str">
        <f t="shared" si="0"/>
        <v/>
      </c>
      <c r="L14" s="80"/>
      <c r="M14" s="6" t="str">
        <f t="shared" si="2"/>
        <v/>
      </c>
      <c r="N14" s="19"/>
      <c r="O14" s="8"/>
      <c r="P14" s="81"/>
      <c r="Q14" s="81"/>
      <c r="R14" s="84" t="str">
        <f t="shared" si="3"/>
        <v/>
      </c>
      <c r="S14" s="84"/>
      <c r="T14" s="85" t="str">
        <f t="shared" si="4"/>
        <v/>
      </c>
      <c r="U14" s="85"/>
    </row>
    <row r="15" spans="2:21" x14ac:dyDescent="0.15">
      <c r="B15" s="19">
        <v>7</v>
      </c>
      <c r="C15" s="80" t="str">
        <f t="shared" si="1"/>
        <v/>
      </c>
      <c r="D15" s="80"/>
      <c r="E15" s="19"/>
      <c r="F15" s="8"/>
      <c r="G15" s="19" t="s">
        <v>4</v>
      </c>
      <c r="H15" s="81"/>
      <c r="I15" s="81"/>
      <c r="J15" s="19"/>
      <c r="K15" s="80" t="str">
        <f t="shared" si="0"/>
        <v/>
      </c>
      <c r="L15" s="80"/>
      <c r="M15" s="6" t="str">
        <f t="shared" si="2"/>
        <v/>
      </c>
      <c r="N15" s="19"/>
      <c r="O15" s="8"/>
      <c r="P15" s="81"/>
      <c r="Q15" s="81"/>
      <c r="R15" s="84" t="str">
        <f t="shared" si="3"/>
        <v/>
      </c>
      <c r="S15" s="84"/>
      <c r="T15" s="85" t="str">
        <f t="shared" si="4"/>
        <v/>
      </c>
      <c r="U15" s="85"/>
    </row>
    <row r="16" spans="2:21" x14ac:dyDescent="0.15">
      <c r="B16" s="19">
        <v>8</v>
      </c>
      <c r="C16" s="80" t="str">
        <f t="shared" si="1"/>
        <v/>
      </c>
      <c r="D16" s="80"/>
      <c r="E16" s="19"/>
      <c r="F16" s="8"/>
      <c r="G16" s="19" t="s">
        <v>4</v>
      </c>
      <c r="H16" s="81"/>
      <c r="I16" s="81"/>
      <c r="J16" s="19"/>
      <c r="K16" s="80" t="str">
        <f t="shared" si="0"/>
        <v/>
      </c>
      <c r="L16" s="80"/>
      <c r="M16" s="6" t="str">
        <f t="shared" si="2"/>
        <v/>
      </c>
      <c r="N16" s="19"/>
      <c r="O16" s="8"/>
      <c r="P16" s="81"/>
      <c r="Q16" s="81"/>
      <c r="R16" s="84" t="str">
        <f t="shared" si="3"/>
        <v/>
      </c>
      <c r="S16" s="84"/>
      <c r="T16" s="85" t="str">
        <f t="shared" si="4"/>
        <v/>
      </c>
      <c r="U16" s="85"/>
    </row>
    <row r="17" spans="2:21" x14ac:dyDescent="0.15">
      <c r="B17" s="19">
        <v>9</v>
      </c>
      <c r="C17" s="80" t="str">
        <f t="shared" si="1"/>
        <v/>
      </c>
      <c r="D17" s="80"/>
      <c r="E17" s="19"/>
      <c r="F17" s="8"/>
      <c r="G17" s="19" t="s">
        <v>4</v>
      </c>
      <c r="H17" s="81"/>
      <c r="I17" s="81"/>
      <c r="J17" s="19"/>
      <c r="K17" s="80" t="str">
        <f t="shared" si="0"/>
        <v/>
      </c>
      <c r="L17" s="80"/>
      <c r="M17" s="6" t="str">
        <f t="shared" si="2"/>
        <v/>
      </c>
      <c r="N17" s="19"/>
      <c r="O17" s="8"/>
      <c r="P17" s="81"/>
      <c r="Q17" s="81"/>
      <c r="R17" s="84" t="str">
        <f t="shared" si="3"/>
        <v/>
      </c>
      <c r="S17" s="84"/>
      <c r="T17" s="85" t="str">
        <f t="shared" si="4"/>
        <v/>
      </c>
      <c r="U17" s="85"/>
    </row>
    <row r="18" spans="2:21" x14ac:dyDescent="0.15">
      <c r="B18" s="19">
        <v>10</v>
      </c>
      <c r="C18" s="80" t="str">
        <f t="shared" si="1"/>
        <v/>
      </c>
      <c r="D18" s="80"/>
      <c r="E18" s="19"/>
      <c r="F18" s="8"/>
      <c r="G18" s="19" t="s">
        <v>4</v>
      </c>
      <c r="H18" s="81"/>
      <c r="I18" s="81"/>
      <c r="J18" s="19"/>
      <c r="K18" s="80" t="str">
        <f t="shared" si="0"/>
        <v/>
      </c>
      <c r="L18" s="80"/>
      <c r="M18" s="6" t="str">
        <f t="shared" si="2"/>
        <v/>
      </c>
      <c r="N18" s="19"/>
      <c r="O18" s="8"/>
      <c r="P18" s="81"/>
      <c r="Q18" s="81"/>
      <c r="R18" s="84" t="str">
        <f t="shared" si="3"/>
        <v/>
      </c>
      <c r="S18" s="84"/>
      <c r="T18" s="85" t="str">
        <f t="shared" si="4"/>
        <v/>
      </c>
      <c r="U18" s="85"/>
    </row>
    <row r="19" spans="2:21" x14ac:dyDescent="0.15">
      <c r="B19" s="19">
        <v>11</v>
      </c>
      <c r="C19" s="80" t="str">
        <f t="shared" si="1"/>
        <v/>
      </c>
      <c r="D19" s="80"/>
      <c r="E19" s="19"/>
      <c r="F19" s="8"/>
      <c r="G19" s="19" t="s">
        <v>4</v>
      </c>
      <c r="H19" s="81"/>
      <c r="I19" s="81"/>
      <c r="J19" s="19"/>
      <c r="K19" s="80" t="str">
        <f t="shared" si="0"/>
        <v/>
      </c>
      <c r="L19" s="80"/>
      <c r="M19" s="6" t="str">
        <f t="shared" si="2"/>
        <v/>
      </c>
      <c r="N19" s="19"/>
      <c r="O19" s="8"/>
      <c r="P19" s="81"/>
      <c r="Q19" s="81"/>
      <c r="R19" s="84" t="str">
        <f t="shared" si="3"/>
        <v/>
      </c>
      <c r="S19" s="84"/>
      <c r="T19" s="85" t="str">
        <f t="shared" si="4"/>
        <v/>
      </c>
      <c r="U19" s="85"/>
    </row>
    <row r="20" spans="2:21" x14ac:dyDescent="0.15">
      <c r="B20" s="19">
        <v>12</v>
      </c>
      <c r="C20" s="80" t="str">
        <f t="shared" si="1"/>
        <v/>
      </c>
      <c r="D20" s="80"/>
      <c r="E20" s="19"/>
      <c r="F20" s="8"/>
      <c r="G20" s="19" t="s">
        <v>4</v>
      </c>
      <c r="H20" s="81"/>
      <c r="I20" s="81"/>
      <c r="J20" s="19"/>
      <c r="K20" s="80" t="str">
        <f t="shared" si="0"/>
        <v/>
      </c>
      <c r="L20" s="80"/>
      <c r="M20" s="6" t="str">
        <f t="shared" si="2"/>
        <v/>
      </c>
      <c r="N20" s="19"/>
      <c r="O20" s="8"/>
      <c r="P20" s="81"/>
      <c r="Q20" s="81"/>
      <c r="R20" s="84" t="str">
        <f t="shared" si="3"/>
        <v/>
      </c>
      <c r="S20" s="84"/>
      <c r="T20" s="85" t="str">
        <f t="shared" si="4"/>
        <v/>
      </c>
      <c r="U20" s="85"/>
    </row>
    <row r="21" spans="2:21" x14ac:dyDescent="0.15">
      <c r="B21" s="19">
        <v>13</v>
      </c>
      <c r="C21" s="80" t="str">
        <f t="shared" si="1"/>
        <v/>
      </c>
      <c r="D21" s="80"/>
      <c r="E21" s="19"/>
      <c r="F21" s="8"/>
      <c r="G21" s="19" t="s">
        <v>4</v>
      </c>
      <c r="H21" s="81"/>
      <c r="I21" s="81"/>
      <c r="J21" s="19"/>
      <c r="K21" s="80" t="str">
        <f t="shared" si="0"/>
        <v/>
      </c>
      <c r="L21" s="80"/>
      <c r="M21" s="6" t="str">
        <f t="shared" si="2"/>
        <v/>
      </c>
      <c r="N21" s="19"/>
      <c r="O21" s="8"/>
      <c r="P21" s="81"/>
      <c r="Q21" s="81"/>
      <c r="R21" s="84" t="str">
        <f t="shared" si="3"/>
        <v/>
      </c>
      <c r="S21" s="84"/>
      <c r="T21" s="85" t="str">
        <f t="shared" si="4"/>
        <v/>
      </c>
      <c r="U21" s="85"/>
    </row>
    <row r="22" spans="2:21" x14ac:dyDescent="0.15">
      <c r="B22" s="19">
        <v>14</v>
      </c>
      <c r="C22" s="80" t="str">
        <f t="shared" si="1"/>
        <v/>
      </c>
      <c r="D22" s="80"/>
      <c r="E22" s="19"/>
      <c r="F22" s="8"/>
      <c r="G22" s="19" t="s">
        <v>3</v>
      </c>
      <c r="H22" s="81"/>
      <c r="I22" s="81"/>
      <c r="J22" s="19"/>
      <c r="K22" s="80" t="str">
        <f t="shared" si="0"/>
        <v/>
      </c>
      <c r="L22" s="80"/>
      <c r="M22" s="6" t="str">
        <f t="shared" si="2"/>
        <v/>
      </c>
      <c r="N22" s="19"/>
      <c r="O22" s="8"/>
      <c r="P22" s="81"/>
      <c r="Q22" s="81"/>
      <c r="R22" s="84" t="str">
        <f t="shared" si="3"/>
        <v/>
      </c>
      <c r="S22" s="84"/>
      <c r="T22" s="85" t="str">
        <f t="shared" si="4"/>
        <v/>
      </c>
      <c r="U22" s="85"/>
    </row>
    <row r="23" spans="2:21" x14ac:dyDescent="0.15">
      <c r="B23" s="19">
        <v>15</v>
      </c>
      <c r="C23" s="80" t="str">
        <f t="shared" si="1"/>
        <v/>
      </c>
      <c r="D23" s="80"/>
      <c r="E23" s="19"/>
      <c r="F23" s="8"/>
      <c r="G23" s="19" t="s">
        <v>4</v>
      </c>
      <c r="H23" s="81"/>
      <c r="I23" s="81"/>
      <c r="J23" s="19"/>
      <c r="K23" s="80" t="str">
        <f t="shared" si="0"/>
        <v/>
      </c>
      <c r="L23" s="80"/>
      <c r="M23" s="6" t="str">
        <f t="shared" si="2"/>
        <v/>
      </c>
      <c r="N23" s="19"/>
      <c r="O23" s="8"/>
      <c r="P23" s="81"/>
      <c r="Q23" s="81"/>
      <c r="R23" s="84" t="str">
        <f t="shared" si="3"/>
        <v/>
      </c>
      <c r="S23" s="84"/>
      <c r="T23" s="85" t="str">
        <f t="shared" si="4"/>
        <v/>
      </c>
      <c r="U23" s="85"/>
    </row>
    <row r="24" spans="2:21" x14ac:dyDescent="0.15">
      <c r="B24" s="19">
        <v>16</v>
      </c>
      <c r="C24" s="80" t="str">
        <f t="shared" si="1"/>
        <v/>
      </c>
      <c r="D24" s="80"/>
      <c r="E24" s="19"/>
      <c r="F24" s="8"/>
      <c r="G24" s="19" t="s">
        <v>4</v>
      </c>
      <c r="H24" s="81"/>
      <c r="I24" s="81"/>
      <c r="J24" s="19"/>
      <c r="K24" s="80" t="str">
        <f t="shared" si="0"/>
        <v/>
      </c>
      <c r="L24" s="80"/>
      <c r="M24" s="6" t="str">
        <f t="shared" si="2"/>
        <v/>
      </c>
      <c r="N24" s="19"/>
      <c r="O24" s="8"/>
      <c r="P24" s="81"/>
      <c r="Q24" s="81"/>
      <c r="R24" s="84" t="str">
        <f t="shared" si="3"/>
        <v/>
      </c>
      <c r="S24" s="84"/>
      <c r="T24" s="85" t="str">
        <f t="shared" si="4"/>
        <v/>
      </c>
      <c r="U24" s="85"/>
    </row>
    <row r="25" spans="2:21" x14ac:dyDescent="0.15">
      <c r="B25" s="19">
        <v>17</v>
      </c>
      <c r="C25" s="80" t="str">
        <f t="shared" si="1"/>
        <v/>
      </c>
      <c r="D25" s="80"/>
      <c r="E25" s="19"/>
      <c r="F25" s="8"/>
      <c r="G25" s="19" t="s">
        <v>4</v>
      </c>
      <c r="H25" s="81"/>
      <c r="I25" s="81"/>
      <c r="J25" s="19"/>
      <c r="K25" s="80" t="str">
        <f t="shared" si="0"/>
        <v/>
      </c>
      <c r="L25" s="80"/>
      <c r="M25" s="6" t="str">
        <f t="shared" si="2"/>
        <v/>
      </c>
      <c r="N25" s="19"/>
      <c r="O25" s="8"/>
      <c r="P25" s="81"/>
      <c r="Q25" s="81"/>
      <c r="R25" s="84" t="str">
        <f t="shared" si="3"/>
        <v/>
      </c>
      <c r="S25" s="84"/>
      <c r="T25" s="85" t="str">
        <f t="shared" si="4"/>
        <v/>
      </c>
      <c r="U25" s="85"/>
    </row>
    <row r="26" spans="2:21" x14ac:dyDescent="0.15">
      <c r="B26" s="19">
        <v>18</v>
      </c>
      <c r="C26" s="80" t="str">
        <f t="shared" si="1"/>
        <v/>
      </c>
      <c r="D26" s="80"/>
      <c r="E26" s="19"/>
      <c r="F26" s="8"/>
      <c r="G26" s="19" t="s">
        <v>4</v>
      </c>
      <c r="H26" s="81"/>
      <c r="I26" s="81"/>
      <c r="J26" s="19"/>
      <c r="K26" s="80" t="str">
        <f t="shared" si="0"/>
        <v/>
      </c>
      <c r="L26" s="80"/>
      <c r="M26" s="6" t="str">
        <f t="shared" si="2"/>
        <v/>
      </c>
      <c r="N26" s="19"/>
      <c r="O26" s="8"/>
      <c r="P26" s="81"/>
      <c r="Q26" s="81"/>
      <c r="R26" s="84" t="str">
        <f t="shared" si="3"/>
        <v/>
      </c>
      <c r="S26" s="84"/>
      <c r="T26" s="85" t="str">
        <f t="shared" si="4"/>
        <v/>
      </c>
      <c r="U26" s="85"/>
    </row>
    <row r="27" spans="2:21" x14ac:dyDescent="0.15">
      <c r="B27" s="19">
        <v>19</v>
      </c>
      <c r="C27" s="80" t="str">
        <f t="shared" si="1"/>
        <v/>
      </c>
      <c r="D27" s="80"/>
      <c r="E27" s="19"/>
      <c r="F27" s="8"/>
      <c r="G27" s="19" t="s">
        <v>3</v>
      </c>
      <c r="H27" s="81"/>
      <c r="I27" s="81"/>
      <c r="J27" s="19"/>
      <c r="K27" s="80" t="str">
        <f t="shared" si="0"/>
        <v/>
      </c>
      <c r="L27" s="80"/>
      <c r="M27" s="6" t="str">
        <f t="shared" si="2"/>
        <v/>
      </c>
      <c r="N27" s="19"/>
      <c r="O27" s="8"/>
      <c r="P27" s="81"/>
      <c r="Q27" s="81"/>
      <c r="R27" s="84" t="str">
        <f t="shared" si="3"/>
        <v/>
      </c>
      <c r="S27" s="84"/>
      <c r="T27" s="85" t="str">
        <f t="shared" si="4"/>
        <v/>
      </c>
      <c r="U27" s="85"/>
    </row>
    <row r="28" spans="2:21" x14ac:dyDescent="0.15">
      <c r="B28" s="19">
        <v>20</v>
      </c>
      <c r="C28" s="80" t="str">
        <f t="shared" si="1"/>
        <v/>
      </c>
      <c r="D28" s="80"/>
      <c r="E28" s="19"/>
      <c r="F28" s="8"/>
      <c r="G28" s="19" t="s">
        <v>4</v>
      </c>
      <c r="H28" s="81"/>
      <c r="I28" s="81"/>
      <c r="J28" s="19"/>
      <c r="K28" s="80" t="str">
        <f t="shared" si="0"/>
        <v/>
      </c>
      <c r="L28" s="80"/>
      <c r="M28" s="6" t="str">
        <f t="shared" si="2"/>
        <v/>
      </c>
      <c r="N28" s="19"/>
      <c r="O28" s="8"/>
      <c r="P28" s="81"/>
      <c r="Q28" s="81"/>
      <c r="R28" s="84" t="str">
        <f t="shared" si="3"/>
        <v/>
      </c>
      <c r="S28" s="84"/>
      <c r="T28" s="85" t="str">
        <f t="shared" si="4"/>
        <v/>
      </c>
      <c r="U28" s="85"/>
    </row>
    <row r="29" spans="2:21" x14ac:dyDescent="0.15">
      <c r="B29" s="19">
        <v>21</v>
      </c>
      <c r="C29" s="80" t="str">
        <f t="shared" si="1"/>
        <v/>
      </c>
      <c r="D29" s="80"/>
      <c r="E29" s="19"/>
      <c r="F29" s="8"/>
      <c r="G29" s="19" t="s">
        <v>3</v>
      </c>
      <c r="H29" s="81"/>
      <c r="I29" s="81"/>
      <c r="J29" s="19"/>
      <c r="K29" s="80" t="str">
        <f t="shared" si="0"/>
        <v/>
      </c>
      <c r="L29" s="80"/>
      <c r="M29" s="6" t="str">
        <f t="shared" si="2"/>
        <v/>
      </c>
      <c r="N29" s="19"/>
      <c r="O29" s="8"/>
      <c r="P29" s="81"/>
      <c r="Q29" s="81"/>
      <c r="R29" s="84" t="str">
        <f t="shared" si="3"/>
        <v/>
      </c>
      <c r="S29" s="84"/>
      <c r="T29" s="85" t="str">
        <f t="shared" si="4"/>
        <v/>
      </c>
      <c r="U29" s="85"/>
    </row>
    <row r="30" spans="2:21" x14ac:dyDescent="0.15">
      <c r="B30" s="19">
        <v>22</v>
      </c>
      <c r="C30" s="80" t="str">
        <f t="shared" si="1"/>
        <v/>
      </c>
      <c r="D30" s="80"/>
      <c r="E30" s="19"/>
      <c r="F30" s="8"/>
      <c r="G30" s="19" t="s">
        <v>3</v>
      </c>
      <c r="H30" s="81"/>
      <c r="I30" s="81"/>
      <c r="J30" s="19"/>
      <c r="K30" s="80" t="str">
        <f t="shared" si="0"/>
        <v/>
      </c>
      <c r="L30" s="80"/>
      <c r="M30" s="6" t="str">
        <f t="shared" si="2"/>
        <v/>
      </c>
      <c r="N30" s="19"/>
      <c r="O30" s="8"/>
      <c r="P30" s="81"/>
      <c r="Q30" s="81"/>
      <c r="R30" s="84" t="str">
        <f t="shared" si="3"/>
        <v/>
      </c>
      <c r="S30" s="84"/>
      <c r="T30" s="85" t="str">
        <f t="shared" si="4"/>
        <v/>
      </c>
      <c r="U30" s="85"/>
    </row>
    <row r="31" spans="2:21" x14ac:dyDescent="0.15">
      <c r="B31" s="19">
        <v>23</v>
      </c>
      <c r="C31" s="80" t="str">
        <f t="shared" si="1"/>
        <v/>
      </c>
      <c r="D31" s="80"/>
      <c r="E31" s="19"/>
      <c r="F31" s="8"/>
      <c r="G31" s="19" t="s">
        <v>3</v>
      </c>
      <c r="H31" s="81"/>
      <c r="I31" s="81"/>
      <c r="J31" s="19"/>
      <c r="K31" s="80" t="str">
        <f t="shared" si="0"/>
        <v/>
      </c>
      <c r="L31" s="80"/>
      <c r="M31" s="6" t="str">
        <f t="shared" si="2"/>
        <v/>
      </c>
      <c r="N31" s="19"/>
      <c r="O31" s="8"/>
      <c r="P31" s="81"/>
      <c r="Q31" s="81"/>
      <c r="R31" s="84" t="str">
        <f t="shared" si="3"/>
        <v/>
      </c>
      <c r="S31" s="84"/>
      <c r="T31" s="85" t="str">
        <f t="shared" si="4"/>
        <v/>
      </c>
      <c r="U31" s="85"/>
    </row>
    <row r="32" spans="2:21" x14ac:dyDescent="0.15">
      <c r="B32" s="19">
        <v>24</v>
      </c>
      <c r="C32" s="80" t="str">
        <f t="shared" si="1"/>
        <v/>
      </c>
      <c r="D32" s="80"/>
      <c r="E32" s="19"/>
      <c r="F32" s="8"/>
      <c r="G32" s="19" t="s">
        <v>3</v>
      </c>
      <c r="H32" s="81"/>
      <c r="I32" s="81"/>
      <c r="J32" s="19"/>
      <c r="K32" s="80" t="str">
        <f t="shared" si="0"/>
        <v/>
      </c>
      <c r="L32" s="80"/>
      <c r="M32" s="6" t="str">
        <f t="shared" si="2"/>
        <v/>
      </c>
      <c r="N32" s="19"/>
      <c r="O32" s="8"/>
      <c r="P32" s="81"/>
      <c r="Q32" s="81"/>
      <c r="R32" s="84" t="str">
        <f t="shared" si="3"/>
        <v/>
      </c>
      <c r="S32" s="84"/>
      <c r="T32" s="85" t="str">
        <f t="shared" si="4"/>
        <v/>
      </c>
      <c r="U32" s="85"/>
    </row>
    <row r="33" spans="2:21" x14ac:dyDescent="0.15">
      <c r="B33" s="19">
        <v>25</v>
      </c>
      <c r="C33" s="80" t="str">
        <f t="shared" si="1"/>
        <v/>
      </c>
      <c r="D33" s="80"/>
      <c r="E33" s="19"/>
      <c r="F33" s="8"/>
      <c r="G33" s="19" t="s">
        <v>4</v>
      </c>
      <c r="H33" s="81"/>
      <c r="I33" s="81"/>
      <c r="J33" s="19"/>
      <c r="K33" s="80" t="str">
        <f t="shared" si="0"/>
        <v/>
      </c>
      <c r="L33" s="80"/>
      <c r="M33" s="6" t="str">
        <f t="shared" si="2"/>
        <v/>
      </c>
      <c r="N33" s="19"/>
      <c r="O33" s="8"/>
      <c r="P33" s="81"/>
      <c r="Q33" s="81"/>
      <c r="R33" s="84" t="str">
        <f t="shared" si="3"/>
        <v/>
      </c>
      <c r="S33" s="84"/>
      <c r="T33" s="85" t="str">
        <f t="shared" si="4"/>
        <v/>
      </c>
      <c r="U33" s="85"/>
    </row>
    <row r="34" spans="2:21" x14ac:dyDescent="0.15">
      <c r="B34" s="19">
        <v>26</v>
      </c>
      <c r="C34" s="80" t="str">
        <f t="shared" si="1"/>
        <v/>
      </c>
      <c r="D34" s="80"/>
      <c r="E34" s="19"/>
      <c r="F34" s="8"/>
      <c r="G34" s="19" t="s">
        <v>3</v>
      </c>
      <c r="H34" s="81"/>
      <c r="I34" s="81"/>
      <c r="J34" s="19"/>
      <c r="K34" s="80" t="str">
        <f t="shared" si="0"/>
        <v/>
      </c>
      <c r="L34" s="80"/>
      <c r="M34" s="6" t="str">
        <f t="shared" si="2"/>
        <v/>
      </c>
      <c r="N34" s="19"/>
      <c r="O34" s="8"/>
      <c r="P34" s="81"/>
      <c r="Q34" s="81"/>
      <c r="R34" s="84" t="str">
        <f t="shared" si="3"/>
        <v/>
      </c>
      <c r="S34" s="84"/>
      <c r="T34" s="85" t="str">
        <f t="shared" si="4"/>
        <v/>
      </c>
      <c r="U34" s="85"/>
    </row>
    <row r="35" spans="2:21" x14ac:dyDescent="0.15">
      <c r="B35" s="19">
        <v>27</v>
      </c>
      <c r="C35" s="80" t="str">
        <f t="shared" si="1"/>
        <v/>
      </c>
      <c r="D35" s="80"/>
      <c r="E35" s="19"/>
      <c r="F35" s="8"/>
      <c r="G35" s="19" t="s">
        <v>3</v>
      </c>
      <c r="H35" s="81"/>
      <c r="I35" s="81"/>
      <c r="J35" s="19"/>
      <c r="K35" s="80" t="str">
        <f t="shared" si="0"/>
        <v/>
      </c>
      <c r="L35" s="80"/>
      <c r="M35" s="6" t="str">
        <f t="shared" si="2"/>
        <v/>
      </c>
      <c r="N35" s="19"/>
      <c r="O35" s="8"/>
      <c r="P35" s="81"/>
      <c r="Q35" s="81"/>
      <c r="R35" s="84" t="str">
        <f t="shared" si="3"/>
        <v/>
      </c>
      <c r="S35" s="84"/>
      <c r="T35" s="85" t="str">
        <f t="shared" si="4"/>
        <v/>
      </c>
      <c r="U35" s="85"/>
    </row>
    <row r="36" spans="2:21" x14ac:dyDescent="0.15">
      <c r="B36" s="19">
        <v>28</v>
      </c>
      <c r="C36" s="80" t="str">
        <f t="shared" si="1"/>
        <v/>
      </c>
      <c r="D36" s="80"/>
      <c r="E36" s="19"/>
      <c r="F36" s="8"/>
      <c r="G36" s="19" t="s">
        <v>3</v>
      </c>
      <c r="H36" s="81"/>
      <c r="I36" s="81"/>
      <c r="J36" s="19"/>
      <c r="K36" s="80" t="str">
        <f t="shared" si="0"/>
        <v/>
      </c>
      <c r="L36" s="80"/>
      <c r="M36" s="6" t="str">
        <f t="shared" si="2"/>
        <v/>
      </c>
      <c r="N36" s="19"/>
      <c r="O36" s="8"/>
      <c r="P36" s="81"/>
      <c r="Q36" s="81"/>
      <c r="R36" s="84" t="str">
        <f t="shared" si="3"/>
        <v/>
      </c>
      <c r="S36" s="84"/>
      <c r="T36" s="85" t="str">
        <f t="shared" si="4"/>
        <v/>
      </c>
      <c r="U36" s="85"/>
    </row>
    <row r="37" spans="2:21" x14ac:dyDescent="0.15">
      <c r="B37" s="19">
        <v>29</v>
      </c>
      <c r="C37" s="80" t="str">
        <f t="shared" si="1"/>
        <v/>
      </c>
      <c r="D37" s="80"/>
      <c r="E37" s="19"/>
      <c r="F37" s="8"/>
      <c r="G37" s="19" t="s">
        <v>3</v>
      </c>
      <c r="H37" s="81"/>
      <c r="I37" s="81"/>
      <c r="J37" s="19"/>
      <c r="K37" s="80" t="str">
        <f t="shared" si="0"/>
        <v/>
      </c>
      <c r="L37" s="80"/>
      <c r="M37" s="6" t="str">
        <f t="shared" si="2"/>
        <v/>
      </c>
      <c r="N37" s="19"/>
      <c r="O37" s="8"/>
      <c r="P37" s="81"/>
      <c r="Q37" s="81"/>
      <c r="R37" s="84" t="str">
        <f t="shared" si="3"/>
        <v/>
      </c>
      <c r="S37" s="84"/>
      <c r="T37" s="85" t="str">
        <f t="shared" si="4"/>
        <v/>
      </c>
      <c r="U37" s="85"/>
    </row>
    <row r="38" spans="2:21" x14ac:dyDescent="0.15">
      <c r="B38" s="19">
        <v>30</v>
      </c>
      <c r="C38" s="80" t="str">
        <f t="shared" si="1"/>
        <v/>
      </c>
      <c r="D38" s="80"/>
      <c r="E38" s="19"/>
      <c r="F38" s="8"/>
      <c r="G38" s="19" t="s">
        <v>4</v>
      </c>
      <c r="H38" s="81"/>
      <c r="I38" s="81"/>
      <c r="J38" s="19"/>
      <c r="K38" s="80" t="str">
        <f t="shared" si="0"/>
        <v/>
      </c>
      <c r="L38" s="80"/>
      <c r="M38" s="6" t="str">
        <f t="shared" si="2"/>
        <v/>
      </c>
      <c r="N38" s="19"/>
      <c r="O38" s="8"/>
      <c r="P38" s="81"/>
      <c r="Q38" s="81"/>
      <c r="R38" s="84" t="str">
        <f t="shared" si="3"/>
        <v/>
      </c>
      <c r="S38" s="84"/>
      <c r="T38" s="85" t="str">
        <f t="shared" si="4"/>
        <v/>
      </c>
      <c r="U38" s="85"/>
    </row>
    <row r="39" spans="2:21" x14ac:dyDescent="0.15">
      <c r="B39" s="19">
        <v>31</v>
      </c>
      <c r="C39" s="80" t="str">
        <f t="shared" si="1"/>
        <v/>
      </c>
      <c r="D39" s="80"/>
      <c r="E39" s="19"/>
      <c r="F39" s="8"/>
      <c r="G39" s="19" t="s">
        <v>4</v>
      </c>
      <c r="H39" s="81"/>
      <c r="I39" s="81"/>
      <c r="J39" s="19"/>
      <c r="K39" s="80" t="str">
        <f t="shared" si="0"/>
        <v/>
      </c>
      <c r="L39" s="80"/>
      <c r="M39" s="6" t="str">
        <f t="shared" si="2"/>
        <v/>
      </c>
      <c r="N39" s="19"/>
      <c r="O39" s="8"/>
      <c r="P39" s="81"/>
      <c r="Q39" s="81"/>
      <c r="R39" s="84" t="str">
        <f t="shared" si="3"/>
        <v/>
      </c>
      <c r="S39" s="84"/>
      <c r="T39" s="85" t="str">
        <f t="shared" si="4"/>
        <v/>
      </c>
      <c r="U39" s="85"/>
    </row>
    <row r="40" spans="2:21" x14ac:dyDescent="0.15">
      <c r="B40" s="19">
        <v>32</v>
      </c>
      <c r="C40" s="80" t="str">
        <f t="shared" si="1"/>
        <v/>
      </c>
      <c r="D40" s="80"/>
      <c r="E40" s="19"/>
      <c r="F40" s="8"/>
      <c r="G40" s="19" t="s">
        <v>4</v>
      </c>
      <c r="H40" s="81"/>
      <c r="I40" s="81"/>
      <c r="J40" s="19"/>
      <c r="K40" s="80" t="str">
        <f t="shared" si="0"/>
        <v/>
      </c>
      <c r="L40" s="80"/>
      <c r="M40" s="6" t="str">
        <f t="shared" si="2"/>
        <v/>
      </c>
      <c r="N40" s="19"/>
      <c r="O40" s="8"/>
      <c r="P40" s="81"/>
      <c r="Q40" s="81"/>
      <c r="R40" s="84" t="str">
        <f t="shared" si="3"/>
        <v/>
      </c>
      <c r="S40" s="84"/>
      <c r="T40" s="85" t="str">
        <f t="shared" si="4"/>
        <v/>
      </c>
      <c r="U40" s="85"/>
    </row>
    <row r="41" spans="2:21" x14ac:dyDescent="0.15">
      <c r="B41" s="19">
        <v>33</v>
      </c>
      <c r="C41" s="80" t="str">
        <f t="shared" si="1"/>
        <v/>
      </c>
      <c r="D41" s="80"/>
      <c r="E41" s="19"/>
      <c r="F41" s="8"/>
      <c r="G41" s="19" t="s">
        <v>3</v>
      </c>
      <c r="H41" s="81"/>
      <c r="I41" s="81"/>
      <c r="J41" s="19"/>
      <c r="K41" s="80" t="str">
        <f t="shared" si="0"/>
        <v/>
      </c>
      <c r="L41" s="80"/>
      <c r="M41" s="6" t="str">
        <f t="shared" si="2"/>
        <v/>
      </c>
      <c r="N41" s="19"/>
      <c r="O41" s="8"/>
      <c r="P41" s="81"/>
      <c r="Q41" s="81"/>
      <c r="R41" s="84" t="str">
        <f t="shared" si="3"/>
        <v/>
      </c>
      <c r="S41" s="84"/>
      <c r="T41" s="85" t="str">
        <f t="shared" si="4"/>
        <v/>
      </c>
      <c r="U41" s="85"/>
    </row>
    <row r="42" spans="2:21" x14ac:dyDescent="0.15">
      <c r="B42" s="19">
        <v>34</v>
      </c>
      <c r="C42" s="80" t="str">
        <f t="shared" si="1"/>
        <v/>
      </c>
      <c r="D42" s="80"/>
      <c r="E42" s="19"/>
      <c r="F42" s="8"/>
      <c r="G42" s="19" t="s">
        <v>4</v>
      </c>
      <c r="H42" s="81"/>
      <c r="I42" s="81"/>
      <c r="J42" s="19"/>
      <c r="K42" s="80" t="str">
        <f t="shared" si="0"/>
        <v/>
      </c>
      <c r="L42" s="80"/>
      <c r="M42" s="6" t="str">
        <f t="shared" si="2"/>
        <v/>
      </c>
      <c r="N42" s="19"/>
      <c r="O42" s="8"/>
      <c r="P42" s="81"/>
      <c r="Q42" s="81"/>
      <c r="R42" s="84" t="str">
        <f t="shared" si="3"/>
        <v/>
      </c>
      <c r="S42" s="84"/>
      <c r="T42" s="85" t="str">
        <f t="shared" si="4"/>
        <v/>
      </c>
      <c r="U42" s="85"/>
    </row>
    <row r="43" spans="2:21" x14ac:dyDescent="0.15">
      <c r="B43" s="19">
        <v>35</v>
      </c>
      <c r="C43" s="80" t="str">
        <f t="shared" si="1"/>
        <v/>
      </c>
      <c r="D43" s="80"/>
      <c r="E43" s="19"/>
      <c r="F43" s="8"/>
      <c r="G43" s="19" t="s">
        <v>3</v>
      </c>
      <c r="H43" s="81"/>
      <c r="I43" s="81"/>
      <c r="J43" s="19"/>
      <c r="K43" s="80" t="str">
        <f t="shared" si="0"/>
        <v/>
      </c>
      <c r="L43" s="80"/>
      <c r="M43" s="6" t="str">
        <f t="shared" si="2"/>
        <v/>
      </c>
      <c r="N43" s="19"/>
      <c r="O43" s="8"/>
      <c r="P43" s="81"/>
      <c r="Q43" s="81"/>
      <c r="R43" s="84" t="str">
        <f t="shared" si="3"/>
        <v/>
      </c>
      <c r="S43" s="84"/>
      <c r="T43" s="85" t="str">
        <f t="shared" si="4"/>
        <v/>
      </c>
      <c r="U43" s="85"/>
    </row>
    <row r="44" spans="2:21" x14ac:dyDescent="0.15">
      <c r="B44" s="19">
        <v>36</v>
      </c>
      <c r="C44" s="80" t="str">
        <f t="shared" si="1"/>
        <v/>
      </c>
      <c r="D44" s="80"/>
      <c r="E44" s="19"/>
      <c r="F44" s="8"/>
      <c r="G44" s="19" t="s">
        <v>4</v>
      </c>
      <c r="H44" s="81"/>
      <c r="I44" s="81"/>
      <c r="J44" s="19"/>
      <c r="K44" s="80" t="str">
        <f t="shared" si="0"/>
        <v/>
      </c>
      <c r="L44" s="80"/>
      <c r="M44" s="6" t="str">
        <f t="shared" si="2"/>
        <v/>
      </c>
      <c r="N44" s="19"/>
      <c r="O44" s="8"/>
      <c r="P44" s="81"/>
      <c r="Q44" s="81"/>
      <c r="R44" s="84" t="str">
        <f t="shared" si="3"/>
        <v/>
      </c>
      <c r="S44" s="84"/>
      <c r="T44" s="85" t="str">
        <f t="shared" si="4"/>
        <v/>
      </c>
      <c r="U44" s="85"/>
    </row>
    <row r="45" spans="2:21" x14ac:dyDescent="0.15">
      <c r="B45" s="19">
        <v>37</v>
      </c>
      <c r="C45" s="80" t="str">
        <f t="shared" si="1"/>
        <v/>
      </c>
      <c r="D45" s="80"/>
      <c r="E45" s="19"/>
      <c r="F45" s="8"/>
      <c r="G45" s="19" t="s">
        <v>3</v>
      </c>
      <c r="H45" s="81"/>
      <c r="I45" s="81"/>
      <c r="J45" s="19"/>
      <c r="K45" s="80" t="str">
        <f t="shared" si="0"/>
        <v/>
      </c>
      <c r="L45" s="80"/>
      <c r="M45" s="6" t="str">
        <f t="shared" si="2"/>
        <v/>
      </c>
      <c r="N45" s="19"/>
      <c r="O45" s="8"/>
      <c r="P45" s="81"/>
      <c r="Q45" s="81"/>
      <c r="R45" s="84" t="str">
        <f t="shared" si="3"/>
        <v/>
      </c>
      <c r="S45" s="84"/>
      <c r="T45" s="85" t="str">
        <f t="shared" si="4"/>
        <v/>
      </c>
      <c r="U45" s="85"/>
    </row>
    <row r="46" spans="2:21" x14ac:dyDescent="0.15">
      <c r="B46" s="19">
        <v>38</v>
      </c>
      <c r="C46" s="80" t="str">
        <f t="shared" si="1"/>
        <v/>
      </c>
      <c r="D46" s="80"/>
      <c r="E46" s="19"/>
      <c r="F46" s="8"/>
      <c r="G46" s="19" t="s">
        <v>4</v>
      </c>
      <c r="H46" s="81"/>
      <c r="I46" s="81"/>
      <c r="J46" s="19"/>
      <c r="K46" s="80" t="str">
        <f t="shared" si="0"/>
        <v/>
      </c>
      <c r="L46" s="80"/>
      <c r="M46" s="6" t="str">
        <f t="shared" si="2"/>
        <v/>
      </c>
      <c r="N46" s="19"/>
      <c r="O46" s="8"/>
      <c r="P46" s="81"/>
      <c r="Q46" s="81"/>
      <c r="R46" s="84" t="str">
        <f t="shared" si="3"/>
        <v/>
      </c>
      <c r="S46" s="84"/>
      <c r="T46" s="85" t="str">
        <f t="shared" si="4"/>
        <v/>
      </c>
      <c r="U46" s="85"/>
    </row>
    <row r="47" spans="2:21" x14ac:dyDescent="0.15">
      <c r="B47" s="19">
        <v>39</v>
      </c>
      <c r="C47" s="80" t="str">
        <f t="shared" si="1"/>
        <v/>
      </c>
      <c r="D47" s="80"/>
      <c r="E47" s="19"/>
      <c r="F47" s="8"/>
      <c r="G47" s="19" t="s">
        <v>4</v>
      </c>
      <c r="H47" s="81"/>
      <c r="I47" s="81"/>
      <c r="J47" s="19"/>
      <c r="K47" s="80" t="str">
        <f t="shared" si="0"/>
        <v/>
      </c>
      <c r="L47" s="80"/>
      <c r="M47" s="6" t="str">
        <f t="shared" si="2"/>
        <v/>
      </c>
      <c r="N47" s="19"/>
      <c r="O47" s="8"/>
      <c r="P47" s="81"/>
      <c r="Q47" s="81"/>
      <c r="R47" s="84" t="str">
        <f t="shared" si="3"/>
        <v/>
      </c>
      <c r="S47" s="84"/>
      <c r="T47" s="85" t="str">
        <f t="shared" si="4"/>
        <v/>
      </c>
      <c r="U47" s="85"/>
    </row>
    <row r="48" spans="2:21" x14ac:dyDescent="0.15">
      <c r="B48" s="19">
        <v>40</v>
      </c>
      <c r="C48" s="80" t="str">
        <f t="shared" si="1"/>
        <v/>
      </c>
      <c r="D48" s="80"/>
      <c r="E48" s="19"/>
      <c r="F48" s="8"/>
      <c r="G48" s="19" t="s">
        <v>37</v>
      </c>
      <c r="H48" s="81"/>
      <c r="I48" s="81"/>
      <c r="J48" s="19"/>
      <c r="K48" s="80" t="str">
        <f t="shared" si="0"/>
        <v/>
      </c>
      <c r="L48" s="80"/>
      <c r="M48" s="6" t="str">
        <f t="shared" si="2"/>
        <v/>
      </c>
      <c r="N48" s="19"/>
      <c r="O48" s="8"/>
      <c r="P48" s="81"/>
      <c r="Q48" s="81"/>
      <c r="R48" s="84" t="str">
        <f t="shared" si="3"/>
        <v/>
      </c>
      <c r="S48" s="84"/>
      <c r="T48" s="85" t="str">
        <f t="shared" si="4"/>
        <v/>
      </c>
      <c r="U48" s="85"/>
    </row>
    <row r="49" spans="2:21" x14ac:dyDescent="0.15">
      <c r="B49" s="19">
        <v>41</v>
      </c>
      <c r="C49" s="80" t="str">
        <f t="shared" si="1"/>
        <v/>
      </c>
      <c r="D49" s="80"/>
      <c r="E49" s="19"/>
      <c r="F49" s="8"/>
      <c r="G49" s="19" t="s">
        <v>4</v>
      </c>
      <c r="H49" s="81"/>
      <c r="I49" s="81"/>
      <c r="J49" s="19"/>
      <c r="K49" s="80" t="str">
        <f t="shared" si="0"/>
        <v/>
      </c>
      <c r="L49" s="80"/>
      <c r="M49" s="6" t="str">
        <f t="shared" si="2"/>
        <v/>
      </c>
      <c r="N49" s="19"/>
      <c r="O49" s="8"/>
      <c r="P49" s="81"/>
      <c r="Q49" s="81"/>
      <c r="R49" s="84" t="str">
        <f t="shared" si="3"/>
        <v/>
      </c>
      <c r="S49" s="84"/>
      <c r="T49" s="85" t="str">
        <f t="shared" si="4"/>
        <v/>
      </c>
      <c r="U49" s="85"/>
    </row>
    <row r="50" spans="2:21" x14ac:dyDescent="0.15">
      <c r="B50" s="19">
        <v>42</v>
      </c>
      <c r="C50" s="80" t="str">
        <f t="shared" si="1"/>
        <v/>
      </c>
      <c r="D50" s="80"/>
      <c r="E50" s="19"/>
      <c r="F50" s="8"/>
      <c r="G50" s="19" t="s">
        <v>4</v>
      </c>
      <c r="H50" s="81"/>
      <c r="I50" s="81"/>
      <c r="J50" s="19"/>
      <c r="K50" s="80" t="str">
        <f t="shared" si="0"/>
        <v/>
      </c>
      <c r="L50" s="80"/>
      <c r="M50" s="6" t="str">
        <f t="shared" si="2"/>
        <v/>
      </c>
      <c r="N50" s="19"/>
      <c r="O50" s="8"/>
      <c r="P50" s="81"/>
      <c r="Q50" s="81"/>
      <c r="R50" s="84" t="str">
        <f t="shared" si="3"/>
        <v/>
      </c>
      <c r="S50" s="84"/>
      <c r="T50" s="85" t="str">
        <f t="shared" si="4"/>
        <v/>
      </c>
      <c r="U50" s="85"/>
    </row>
    <row r="51" spans="2:21" x14ac:dyDescent="0.15">
      <c r="B51" s="19">
        <v>43</v>
      </c>
      <c r="C51" s="80" t="str">
        <f t="shared" si="1"/>
        <v/>
      </c>
      <c r="D51" s="80"/>
      <c r="E51" s="19"/>
      <c r="F51" s="8"/>
      <c r="G51" s="19" t="s">
        <v>3</v>
      </c>
      <c r="H51" s="81"/>
      <c r="I51" s="81"/>
      <c r="J51" s="19"/>
      <c r="K51" s="80" t="str">
        <f t="shared" si="0"/>
        <v/>
      </c>
      <c r="L51" s="80"/>
      <c r="M51" s="6" t="str">
        <f t="shared" si="2"/>
        <v/>
      </c>
      <c r="N51" s="19"/>
      <c r="O51" s="8"/>
      <c r="P51" s="81"/>
      <c r="Q51" s="81"/>
      <c r="R51" s="84" t="str">
        <f t="shared" si="3"/>
        <v/>
      </c>
      <c r="S51" s="84"/>
      <c r="T51" s="85" t="str">
        <f t="shared" si="4"/>
        <v/>
      </c>
      <c r="U51" s="85"/>
    </row>
    <row r="52" spans="2:21" x14ac:dyDescent="0.15">
      <c r="B52" s="19">
        <v>44</v>
      </c>
      <c r="C52" s="80" t="str">
        <f t="shared" si="1"/>
        <v/>
      </c>
      <c r="D52" s="80"/>
      <c r="E52" s="19"/>
      <c r="F52" s="8"/>
      <c r="G52" s="19" t="s">
        <v>3</v>
      </c>
      <c r="H52" s="81"/>
      <c r="I52" s="81"/>
      <c r="J52" s="19"/>
      <c r="K52" s="80" t="str">
        <f t="shared" si="0"/>
        <v/>
      </c>
      <c r="L52" s="80"/>
      <c r="M52" s="6" t="str">
        <f t="shared" si="2"/>
        <v/>
      </c>
      <c r="N52" s="19"/>
      <c r="O52" s="8"/>
      <c r="P52" s="81"/>
      <c r="Q52" s="81"/>
      <c r="R52" s="84" t="str">
        <f t="shared" si="3"/>
        <v/>
      </c>
      <c r="S52" s="84"/>
      <c r="T52" s="85" t="str">
        <f t="shared" si="4"/>
        <v/>
      </c>
      <c r="U52" s="85"/>
    </row>
    <row r="53" spans="2:21" x14ac:dyDescent="0.15">
      <c r="B53" s="19">
        <v>45</v>
      </c>
      <c r="C53" s="80" t="str">
        <f t="shared" si="1"/>
        <v/>
      </c>
      <c r="D53" s="80"/>
      <c r="E53" s="19"/>
      <c r="F53" s="8"/>
      <c r="G53" s="19" t="s">
        <v>4</v>
      </c>
      <c r="H53" s="81"/>
      <c r="I53" s="81"/>
      <c r="J53" s="19"/>
      <c r="K53" s="80" t="str">
        <f t="shared" si="0"/>
        <v/>
      </c>
      <c r="L53" s="80"/>
      <c r="M53" s="6" t="str">
        <f t="shared" si="2"/>
        <v/>
      </c>
      <c r="N53" s="19"/>
      <c r="O53" s="8"/>
      <c r="P53" s="81"/>
      <c r="Q53" s="81"/>
      <c r="R53" s="84" t="str">
        <f t="shared" si="3"/>
        <v/>
      </c>
      <c r="S53" s="84"/>
      <c r="T53" s="85" t="str">
        <f t="shared" si="4"/>
        <v/>
      </c>
      <c r="U53" s="85"/>
    </row>
    <row r="54" spans="2:21" x14ac:dyDescent="0.15">
      <c r="B54" s="19">
        <v>46</v>
      </c>
      <c r="C54" s="80" t="str">
        <f t="shared" si="1"/>
        <v/>
      </c>
      <c r="D54" s="80"/>
      <c r="E54" s="19"/>
      <c r="F54" s="8"/>
      <c r="G54" s="19" t="s">
        <v>4</v>
      </c>
      <c r="H54" s="81"/>
      <c r="I54" s="81"/>
      <c r="J54" s="19"/>
      <c r="K54" s="80" t="str">
        <f t="shared" si="0"/>
        <v/>
      </c>
      <c r="L54" s="80"/>
      <c r="M54" s="6" t="str">
        <f t="shared" si="2"/>
        <v/>
      </c>
      <c r="N54" s="19"/>
      <c r="O54" s="8"/>
      <c r="P54" s="81"/>
      <c r="Q54" s="81"/>
      <c r="R54" s="84" t="str">
        <f t="shared" si="3"/>
        <v/>
      </c>
      <c r="S54" s="84"/>
      <c r="T54" s="85" t="str">
        <f t="shared" si="4"/>
        <v/>
      </c>
      <c r="U54" s="85"/>
    </row>
    <row r="55" spans="2:21" x14ac:dyDescent="0.15">
      <c r="B55" s="19">
        <v>47</v>
      </c>
      <c r="C55" s="80" t="str">
        <f t="shared" si="1"/>
        <v/>
      </c>
      <c r="D55" s="80"/>
      <c r="E55" s="19"/>
      <c r="F55" s="8"/>
      <c r="G55" s="19" t="s">
        <v>3</v>
      </c>
      <c r="H55" s="81"/>
      <c r="I55" s="81"/>
      <c r="J55" s="19"/>
      <c r="K55" s="80" t="str">
        <f t="shared" si="0"/>
        <v/>
      </c>
      <c r="L55" s="80"/>
      <c r="M55" s="6" t="str">
        <f t="shared" si="2"/>
        <v/>
      </c>
      <c r="N55" s="19"/>
      <c r="O55" s="8"/>
      <c r="P55" s="81"/>
      <c r="Q55" s="81"/>
      <c r="R55" s="84" t="str">
        <f t="shared" si="3"/>
        <v/>
      </c>
      <c r="S55" s="84"/>
      <c r="T55" s="85" t="str">
        <f t="shared" si="4"/>
        <v/>
      </c>
      <c r="U55" s="85"/>
    </row>
    <row r="56" spans="2:21" x14ac:dyDescent="0.15">
      <c r="B56" s="19">
        <v>48</v>
      </c>
      <c r="C56" s="80" t="str">
        <f t="shared" si="1"/>
        <v/>
      </c>
      <c r="D56" s="80"/>
      <c r="E56" s="19"/>
      <c r="F56" s="8"/>
      <c r="G56" s="19" t="s">
        <v>3</v>
      </c>
      <c r="H56" s="81"/>
      <c r="I56" s="81"/>
      <c r="J56" s="19"/>
      <c r="K56" s="80" t="str">
        <f t="shared" si="0"/>
        <v/>
      </c>
      <c r="L56" s="80"/>
      <c r="M56" s="6" t="str">
        <f t="shared" si="2"/>
        <v/>
      </c>
      <c r="N56" s="19"/>
      <c r="O56" s="8"/>
      <c r="P56" s="81"/>
      <c r="Q56" s="81"/>
      <c r="R56" s="84" t="str">
        <f t="shared" si="3"/>
        <v/>
      </c>
      <c r="S56" s="84"/>
      <c r="T56" s="85" t="str">
        <f t="shared" si="4"/>
        <v/>
      </c>
      <c r="U56" s="85"/>
    </row>
    <row r="57" spans="2:21" x14ac:dyDescent="0.15">
      <c r="B57" s="19">
        <v>49</v>
      </c>
      <c r="C57" s="80" t="str">
        <f t="shared" si="1"/>
        <v/>
      </c>
      <c r="D57" s="80"/>
      <c r="E57" s="19"/>
      <c r="F57" s="8"/>
      <c r="G57" s="19" t="s">
        <v>3</v>
      </c>
      <c r="H57" s="81"/>
      <c r="I57" s="81"/>
      <c r="J57" s="19"/>
      <c r="K57" s="80" t="str">
        <f t="shared" si="0"/>
        <v/>
      </c>
      <c r="L57" s="80"/>
      <c r="M57" s="6" t="str">
        <f t="shared" si="2"/>
        <v/>
      </c>
      <c r="N57" s="19"/>
      <c r="O57" s="8"/>
      <c r="P57" s="81"/>
      <c r="Q57" s="81"/>
      <c r="R57" s="84" t="str">
        <f t="shared" si="3"/>
        <v/>
      </c>
      <c r="S57" s="84"/>
      <c r="T57" s="85" t="str">
        <f t="shared" si="4"/>
        <v/>
      </c>
      <c r="U57" s="85"/>
    </row>
    <row r="58" spans="2:21" x14ac:dyDescent="0.15">
      <c r="B58" s="19">
        <v>50</v>
      </c>
      <c r="C58" s="80" t="str">
        <f t="shared" si="1"/>
        <v/>
      </c>
      <c r="D58" s="80"/>
      <c r="E58" s="19"/>
      <c r="F58" s="8"/>
      <c r="G58" s="19" t="s">
        <v>3</v>
      </c>
      <c r="H58" s="81"/>
      <c r="I58" s="81"/>
      <c r="J58" s="19"/>
      <c r="K58" s="80" t="str">
        <f t="shared" si="0"/>
        <v/>
      </c>
      <c r="L58" s="80"/>
      <c r="M58" s="6" t="str">
        <f t="shared" si="2"/>
        <v/>
      </c>
      <c r="N58" s="19"/>
      <c r="O58" s="8"/>
      <c r="P58" s="81"/>
      <c r="Q58" s="81"/>
      <c r="R58" s="84" t="str">
        <f t="shared" si="3"/>
        <v/>
      </c>
      <c r="S58" s="84"/>
      <c r="T58" s="85" t="str">
        <f t="shared" si="4"/>
        <v/>
      </c>
      <c r="U58" s="85"/>
    </row>
    <row r="59" spans="2:21" x14ac:dyDescent="0.15">
      <c r="B59" s="19">
        <v>51</v>
      </c>
      <c r="C59" s="80" t="str">
        <f t="shared" si="1"/>
        <v/>
      </c>
      <c r="D59" s="80"/>
      <c r="E59" s="19"/>
      <c r="F59" s="8"/>
      <c r="G59" s="19" t="s">
        <v>3</v>
      </c>
      <c r="H59" s="81"/>
      <c r="I59" s="81"/>
      <c r="J59" s="19"/>
      <c r="K59" s="80" t="str">
        <f t="shared" si="0"/>
        <v/>
      </c>
      <c r="L59" s="80"/>
      <c r="M59" s="6" t="str">
        <f t="shared" si="2"/>
        <v/>
      </c>
      <c r="N59" s="19"/>
      <c r="O59" s="8"/>
      <c r="P59" s="81"/>
      <c r="Q59" s="81"/>
      <c r="R59" s="84" t="str">
        <f t="shared" si="3"/>
        <v/>
      </c>
      <c r="S59" s="84"/>
      <c r="T59" s="85" t="str">
        <f t="shared" si="4"/>
        <v/>
      </c>
      <c r="U59" s="85"/>
    </row>
    <row r="60" spans="2:21" x14ac:dyDescent="0.15">
      <c r="B60" s="19">
        <v>52</v>
      </c>
      <c r="C60" s="80" t="str">
        <f t="shared" si="1"/>
        <v/>
      </c>
      <c r="D60" s="80"/>
      <c r="E60" s="19"/>
      <c r="F60" s="8"/>
      <c r="G60" s="19" t="s">
        <v>3</v>
      </c>
      <c r="H60" s="81"/>
      <c r="I60" s="81"/>
      <c r="J60" s="19"/>
      <c r="K60" s="80" t="str">
        <f t="shared" si="0"/>
        <v/>
      </c>
      <c r="L60" s="80"/>
      <c r="M60" s="6" t="str">
        <f t="shared" si="2"/>
        <v/>
      </c>
      <c r="N60" s="19"/>
      <c r="O60" s="8"/>
      <c r="P60" s="81"/>
      <c r="Q60" s="81"/>
      <c r="R60" s="84" t="str">
        <f t="shared" si="3"/>
        <v/>
      </c>
      <c r="S60" s="84"/>
      <c r="T60" s="85" t="str">
        <f t="shared" si="4"/>
        <v/>
      </c>
      <c r="U60" s="85"/>
    </row>
    <row r="61" spans="2:21" x14ac:dyDescent="0.15">
      <c r="B61" s="19">
        <v>53</v>
      </c>
      <c r="C61" s="80" t="str">
        <f t="shared" si="1"/>
        <v/>
      </c>
      <c r="D61" s="80"/>
      <c r="E61" s="19"/>
      <c r="F61" s="8"/>
      <c r="G61" s="19" t="s">
        <v>3</v>
      </c>
      <c r="H61" s="81"/>
      <c r="I61" s="81"/>
      <c r="J61" s="19"/>
      <c r="K61" s="80" t="str">
        <f t="shared" si="0"/>
        <v/>
      </c>
      <c r="L61" s="80"/>
      <c r="M61" s="6" t="str">
        <f t="shared" si="2"/>
        <v/>
      </c>
      <c r="N61" s="19"/>
      <c r="O61" s="8"/>
      <c r="P61" s="81"/>
      <c r="Q61" s="81"/>
      <c r="R61" s="84" t="str">
        <f t="shared" si="3"/>
        <v/>
      </c>
      <c r="S61" s="84"/>
      <c r="T61" s="85" t="str">
        <f t="shared" si="4"/>
        <v/>
      </c>
      <c r="U61" s="85"/>
    </row>
    <row r="62" spans="2:21" x14ac:dyDescent="0.15">
      <c r="B62" s="19">
        <v>54</v>
      </c>
      <c r="C62" s="80" t="str">
        <f t="shared" si="1"/>
        <v/>
      </c>
      <c r="D62" s="80"/>
      <c r="E62" s="19"/>
      <c r="F62" s="8"/>
      <c r="G62" s="19" t="s">
        <v>3</v>
      </c>
      <c r="H62" s="81"/>
      <c r="I62" s="81"/>
      <c r="J62" s="19"/>
      <c r="K62" s="80" t="str">
        <f t="shared" si="0"/>
        <v/>
      </c>
      <c r="L62" s="80"/>
      <c r="M62" s="6" t="str">
        <f t="shared" si="2"/>
        <v/>
      </c>
      <c r="N62" s="19"/>
      <c r="O62" s="8"/>
      <c r="P62" s="81"/>
      <c r="Q62" s="81"/>
      <c r="R62" s="84" t="str">
        <f t="shared" si="3"/>
        <v/>
      </c>
      <c r="S62" s="84"/>
      <c r="T62" s="85" t="str">
        <f t="shared" si="4"/>
        <v/>
      </c>
      <c r="U62" s="85"/>
    </row>
    <row r="63" spans="2:21" x14ac:dyDescent="0.15">
      <c r="B63" s="19">
        <v>55</v>
      </c>
      <c r="C63" s="80" t="str">
        <f t="shared" si="1"/>
        <v/>
      </c>
      <c r="D63" s="80"/>
      <c r="E63" s="19"/>
      <c r="F63" s="8"/>
      <c r="G63" s="19" t="s">
        <v>4</v>
      </c>
      <c r="H63" s="81"/>
      <c r="I63" s="81"/>
      <c r="J63" s="19"/>
      <c r="K63" s="80" t="str">
        <f t="shared" si="0"/>
        <v/>
      </c>
      <c r="L63" s="80"/>
      <c r="M63" s="6" t="str">
        <f t="shared" si="2"/>
        <v/>
      </c>
      <c r="N63" s="19"/>
      <c r="O63" s="8"/>
      <c r="P63" s="81"/>
      <c r="Q63" s="81"/>
      <c r="R63" s="84" t="str">
        <f t="shared" si="3"/>
        <v/>
      </c>
      <c r="S63" s="84"/>
      <c r="T63" s="85" t="str">
        <f t="shared" si="4"/>
        <v/>
      </c>
      <c r="U63" s="85"/>
    </row>
    <row r="64" spans="2:21" x14ac:dyDescent="0.15">
      <c r="B64" s="19">
        <v>56</v>
      </c>
      <c r="C64" s="80" t="str">
        <f t="shared" si="1"/>
        <v/>
      </c>
      <c r="D64" s="80"/>
      <c r="E64" s="19"/>
      <c r="F64" s="8"/>
      <c r="G64" s="19" t="s">
        <v>3</v>
      </c>
      <c r="H64" s="81"/>
      <c r="I64" s="81"/>
      <c r="J64" s="19"/>
      <c r="K64" s="80" t="str">
        <f t="shared" si="0"/>
        <v/>
      </c>
      <c r="L64" s="80"/>
      <c r="M64" s="6" t="str">
        <f t="shared" si="2"/>
        <v/>
      </c>
      <c r="N64" s="19"/>
      <c r="O64" s="8"/>
      <c r="P64" s="81"/>
      <c r="Q64" s="81"/>
      <c r="R64" s="84" t="str">
        <f t="shared" si="3"/>
        <v/>
      </c>
      <c r="S64" s="84"/>
      <c r="T64" s="85" t="str">
        <f t="shared" si="4"/>
        <v/>
      </c>
      <c r="U64" s="85"/>
    </row>
    <row r="65" spans="2:21" x14ac:dyDescent="0.15">
      <c r="B65" s="19">
        <v>57</v>
      </c>
      <c r="C65" s="80" t="str">
        <f t="shared" si="1"/>
        <v/>
      </c>
      <c r="D65" s="80"/>
      <c r="E65" s="19"/>
      <c r="F65" s="8"/>
      <c r="G65" s="19" t="s">
        <v>3</v>
      </c>
      <c r="H65" s="81"/>
      <c r="I65" s="81"/>
      <c r="J65" s="19"/>
      <c r="K65" s="80" t="str">
        <f t="shared" si="0"/>
        <v/>
      </c>
      <c r="L65" s="80"/>
      <c r="M65" s="6" t="str">
        <f t="shared" si="2"/>
        <v/>
      </c>
      <c r="N65" s="19"/>
      <c r="O65" s="8"/>
      <c r="P65" s="81"/>
      <c r="Q65" s="81"/>
      <c r="R65" s="84" t="str">
        <f t="shared" si="3"/>
        <v/>
      </c>
      <c r="S65" s="84"/>
      <c r="T65" s="85" t="str">
        <f t="shared" si="4"/>
        <v/>
      </c>
      <c r="U65" s="85"/>
    </row>
    <row r="66" spans="2:21" x14ac:dyDescent="0.15">
      <c r="B66" s="19">
        <v>58</v>
      </c>
      <c r="C66" s="80" t="str">
        <f t="shared" si="1"/>
        <v/>
      </c>
      <c r="D66" s="80"/>
      <c r="E66" s="19"/>
      <c r="F66" s="8"/>
      <c r="G66" s="19" t="s">
        <v>3</v>
      </c>
      <c r="H66" s="81"/>
      <c r="I66" s="81"/>
      <c r="J66" s="19"/>
      <c r="K66" s="80" t="str">
        <f t="shared" si="0"/>
        <v/>
      </c>
      <c r="L66" s="80"/>
      <c r="M66" s="6" t="str">
        <f t="shared" si="2"/>
        <v/>
      </c>
      <c r="N66" s="19"/>
      <c r="O66" s="8"/>
      <c r="P66" s="81"/>
      <c r="Q66" s="81"/>
      <c r="R66" s="84" t="str">
        <f t="shared" si="3"/>
        <v/>
      </c>
      <c r="S66" s="84"/>
      <c r="T66" s="85" t="str">
        <f t="shared" si="4"/>
        <v/>
      </c>
      <c r="U66" s="85"/>
    </row>
    <row r="67" spans="2:21" x14ac:dyDescent="0.15">
      <c r="B67" s="19">
        <v>59</v>
      </c>
      <c r="C67" s="80" t="str">
        <f t="shared" si="1"/>
        <v/>
      </c>
      <c r="D67" s="80"/>
      <c r="E67" s="19"/>
      <c r="F67" s="8"/>
      <c r="G67" s="19" t="s">
        <v>3</v>
      </c>
      <c r="H67" s="81"/>
      <c r="I67" s="81"/>
      <c r="J67" s="19"/>
      <c r="K67" s="80" t="str">
        <f t="shared" si="0"/>
        <v/>
      </c>
      <c r="L67" s="80"/>
      <c r="M67" s="6" t="str">
        <f t="shared" si="2"/>
        <v/>
      </c>
      <c r="N67" s="19"/>
      <c r="O67" s="8"/>
      <c r="P67" s="81"/>
      <c r="Q67" s="81"/>
      <c r="R67" s="84" t="str">
        <f t="shared" si="3"/>
        <v/>
      </c>
      <c r="S67" s="84"/>
      <c r="T67" s="85" t="str">
        <f t="shared" si="4"/>
        <v/>
      </c>
      <c r="U67" s="85"/>
    </row>
    <row r="68" spans="2:21" x14ac:dyDescent="0.15">
      <c r="B68" s="19">
        <v>60</v>
      </c>
      <c r="C68" s="80" t="str">
        <f t="shared" si="1"/>
        <v/>
      </c>
      <c r="D68" s="80"/>
      <c r="E68" s="19"/>
      <c r="F68" s="8"/>
      <c r="G68" s="19" t="s">
        <v>4</v>
      </c>
      <c r="H68" s="81"/>
      <c r="I68" s="81"/>
      <c r="J68" s="19"/>
      <c r="K68" s="80" t="str">
        <f t="shared" si="0"/>
        <v/>
      </c>
      <c r="L68" s="80"/>
      <c r="M68" s="6" t="str">
        <f t="shared" si="2"/>
        <v/>
      </c>
      <c r="N68" s="19"/>
      <c r="O68" s="8"/>
      <c r="P68" s="81"/>
      <c r="Q68" s="81"/>
      <c r="R68" s="84" t="str">
        <f t="shared" si="3"/>
        <v/>
      </c>
      <c r="S68" s="84"/>
      <c r="T68" s="85" t="str">
        <f t="shared" si="4"/>
        <v/>
      </c>
      <c r="U68" s="85"/>
    </row>
    <row r="69" spans="2:21" x14ac:dyDescent="0.15">
      <c r="B69" s="19">
        <v>61</v>
      </c>
      <c r="C69" s="80" t="str">
        <f t="shared" si="1"/>
        <v/>
      </c>
      <c r="D69" s="80"/>
      <c r="E69" s="19"/>
      <c r="F69" s="8"/>
      <c r="G69" s="19" t="s">
        <v>4</v>
      </c>
      <c r="H69" s="81"/>
      <c r="I69" s="81"/>
      <c r="J69" s="19"/>
      <c r="K69" s="80" t="str">
        <f t="shared" si="0"/>
        <v/>
      </c>
      <c r="L69" s="80"/>
      <c r="M69" s="6" t="str">
        <f t="shared" si="2"/>
        <v/>
      </c>
      <c r="N69" s="19"/>
      <c r="O69" s="8"/>
      <c r="P69" s="81"/>
      <c r="Q69" s="81"/>
      <c r="R69" s="84" t="str">
        <f t="shared" si="3"/>
        <v/>
      </c>
      <c r="S69" s="84"/>
      <c r="T69" s="85" t="str">
        <f t="shared" si="4"/>
        <v/>
      </c>
      <c r="U69" s="85"/>
    </row>
    <row r="70" spans="2:21" x14ac:dyDescent="0.15">
      <c r="B70" s="19">
        <v>62</v>
      </c>
      <c r="C70" s="80" t="str">
        <f t="shared" si="1"/>
        <v/>
      </c>
      <c r="D70" s="80"/>
      <c r="E70" s="19"/>
      <c r="F70" s="8"/>
      <c r="G70" s="19" t="s">
        <v>3</v>
      </c>
      <c r="H70" s="81"/>
      <c r="I70" s="81"/>
      <c r="J70" s="19"/>
      <c r="K70" s="80" t="str">
        <f t="shared" si="0"/>
        <v/>
      </c>
      <c r="L70" s="80"/>
      <c r="M70" s="6" t="str">
        <f t="shared" si="2"/>
        <v/>
      </c>
      <c r="N70" s="19"/>
      <c r="O70" s="8"/>
      <c r="P70" s="81"/>
      <c r="Q70" s="81"/>
      <c r="R70" s="84" t="str">
        <f t="shared" si="3"/>
        <v/>
      </c>
      <c r="S70" s="84"/>
      <c r="T70" s="85" t="str">
        <f t="shared" si="4"/>
        <v/>
      </c>
      <c r="U70" s="85"/>
    </row>
    <row r="71" spans="2:21" x14ac:dyDescent="0.15">
      <c r="B71" s="19">
        <v>63</v>
      </c>
      <c r="C71" s="80" t="str">
        <f t="shared" si="1"/>
        <v/>
      </c>
      <c r="D71" s="80"/>
      <c r="E71" s="19"/>
      <c r="F71" s="8"/>
      <c r="G71" s="19" t="s">
        <v>4</v>
      </c>
      <c r="H71" s="81"/>
      <c r="I71" s="81"/>
      <c r="J71" s="19"/>
      <c r="K71" s="80" t="str">
        <f t="shared" si="0"/>
        <v/>
      </c>
      <c r="L71" s="80"/>
      <c r="M71" s="6" t="str">
        <f t="shared" si="2"/>
        <v/>
      </c>
      <c r="N71" s="19"/>
      <c r="O71" s="8"/>
      <c r="P71" s="81"/>
      <c r="Q71" s="81"/>
      <c r="R71" s="84" t="str">
        <f t="shared" si="3"/>
        <v/>
      </c>
      <c r="S71" s="84"/>
      <c r="T71" s="85" t="str">
        <f t="shared" si="4"/>
        <v/>
      </c>
      <c r="U71" s="85"/>
    </row>
    <row r="72" spans="2:21" x14ac:dyDescent="0.15">
      <c r="B72" s="19">
        <v>64</v>
      </c>
      <c r="C72" s="80" t="str">
        <f t="shared" si="1"/>
        <v/>
      </c>
      <c r="D72" s="80"/>
      <c r="E72" s="19"/>
      <c r="F72" s="8"/>
      <c r="G72" s="19" t="s">
        <v>3</v>
      </c>
      <c r="H72" s="81"/>
      <c r="I72" s="81"/>
      <c r="J72" s="19"/>
      <c r="K72" s="80" t="str">
        <f t="shared" si="0"/>
        <v/>
      </c>
      <c r="L72" s="80"/>
      <c r="M72" s="6" t="str">
        <f t="shared" si="2"/>
        <v/>
      </c>
      <c r="N72" s="19"/>
      <c r="O72" s="8"/>
      <c r="P72" s="81"/>
      <c r="Q72" s="81"/>
      <c r="R72" s="84" t="str">
        <f t="shared" si="3"/>
        <v/>
      </c>
      <c r="S72" s="84"/>
      <c r="T72" s="85" t="str">
        <f t="shared" si="4"/>
        <v/>
      </c>
      <c r="U72" s="85"/>
    </row>
    <row r="73" spans="2:21" x14ac:dyDescent="0.15">
      <c r="B73" s="19">
        <v>65</v>
      </c>
      <c r="C73" s="80" t="str">
        <f t="shared" si="1"/>
        <v/>
      </c>
      <c r="D73" s="80"/>
      <c r="E73" s="19"/>
      <c r="F73" s="8"/>
      <c r="G73" s="19" t="s">
        <v>4</v>
      </c>
      <c r="H73" s="81"/>
      <c r="I73" s="81"/>
      <c r="J73" s="19"/>
      <c r="K73" s="80" t="str">
        <f t="shared" ref="K73:K108" si="5">IF(F73="","",C73*0.03)</f>
        <v/>
      </c>
      <c r="L73" s="80"/>
      <c r="M73" s="6" t="str">
        <f t="shared" si="2"/>
        <v/>
      </c>
      <c r="N73" s="19"/>
      <c r="O73" s="8"/>
      <c r="P73" s="81"/>
      <c r="Q73" s="81"/>
      <c r="R73" s="84" t="str">
        <f t="shared" si="3"/>
        <v/>
      </c>
      <c r="S73" s="84"/>
      <c r="T73" s="85" t="str">
        <f t="shared" si="4"/>
        <v/>
      </c>
      <c r="U73" s="85"/>
    </row>
    <row r="74" spans="2:21" x14ac:dyDescent="0.15">
      <c r="B74" s="19">
        <v>66</v>
      </c>
      <c r="C74" s="80" t="str">
        <f t="shared" ref="C74:C108" si="6">IF(R73="","",C73+R73)</f>
        <v/>
      </c>
      <c r="D74" s="80"/>
      <c r="E74" s="19"/>
      <c r="F74" s="8"/>
      <c r="G74" s="19" t="s">
        <v>4</v>
      </c>
      <c r="H74" s="81"/>
      <c r="I74" s="81"/>
      <c r="J74" s="19"/>
      <c r="K74" s="80" t="str">
        <f t="shared" si="5"/>
        <v/>
      </c>
      <c r="L74" s="80"/>
      <c r="M74" s="6" t="str">
        <f t="shared" ref="M74:M108" si="7">IF(J74="","",(K74/J74)/1000)</f>
        <v/>
      </c>
      <c r="N74" s="19"/>
      <c r="O74" s="8"/>
      <c r="P74" s="81"/>
      <c r="Q74" s="81"/>
      <c r="R74" s="84" t="str">
        <f t="shared" ref="R74:R108" si="8">IF(O74="","",(IF(G74="売",H74-P74,P74-H74))*M74*100000)</f>
        <v/>
      </c>
      <c r="S74" s="84"/>
      <c r="T74" s="85" t="str">
        <f t="shared" ref="T74:T108" si="9">IF(O74="","",IF(R74&lt;0,J74*(-1),IF(G74="買",(P74-H74)*100,(H74-P74)*100)))</f>
        <v/>
      </c>
      <c r="U74" s="85"/>
    </row>
    <row r="75" spans="2:21" x14ac:dyDescent="0.15">
      <c r="B75" s="19">
        <v>67</v>
      </c>
      <c r="C75" s="80" t="str">
        <f t="shared" si="6"/>
        <v/>
      </c>
      <c r="D75" s="80"/>
      <c r="E75" s="19"/>
      <c r="F75" s="8"/>
      <c r="G75" s="19" t="s">
        <v>3</v>
      </c>
      <c r="H75" s="81"/>
      <c r="I75" s="81"/>
      <c r="J75" s="19"/>
      <c r="K75" s="80" t="str">
        <f t="shared" si="5"/>
        <v/>
      </c>
      <c r="L75" s="80"/>
      <c r="M75" s="6" t="str">
        <f t="shared" si="7"/>
        <v/>
      </c>
      <c r="N75" s="19"/>
      <c r="O75" s="8"/>
      <c r="P75" s="81"/>
      <c r="Q75" s="81"/>
      <c r="R75" s="84" t="str">
        <f t="shared" si="8"/>
        <v/>
      </c>
      <c r="S75" s="84"/>
      <c r="T75" s="85" t="str">
        <f t="shared" si="9"/>
        <v/>
      </c>
      <c r="U75" s="85"/>
    </row>
    <row r="76" spans="2:21" x14ac:dyDescent="0.15">
      <c r="B76" s="19">
        <v>68</v>
      </c>
      <c r="C76" s="80" t="str">
        <f t="shared" si="6"/>
        <v/>
      </c>
      <c r="D76" s="80"/>
      <c r="E76" s="19"/>
      <c r="F76" s="8"/>
      <c r="G76" s="19" t="s">
        <v>3</v>
      </c>
      <c r="H76" s="81"/>
      <c r="I76" s="81"/>
      <c r="J76" s="19"/>
      <c r="K76" s="80" t="str">
        <f t="shared" si="5"/>
        <v/>
      </c>
      <c r="L76" s="80"/>
      <c r="M76" s="6" t="str">
        <f t="shared" si="7"/>
        <v/>
      </c>
      <c r="N76" s="19"/>
      <c r="O76" s="8"/>
      <c r="P76" s="81"/>
      <c r="Q76" s="81"/>
      <c r="R76" s="84" t="str">
        <f t="shared" si="8"/>
        <v/>
      </c>
      <c r="S76" s="84"/>
      <c r="T76" s="85" t="str">
        <f t="shared" si="9"/>
        <v/>
      </c>
      <c r="U76" s="85"/>
    </row>
    <row r="77" spans="2:21" x14ac:dyDescent="0.15">
      <c r="B77" s="19">
        <v>69</v>
      </c>
      <c r="C77" s="80" t="str">
        <f t="shared" si="6"/>
        <v/>
      </c>
      <c r="D77" s="80"/>
      <c r="E77" s="19"/>
      <c r="F77" s="8"/>
      <c r="G77" s="19" t="s">
        <v>3</v>
      </c>
      <c r="H77" s="81"/>
      <c r="I77" s="81"/>
      <c r="J77" s="19"/>
      <c r="K77" s="80" t="str">
        <f t="shared" si="5"/>
        <v/>
      </c>
      <c r="L77" s="80"/>
      <c r="M77" s="6" t="str">
        <f t="shared" si="7"/>
        <v/>
      </c>
      <c r="N77" s="19"/>
      <c r="O77" s="8"/>
      <c r="P77" s="81"/>
      <c r="Q77" s="81"/>
      <c r="R77" s="84" t="str">
        <f t="shared" si="8"/>
        <v/>
      </c>
      <c r="S77" s="84"/>
      <c r="T77" s="85" t="str">
        <f t="shared" si="9"/>
        <v/>
      </c>
      <c r="U77" s="85"/>
    </row>
    <row r="78" spans="2:21" x14ac:dyDescent="0.15">
      <c r="B78" s="19">
        <v>70</v>
      </c>
      <c r="C78" s="80" t="str">
        <f t="shared" si="6"/>
        <v/>
      </c>
      <c r="D78" s="80"/>
      <c r="E78" s="19"/>
      <c r="F78" s="8"/>
      <c r="G78" s="19" t="s">
        <v>4</v>
      </c>
      <c r="H78" s="81"/>
      <c r="I78" s="81"/>
      <c r="J78" s="19"/>
      <c r="K78" s="80" t="str">
        <f t="shared" si="5"/>
        <v/>
      </c>
      <c r="L78" s="80"/>
      <c r="M78" s="6" t="str">
        <f t="shared" si="7"/>
        <v/>
      </c>
      <c r="N78" s="19"/>
      <c r="O78" s="8"/>
      <c r="P78" s="81"/>
      <c r="Q78" s="81"/>
      <c r="R78" s="84" t="str">
        <f t="shared" si="8"/>
        <v/>
      </c>
      <c r="S78" s="84"/>
      <c r="T78" s="85" t="str">
        <f t="shared" si="9"/>
        <v/>
      </c>
      <c r="U78" s="85"/>
    </row>
    <row r="79" spans="2:21" x14ac:dyDescent="0.15">
      <c r="B79" s="19">
        <v>71</v>
      </c>
      <c r="C79" s="80" t="str">
        <f t="shared" si="6"/>
        <v/>
      </c>
      <c r="D79" s="80"/>
      <c r="E79" s="19"/>
      <c r="F79" s="8"/>
      <c r="G79" s="19" t="s">
        <v>3</v>
      </c>
      <c r="H79" s="81"/>
      <c r="I79" s="81"/>
      <c r="J79" s="19"/>
      <c r="K79" s="80" t="str">
        <f t="shared" si="5"/>
        <v/>
      </c>
      <c r="L79" s="80"/>
      <c r="M79" s="6" t="str">
        <f t="shared" si="7"/>
        <v/>
      </c>
      <c r="N79" s="19"/>
      <c r="O79" s="8"/>
      <c r="P79" s="81"/>
      <c r="Q79" s="81"/>
      <c r="R79" s="84" t="str">
        <f t="shared" si="8"/>
        <v/>
      </c>
      <c r="S79" s="84"/>
      <c r="T79" s="85" t="str">
        <f t="shared" si="9"/>
        <v/>
      </c>
      <c r="U79" s="85"/>
    </row>
    <row r="80" spans="2:21" x14ac:dyDescent="0.15">
      <c r="B80" s="19">
        <v>72</v>
      </c>
      <c r="C80" s="80" t="str">
        <f t="shared" si="6"/>
        <v/>
      </c>
      <c r="D80" s="80"/>
      <c r="E80" s="19"/>
      <c r="F80" s="8"/>
      <c r="G80" s="19" t="s">
        <v>4</v>
      </c>
      <c r="H80" s="81"/>
      <c r="I80" s="81"/>
      <c r="J80" s="19"/>
      <c r="K80" s="80" t="str">
        <f t="shared" si="5"/>
        <v/>
      </c>
      <c r="L80" s="80"/>
      <c r="M80" s="6" t="str">
        <f t="shared" si="7"/>
        <v/>
      </c>
      <c r="N80" s="19"/>
      <c r="O80" s="8"/>
      <c r="P80" s="81"/>
      <c r="Q80" s="81"/>
      <c r="R80" s="84" t="str">
        <f t="shared" si="8"/>
        <v/>
      </c>
      <c r="S80" s="84"/>
      <c r="T80" s="85" t="str">
        <f t="shared" si="9"/>
        <v/>
      </c>
      <c r="U80" s="85"/>
    </row>
    <row r="81" spans="2:21" x14ac:dyDescent="0.15">
      <c r="B81" s="19">
        <v>73</v>
      </c>
      <c r="C81" s="80" t="str">
        <f t="shared" si="6"/>
        <v/>
      </c>
      <c r="D81" s="80"/>
      <c r="E81" s="19"/>
      <c r="F81" s="8"/>
      <c r="G81" s="19" t="s">
        <v>3</v>
      </c>
      <c r="H81" s="81"/>
      <c r="I81" s="81"/>
      <c r="J81" s="19"/>
      <c r="K81" s="80" t="str">
        <f t="shared" si="5"/>
        <v/>
      </c>
      <c r="L81" s="80"/>
      <c r="M81" s="6" t="str">
        <f t="shared" si="7"/>
        <v/>
      </c>
      <c r="N81" s="19"/>
      <c r="O81" s="8"/>
      <c r="P81" s="81"/>
      <c r="Q81" s="81"/>
      <c r="R81" s="84" t="str">
        <f t="shared" si="8"/>
        <v/>
      </c>
      <c r="S81" s="84"/>
      <c r="T81" s="85" t="str">
        <f t="shared" si="9"/>
        <v/>
      </c>
      <c r="U81" s="85"/>
    </row>
    <row r="82" spans="2:21" x14ac:dyDescent="0.15">
      <c r="B82" s="19">
        <v>74</v>
      </c>
      <c r="C82" s="80" t="str">
        <f t="shared" si="6"/>
        <v/>
      </c>
      <c r="D82" s="80"/>
      <c r="E82" s="19"/>
      <c r="F82" s="8"/>
      <c r="G82" s="19" t="s">
        <v>3</v>
      </c>
      <c r="H82" s="81"/>
      <c r="I82" s="81"/>
      <c r="J82" s="19"/>
      <c r="K82" s="80" t="str">
        <f t="shared" si="5"/>
        <v/>
      </c>
      <c r="L82" s="80"/>
      <c r="M82" s="6" t="str">
        <f t="shared" si="7"/>
        <v/>
      </c>
      <c r="N82" s="19"/>
      <c r="O82" s="8"/>
      <c r="P82" s="81"/>
      <c r="Q82" s="81"/>
      <c r="R82" s="84" t="str">
        <f t="shared" si="8"/>
        <v/>
      </c>
      <c r="S82" s="84"/>
      <c r="T82" s="85" t="str">
        <f t="shared" si="9"/>
        <v/>
      </c>
      <c r="U82" s="85"/>
    </row>
    <row r="83" spans="2:21" x14ac:dyDescent="0.15">
      <c r="B83" s="19">
        <v>75</v>
      </c>
      <c r="C83" s="80" t="str">
        <f t="shared" si="6"/>
        <v/>
      </c>
      <c r="D83" s="80"/>
      <c r="E83" s="19"/>
      <c r="F83" s="8"/>
      <c r="G83" s="19" t="s">
        <v>3</v>
      </c>
      <c r="H83" s="81"/>
      <c r="I83" s="81"/>
      <c r="J83" s="19"/>
      <c r="K83" s="80" t="str">
        <f t="shared" si="5"/>
        <v/>
      </c>
      <c r="L83" s="80"/>
      <c r="M83" s="6" t="str">
        <f t="shared" si="7"/>
        <v/>
      </c>
      <c r="N83" s="19"/>
      <c r="O83" s="8"/>
      <c r="P83" s="81"/>
      <c r="Q83" s="81"/>
      <c r="R83" s="84" t="str">
        <f t="shared" si="8"/>
        <v/>
      </c>
      <c r="S83" s="84"/>
      <c r="T83" s="85" t="str">
        <f t="shared" si="9"/>
        <v/>
      </c>
      <c r="U83" s="85"/>
    </row>
    <row r="84" spans="2:21" x14ac:dyDescent="0.15">
      <c r="B84" s="19">
        <v>76</v>
      </c>
      <c r="C84" s="80" t="str">
        <f t="shared" si="6"/>
        <v/>
      </c>
      <c r="D84" s="80"/>
      <c r="E84" s="19"/>
      <c r="F84" s="8"/>
      <c r="G84" s="19" t="s">
        <v>3</v>
      </c>
      <c r="H84" s="81"/>
      <c r="I84" s="81"/>
      <c r="J84" s="19"/>
      <c r="K84" s="80" t="str">
        <f t="shared" si="5"/>
        <v/>
      </c>
      <c r="L84" s="80"/>
      <c r="M84" s="6" t="str">
        <f t="shared" si="7"/>
        <v/>
      </c>
      <c r="N84" s="19"/>
      <c r="O84" s="8"/>
      <c r="P84" s="81"/>
      <c r="Q84" s="81"/>
      <c r="R84" s="84" t="str">
        <f t="shared" si="8"/>
        <v/>
      </c>
      <c r="S84" s="84"/>
      <c r="T84" s="85" t="str">
        <f t="shared" si="9"/>
        <v/>
      </c>
      <c r="U84" s="85"/>
    </row>
    <row r="85" spans="2:21" x14ac:dyDescent="0.15">
      <c r="B85" s="19">
        <v>77</v>
      </c>
      <c r="C85" s="80" t="str">
        <f t="shared" si="6"/>
        <v/>
      </c>
      <c r="D85" s="80"/>
      <c r="E85" s="19"/>
      <c r="F85" s="8"/>
      <c r="G85" s="19" t="s">
        <v>4</v>
      </c>
      <c r="H85" s="81"/>
      <c r="I85" s="81"/>
      <c r="J85" s="19"/>
      <c r="K85" s="80" t="str">
        <f t="shared" si="5"/>
        <v/>
      </c>
      <c r="L85" s="80"/>
      <c r="M85" s="6" t="str">
        <f t="shared" si="7"/>
        <v/>
      </c>
      <c r="N85" s="19"/>
      <c r="O85" s="8"/>
      <c r="P85" s="81"/>
      <c r="Q85" s="81"/>
      <c r="R85" s="84" t="str">
        <f t="shared" si="8"/>
        <v/>
      </c>
      <c r="S85" s="84"/>
      <c r="T85" s="85" t="str">
        <f t="shared" si="9"/>
        <v/>
      </c>
      <c r="U85" s="85"/>
    </row>
    <row r="86" spans="2:21" x14ac:dyDescent="0.15">
      <c r="B86" s="19">
        <v>78</v>
      </c>
      <c r="C86" s="80" t="str">
        <f t="shared" si="6"/>
        <v/>
      </c>
      <c r="D86" s="80"/>
      <c r="E86" s="19"/>
      <c r="F86" s="8"/>
      <c r="G86" s="19" t="s">
        <v>3</v>
      </c>
      <c r="H86" s="81"/>
      <c r="I86" s="81"/>
      <c r="J86" s="19"/>
      <c r="K86" s="80" t="str">
        <f t="shared" si="5"/>
        <v/>
      </c>
      <c r="L86" s="80"/>
      <c r="M86" s="6" t="str">
        <f t="shared" si="7"/>
        <v/>
      </c>
      <c r="N86" s="19"/>
      <c r="O86" s="8"/>
      <c r="P86" s="81"/>
      <c r="Q86" s="81"/>
      <c r="R86" s="84" t="str">
        <f t="shared" si="8"/>
        <v/>
      </c>
      <c r="S86" s="84"/>
      <c r="T86" s="85" t="str">
        <f t="shared" si="9"/>
        <v/>
      </c>
      <c r="U86" s="85"/>
    </row>
    <row r="87" spans="2:21" x14ac:dyDescent="0.15">
      <c r="B87" s="19">
        <v>79</v>
      </c>
      <c r="C87" s="80" t="str">
        <f t="shared" si="6"/>
        <v/>
      </c>
      <c r="D87" s="80"/>
      <c r="E87" s="19"/>
      <c r="F87" s="8"/>
      <c r="G87" s="19" t="s">
        <v>4</v>
      </c>
      <c r="H87" s="81"/>
      <c r="I87" s="81"/>
      <c r="J87" s="19"/>
      <c r="K87" s="80" t="str">
        <f t="shared" si="5"/>
        <v/>
      </c>
      <c r="L87" s="80"/>
      <c r="M87" s="6" t="str">
        <f t="shared" si="7"/>
        <v/>
      </c>
      <c r="N87" s="19"/>
      <c r="O87" s="8"/>
      <c r="P87" s="81"/>
      <c r="Q87" s="81"/>
      <c r="R87" s="84" t="str">
        <f t="shared" si="8"/>
        <v/>
      </c>
      <c r="S87" s="84"/>
      <c r="T87" s="85" t="str">
        <f t="shared" si="9"/>
        <v/>
      </c>
      <c r="U87" s="85"/>
    </row>
    <row r="88" spans="2:21" x14ac:dyDescent="0.15">
      <c r="B88" s="19">
        <v>80</v>
      </c>
      <c r="C88" s="80" t="str">
        <f t="shared" si="6"/>
        <v/>
      </c>
      <c r="D88" s="80"/>
      <c r="E88" s="19"/>
      <c r="F88" s="8"/>
      <c r="G88" s="19" t="s">
        <v>4</v>
      </c>
      <c r="H88" s="81"/>
      <c r="I88" s="81"/>
      <c r="J88" s="19"/>
      <c r="K88" s="80" t="str">
        <f t="shared" si="5"/>
        <v/>
      </c>
      <c r="L88" s="80"/>
      <c r="M88" s="6" t="str">
        <f t="shared" si="7"/>
        <v/>
      </c>
      <c r="N88" s="19"/>
      <c r="O88" s="8"/>
      <c r="P88" s="81"/>
      <c r="Q88" s="81"/>
      <c r="R88" s="84" t="str">
        <f t="shared" si="8"/>
        <v/>
      </c>
      <c r="S88" s="84"/>
      <c r="T88" s="85" t="str">
        <f t="shared" si="9"/>
        <v/>
      </c>
      <c r="U88" s="85"/>
    </row>
    <row r="89" spans="2:21" x14ac:dyDescent="0.15">
      <c r="B89" s="19">
        <v>81</v>
      </c>
      <c r="C89" s="80" t="str">
        <f t="shared" si="6"/>
        <v/>
      </c>
      <c r="D89" s="80"/>
      <c r="E89" s="19"/>
      <c r="F89" s="8"/>
      <c r="G89" s="19" t="s">
        <v>4</v>
      </c>
      <c r="H89" s="81"/>
      <c r="I89" s="81"/>
      <c r="J89" s="19"/>
      <c r="K89" s="80" t="str">
        <f t="shared" si="5"/>
        <v/>
      </c>
      <c r="L89" s="80"/>
      <c r="M89" s="6" t="str">
        <f t="shared" si="7"/>
        <v/>
      </c>
      <c r="N89" s="19"/>
      <c r="O89" s="8"/>
      <c r="P89" s="81"/>
      <c r="Q89" s="81"/>
      <c r="R89" s="84" t="str">
        <f t="shared" si="8"/>
        <v/>
      </c>
      <c r="S89" s="84"/>
      <c r="T89" s="85" t="str">
        <f t="shared" si="9"/>
        <v/>
      </c>
      <c r="U89" s="85"/>
    </row>
    <row r="90" spans="2:21" x14ac:dyDescent="0.15">
      <c r="B90" s="19">
        <v>82</v>
      </c>
      <c r="C90" s="80" t="str">
        <f t="shared" si="6"/>
        <v/>
      </c>
      <c r="D90" s="80"/>
      <c r="E90" s="19"/>
      <c r="F90" s="8"/>
      <c r="G90" s="19" t="s">
        <v>4</v>
      </c>
      <c r="H90" s="81"/>
      <c r="I90" s="81"/>
      <c r="J90" s="19"/>
      <c r="K90" s="80" t="str">
        <f t="shared" si="5"/>
        <v/>
      </c>
      <c r="L90" s="80"/>
      <c r="M90" s="6" t="str">
        <f t="shared" si="7"/>
        <v/>
      </c>
      <c r="N90" s="19"/>
      <c r="O90" s="8"/>
      <c r="P90" s="81"/>
      <c r="Q90" s="81"/>
      <c r="R90" s="84" t="str">
        <f t="shared" si="8"/>
        <v/>
      </c>
      <c r="S90" s="84"/>
      <c r="T90" s="85" t="str">
        <f t="shared" si="9"/>
        <v/>
      </c>
      <c r="U90" s="85"/>
    </row>
    <row r="91" spans="2:21" x14ac:dyDescent="0.15">
      <c r="B91" s="19">
        <v>83</v>
      </c>
      <c r="C91" s="80" t="str">
        <f t="shared" si="6"/>
        <v/>
      </c>
      <c r="D91" s="80"/>
      <c r="E91" s="19"/>
      <c r="F91" s="8"/>
      <c r="G91" s="19" t="s">
        <v>4</v>
      </c>
      <c r="H91" s="81"/>
      <c r="I91" s="81"/>
      <c r="J91" s="19"/>
      <c r="K91" s="80" t="str">
        <f t="shared" si="5"/>
        <v/>
      </c>
      <c r="L91" s="80"/>
      <c r="M91" s="6" t="str">
        <f t="shared" si="7"/>
        <v/>
      </c>
      <c r="N91" s="19"/>
      <c r="O91" s="8"/>
      <c r="P91" s="81"/>
      <c r="Q91" s="81"/>
      <c r="R91" s="84" t="str">
        <f t="shared" si="8"/>
        <v/>
      </c>
      <c r="S91" s="84"/>
      <c r="T91" s="85" t="str">
        <f t="shared" si="9"/>
        <v/>
      </c>
      <c r="U91" s="85"/>
    </row>
    <row r="92" spans="2:21" x14ac:dyDescent="0.15">
      <c r="B92" s="19">
        <v>84</v>
      </c>
      <c r="C92" s="80" t="str">
        <f t="shared" si="6"/>
        <v/>
      </c>
      <c r="D92" s="80"/>
      <c r="E92" s="19"/>
      <c r="F92" s="8"/>
      <c r="G92" s="19" t="s">
        <v>3</v>
      </c>
      <c r="H92" s="81"/>
      <c r="I92" s="81"/>
      <c r="J92" s="19"/>
      <c r="K92" s="80" t="str">
        <f t="shared" si="5"/>
        <v/>
      </c>
      <c r="L92" s="80"/>
      <c r="M92" s="6" t="str">
        <f t="shared" si="7"/>
        <v/>
      </c>
      <c r="N92" s="19"/>
      <c r="O92" s="8"/>
      <c r="P92" s="81"/>
      <c r="Q92" s="81"/>
      <c r="R92" s="84" t="str">
        <f t="shared" si="8"/>
        <v/>
      </c>
      <c r="S92" s="84"/>
      <c r="T92" s="85" t="str">
        <f t="shared" si="9"/>
        <v/>
      </c>
      <c r="U92" s="85"/>
    </row>
    <row r="93" spans="2:21" x14ac:dyDescent="0.15">
      <c r="B93" s="19">
        <v>85</v>
      </c>
      <c r="C93" s="80" t="str">
        <f t="shared" si="6"/>
        <v/>
      </c>
      <c r="D93" s="80"/>
      <c r="E93" s="19"/>
      <c r="F93" s="8"/>
      <c r="G93" s="19" t="s">
        <v>4</v>
      </c>
      <c r="H93" s="81"/>
      <c r="I93" s="81"/>
      <c r="J93" s="19"/>
      <c r="K93" s="80" t="str">
        <f t="shared" si="5"/>
        <v/>
      </c>
      <c r="L93" s="80"/>
      <c r="M93" s="6" t="str">
        <f t="shared" si="7"/>
        <v/>
      </c>
      <c r="N93" s="19"/>
      <c r="O93" s="8"/>
      <c r="P93" s="81"/>
      <c r="Q93" s="81"/>
      <c r="R93" s="84" t="str">
        <f t="shared" si="8"/>
        <v/>
      </c>
      <c r="S93" s="84"/>
      <c r="T93" s="85" t="str">
        <f t="shared" si="9"/>
        <v/>
      </c>
      <c r="U93" s="85"/>
    </row>
    <row r="94" spans="2:21" x14ac:dyDescent="0.15">
      <c r="B94" s="19">
        <v>86</v>
      </c>
      <c r="C94" s="80" t="str">
        <f t="shared" si="6"/>
        <v/>
      </c>
      <c r="D94" s="80"/>
      <c r="E94" s="19"/>
      <c r="F94" s="8"/>
      <c r="G94" s="19" t="s">
        <v>3</v>
      </c>
      <c r="H94" s="81"/>
      <c r="I94" s="81"/>
      <c r="J94" s="19"/>
      <c r="K94" s="80" t="str">
        <f t="shared" si="5"/>
        <v/>
      </c>
      <c r="L94" s="80"/>
      <c r="M94" s="6" t="str">
        <f t="shared" si="7"/>
        <v/>
      </c>
      <c r="N94" s="19"/>
      <c r="O94" s="8"/>
      <c r="P94" s="81"/>
      <c r="Q94" s="81"/>
      <c r="R94" s="84" t="str">
        <f t="shared" si="8"/>
        <v/>
      </c>
      <c r="S94" s="84"/>
      <c r="T94" s="85" t="str">
        <f t="shared" si="9"/>
        <v/>
      </c>
      <c r="U94" s="85"/>
    </row>
    <row r="95" spans="2:21" x14ac:dyDescent="0.15">
      <c r="B95" s="19">
        <v>87</v>
      </c>
      <c r="C95" s="80" t="str">
        <f t="shared" si="6"/>
        <v/>
      </c>
      <c r="D95" s="80"/>
      <c r="E95" s="19"/>
      <c r="F95" s="8"/>
      <c r="G95" s="19" t="s">
        <v>4</v>
      </c>
      <c r="H95" s="81"/>
      <c r="I95" s="81"/>
      <c r="J95" s="19"/>
      <c r="K95" s="80" t="str">
        <f t="shared" si="5"/>
        <v/>
      </c>
      <c r="L95" s="80"/>
      <c r="M95" s="6" t="str">
        <f t="shared" si="7"/>
        <v/>
      </c>
      <c r="N95" s="19"/>
      <c r="O95" s="8"/>
      <c r="P95" s="81"/>
      <c r="Q95" s="81"/>
      <c r="R95" s="84" t="str">
        <f t="shared" si="8"/>
        <v/>
      </c>
      <c r="S95" s="84"/>
      <c r="T95" s="85" t="str">
        <f t="shared" si="9"/>
        <v/>
      </c>
      <c r="U95" s="85"/>
    </row>
    <row r="96" spans="2:21" x14ac:dyDescent="0.15">
      <c r="B96" s="19">
        <v>88</v>
      </c>
      <c r="C96" s="80" t="str">
        <f t="shared" si="6"/>
        <v/>
      </c>
      <c r="D96" s="80"/>
      <c r="E96" s="19"/>
      <c r="F96" s="8"/>
      <c r="G96" s="19" t="s">
        <v>3</v>
      </c>
      <c r="H96" s="81"/>
      <c r="I96" s="81"/>
      <c r="J96" s="19"/>
      <c r="K96" s="80" t="str">
        <f t="shared" si="5"/>
        <v/>
      </c>
      <c r="L96" s="80"/>
      <c r="M96" s="6" t="str">
        <f t="shared" si="7"/>
        <v/>
      </c>
      <c r="N96" s="19"/>
      <c r="O96" s="8"/>
      <c r="P96" s="81"/>
      <c r="Q96" s="81"/>
      <c r="R96" s="84" t="str">
        <f t="shared" si="8"/>
        <v/>
      </c>
      <c r="S96" s="84"/>
      <c r="T96" s="85" t="str">
        <f t="shared" si="9"/>
        <v/>
      </c>
      <c r="U96" s="85"/>
    </row>
    <row r="97" spans="2:21" x14ac:dyDescent="0.15">
      <c r="B97" s="19">
        <v>89</v>
      </c>
      <c r="C97" s="80" t="str">
        <f t="shared" si="6"/>
        <v/>
      </c>
      <c r="D97" s="80"/>
      <c r="E97" s="19"/>
      <c r="F97" s="8"/>
      <c r="G97" s="19" t="s">
        <v>4</v>
      </c>
      <c r="H97" s="81"/>
      <c r="I97" s="81"/>
      <c r="J97" s="19"/>
      <c r="K97" s="80" t="str">
        <f t="shared" si="5"/>
        <v/>
      </c>
      <c r="L97" s="80"/>
      <c r="M97" s="6" t="str">
        <f t="shared" si="7"/>
        <v/>
      </c>
      <c r="N97" s="19"/>
      <c r="O97" s="8"/>
      <c r="P97" s="81"/>
      <c r="Q97" s="81"/>
      <c r="R97" s="84" t="str">
        <f t="shared" si="8"/>
        <v/>
      </c>
      <c r="S97" s="84"/>
      <c r="T97" s="85" t="str">
        <f t="shared" si="9"/>
        <v/>
      </c>
      <c r="U97" s="85"/>
    </row>
    <row r="98" spans="2:21" x14ac:dyDescent="0.15">
      <c r="B98" s="19">
        <v>90</v>
      </c>
      <c r="C98" s="80" t="str">
        <f t="shared" si="6"/>
        <v/>
      </c>
      <c r="D98" s="80"/>
      <c r="E98" s="19"/>
      <c r="F98" s="8"/>
      <c r="G98" s="19" t="s">
        <v>3</v>
      </c>
      <c r="H98" s="81"/>
      <c r="I98" s="81"/>
      <c r="J98" s="19"/>
      <c r="K98" s="80" t="str">
        <f t="shared" si="5"/>
        <v/>
      </c>
      <c r="L98" s="80"/>
      <c r="M98" s="6" t="str">
        <f t="shared" si="7"/>
        <v/>
      </c>
      <c r="N98" s="19"/>
      <c r="O98" s="8"/>
      <c r="P98" s="81"/>
      <c r="Q98" s="81"/>
      <c r="R98" s="84" t="str">
        <f t="shared" si="8"/>
        <v/>
      </c>
      <c r="S98" s="84"/>
      <c r="T98" s="85" t="str">
        <f t="shared" si="9"/>
        <v/>
      </c>
      <c r="U98" s="85"/>
    </row>
    <row r="99" spans="2:21" x14ac:dyDescent="0.15">
      <c r="B99" s="19">
        <v>91</v>
      </c>
      <c r="C99" s="80" t="str">
        <f t="shared" si="6"/>
        <v/>
      </c>
      <c r="D99" s="80"/>
      <c r="E99" s="19"/>
      <c r="F99" s="8"/>
      <c r="G99" s="19" t="s">
        <v>4</v>
      </c>
      <c r="H99" s="81"/>
      <c r="I99" s="81"/>
      <c r="J99" s="19"/>
      <c r="K99" s="80" t="str">
        <f t="shared" si="5"/>
        <v/>
      </c>
      <c r="L99" s="80"/>
      <c r="M99" s="6" t="str">
        <f t="shared" si="7"/>
        <v/>
      </c>
      <c r="N99" s="19"/>
      <c r="O99" s="8"/>
      <c r="P99" s="81"/>
      <c r="Q99" s="81"/>
      <c r="R99" s="84" t="str">
        <f t="shared" si="8"/>
        <v/>
      </c>
      <c r="S99" s="84"/>
      <c r="T99" s="85" t="str">
        <f t="shared" si="9"/>
        <v/>
      </c>
      <c r="U99" s="85"/>
    </row>
    <row r="100" spans="2:21" x14ac:dyDescent="0.15">
      <c r="B100" s="19">
        <v>92</v>
      </c>
      <c r="C100" s="80" t="str">
        <f t="shared" si="6"/>
        <v/>
      </c>
      <c r="D100" s="80"/>
      <c r="E100" s="19"/>
      <c r="F100" s="8"/>
      <c r="G100" s="19" t="s">
        <v>4</v>
      </c>
      <c r="H100" s="81"/>
      <c r="I100" s="81"/>
      <c r="J100" s="19"/>
      <c r="K100" s="80" t="str">
        <f t="shared" si="5"/>
        <v/>
      </c>
      <c r="L100" s="80"/>
      <c r="M100" s="6" t="str">
        <f t="shared" si="7"/>
        <v/>
      </c>
      <c r="N100" s="19"/>
      <c r="O100" s="8"/>
      <c r="P100" s="81"/>
      <c r="Q100" s="81"/>
      <c r="R100" s="84" t="str">
        <f t="shared" si="8"/>
        <v/>
      </c>
      <c r="S100" s="84"/>
      <c r="T100" s="85" t="str">
        <f t="shared" si="9"/>
        <v/>
      </c>
      <c r="U100" s="85"/>
    </row>
    <row r="101" spans="2:21" x14ac:dyDescent="0.15">
      <c r="B101" s="19">
        <v>93</v>
      </c>
      <c r="C101" s="80" t="str">
        <f t="shared" si="6"/>
        <v/>
      </c>
      <c r="D101" s="80"/>
      <c r="E101" s="19"/>
      <c r="F101" s="8"/>
      <c r="G101" s="19" t="s">
        <v>3</v>
      </c>
      <c r="H101" s="81"/>
      <c r="I101" s="81"/>
      <c r="J101" s="19"/>
      <c r="K101" s="80" t="str">
        <f t="shared" si="5"/>
        <v/>
      </c>
      <c r="L101" s="80"/>
      <c r="M101" s="6" t="str">
        <f t="shared" si="7"/>
        <v/>
      </c>
      <c r="N101" s="19"/>
      <c r="O101" s="8"/>
      <c r="P101" s="81"/>
      <c r="Q101" s="81"/>
      <c r="R101" s="84" t="str">
        <f t="shared" si="8"/>
        <v/>
      </c>
      <c r="S101" s="84"/>
      <c r="T101" s="85" t="str">
        <f t="shared" si="9"/>
        <v/>
      </c>
      <c r="U101" s="85"/>
    </row>
    <row r="102" spans="2:21" x14ac:dyDescent="0.15">
      <c r="B102" s="19">
        <v>94</v>
      </c>
      <c r="C102" s="80" t="str">
        <f t="shared" si="6"/>
        <v/>
      </c>
      <c r="D102" s="80"/>
      <c r="E102" s="19"/>
      <c r="F102" s="8"/>
      <c r="G102" s="19" t="s">
        <v>3</v>
      </c>
      <c r="H102" s="81"/>
      <c r="I102" s="81"/>
      <c r="J102" s="19"/>
      <c r="K102" s="80" t="str">
        <f t="shared" si="5"/>
        <v/>
      </c>
      <c r="L102" s="80"/>
      <c r="M102" s="6" t="str">
        <f t="shared" si="7"/>
        <v/>
      </c>
      <c r="N102" s="19"/>
      <c r="O102" s="8"/>
      <c r="P102" s="81"/>
      <c r="Q102" s="81"/>
      <c r="R102" s="84" t="str">
        <f t="shared" si="8"/>
        <v/>
      </c>
      <c r="S102" s="84"/>
      <c r="T102" s="85" t="str">
        <f t="shared" si="9"/>
        <v/>
      </c>
      <c r="U102" s="85"/>
    </row>
    <row r="103" spans="2:21" x14ac:dyDescent="0.15">
      <c r="B103" s="19">
        <v>95</v>
      </c>
      <c r="C103" s="80" t="str">
        <f t="shared" si="6"/>
        <v/>
      </c>
      <c r="D103" s="80"/>
      <c r="E103" s="19"/>
      <c r="F103" s="8"/>
      <c r="G103" s="19" t="s">
        <v>3</v>
      </c>
      <c r="H103" s="81"/>
      <c r="I103" s="81"/>
      <c r="J103" s="19"/>
      <c r="K103" s="80" t="str">
        <f t="shared" si="5"/>
        <v/>
      </c>
      <c r="L103" s="80"/>
      <c r="M103" s="6" t="str">
        <f t="shared" si="7"/>
        <v/>
      </c>
      <c r="N103" s="19"/>
      <c r="O103" s="8"/>
      <c r="P103" s="81"/>
      <c r="Q103" s="81"/>
      <c r="R103" s="84" t="str">
        <f t="shared" si="8"/>
        <v/>
      </c>
      <c r="S103" s="84"/>
      <c r="T103" s="85" t="str">
        <f t="shared" si="9"/>
        <v/>
      </c>
      <c r="U103" s="85"/>
    </row>
    <row r="104" spans="2:21" x14ac:dyDescent="0.15">
      <c r="B104" s="19">
        <v>96</v>
      </c>
      <c r="C104" s="80" t="str">
        <f t="shared" si="6"/>
        <v/>
      </c>
      <c r="D104" s="80"/>
      <c r="E104" s="19"/>
      <c r="F104" s="8"/>
      <c r="G104" s="19" t="s">
        <v>4</v>
      </c>
      <c r="H104" s="81"/>
      <c r="I104" s="81"/>
      <c r="J104" s="19"/>
      <c r="K104" s="80" t="str">
        <f t="shared" si="5"/>
        <v/>
      </c>
      <c r="L104" s="80"/>
      <c r="M104" s="6" t="str">
        <f t="shared" si="7"/>
        <v/>
      </c>
      <c r="N104" s="19"/>
      <c r="O104" s="8"/>
      <c r="P104" s="81"/>
      <c r="Q104" s="81"/>
      <c r="R104" s="84" t="str">
        <f t="shared" si="8"/>
        <v/>
      </c>
      <c r="S104" s="84"/>
      <c r="T104" s="85" t="str">
        <f t="shared" si="9"/>
        <v/>
      </c>
      <c r="U104" s="85"/>
    </row>
    <row r="105" spans="2:21" x14ac:dyDescent="0.15">
      <c r="B105" s="19">
        <v>97</v>
      </c>
      <c r="C105" s="80" t="str">
        <f t="shared" si="6"/>
        <v/>
      </c>
      <c r="D105" s="80"/>
      <c r="E105" s="19"/>
      <c r="F105" s="8"/>
      <c r="G105" s="19" t="s">
        <v>3</v>
      </c>
      <c r="H105" s="81"/>
      <c r="I105" s="81"/>
      <c r="J105" s="19"/>
      <c r="K105" s="80" t="str">
        <f t="shared" si="5"/>
        <v/>
      </c>
      <c r="L105" s="80"/>
      <c r="M105" s="6" t="str">
        <f t="shared" si="7"/>
        <v/>
      </c>
      <c r="N105" s="19"/>
      <c r="O105" s="8"/>
      <c r="P105" s="81"/>
      <c r="Q105" s="81"/>
      <c r="R105" s="84" t="str">
        <f t="shared" si="8"/>
        <v/>
      </c>
      <c r="S105" s="84"/>
      <c r="T105" s="85" t="str">
        <f t="shared" si="9"/>
        <v/>
      </c>
      <c r="U105" s="85"/>
    </row>
    <row r="106" spans="2:21" x14ac:dyDescent="0.15">
      <c r="B106" s="19">
        <v>98</v>
      </c>
      <c r="C106" s="80" t="str">
        <f t="shared" si="6"/>
        <v/>
      </c>
      <c r="D106" s="80"/>
      <c r="E106" s="19"/>
      <c r="F106" s="8"/>
      <c r="G106" s="19" t="s">
        <v>4</v>
      </c>
      <c r="H106" s="81"/>
      <c r="I106" s="81"/>
      <c r="J106" s="19"/>
      <c r="K106" s="80" t="str">
        <f t="shared" si="5"/>
        <v/>
      </c>
      <c r="L106" s="80"/>
      <c r="M106" s="6" t="str">
        <f t="shared" si="7"/>
        <v/>
      </c>
      <c r="N106" s="19"/>
      <c r="O106" s="8"/>
      <c r="P106" s="81"/>
      <c r="Q106" s="81"/>
      <c r="R106" s="84" t="str">
        <f t="shared" si="8"/>
        <v/>
      </c>
      <c r="S106" s="84"/>
      <c r="T106" s="85" t="str">
        <f t="shared" si="9"/>
        <v/>
      </c>
      <c r="U106" s="85"/>
    </row>
    <row r="107" spans="2:21" x14ac:dyDescent="0.15">
      <c r="B107" s="19">
        <v>99</v>
      </c>
      <c r="C107" s="80" t="str">
        <f t="shared" si="6"/>
        <v/>
      </c>
      <c r="D107" s="80"/>
      <c r="E107" s="19"/>
      <c r="F107" s="8"/>
      <c r="G107" s="19" t="s">
        <v>4</v>
      </c>
      <c r="H107" s="81"/>
      <c r="I107" s="81"/>
      <c r="J107" s="19"/>
      <c r="K107" s="80" t="str">
        <f t="shared" si="5"/>
        <v/>
      </c>
      <c r="L107" s="80"/>
      <c r="M107" s="6" t="str">
        <f t="shared" si="7"/>
        <v/>
      </c>
      <c r="N107" s="19"/>
      <c r="O107" s="8"/>
      <c r="P107" s="81"/>
      <c r="Q107" s="81"/>
      <c r="R107" s="84" t="str">
        <f t="shared" si="8"/>
        <v/>
      </c>
      <c r="S107" s="84"/>
      <c r="T107" s="85" t="str">
        <f t="shared" si="9"/>
        <v/>
      </c>
      <c r="U107" s="85"/>
    </row>
    <row r="108" spans="2:21" x14ac:dyDescent="0.15">
      <c r="B108" s="19">
        <v>100</v>
      </c>
      <c r="C108" s="80" t="str">
        <f t="shared" si="6"/>
        <v/>
      </c>
      <c r="D108" s="80"/>
      <c r="E108" s="19"/>
      <c r="F108" s="8"/>
      <c r="G108" s="19" t="s">
        <v>3</v>
      </c>
      <c r="H108" s="81"/>
      <c r="I108" s="81"/>
      <c r="J108" s="19"/>
      <c r="K108" s="80" t="str">
        <f t="shared" si="5"/>
        <v/>
      </c>
      <c r="L108" s="80"/>
      <c r="M108" s="6" t="str">
        <f t="shared" si="7"/>
        <v/>
      </c>
      <c r="N108" s="19"/>
      <c r="O108" s="8"/>
      <c r="P108" s="81"/>
      <c r="Q108" s="81"/>
      <c r="R108" s="84" t="str">
        <f t="shared" si="8"/>
        <v/>
      </c>
      <c r="S108" s="84"/>
      <c r="T108" s="85" t="str">
        <f t="shared" si="9"/>
        <v/>
      </c>
      <c r="U108" s="85"/>
    </row>
    <row r="109" spans="2:21" x14ac:dyDescent="0.15">
      <c r="B109" s="1"/>
      <c r="C109" s="1"/>
      <c r="D109" s="1"/>
      <c r="E109" s="1"/>
      <c r="F109" s="1"/>
      <c r="G109" s="1"/>
      <c r="H109" s="1"/>
      <c r="I109" s="1"/>
      <c r="J109" s="1"/>
      <c r="K109" s="1"/>
      <c r="L109" s="1"/>
      <c r="M109" s="1"/>
      <c r="N109" s="1"/>
      <c r="O109" s="1"/>
      <c r="P109" s="1"/>
      <c r="Q109" s="1"/>
      <c r="R109" s="1"/>
    </row>
  </sheetData>
  <mergeCells count="635">
    <mergeCell ref="J2:K2"/>
    <mergeCell ref="L2:M2"/>
    <mergeCell ref="N2:O2"/>
    <mergeCell ref="P2:Q2"/>
    <mergeCell ref="B3:C3"/>
    <mergeCell ref="D3:I3"/>
    <mergeCell ref="J3:K3"/>
    <mergeCell ref="L3:Q3"/>
    <mergeCell ref="B2:C2"/>
    <mergeCell ref="D2:E2"/>
    <mergeCell ref="F2:G2"/>
    <mergeCell ref="H2:I2"/>
    <mergeCell ref="B4:C4"/>
    <mergeCell ref="D4:E4"/>
    <mergeCell ref="F4:G4"/>
    <mergeCell ref="H4:I4"/>
    <mergeCell ref="J4:K4"/>
    <mergeCell ref="L4:M4"/>
    <mergeCell ref="N4:O4"/>
    <mergeCell ref="P4:Q4"/>
    <mergeCell ref="J5:K5"/>
    <mergeCell ref="L5:M5"/>
    <mergeCell ref="P5:Q5"/>
    <mergeCell ref="B7:B8"/>
    <mergeCell ref="C7:D8"/>
    <mergeCell ref="E7:I7"/>
    <mergeCell ref="J7:L7"/>
    <mergeCell ref="M7:M8"/>
    <mergeCell ref="N7:Q7"/>
    <mergeCell ref="R7:U7"/>
    <mergeCell ref="H8:I8"/>
    <mergeCell ref="K8:L8"/>
    <mergeCell ref="P8:Q8"/>
    <mergeCell ref="R8:S8"/>
    <mergeCell ref="T8:U8"/>
    <mergeCell ref="C9:D9"/>
    <mergeCell ref="H9:I9"/>
    <mergeCell ref="K9:L9"/>
    <mergeCell ref="P9:Q9"/>
    <mergeCell ref="R9:S9"/>
    <mergeCell ref="T9:U9"/>
    <mergeCell ref="C10:D10"/>
    <mergeCell ref="H10:I10"/>
    <mergeCell ref="K10:L10"/>
    <mergeCell ref="P10:Q10"/>
    <mergeCell ref="R10:S10"/>
    <mergeCell ref="T10:U10"/>
    <mergeCell ref="C11:D11"/>
    <mergeCell ref="H11:I11"/>
    <mergeCell ref="K11:L11"/>
    <mergeCell ref="P11:Q11"/>
    <mergeCell ref="R11:S11"/>
    <mergeCell ref="T11:U11"/>
    <mergeCell ref="C12:D12"/>
    <mergeCell ref="H12:I12"/>
    <mergeCell ref="K12:L12"/>
    <mergeCell ref="P12:Q12"/>
    <mergeCell ref="R12:S12"/>
    <mergeCell ref="T12:U12"/>
    <mergeCell ref="C13:D13"/>
    <mergeCell ref="H13:I13"/>
    <mergeCell ref="K13:L13"/>
    <mergeCell ref="P13:Q13"/>
    <mergeCell ref="R13:S13"/>
    <mergeCell ref="T13:U13"/>
    <mergeCell ref="C14:D14"/>
    <mergeCell ref="H14:I14"/>
    <mergeCell ref="K14:L14"/>
    <mergeCell ref="P14:Q14"/>
    <mergeCell ref="R14:S14"/>
    <mergeCell ref="T14:U14"/>
    <mergeCell ref="C15:D15"/>
    <mergeCell ref="H15:I15"/>
    <mergeCell ref="K15:L15"/>
    <mergeCell ref="P15:Q15"/>
    <mergeCell ref="R15:S15"/>
    <mergeCell ref="T15:U15"/>
    <mergeCell ref="C16:D16"/>
    <mergeCell ref="H16:I16"/>
    <mergeCell ref="K16:L16"/>
    <mergeCell ref="P16:Q16"/>
    <mergeCell ref="R16:S16"/>
    <mergeCell ref="T16:U16"/>
    <mergeCell ref="C17:D17"/>
    <mergeCell ref="H17:I17"/>
    <mergeCell ref="K17:L17"/>
    <mergeCell ref="P17:Q17"/>
    <mergeCell ref="R17:S17"/>
    <mergeCell ref="T17:U17"/>
    <mergeCell ref="C18:D18"/>
    <mergeCell ref="H18:I18"/>
    <mergeCell ref="K18:L18"/>
    <mergeCell ref="P18:Q18"/>
    <mergeCell ref="R18:S18"/>
    <mergeCell ref="T18:U18"/>
    <mergeCell ref="C19:D19"/>
    <mergeCell ref="H19:I19"/>
    <mergeCell ref="K19:L19"/>
    <mergeCell ref="P19:Q19"/>
    <mergeCell ref="R19:S19"/>
    <mergeCell ref="T19:U19"/>
    <mergeCell ref="C20:D20"/>
    <mergeCell ref="H20:I20"/>
    <mergeCell ref="K20:L20"/>
    <mergeCell ref="P20:Q20"/>
    <mergeCell ref="R20:S20"/>
    <mergeCell ref="T20:U20"/>
    <mergeCell ref="C21:D21"/>
    <mergeCell ref="H21:I21"/>
    <mergeCell ref="K21:L21"/>
    <mergeCell ref="P21:Q21"/>
    <mergeCell ref="R21:S21"/>
    <mergeCell ref="T21:U21"/>
    <mergeCell ref="C22:D22"/>
    <mergeCell ref="H22:I22"/>
    <mergeCell ref="K22:L22"/>
    <mergeCell ref="P22:Q22"/>
    <mergeCell ref="R22:S22"/>
    <mergeCell ref="T22:U22"/>
    <mergeCell ref="C23:D23"/>
    <mergeCell ref="H23:I23"/>
    <mergeCell ref="K23:L23"/>
    <mergeCell ref="P23:Q23"/>
    <mergeCell ref="R23:S23"/>
    <mergeCell ref="T23:U23"/>
    <mergeCell ref="C24:D24"/>
    <mergeCell ref="H24:I24"/>
    <mergeCell ref="K24:L24"/>
    <mergeCell ref="P24:Q24"/>
    <mergeCell ref="R24:S24"/>
    <mergeCell ref="T24:U24"/>
    <mergeCell ref="C25:D25"/>
    <mergeCell ref="H25:I25"/>
    <mergeCell ref="K25:L25"/>
    <mergeCell ref="P25:Q25"/>
    <mergeCell ref="R25:S25"/>
    <mergeCell ref="T25:U25"/>
    <mergeCell ref="C26:D26"/>
    <mergeCell ref="H26:I26"/>
    <mergeCell ref="K26:L26"/>
    <mergeCell ref="P26:Q26"/>
    <mergeCell ref="R26:S26"/>
    <mergeCell ref="T26:U26"/>
    <mergeCell ref="C27:D27"/>
    <mergeCell ref="H27:I27"/>
    <mergeCell ref="K27:L27"/>
    <mergeCell ref="P27:Q27"/>
    <mergeCell ref="R27:S27"/>
    <mergeCell ref="T27:U27"/>
    <mergeCell ref="C28:D28"/>
    <mergeCell ref="H28:I28"/>
    <mergeCell ref="K28:L28"/>
    <mergeCell ref="P28:Q28"/>
    <mergeCell ref="R28:S28"/>
    <mergeCell ref="T28:U28"/>
    <mergeCell ref="C29:D29"/>
    <mergeCell ref="H29:I29"/>
    <mergeCell ref="K29:L29"/>
    <mergeCell ref="P29:Q29"/>
    <mergeCell ref="R29:S29"/>
    <mergeCell ref="T29:U29"/>
    <mergeCell ref="C30:D30"/>
    <mergeCell ref="H30:I30"/>
    <mergeCell ref="K30:L30"/>
    <mergeCell ref="P30:Q30"/>
    <mergeCell ref="R30:S30"/>
    <mergeCell ref="T30:U30"/>
    <mergeCell ref="C31:D31"/>
    <mergeCell ref="H31:I31"/>
    <mergeCell ref="K31:L31"/>
    <mergeCell ref="P31:Q31"/>
    <mergeCell ref="R31:S31"/>
    <mergeCell ref="T31:U31"/>
    <mergeCell ref="C32:D32"/>
    <mergeCell ref="H32:I32"/>
    <mergeCell ref="K32:L32"/>
    <mergeCell ref="P32:Q32"/>
    <mergeCell ref="R32:S32"/>
    <mergeCell ref="T32:U32"/>
    <mergeCell ref="C33:D33"/>
    <mergeCell ref="H33:I33"/>
    <mergeCell ref="K33:L33"/>
    <mergeCell ref="P33:Q33"/>
    <mergeCell ref="R33:S33"/>
    <mergeCell ref="T33:U33"/>
    <mergeCell ref="C34:D34"/>
    <mergeCell ref="H34:I34"/>
    <mergeCell ref="K34:L34"/>
    <mergeCell ref="P34:Q34"/>
    <mergeCell ref="R34:S34"/>
    <mergeCell ref="T34:U34"/>
    <mergeCell ref="C35:D35"/>
    <mergeCell ref="H35:I35"/>
    <mergeCell ref="K35:L35"/>
    <mergeCell ref="P35:Q35"/>
    <mergeCell ref="R35:S35"/>
    <mergeCell ref="T35:U35"/>
    <mergeCell ref="C36:D36"/>
    <mergeCell ref="H36:I36"/>
    <mergeCell ref="K36:L36"/>
    <mergeCell ref="P36:Q36"/>
    <mergeCell ref="R36:S36"/>
    <mergeCell ref="T36:U36"/>
    <mergeCell ref="C37:D37"/>
    <mergeCell ref="H37:I37"/>
    <mergeCell ref="K37:L37"/>
    <mergeCell ref="P37:Q37"/>
    <mergeCell ref="R37:S37"/>
    <mergeCell ref="T37:U37"/>
    <mergeCell ref="C38:D38"/>
    <mergeCell ref="H38:I38"/>
    <mergeCell ref="K38:L38"/>
    <mergeCell ref="P38:Q38"/>
    <mergeCell ref="R38:S38"/>
    <mergeCell ref="T38:U38"/>
    <mergeCell ref="C39:D39"/>
    <mergeCell ref="H39:I39"/>
    <mergeCell ref="K39:L39"/>
    <mergeCell ref="P39:Q39"/>
    <mergeCell ref="R39:S39"/>
    <mergeCell ref="T39:U39"/>
    <mergeCell ref="C40:D40"/>
    <mergeCell ref="H40:I40"/>
    <mergeCell ref="K40:L40"/>
    <mergeCell ref="P40:Q40"/>
    <mergeCell ref="R40:S40"/>
    <mergeCell ref="T40:U40"/>
    <mergeCell ref="C41:D41"/>
    <mergeCell ref="H41:I41"/>
    <mergeCell ref="K41:L41"/>
    <mergeCell ref="P41:Q41"/>
    <mergeCell ref="R41:S41"/>
    <mergeCell ref="T41:U41"/>
    <mergeCell ref="C42:D42"/>
    <mergeCell ref="H42:I42"/>
    <mergeCell ref="K42:L42"/>
    <mergeCell ref="P42:Q42"/>
    <mergeCell ref="R42:S42"/>
    <mergeCell ref="T42:U42"/>
    <mergeCell ref="C43:D43"/>
    <mergeCell ref="H43:I43"/>
    <mergeCell ref="K43:L43"/>
    <mergeCell ref="P43:Q43"/>
    <mergeCell ref="R43:S43"/>
    <mergeCell ref="T43:U43"/>
    <mergeCell ref="C44:D44"/>
    <mergeCell ref="H44:I44"/>
    <mergeCell ref="K44:L44"/>
    <mergeCell ref="P44:Q44"/>
    <mergeCell ref="R44:S44"/>
    <mergeCell ref="T44:U44"/>
    <mergeCell ref="C45:D45"/>
    <mergeCell ref="H45:I45"/>
    <mergeCell ref="K45:L45"/>
    <mergeCell ref="P45:Q45"/>
    <mergeCell ref="R45:S45"/>
    <mergeCell ref="T45:U45"/>
    <mergeCell ref="C46:D46"/>
    <mergeCell ref="H46:I46"/>
    <mergeCell ref="K46:L46"/>
    <mergeCell ref="P46:Q46"/>
    <mergeCell ref="R46:S46"/>
    <mergeCell ref="T46:U46"/>
    <mergeCell ref="C47:D47"/>
    <mergeCell ref="H47:I47"/>
    <mergeCell ref="K47:L47"/>
    <mergeCell ref="P47:Q47"/>
    <mergeCell ref="R47:S47"/>
    <mergeCell ref="T47:U47"/>
    <mergeCell ref="C48:D48"/>
    <mergeCell ref="H48:I48"/>
    <mergeCell ref="K48:L48"/>
    <mergeCell ref="P48:Q48"/>
    <mergeCell ref="R48:S48"/>
    <mergeCell ref="T48:U48"/>
    <mergeCell ref="C49:D49"/>
    <mergeCell ref="H49:I49"/>
    <mergeCell ref="K49:L49"/>
    <mergeCell ref="P49:Q49"/>
    <mergeCell ref="R49:S49"/>
    <mergeCell ref="T49:U49"/>
    <mergeCell ref="C50:D50"/>
    <mergeCell ref="H50:I50"/>
    <mergeCell ref="K50:L50"/>
    <mergeCell ref="P50:Q50"/>
    <mergeCell ref="R50:S50"/>
    <mergeCell ref="T50:U50"/>
    <mergeCell ref="C51:D51"/>
    <mergeCell ref="H51:I51"/>
    <mergeCell ref="K51:L51"/>
    <mergeCell ref="P51:Q51"/>
    <mergeCell ref="R51:S51"/>
    <mergeCell ref="T51:U51"/>
    <mergeCell ref="C52:D52"/>
    <mergeCell ref="H52:I52"/>
    <mergeCell ref="K52:L52"/>
    <mergeCell ref="P52:Q52"/>
    <mergeCell ref="R52:S52"/>
    <mergeCell ref="T52:U52"/>
    <mergeCell ref="C53:D53"/>
    <mergeCell ref="H53:I53"/>
    <mergeCell ref="K53:L53"/>
    <mergeCell ref="P53:Q53"/>
    <mergeCell ref="R53:S53"/>
    <mergeCell ref="T53:U53"/>
    <mergeCell ref="C54:D54"/>
    <mergeCell ref="H54:I54"/>
    <mergeCell ref="K54:L54"/>
    <mergeCell ref="P54:Q54"/>
    <mergeCell ref="R54:S54"/>
    <mergeCell ref="T54:U54"/>
    <mergeCell ref="C55:D55"/>
    <mergeCell ref="H55:I55"/>
    <mergeCell ref="K55:L55"/>
    <mergeCell ref="P55:Q55"/>
    <mergeCell ref="R55:S55"/>
    <mergeCell ref="T55:U55"/>
    <mergeCell ref="C56:D56"/>
    <mergeCell ref="H56:I56"/>
    <mergeCell ref="K56:L56"/>
    <mergeCell ref="P56:Q56"/>
    <mergeCell ref="R56:S56"/>
    <mergeCell ref="T56:U56"/>
    <mergeCell ref="C57:D57"/>
    <mergeCell ref="H57:I57"/>
    <mergeCell ref="K57:L57"/>
    <mergeCell ref="P57:Q57"/>
    <mergeCell ref="R57:S57"/>
    <mergeCell ref="T57:U57"/>
    <mergeCell ref="C58:D58"/>
    <mergeCell ref="H58:I58"/>
    <mergeCell ref="K58:L58"/>
    <mergeCell ref="P58:Q58"/>
    <mergeCell ref="R58:S58"/>
    <mergeCell ref="T58:U58"/>
    <mergeCell ref="C59:D59"/>
    <mergeCell ref="H59:I59"/>
    <mergeCell ref="K59:L59"/>
    <mergeCell ref="P59:Q59"/>
    <mergeCell ref="R59:S59"/>
    <mergeCell ref="T59:U59"/>
    <mergeCell ref="C60:D60"/>
    <mergeCell ref="H60:I60"/>
    <mergeCell ref="K60:L60"/>
    <mergeCell ref="P60:Q60"/>
    <mergeCell ref="R60:S60"/>
    <mergeCell ref="T60:U60"/>
    <mergeCell ref="C61:D61"/>
    <mergeCell ref="H61:I61"/>
    <mergeCell ref="K61:L61"/>
    <mergeCell ref="P61:Q61"/>
    <mergeCell ref="R61:S61"/>
    <mergeCell ref="T61:U61"/>
    <mergeCell ref="C62:D62"/>
    <mergeCell ref="H62:I62"/>
    <mergeCell ref="K62:L62"/>
    <mergeCell ref="P62:Q62"/>
    <mergeCell ref="R62:S62"/>
    <mergeCell ref="T62:U62"/>
    <mergeCell ref="C63:D63"/>
    <mergeCell ref="H63:I63"/>
    <mergeCell ref="K63:L63"/>
    <mergeCell ref="P63:Q63"/>
    <mergeCell ref="R63:S63"/>
    <mergeCell ref="T63:U63"/>
    <mergeCell ref="C64:D64"/>
    <mergeCell ref="H64:I64"/>
    <mergeCell ref="K64:L64"/>
    <mergeCell ref="P64:Q64"/>
    <mergeCell ref="R64:S64"/>
    <mergeCell ref="T64:U64"/>
    <mergeCell ref="C65:D65"/>
    <mergeCell ref="H65:I65"/>
    <mergeCell ref="K65:L65"/>
    <mergeCell ref="P65:Q65"/>
    <mergeCell ref="R65:S65"/>
    <mergeCell ref="T65:U65"/>
    <mergeCell ref="C66:D66"/>
    <mergeCell ref="H66:I66"/>
    <mergeCell ref="K66:L66"/>
    <mergeCell ref="P66:Q66"/>
    <mergeCell ref="R66:S66"/>
    <mergeCell ref="T66:U66"/>
    <mergeCell ref="C67:D67"/>
    <mergeCell ref="H67:I67"/>
    <mergeCell ref="K67:L67"/>
    <mergeCell ref="P67:Q67"/>
    <mergeCell ref="R67:S67"/>
    <mergeCell ref="T67:U67"/>
    <mergeCell ref="C68:D68"/>
    <mergeCell ref="H68:I68"/>
    <mergeCell ref="K68:L68"/>
    <mergeCell ref="P68:Q68"/>
    <mergeCell ref="R68:S68"/>
    <mergeCell ref="T68:U68"/>
    <mergeCell ref="C69:D69"/>
    <mergeCell ref="H69:I69"/>
    <mergeCell ref="K69:L69"/>
    <mergeCell ref="P69:Q69"/>
    <mergeCell ref="R69:S69"/>
    <mergeCell ref="T69:U69"/>
    <mergeCell ref="C70:D70"/>
    <mergeCell ref="H70:I70"/>
    <mergeCell ref="K70:L70"/>
    <mergeCell ref="P70:Q70"/>
    <mergeCell ref="R70:S70"/>
    <mergeCell ref="T70:U70"/>
    <mergeCell ref="C71:D71"/>
    <mergeCell ref="H71:I71"/>
    <mergeCell ref="K71:L71"/>
    <mergeCell ref="P71:Q71"/>
    <mergeCell ref="R71:S71"/>
    <mergeCell ref="T71:U71"/>
    <mergeCell ref="C72:D72"/>
    <mergeCell ref="H72:I72"/>
    <mergeCell ref="K72:L72"/>
    <mergeCell ref="P72:Q72"/>
    <mergeCell ref="R72:S72"/>
    <mergeCell ref="T72:U72"/>
    <mergeCell ref="C73:D73"/>
    <mergeCell ref="H73:I73"/>
    <mergeCell ref="K73:L73"/>
    <mergeCell ref="P73:Q73"/>
    <mergeCell ref="R73:S73"/>
    <mergeCell ref="T73:U73"/>
    <mergeCell ref="C74:D74"/>
    <mergeCell ref="H74:I74"/>
    <mergeCell ref="K74:L74"/>
    <mergeCell ref="P74:Q74"/>
    <mergeCell ref="R74:S74"/>
    <mergeCell ref="T74:U74"/>
    <mergeCell ref="C75:D75"/>
    <mergeCell ref="H75:I75"/>
    <mergeCell ref="K75:L75"/>
    <mergeCell ref="P75:Q75"/>
    <mergeCell ref="R75:S75"/>
    <mergeCell ref="T75:U75"/>
    <mergeCell ref="C76:D76"/>
    <mergeCell ref="H76:I76"/>
    <mergeCell ref="K76:L76"/>
    <mergeCell ref="P76:Q76"/>
    <mergeCell ref="R76:S76"/>
    <mergeCell ref="T76:U76"/>
    <mergeCell ref="C77:D77"/>
    <mergeCell ref="H77:I77"/>
    <mergeCell ref="K77:L77"/>
    <mergeCell ref="P77:Q77"/>
    <mergeCell ref="R77:S77"/>
    <mergeCell ref="T77:U77"/>
    <mergeCell ref="C78:D78"/>
    <mergeCell ref="H78:I78"/>
    <mergeCell ref="K78:L78"/>
    <mergeCell ref="P78:Q78"/>
    <mergeCell ref="R78:S78"/>
    <mergeCell ref="T78:U78"/>
    <mergeCell ref="C79:D79"/>
    <mergeCell ref="H79:I79"/>
    <mergeCell ref="K79:L79"/>
    <mergeCell ref="P79:Q79"/>
    <mergeCell ref="R79:S79"/>
    <mergeCell ref="T79:U79"/>
    <mergeCell ref="C80:D80"/>
    <mergeCell ref="H80:I80"/>
    <mergeCell ref="K80:L80"/>
    <mergeCell ref="P80:Q80"/>
    <mergeCell ref="R80:S80"/>
    <mergeCell ref="T80:U80"/>
    <mergeCell ref="C81:D81"/>
    <mergeCell ref="H81:I81"/>
    <mergeCell ref="K81:L81"/>
    <mergeCell ref="P81:Q81"/>
    <mergeCell ref="R81:S81"/>
    <mergeCell ref="T81:U81"/>
    <mergeCell ref="C82:D82"/>
    <mergeCell ref="H82:I82"/>
    <mergeCell ref="K82:L82"/>
    <mergeCell ref="P82:Q82"/>
    <mergeCell ref="R82:S82"/>
    <mergeCell ref="T82:U82"/>
    <mergeCell ref="C83:D83"/>
    <mergeCell ref="H83:I83"/>
    <mergeCell ref="K83:L83"/>
    <mergeCell ref="P83:Q83"/>
    <mergeCell ref="R83:S83"/>
    <mergeCell ref="T83:U83"/>
    <mergeCell ref="C84:D84"/>
    <mergeCell ref="H84:I84"/>
    <mergeCell ref="K84:L84"/>
    <mergeCell ref="P84:Q84"/>
    <mergeCell ref="R84:S84"/>
    <mergeCell ref="T84:U84"/>
    <mergeCell ref="C85:D85"/>
    <mergeCell ref="H85:I85"/>
    <mergeCell ref="K85:L85"/>
    <mergeCell ref="P85:Q85"/>
    <mergeCell ref="R85:S85"/>
    <mergeCell ref="T85:U85"/>
    <mergeCell ref="C86:D86"/>
    <mergeCell ref="H86:I86"/>
    <mergeCell ref="K86:L86"/>
    <mergeCell ref="P86:Q86"/>
    <mergeCell ref="R86:S86"/>
    <mergeCell ref="T86:U86"/>
    <mergeCell ref="C87:D87"/>
    <mergeCell ref="H87:I87"/>
    <mergeCell ref="K87:L87"/>
    <mergeCell ref="P87:Q87"/>
    <mergeCell ref="R87:S87"/>
    <mergeCell ref="T87:U87"/>
    <mergeCell ref="C88:D88"/>
    <mergeCell ref="H88:I88"/>
    <mergeCell ref="K88:L88"/>
    <mergeCell ref="P88:Q88"/>
    <mergeCell ref="R88:S88"/>
    <mergeCell ref="T88:U88"/>
    <mergeCell ref="C89:D89"/>
    <mergeCell ref="H89:I89"/>
    <mergeCell ref="K89:L89"/>
    <mergeCell ref="P89:Q89"/>
    <mergeCell ref="R89:S89"/>
    <mergeCell ref="T89:U89"/>
    <mergeCell ref="C90:D90"/>
    <mergeCell ref="H90:I90"/>
    <mergeCell ref="K90:L90"/>
    <mergeCell ref="P90:Q90"/>
    <mergeCell ref="R90:S90"/>
    <mergeCell ref="T90:U90"/>
    <mergeCell ref="C91:D91"/>
    <mergeCell ref="H91:I91"/>
    <mergeCell ref="K91:L91"/>
    <mergeCell ref="P91:Q91"/>
    <mergeCell ref="R91:S91"/>
    <mergeCell ref="T91:U91"/>
    <mergeCell ref="C92:D92"/>
    <mergeCell ref="H92:I92"/>
    <mergeCell ref="K92:L92"/>
    <mergeCell ref="P92:Q92"/>
    <mergeCell ref="R92:S92"/>
    <mergeCell ref="T92:U92"/>
    <mergeCell ref="C93:D93"/>
    <mergeCell ref="H93:I93"/>
    <mergeCell ref="K93:L93"/>
    <mergeCell ref="P93:Q93"/>
    <mergeCell ref="R93:S93"/>
    <mergeCell ref="T93:U93"/>
    <mergeCell ref="C94:D94"/>
    <mergeCell ref="H94:I94"/>
    <mergeCell ref="K94:L94"/>
    <mergeCell ref="P94:Q94"/>
    <mergeCell ref="R94:S94"/>
    <mergeCell ref="T94:U94"/>
    <mergeCell ref="C95:D95"/>
    <mergeCell ref="H95:I95"/>
    <mergeCell ref="K95:L95"/>
    <mergeCell ref="P95:Q95"/>
    <mergeCell ref="R95:S95"/>
    <mergeCell ref="T95:U95"/>
    <mergeCell ref="C96:D96"/>
    <mergeCell ref="H96:I96"/>
    <mergeCell ref="K96:L96"/>
    <mergeCell ref="P96:Q96"/>
    <mergeCell ref="R96:S96"/>
    <mergeCell ref="T96:U96"/>
    <mergeCell ref="C97:D97"/>
    <mergeCell ref="H97:I97"/>
    <mergeCell ref="K97:L97"/>
    <mergeCell ref="P97:Q97"/>
    <mergeCell ref="R97:S97"/>
    <mergeCell ref="T97:U97"/>
    <mergeCell ref="C98:D98"/>
    <mergeCell ref="H98:I98"/>
    <mergeCell ref="K98:L98"/>
    <mergeCell ref="P98:Q98"/>
    <mergeCell ref="R98:S98"/>
    <mergeCell ref="T98:U98"/>
    <mergeCell ref="C99:D99"/>
    <mergeCell ref="H99:I99"/>
    <mergeCell ref="K99:L99"/>
    <mergeCell ref="P99:Q99"/>
    <mergeCell ref="R99:S99"/>
    <mergeCell ref="T99:U99"/>
    <mergeCell ref="C100:D100"/>
    <mergeCell ref="H100:I100"/>
    <mergeCell ref="K100:L100"/>
    <mergeCell ref="P100:Q100"/>
    <mergeCell ref="R100:S100"/>
    <mergeCell ref="T100:U100"/>
    <mergeCell ref="C101:D101"/>
    <mergeCell ref="H101:I101"/>
    <mergeCell ref="K101:L101"/>
    <mergeCell ref="P101:Q101"/>
    <mergeCell ref="R101:S101"/>
    <mergeCell ref="T101:U101"/>
    <mergeCell ref="C102:D102"/>
    <mergeCell ref="H102:I102"/>
    <mergeCell ref="K102:L102"/>
    <mergeCell ref="P102:Q102"/>
    <mergeCell ref="R102:S102"/>
    <mergeCell ref="T102:U102"/>
    <mergeCell ref="C103:D103"/>
    <mergeCell ref="H103:I103"/>
    <mergeCell ref="K103:L103"/>
    <mergeCell ref="P103:Q103"/>
    <mergeCell ref="R103:S103"/>
    <mergeCell ref="T103:U103"/>
    <mergeCell ref="C104:D104"/>
    <mergeCell ref="H104:I104"/>
    <mergeCell ref="K104:L104"/>
    <mergeCell ref="P104:Q104"/>
    <mergeCell ref="R104:S104"/>
    <mergeCell ref="T104:U104"/>
    <mergeCell ref="C105:D105"/>
    <mergeCell ref="H105:I105"/>
    <mergeCell ref="K105:L105"/>
    <mergeCell ref="P105:Q105"/>
    <mergeCell ref="R105:S105"/>
    <mergeCell ref="T105:U105"/>
    <mergeCell ref="C106:D106"/>
    <mergeCell ref="H106:I106"/>
    <mergeCell ref="K106:L106"/>
    <mergeCell ref="P106:Q106"/>
    <mergeCell ref="R106:S106"/>
    <mergeCell ref="T106:U106"/>
    <mergeCell ref="C107:D107"/>
    <mergeCell ref="H107:I107"/>
    <mergeCell ref="K107:L107"/>
    <mergeCell ref="P107:Q107"/>
    <mergeCell ref="R107:S107"/>
    <mergeCell ref="T107:U107"/>
    <mergeCell ref="C108:D108"/>
    <mergeCell ref="H108:I108"/>
    <mergeCell ref="K108:L108"/>
    <mergeCell ref="P108:Q108"/>
    <mergeCell ref="R108:S108"/>
    <mergeCell ref="T108:U108"/>
  </mergeCells>
  <phoneticPr fontId="2"/>
  <conditionalFormatting sqref="G46">
    <cfRule type="cellIs" dxfId="7" priority="1" stopIfTrue="1" operator="equal">
      <formula>"買"</formula>
    </cfRule>
    <cfRule type="cellIs" dxfId="6" priority="2" stopIfTrue="1" operator="equal">
      <formula>"売"</formula>
    </cfRule>
  </conditionalFormatting>
  <conditionalFormatting sqref="G9:G11 G14:G45 G47:G108">
    <cfRule type="cellIs" dxfId="5" priority="7" stopIfTrue="1" operator="equal">
      <formula>"買"</formula>
    </cfRule>
    <cfRule type="cellIs" dxfId="4" priority="8" stopIfTrue="1" operator="equal">
      <formula>"売"</formula>
    </cfRule>
  </conditionalFormatting>
  <conditionalFormatting sqref="G12">
    <cfRule type="cellIs" dxfId="3" priority="5" stopIfTrue="1" operator="equal">
      <formula>"買"</formula>
    </cfRule>
    <cfRule type="cellIs" dxfId="2" priority="6" stopIfTrue="1" operator="equal">
      <formula>"売"</formula>
    </cfRule>
  </conditionalFormatting>
  <conditionalFormatting sqref="G13">
    <cfRule type="cellIs" dxfId="1" priority="3" stopIfTrue="1" operator="equal">
      <formula>"買"</formula>
    </cfRule>
    <cfRule type="cellIs" dxfId="0" priority="4" stopIfTrue="1" operator="equal">
      <formula>"売"</formula>
    </cfRule>
  </conditionalFormatting>
  <dataValidations count="1">
    <dataValidation type="list" allowBlank="1" showInputMessage="1" showErrorMessage="1" sqref="G9:G108" xr:uid="{00000000-0002-0000-0700-000000000000}">
      <formula1>"買,売"</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emplate/>
  <TotalTime>157255200</TotalTime>
  <Pages>0</Pages>
  <Words>0</Words>
  <Characters>0</Characters>
  <Application>Microsoft Excel</Application>
  <DocSecurity>0</DocSecurity>
  <PresentationFormat/>
  <Lines>0</Lines>
  <Paragraphs>0</Paragraphs>
  <Slides>0</Slides>
  <Notes>0</Notes>
  <HiddenSlides>0</HiddenSlides>
  <MMClips>0</MMClips>
  <ScaleCrop>false</ScaleCrop>
  <HeadingPairs>
    <vt:vector size="2" baseType="variant">
      <vt:variant>
        <vt:lpstr>ワークシート</vt:lpstr>
      </vt:variant>
      <vt:variant>
        <vt:i4>12</vt:i4>
      </vt:variant>
    </vt:vector>
  </HeadingPairs>
  <TitlesOfParts>
    <vt:vector size="12" baseType="lpstr">
      <vt:lpstr>定数</vt:lpstr>
      <vt:lpstr>検証1 </vt:lpstr>
      <vt:lpstr>Sheet3</vt:lpstr>
      <vt:lpstr>Sheet4</vt:lpstr>
      <vt:lpstr>AUDJPY H1検証</vt:lpstr>
      <vt:lpstr>Sheet1</vt:lpstr>
      <vt:lpstr>Sheet5</vt:lpstr>
      <vt:lpstr>画像</vt:lpstr>
      <vt:lpstr>USDJPYH1画像</vt:lpstr>
      <vt:lpstr>気づき</vt:lpstr>
      <vt:lpstr>検証終了通貨</vt:lpstr>
      <vt:lpstr>テンプレ</vt:lpstr>
    </vt:vector>
  </TitlesOfParts>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YUUYA YAMAMURA</dc:creator>
  <cp:lastModifiedBy>tumot</cp:lastModifiedBy>
  <cp:revision/>
  <cp:lastPrinted>2015-07-15T10:17:15Z</cp:lastPrinted>
  <dcterms:created xsi:type="dcterms:W3CDTF">2013-10-09T23:04:08Z</dcterms:created>
  <dcterms:modified xsi:type="dcterms:W3CDTF">2019-05-25T09:03:51Z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1041-6.6.0.2724</vt:lpwstr>
  </property>
</Properties>
</file>