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81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TempUserProfiles\NetworkService\AppData\Local\Packages\oice_16_974fa576_32c1d314_1e0d\AC\Temp\"/>
    </mc:Choice>
  </mc:AlternateContent>
  <xr:revisionPtr revIDLastSave="0" documentId="8_{55EDE295-2347-43E0-AC63-76C09C95DB18}" xr6:coauthVersionLast="43" xr6:coauthVersionMax="43" xr10:uidLastSave="{00000000-0000-0000-0000-000000000000}"/>
  <bookViews>
    <workbookView xWindow="-120" yWindow="-120" windowWidth="15600" windowHeight="11760" firstSheet="2" activeTab="1" xr2:uid="{00000000-000D-0000-FFFF-FFFF00000000}"/>
  </bookViews>
  <sheets>
    <sheet name="定数" sheetId="29" state="hidden" r:id="rId1"/>
    <sheet name="検証シート　FIB1.27" sheetId="33" r:id="rId2"/>
    <sheet name="検証シート　FIB2.0" sheetId="31" r:id="rId3"/>
    <sheet name="画像" sheetId="26" r:id="rId4"/>
    <sheet name="気づき" sheetId="9" r:id="rId5"/>
    <sheet name="検証終了通貨" sheetId="10" r:id="rId6"/>
    <sheet name="テンプレ" sheetId="17" state="hidden" r:id="rId7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79" i="33" l="1"/>
  <c r="M78" i="31"/>
  <c r="K78" i="31"/>
  <c r="M78" i="33"/>
  <c r="K78" i="33"/>
  <c r="K77" i="31"/>
  <c r="M77" i="31"/>
  <c r="M77" i="33"/>
  <c r="K77" i="33"/>
  <c r="M76" i="33"/>
  <c r="K76" i="33"/>
  <c r="M75" i="31"/>
  <c r="K75" i="31"/>
  <c r="M75" i="33"/>
  <c r="K75" i="33"/>
  <c r="M74" i="33"/>
  <c r="K74" i="33"/>
  <c r="M73" i="33"/>
  <c r="M72" i="33"/>
  <c r="R72" i="33"/>
  <c r="C73" i="33"/>
  <c r="K73" i="33"/>
  <c r="K72" i="33"/>
  <c r="M73" i="31"/>
  <c r="M72" i="31"/>
  <c r="R72" i="31"/>
  <c r="C73" i="31"/>
  <c r="K73" i="31"/>
  <c r="K72" i="31"/>
  <c r="R47" i="33"/>
  <c r="R46" i="33"/>
  <c r="V108" i="33"/>
  <c r="T108" i="33"/>
  <c r="W108" i="33"/>
  <c r="R108" i="33"/>
  <c r="K108" i="33"/>
  <c r="M108" i="33"/>
  <c r="V107" i="33"/>
  <c r="T107" i="33"/>
  <c r="W107" i="33"/>
  <c r="R107" i="33"/>
  <c r="C108" i="33"/>
  <c r="X108" i="33"/>
  <c r="Y108" i="33"/>
  <c r="K107" i="33"/>
  <c r="M107" i="33"/>
  <c r="V106" i="33"/>
  <c r="T106" i="33"/>
  <c r="W106" i="33"/>
  <c r="R106" i="33"/>
  <c r="C107" i="33"/>
  <c r="X107" i="33"/>
  <c r="Y107" i="33"/>
  <c r="K106" i="33"/>
  <c r="M106" i="33"/>
  <c r="T105" i="33"/>
  <c r="R105" i="33"/>
  <c r="C106" i="33"/>
  <c r="X106" i="33"/>
  <c r="Y106" i="33"/>
  <c r="V105" i="33"/>
  <c r="W105" i="33"/>
  <c r="K105" i="33"/>
  <c r="M105" i="33"/>
  <c r="T104" i="33"/>
  <c r="W104" i="33"/>
  <c r="V104" i="33"/>
  <c r="R104" i="33"/>
  <c r="C105" i="33"/>
  <c r="X105" i="33"/>
  <c r="Y105" i="33"/>
  <c r="K104" i="33"/>
  <c r="M104" i="33"/>
  <c r="T102" i="33"/>
  <c r="R102" i="33"/>
  <c r="C103" i="33"/>
  <c r="X103" i="33"/>
  <c r="Y103" i="33"/>
  <c r="T103" i="33"/>
  <c r="W103" i="33"/>
  <c r="V103" i="33"/>
  <c r="R103" i="33"/>
  <c r="C104" i="33"/>
  <c r="X104" i="33"/>
  <c r="Y104" i="33"/>
  <c r="K103" i="33"/>
  <c r="M103" i="33"/>
  <c r="T101" i="33"/>
  <c r="R101" i="33"/>
  <c r="C102" i="33"/>
  <c r="X102" i="33"/>
  <c r="Y102" i="33"/>
  <c r="V102" i="33"/>
  <c r="W102" i="33"/>
  <c r="K102" i="33"/>
  <c r="M102" i="33"/>
  <c r="W101" i="33"/>
  <c r="V101" i="33"/>
  <c r="K101" i="33"/>
  <c r="M101" i="33"/>
  <c r="T100" i="33"/>
  <c r="R100" i="33"/>
  <c r="C101" i="33"/>
  <c r="X101" i="33"/>
  <c r="Y101" i="33"/>
  <c r="W100" i="33"/>
  <c r="V100" i="33"/>
  <c r="K100" i="33"/>
  <c r="M100" i="33"/>
  <c r="V99" i="33"/>
  <c r="T99" i="33"/>
  <c r="W99" i="33"/>
  <c r="R99" i="33"/>
  <c r="C100" i="33"/>
  <c r="X100" i="33"/>
  <c r="Y100" i="33"/>
  <c r="K99" i="33"/>
  <c r="M99" i="33"/>
  <c r="V98" i="33"/>
  <c r="T98" i="33"/>
  <c r="W98" i="33"/>
  <c r="R98" i="33"/>
  <c r="C99" i="33"/>
  <c r="X99" i="33"/>
  <c r="Y99" i="33"/>
  <c r="K98" i="33"/>
  <c r="M98" i="33"/>
  <c r="T97" i="33"/>
  <c r="R97" i="33"/>
  <c r="C98" i="33"/>
  <c r="X98" i="33"/>
  <c r="Y98" i="33"/>
  <c r="V97" i="33"/>
  <c r="W97" i="33"/>
  <c r="K97" i="33"/>
  <c r="M97" i="33"/>
  <c r="T96" i="33"/>
  <c r="W96" i="33"/>
  <c r="V96" i="33"/>
  <c r="R96" i="33"/>
  <c r="C97" i="33"/>
  <c r="X97" i="33"/>
  <c r="Y97" i="33"/>
  <c r="K96" i="33"/>
  <c r="M96" i="33"/>
  <c r="T94" i="33"/>
  <c r="R94" i="33"/>
  <c r="C95" i="33"/>
  <c r="X95" i="33"/>
  <c r="Y95" i="33"/>
  <c r="T95" i="33"/>
  <c r="W95" i="33"/>
  <c r="V95" i="33"/>
  <c r="R95" i="33"/>
  <c r="C96" i="33"/>
  <c r="X96" i="33"/>
  <c r="Y96" i="33"/>
  <c r="K95" i="33"/>
  <c r="M95" i="33"/>
  <c r="T93" i="33"/>
  <c r="R93" i="33"/>
  <c r="C94" i="33"/>
  <c r="X94" i="33"/>
  <c r="Y94" i="33"/>
  <c r="V94" i="33"/>
  <c r="W94" i="33"/>
  <c r="K94" i="33"/>
  <c r="M94" i="33"/>
  <c r="W93" i="33"/>
  <c r="V93" i="33"/>
  <c r="K93" i="33"/>
  <c r="M93" i="33"/>
  <c r="T92" i="33"/>
  <c r="R92" i="33"/>
  <c r="C93" i="33"/>
  <c r="X93" i="33"/>
  <c r="Y93" i="33"/>
  <c r="W92" i="33"/>
  <c r="V92" i="33"/>
  <c r="K92" i="33"/>
  <c r="M92" i="33"/>
  <c r="V91" i="33"/>
  <c r="T91" i="33"/>
  <c r="W91" i="33"/>
  <c r="R91" i="33"/>
  <c r="C92" i="33"/>
  <c r="X92" i="33"/>
  <c r="Y92" i="33"/>
  <c r="K91" i="33"/>
  <c r="M91" i="33"/>
  <c r="V90" i="33"/>
  <c r="T90" i="33"/>
  <c r="W90" i="33"/>
  <c r="R90" i="33"/>
  <c r="C91" i="33"/>
  <c r="X91" i="33"/>
  <c r="Y91" i="33"/>
  <c r="K90" i="33"/>
  <c r="M90" i="33"/>
  <c r="T89" i="33"/>
  <c r="R89" i="33"/>
  <c r="C90" i="33"/>
  <c r="X90" i="33"/>
  <c r="Y90" i="33"/>
  <c r="V89" i="33"/>
  <c r="W89" i="33"/>
  <c r="K89" i="33"/>
  <c r="M89" i="33"/>
  <c r="T88" i="33"/>
  <c r="W88" i="33"/>
  <c r="V88" i="33"/>
  <c r="R88" i="33"/>
  <c r="C89" i="33"/>
  <c r="X89" i="33"/>
  <c r="Y89" i="33"/>
  <c r="K88" i="33"/>
  <c r="M88" i="33"/>
  <c r="T86" i="33"/>
  <c r="R86" i="33"/>
  <c r="C87" i="33"/>
  <c r="X87" i="33"/>
  <c r="Y87" i="33"/>
  <c r="T87" i="33"/>
  <c r="W87" i="33"/>
  <c r="V87" i="33"/>
  <c r="R87" i="33"/>
  <c r="C88" i="33"/>
  <c r="X88" i="33"/>
  <c r="Y88" i="33"/>
  <c r="K87" i="33"/>
  <c r="M87" i="33"/>
  <c r="T85" i="33"/>
  <c r="R85" i="33"/>
  <c r="C86" i="33"/>
  <c r="X86" i="33"/>
  <c r="Y86" i="33"/>
  <c r="V86" i="33"/>
  <c r="W86" i="33"/>
  <c r="K86" i="33"/>
  <c r="M86" i="33"/>
  <c r="W85" i="33"/>
  <c r="V85" i="33"/>
  <c r="K85" i="33"/>
  <c r="M85" i="33"/>
  <c r="T84" i="33"/>
  <c r="R84" i="33"/>
  <c r="C85" i="33"/>
  <c r="X85" i="33"/>
  <c r="Y85" i="33"/>
  <c r="W84" i="33"/>
  <c r="V84" i="33"/>
  <c r="K84" i="33"/>
  <c r="M84" i="33"/>
  <c r="V83" i="33"/>
  <c r="T83" i="33"/>
  <c r="W83" i="33"/>
  <c r="R83" i="33"/>
  <c r="C84" i="33"/>
  <c r="X84" i="33"/>
  <c r="Y84" i="33"/>
  <c r="K83" i="33"/>
  <c r="M83" i="33"/>
  <c r="V82" i="33"/>
  <c r="T82" i="33"/>
  <c r="W82" i="33"/>
  <c r="R82" i="33"/>
  <c r="C83" i="33"/>
  <c r="X83" i="33"/>
  <c r="Y83" i="33"/>
  <c r="K82" i="33"/>
  <c r="M82" i="33"/>
  <c r="T81" i="33"/>
  <c r="R81" i="33"/>
  <c r="C82" i="33"/>
  <c r="X82" i="33"/>
  <c r="Y82" i="33"/>
  <c r="V81" i="33"/>
  <c r="W81" i="33"/>
  <c r="K81" i="33"/>
  <c r="M81" i="33"/>
  <c r="T80" i="33"/>
  <c r="W80" i="33"/>
  <c r="V80" i="33"/>
  <c r="R80" i="33"/>
  <c r="C81" i="33"/>
  <c r="X81" i="33"/>
  <c r="Y81" i="33"/>
  <c r="K80" i="33"/>
  <c r="M80" i="33"/>
  <c r="T78" i="33"/>
  <c r="R78" i="33"/>
  <c r="C79" i="33"/>
  <c r="X79" i="33"/>
  <c r="Y79" i="33"/>
  <c r="T79" i="33"/>
  <c r="W79" i="33"/>
  <c r="V79" i="33"/>
  <c r="R79" i="33"/>
  <c r="C80" i="33"/>
  <c r="X80" i="33"/>
  <c r="Y80" i="33"/>
  <c r="M79" i="33"/>
  <c r="T77" i="33"/>
  <c r="R77" i="33"/>
  <c r="C78" i="33"/>
  <c r="X78" i="33"/>
  <c r="Y78" i="33"/>
  <c r="V78" i="33"/>
  <c r="W78" i="33"/>
  <c r="W77" i="33"/>
  <c r="V77" i="33"/>
  <c r="T76" i="33"/>
  <c r="R76" i="33"/>
  <c r="C77" i="33"/>
  <c r="X77" i="33"/>
  <c r="Y77" i="33"/>
  <c r="W76" i="33"/>
  <c r="V76" i="33"/>
  <c r="V75" i="33"/>
  <c r="T75" i="33"/>
  <c r="W75" i="33"/>
  <c r="R75" i="33"/>
  <c r="C76" i="33"/>
  <c r="X76" i="33"/>
  <c r="Y76" i="33"/>
  <c r="V74" i="33"/>
  <c r="T74" i="33"/>
  <c r="W74" i="33"/>
  <c r="R74" i="33"/>
  <c r="C75" i="33"/>
  <c r="X75" i="33"/>
  <c r="Y75" i="33"/>
  <c r="T73" i="33"/>
  <c r="R73" i="33"/>
  <c r="T72" i="33"/>
  <c r="C74" i="33"/>
  <c r="X73" i="33"/>
  <c r="X74" i="33"/>
  <c r="Y74" i="33"/>
  <c r="V73" i="33"/>
  <c r="W72" i="33"/>
  <c r="W73" i="33"/>
  <c r="V72" i="33"/>
  <c r="Y73" i="33"/>
  <c r="T70" i="33"/>
  <c r="R70" i="33"/>
  <c r="C71" i="33"/>
  <c r="X71" i="33"/>
  <c r="Y71" i="33"/>
  <c r="T71" i="33"/>
  <c r="W71" i="33"/>
  <c r="V71" i="33"/>
  <c r="R71" i="33"/>
  <c r="C72" i="33"/>
  <c r="X72" i="33"/>
  <c r="Y72" i="33"/>
  <c r="K71" i="33"/>
  <c r="M71" i="33"/>
  <c r="T69" i="33"/>
  <c r="K69" i="33"/>
  <c r="M69" i="33"/>
  <c r="R69" i="33"/>
  <c r="C70" i="33"/>
  <c r="X70" i="33"/>
  <c r="Y70" i="33"/>
  <c r="V70" i="33"/>
  <c r="W70" i="33"/>
  <c r="K70" i="33"/>
  <c r="M70" i="33"/>
  <c r="W69" i="33"/>
  <c r="V69" i="33"/>
  <c r="T68" i="33"/>
  <c r="R68" i="33"/>
  <c r="C69" i="33"/>
  <c r="X69" i="33"/>
  <c r="Y69" i="33"/>
  <c r="W68" i="33"/>
  <c r="V68" i="33"/>
  <c r="K68" i="33"/>
  <c r="M68" i="33"/>
  <c r="V67" i="33"/>
  <c r="T67" i="33"/>
  <c r="W67" i="33"/>
  <c r="R67" i="33"/>
  <c r="C68" i="33"/>
  <c r="X68" i="33"/>
  <c r="Y68" i="33"/>
  <c r="K67" i="33"/>
  <c r="M67" i="33"/>
  <c r="V66" i="33"/>
  <c r="T66" i="33"/>
  <c r="W66" i="33"/>
  <c r="R66" i="33"/>
  <c r="C67" i="33"/>
  <c r="X67" i="33"/>
  <c r="Y67" i="33"/>
  <c r="K66" i="33"/>
  <c r="M66" i="33"/>
  <c r="T65" i="33"/>
  <c r="R65" i="33"/>
  <c r="C66" i="33"/>
  <c r="X66" i="33"/>
  <c r="Y66" i="33"/>
  <c r="V65" i="33"/>
  <c r="W65" i="33"/>
  <c r="K65" i="33"/>
  <c r="M65" i="33"/>
  <c r="T64" i="33"/>
  <c r="W64" i="33"/>
  <c r="V64" i="33"/>
  <c r="R64" i="33"/>
  <c r="C65" i="33"/>
  <c r="X65" i="33"/>
  <c r="Y65" i="33"/>
  <c r="K64" i="33"/>
  <c r="M64" i="33"/>
  <c r="T62" i="33"/>
  <c r="R62" i="33"/>
  <c r="C63" i="33"/>
  <c r="X63" i="33"/>
  <c r="Y63" i="33"/>
  <c r="T63" i="33"/>
  <c r="W63" i="33"/>
  <c r="V63" i="33"/>
  <c r="R63" i="33"/>
  <c r="C64" i="33"/>
  <c r="X64" i="33"/>
  <c r="Y64" i="33"/>
  <c r="K63" i="33"/>
  <c r="M63" i="33"/>
  <c r="T61" i="33"/>
  <c r="R61" i="33"/>
  <c r="C62" i="33"/>
  <c r="X62" i="33"/>
  <c r="Y62" i="33"/>
  <c r="V62" i="33"/>
  <c r="W62" i="33"/>
  <c r="K62" i="33"/>
  <c r="M62" i="33"/>
  <c r="W61" i="33"/>
  <c r="V61" i="33"/>
  <c r="K61" i="33"/>
  <c r="M61" i="33"/>
  <c r="T60" i="33"/>
  <c r="R60" i="33"/>
  <c r="C61" i="33"/>
  <c r="X61" i="33"/>
  <c r="Y61" i="33"/>
  <c r="W60" i="33"/>
  <c r="V60" i="33"/>
  <c r="K60" i="33"/>
  <c r="M60" i="33"/>
  <c r="V59" i="33"/>
  <c r="T59" i="33"/>
  <c r="W59" i="33"/>
  <c r="R59" i="33"/>
  <c r="C60" i="33"/>
  <c r="X60" i="33"/>
  <c r="Y60" i="33"/>
  <c r="K59" i="33"/>
  <c r="M59" i="33"/>
  <c r="V58" i="33"/>
  <c r="T58" i="33"/>
  <c r="W58" i="33"/>
  <c r="R58" i="33"/>
  <c r="C59" i="33"/>
  <c r="X59" i="33"/>
  <c r="Y59" i="33"/>
  <c r="K58" i="33"/>
  <c r="M58" i="33"/>
  <c r="T57" i="33"/>
  <c r="R57" i="33"/>
  <c r="C58" i="33"/>
  <c r="X58" i="33"/>
  <c r="Y58" i="33"/>
  <c r="V57" i="33"/>
  <c r="W57" i="33"/>
  <c r="K57" i="33"/>
  <c r="M57" i="33"/>
  <c r="T56" i="33"/>
  <c r="W56" i="33"/>
  <c r="V56" i="33"/>
  <c r="R56" i="33"/>
  <c r="C57" i="33"/>
  <c r="X57" i="33"/>
  <c r="Y57" i="33"/>
  <c r="K56" i="33"/>
  <c r="M56" i="33"/>
  <c r="T54" i="33"/>
  <c r="R54" i="33"/>
  <c r="C55" i="33"/>
  <c r="X55" i="33"/>
  <c r="Y55" i="33"/>
  <c r="T55" i="33"/>
  <c r="W55" i="33"/>
  <c r="V55" i="33"/>
  <c r="R55" i="33"/>
  <c r="C56" i="33"/>
  <c r="X56" i="33"/>
  <c r="Y56" i="33"/>
  <c r="K55" i="33"/>
  <c r="M55" i="33"/>
  <c r="T53" i="33"/>
  <c r="R53" i="33"/>
  <c r="C54" i="33"/>
  <c r="X54" i="33"/>
  <c r="Y54" i="33"/>
  <c r="V54" i="33"/>
  <c r="W54" i="33"/>
  <c r="K54" i="33"/>
  <c r="M54" i="33"/>
  <c r="W53" i="33"/>
  <c r="V53" i="33"/>
  <c r="K53" i="33"/>
  <c r="M53" i="33"/>
  <c r="T52" i="33"/>
  <c r="R52" i="33"/>
  <c r="C53" i="33"/>
  <c r="X53" i="33"/>
  <c r="Y53" i="33"/>
  <c r="W52" i="33"/>
  <c r="V52" i="33"/>
  <c r="K52" i="33"/>
  <c r="M52" i="33"/>
  <c r="V51" i="33"/>
  <c r="T51" i="33"/>
  <c r="W51" i="33"/>
  <c r="R51" i="33"/>
  <c r="C52" i="33"/>
  <c r="X52" i="33"/>
  <c r="Y52" i="33"/>
  <c r="K51" i="33"/>
  <c r="M51" i="33"/>
  <c r="V50" i="33"/>
  <c r="T50" i="33"/>
  <c r="W50" i="33"/>
  <c r="R50" i="33"/>
  <c r="C51" i="33"/>
  <c r="X51" i="33"/>
  <c r="Y51" i="33"/>
  <c r="K50" i="33"/>
  <c r="M50" i="33"/>
  <c r="T49" i="33"/>
  <c r="R49" i="33"/>
  <c r="C50" i="33"/>
  <c r="X50" i="33"/>
  <c r="Y50" i="33"/>
  <c r="V49" i="33"/>
  <c r="W49" i="33"/>
  <c r="K49" i="33"/>
  <c r="M49" i="33"/>
  <c r="T48" i="33"/>
  <c r="W48" i="33"/>
  <c r="V48" i="33"/>
  <c r="R48" i="33"/>
  <c r="C49" i="33"/>
  <c r="X49" i="33"/>
  <c r="Y49" i="33"/>
  <c r="K48" i="33"/>
  <c r="M48" i="33"/>
  <c r="T46" i="33"/>
  <c r="C47" i="33"/>
  <c r="X47" i="33"/>
  <c r="Y47" i="33"/>
  <c r="T47" i="33"/>
  <c r="W47" i="33"/>
  <c r="V47" i="33"/>
  <c r="C48" i="33"/>
  <c r="X48" i="33"/>
  <c r="Y48" i="33"/>
  <c r="K47" i="33"/>
  <c r="M47" i="33"/>
  <c r="T45" i="33"/>
  <c r="R45" i="33"/>
  <c r="C46" i="33"/>
  <c r="X46" i="33"/>
  <c r="Y46" i="33"/>
  <c r="V46" i="33"/>
  <c r="W46" i="33"/>
  <c r="K46" i="33"/>
  <c r="M46" i="33"/>
  <c r="W45" i="33"/>
  <c r="V45" i="33"/>
  <c r="K45" i="33"/>
  <c r="M45" i="33"/>
  <c r="T44" i="33"/>
  <c r="R44" i="33"/>
  <c r="C45" i="33"/>
  <c r="X45" i="33"/>
  <c r="Y45" i="33"/>
  <c r="W44" i="33"/>
  <c r="V44" i="33"/>
  <c r="K44" i="33"/>
  <c r="M44" i="33"/>
  <c r="V43" i="33"/>
  <c r="T43" i="33"/>
  <c r="W43" i="33"/>
  <c r="R43" i="33"/>
  <c r="C44" i="33"/>
  <c r="X44" i="33"/>
  <c r="Y44" i="33"/>
  <c r="K43" i="33"/>
  <c r="M43" i="33"/>
  <c r="V42" i="33"/>
  <c r="T42" i="33"/>
  <c r="W42" i="33"/>
  <c r="R42" i="33"/>
  <c r="C43" i="33"/>
  <c r="X43" i="33"/>
  <c r="Y43" i="33"/>
  <c r="K42" i="33"/>
  <c r="M42" i="33"/>
  <c r="T41" i="33"/>
  <c r="R41" i="33"/>
  <c r="C42" i="33"/>
  <c r="X42" i="33"/>
  <c r="Y42" i="33"/>
  <c r="V41" i="33"/>
  <c r="W41" i="33"/>
  <c r="K41" i="33"/>
  <c r="M41" i="33"/>
  <c r="T40" i="33"/>
  <c r="W40" i="33"/>
  <c r="V40" i="33"/>
  <c r="R40" i="33"/>
  <c r="C41" i="33"/>
  <c r="X41" i="33"/>
  <c r="Y41" i="33"/>
  <c r="K40" i="33"/>
  <c r="M40" i="33"/>
  <c r="T38" i="33"/>
  <c r="R38" i="33"/>
  <c r="C39" i="33"/>
  <c r="X39" i="33"/>
  <c r="Y39" i="33"/>
  <c r="T39" i="33"/>
  <c r="W39" i="33"/>
  <c r="V39" i="33"/>
  <c r="R39" i="33"/>
  <c r="C40" i="33"/>
  <c r="X40" i="33"/>
  <c r="Y40" i="33"/>
  <c r="K39" i="33"/>
  <c r="M39" i="33"/>
  <c r="T37" i="33"/>
  <c r="R37" i="33"/>
  <c r="C38" i="33"/>
  <c r="X38" i="33"/>
  <c r="Y38" i="33"/>
  <c r="V38" i="33"/>
  <c r="W38" i="33"/>
  <c r="K38" i="33"/>
  <c r="M38" i="33"/>
  <c r="W37" i="33"/>
  <c r="V37" i="33"/>
  <c r="K37" i="33"/>
  <c r="M37" i="33"/>
  <c r="T36" i="33"/>
  <c r="R36" i="33"/>
  <c r="C37" i="33"/>
  <c r="X37" i="33"/>
  <c r="Y37" i="33"/>
  <c r="W36" i="33"/>
  <c r="V36" i="33"/>
  <c r="K36" i="33"/>
  <c r="M36" i="33"/>
  <c r="V35" i="33"/>
  <c r="T35" i="33"/>
  <c r="W35" i="33"/>
  <c r="R35" i="33"/>
  <c r="C36" i="33"/>
  <c r="X36" i="33"/>
  <c r="Y36" i="33"/>
  <c r="K35" i="33"/>
  <c r="M35" i="33"/>
  <c r="V34" i="33"/>
  <c r="T34" i="33"/>
  <c r="W34" i="33"/>
  <c r="R34" i="33"/>
  <c r="C35" i="33"/>
  <c r="X35" i="33"/>
  <c r="Y35" i="33"/>
  <c r="K34" i="33"/>
  <c r="M34" i="33"/>
  <c r="T33" i="33"/>
  <c r="R33" i="33"/>
  <c r="C34" i="33"/>
  <c r="X34" i="33"/>
  <c r="Y34" i="33"/>
  <c r="V33" i="33"/>
  <c r="W33" i="33"/>
  <c r="K33" i="33"/>
  <c r="M33" i="33"/>
  <c r="T32" i="33"/>
  <c r="W32" i="33"/>
  <c r="V32" i="33"/>
  <c r="R32" i="33"/>
  <c r="C33" i="33"/>
  <c r="X33" i="33"/>
  <c r="Y33" i="33"/>
  <c r="K32" i="33"/>
  <c r="M32" i="33"/>
  <c r="T30" i="33"/>
  <c r="R30" i="33"/>
  <c r="C31" i="33"/>
  <c r="X31" i="33"/>
  <c r="Y31" i="33"/>
  <c r="T31" i="33"/>
  <c r="W31" i="33"/>
  <c r="V31" i="33"/>
  <c r="R31" i="33"/>
  <c r="C32" i="33"/>
  <c r="X32" i="33"/>
  <c r="Y32" i="33"/>
  <c r="K31" i="33"/>
  <c r="M31" i="33"/>
  <c r="T29" i="33"/>
  <c r="R29" i="33"/>
  <c r="C30" i="33"/>
  <c r="X30" i="33"/>
  <c r="Y30" i="33"/>
  <c r="V30" i="33"/>
  <c r="W30" i="33"/>
  <c r="K30" i="33"/>
  <c r="M30" i="33"/>
  <c r="W29" i="33"/>
  <c r="V29" i="33"/>
  <c r="K29" i="33"/>
  <c r="M29" i="33"/>
  <c r="T28" i="33"/>
  <c r="R28" i="33"/>
  <c r="C29" i="33"/>
  <c r="X29" i="33"/>
  <c r="Y29" i="33"/>
  <c r="W28" i="33"/>
  <c r="V28" i="33"/>
  <c r="K28" i="33"/>
  <c r="M28" i="33"/>
  <c r="V27" i="33"/>
  <c r="T27" i="33"/>
  <c r="W27" i="33"/>
  <c r="R27" i="33"/>
  <c r="C28" i="33"/>
  <c r="X28" i="33"/>
  <c r="Y28" i="33"/>
  <c r="K27" i="33"/>
  <c r="M27" i="33"/>
  <c r="V26" i="33"/>
  <c r="T26" i="33"/>
  <c r="W26" i="33"/>
  <c r="R26" i="33"/>
  <c r="C27" i="33"/>
  <c r="X27" i="33"/>
  <c r="Y27" i="33"/>
  <c r="K26" i="33"/>
  <c r="M26" i="33"/>
  <c r="T25" i="33"/>
  <c r="R25" i="33"/>
  <c r="C26" i="33"/>
  <c r="X26" i="33"/>
  <c r="Y26" i="33"/>
  <c r="V25" i="33"/>
  <c r="W25" i="33"/>
  <c r="K25" i="33"/>
  <c r="M25" i="33"/>
  <c r="T24" i="33"/>
  <c r="W24" i="33"/>
  <c r="V24" i="33"/>
  <c r="K24" i="33"/>
  <c r="M24" i="33"/>
  <c r="R24" i="33"/>
  <c r="C25" i="33"/>
  <c r="X25" i="33"/>
  <c r="Y25" i="33"/>
  <c r="T22" i="33"/>
  <c r="R22" i="33"/>
  <c r="C23" i="33"/>
  <c r="X23" i="33"/>
  <c r="Y23" i="33"/>
  <c r="T23" i="33"/>
  <c r="W23" i="33"/>
  <c r="V23" i="33"/>
  <c r="R23" i="33"/>
  <c r="C24" i="33"/>
  <c r="X24" i="33"/>
  <c r="Y24" i="33"/>
  <c r="K23" i="33"/>
  <c r="M23" i="33"/>
  <c r="T21" i="33"/>
  <c r="R21" i="33"/>
  <c r="C22" i="33"/>
  <c r="X22" i="33"/>
  <c r="Y22" i="33"/>
  <c r="V22" i="33"/>
  <c r="W22" i="33"/>
  <c r="K22" i="33"/>
  <c r="M22" i="33"/>
  <c r="W21" i="33"/>
  <c r="V21" i="33"/>
  <c r="K21" i="33"/>
  <c r="M21" i="33"/>
  <c r="T20" i="33"/>
  <c r="R20" i="33"/>
  <c r="C21" i="33"/>
  <c r="X21" i="33"/>
  <c r="Y21" i="33"/>
  <c r="W20" i="33"/>
  <c r="V20" i="33"/>
  <c r="K20" i="33"/>
  <c r="M20" i="33"/>
  <c r="T19" i="33"/>
  <c r="W19" i="33"/>
  <c r="R19" i="33"/>
  <c r="C20" i="33"/>
  <c r="X20" i="33"/>
  <c r="Y20" i="33"/>
  <c r="K19" i="33"/>
  <c r="M19" i="33"/>
  <c r="T18" i="33"/>
  <c r="W18" i="33"/>
  <c r="R18" i="33"/>
  <c r="C19" i="33"/>
  <c r="X19" i="33"/>
  <c r="Y19" i="33"/>
  <c r="K18" i="33"/>
  <c r="M18" i="33"/>
  <c r="T17" i="33"/>
  <c r="R17" i="33"/>
  <c r="C18" i="33"/>
  <c r="X18" i="33"/>
  <c r="Y18" i="33"/>
  <c r="T9" i="33"/>
  <c r="T10" i="33"/>
  <c r="T11" i="33"/>
  <c r="T12" i="33"/>
  <c r="T13" i="33"/>
  <c r="T14" i="33"/>
  <c r="T15" i="33"/>
  <c r="T16" i="33"/>
  <c r="H4" i="33"/>
  <c r="K17" i="33"/>
  <c r="M17" i="33"/>
  <c r="W16" i="33"/>
  <c r="V16" i="33"/>
  <c r="R16" i="33"/>
  <c r="C17" i="33"/>
  <c r="X17" i="33"/>
  <c r="Y17" i="33"/>
  <c r="K16" i="33"/>
  <c r="M16" i="33"/>
  <c r="M9" i="33"/>
  <c r="R9" i="33"/>
  <c r="C10" i="33"/>
  <c r="K10" i="33"/>
  <c r="M10" i="33"/>
  <c r="R10" i="33"/>
  <c r="C11" i="33"/>
  <c r="K11" i="33"/>
  <c r="M11" i="33"/>
  <c r="R11" i="33"/>
  <c r="C12" i="33"/>
  <c r="K12" i="33"/>
  <c r="M12" i="33"/>
  <c r="R12" i="33"/>
  <c r="C13" i="33"/>
  <c r="K13" i="33"/>
  <c r="M13" i="33"/>
  <c r="R13" i="33"/>
  <c r="C14" i="33"/>
  <c r="K14" i="33"/>
  <c r="M14" i="33"/>
  <c r="R14" i="33"/>
  <c r="C15" i="33"/>
  <c r="X10" i="33"/>
  <c r="X11" i="33"/>
  <c r="X12" i="33"/>
  <c r="X13" i="33"/>
  <c r="X14" i="33"/>
  <c r="X15" i="33"/>
  <c r="Y15" i="33"/>
  <c r="W15" i="33"/>
  <c r="V15" i="33"/>
  <c r="R15" i="33"/>
  <c r="C16" i="33"/>
  <c r="X16" i="33"/>
  <c r="Y16" i="33"/>
  <c r="K15" i="33"/>
  <c r="M15" i="33"/>
  <c r="Y14" i="33"/>
  <c r="V14" i="33"/>
  <c r="W11" i="33"/>
  <c r="W12" i="33"/>
  <c r="W13" i="33"/>
  <c r="W14" i="33"/>
  <c r="V13" i="33"/>
  <c r="Y13" i="33"/>
  <c r="V12" i="33"/>
  <c r="Y12" i="33"/>
  <c r="W10" i="33"/>
  <c r="Y11" i="33"/>
  <c r="W9" i="33"/>
  <c r="V9" i="33"/>
  <c r="C9" i="33"/>
  <c r="K9" i="33"/>
  <c r="T10" i="31"/>
  <c r="T9" i="31"/>
  <c r="M9" i="31"/>
  <c r="R9" i="31"/>
  <c r="C10" i="31"/>
  <c r="K10" i="31"/>
  <c r="M10" i="31"/>
  <c r="R10" i="31"/>
  <c r="C11" i="31"/>
  <c r="X10" i="31"/>
  <c r="X11" i="31"/>
  <c r="Y11" i="31"/>
  <c r="C9" i="31"/>
  <c r="K9" i="31"/>
  <c r="T108" i="31"/>
  <c r="W108" i="31"/>
  <c r="V108" i="31"/>
  <c r="R108" i="31"/>
  <c r="K108" i="31"/>
  <c r="M108" i="31"/>
  <c r="T107" i="31"/>
  <c r="W107" i="31"/>
  <c r="V107" i="31"/>
  <c r="R107" i="31"/>
  <c r="C108" i="31"/>
  <c r="X108" i="31"/>
  <c r="Y108" i="31"/>
  <c r="K107" i="31"/>
  <c r="M107" i="31"/>
  <c r="V106" i="31"/>
  <c r="T106" i="31"/>
  <c r="W106" i="31"/>
  <c r="R106" i="31"/>
  <c r="C107" i="31"/>
  <c r="X107" i="31"/>
  <c r="Y107" i="31"/>
  <c r="K106" i="31"/>
  <c r="M106" i="31"/>
  <c r="V105" i="31"/>
  <c r="T105" i="31"/>
  <c r="W105" i="31"/>
  <c r="R105" i="31"/>
  <c r="C106" i="31"/>
  <c r="X106" i="31"/>
  <c r="Y106" i="31"/>
  <c r="K105" i="31"/>
  <c r="M105" i="31"/>
  <c r="T104" i="31"/>
  <c r="W104" i="31"/>
  <c r="V104" i="31"/>
  <c r="R104" i="31"/>
  <c r="C105" i="31"/>
  <c r="X105" i="31"/>
  <c r="Y105" i="31"/>
  <c r="K104" i="31"/>
  <c r="M104" i="31"/>
  <c r="V103" i="31"/>
  <c r="T103" i="31"/>
  <c r="W103" i="31"/>
  <c r="R103" i="31"/>
  <c r="C104" i="31"/>
  <c r="X104" i="31"/>
  <c r="Y104" i="31"/>
  <c r="K103" i="31"/>
  <c r="M103" i="31"/>
  <c r="V102" i="31"/>
  <c r="T102" i="31"/>
  <c r="W102" i="31"/>
  <c r="R102" i="31"/>
  <c r="C103" i="31"/>
  <c r="X103" i="31"/>
  <c r="Y103" i="31"/>
  <c r="K102" i="31"/>
  <c r="M102" i="31"/>
  <c r="T101" i="31"/>
  <c r="W101" i="31"/>
  <c r="V101" i="31"/>
  <c r="R101" i="31"/>
  <c r="C102" i="31"/>
  <c r="X102" i="31"/>
  <c r="Y102" i="31"/>
  <c r="K101" i="31"/>
  <c r="M101" i="31"/>
  <c r="T100" i="31"/>
  <c r="W100" i="31"/>
  <c r="V100" i="31"/>
  <c r="R100" i="31"/>
  <c r="C101" i="31"/>
  <c r="X101" i="31"/>
  <c r="Y101" i="31"/>
  <c r="K100" i="31"/>
  <c r="M100" i="31"/>
  <c r="T99" i="31"/>
  <c r="W99" i="31"/>
  <c r="V99" i="31"/>
  <c r="R99" i="31"/>
  <c r="C100" i="31"/>
  <c r="X100" i="31"/>
  <c r="Y100" i="31"/>
  <c r="K99" i="31"/>
  <c r="M99" i="31"/>
  <c r="V98" i="31"/>
  <c r="T98" i="31"/>
  <c r="W98" i="31"/>
  <c r="R98" i="31"/>
  <c r="C99" i="31"/>
  <c r="X99" i="31"/>
  <c r="Y99" i="31"/>
  <c r="K98" i="31"/>
  <c r="M98" i="31"/>
  <c r="V97" i="31"/>
  <c r="T97" i="31"/>
  <c r="W97" i="31"/>
  <c r="R97" i="31"/>
  <c r="C98" i="31"/>
  <c r="X98" i="31"/>
  <c r="Y98" i="31"/>
  <c r="K97" i="31"/>
  <c r="M97" i="31"/>
  <c r="T96" i="31"/>
  <c r="W96" i="31"/>
  <c r="V96" i="31"/>
  <c r="R96" i="31"/>
  <c r="C97" i="31"/>
  <c r="X97" i="31"/>
  <c r="Y97" i="31"/>
  <c r="K96" i="31"/>
  <c r="M96" i="31"/>
  <c r="V95" i="31"/>
  <c r="T95" i="31"/>
  <c r="W95" i="31"/>
  <c r="R95" i="31"/>
  <c r="C96" i="31"/>
  <c r="X96" i="31"/>
  <c r="Y96" i="31"/>
  <c r="K95" i="31"/>
  <c r="M95" i="31"/>
  <c r="V94" i="31"/>
  <c r="T94" i="31"/>
  <c r="W94" i="31"/>
  <c r="R94" i="31"/>
  <c r="C95" i="31"/>
  <c r="X95" i="31"/>
  <c r="Y95" i="31"/>
  <c r="K94" i="31"/>
  <c r="M94" i="31"/>
  <c r="T93" i="31"/>
  <c r="W93" i="31"/>
  <c r="V93" i="31"/>
  <c r="R93" i="31"/>
  <c r="C94" i="31"/>
  <c r="X94" i="31"/>
  <c r="Y94" i="31"/>
  <c r="K93" i="31"/>
  <c r="M93" i="31"/>
  <c r="T92" i="31"/>
  <c r="W92" i="31"/>
  <c r="V92" i="31"/>
  <c r="R92" i="31"/>
  <c r="C93" i="31"/>
  <c r="X93" i="31"/>
  <c r="Y93" i="31"/>
  <c r="K92" i="31"/>
  <c r="M92" i="31"/>
  <c r="T91" i="31"/>
  <c r="W91" i="31"/>
  <c r="V91" i="31"/>
  <c r="R91" i="31"/>
  <c r="C92" i="31"/>
  <c r="X92" i="31"/>
  <c r="Y92" i="31"/>
  <c r="K91" i="31"/>
  <c r="M91" i="31"/>
  <c r="V90" i="31"/>
  <c r="T90" i="31"/>
  <c r="W90" i="31"/>
  <c r="R90" i="31"/>
  <c r="C91" i="31"/>
  <c r="X91" i="31"/>
  <c r="Y91" i="31"/>
  <c r="K90" i="31"/>
  <c r="M90" i="31"/>
  <c r="V89" i="31"/>
  <c r="T89" i="31"/>
  <c r="W89" i="31"/>
  <c r="R89" i="31"/>
  <c r="C90" i="31"/>
  <c r="X90" i="31"/>
  <c r="Y90" i="31"/>
  <c r="K89" i="31"/>
  <c r="M89" i="31"/>
  <c r="T88" i="31"/>
  <c r="W88" i="31"/>
  <c r="V88" i="31"/>
  <c r="R88" i="31"/>
  <c r="C89" i="31"/>
  <c r="X89" i="31"/>
  <c r="Y89" i="31"/>
  <c r="K88" i="31"/>
  <c r="M88" i="31"/>
  <c r="V87" i="31"/>
  <c r="T87" i="31"/>
  <c r="W87" i="31"/>
  <c r="R87" i="31"/>
  <c r="C88" i="31"/>
  <c r="X88" i="31"/>
  <c r="Y88" i="31"/>
  <c r="K87" i="31"/>
  <c r="M87" i="31"/>
  <c r="V86" i="31"/>
  <c r="T86" i="31"/>
  <c r="W86" i="31"/>
  <c r="K86" i="31"/>
  <c r="M86" i="31"/>
  <c r="R86" i="31"/>
  <c r="C87" i="31"/>
  <c r="X87" i="31"/>
  <c r="Y87" i="31"/>
  <c r="T85" i="31"/>
  <c r="W85" i="31"/>
  <c r="V85" i="31"/>
  <c r="R85" i="31"/>
  <c r="C86" i="31"/>
  <c r="X86" i="31"/>
  <c r="Y86" i="31"/>
  <c r="K85" i="31"/>
  <c r="M85" i="31"/>
  <c r="T84" i="31"/>
  <c r="W84" i="31"/>
  <c r="V84" i="31"/>
  <c r="R84" i="31"/>
  <c r="C85" i="31"/>
  <c r="X85" i="31"/>
  <c r="Y85" i="31"/>
  <c r="K84" i="31"/>
  <c r="M84" i="31"/>
  <c r="T83" i="31"/>
  <c r="W83" i="31"/>
  <c r="V83" i="31"/>
  <c r="R83" i="31"/>
  <c r="C84" i="31"/>
  <c r="X84" i="31"/>
  <c r="Y84" i="31"/>
  <c r="K83" i="31"/>
  <c r="M83" i="31"/>
  <c r="V82" i="31"/>
  <c r="T82" i="31"/>
  <c r="W82" i="31"/>
  <c r="R82" i="31"/>
  <c r="C83" i="31"/>
  <c r="X83" i="31"/>
  <c r="Y83" i="31"/>
  <c r="K82" i="31"/>
  <c r="M82" i="31"/>
  <c r="V81" i="31"/>
  <c r="T81" i="31"/>
  <c r="W81" i="31"/>
  <c r="R81" i="31"/>
  <c r="C82" i="31"/>
  <c r="X82" i="31"/>
  <c r="Y82" i="31"/>
  <c r="K81" i="31"/>
  <c r="M81" i="31"/>
  <c r="T80" i="31"/>
  <c r="W80" i="31"/>
  <c r="V80" i="31"/>
  <c r="K80" i="31"/>
  <c r="M80" i="31"/>
  <c r="R80" i="31"/>
  <c r="C81" i="31"/>
  <c r="X81" i="31"/>
  <c r="Y81" i="31"/>
  <c r="V79" i="31"/>
  <c r="T79" i="31"/>
  <c r="W79" i="31"/>
  <c r="R79" i="31"/>
  <c r="C80" i="31"/>
  <c r="X80" i="31"/>
  <c r="Y80" i="31"/>
  <c r="K79" i="31"/>
  <c r="M79" i="31"/>
  <c r="T78" i="31"/>
  <c r="R78" i="31"/>
  <c r="C79" i="31"/>
  <c r="X79" i="31"/>
  <c r="Y79" i="31"/>
  <c r="V78" i="31"/>
  <c r="W78" i="31"/>
  <c r="T77" i="31"/>
  <c r="W77" i="31"/>
  <c r="V77" i="31"/>
  <c r="R77" i="31"/>
  <c r="C78" i="31"/>
  <c r="X78" i="31"/>
  <c r="Y78" i="31"/>
  <c r="T76" i="31"/>
  <c r="W76" i="31"/>
  <c r="V76" i="31"/>
  <c r="R76" i="31"/>
  <c r="C77" i="31"/>
  <c r="X77" i="31"/>
  <c r="Y77" i="31"/>
  <c r="K76" i="31"/>
  <c r="M76" i="31"/>
  <c r="T75" i="31"/>
  <c r="W75" i="31"/>
  <c r="V75" i="31"/>
  <c r="R75" i="31"/>
  <c r="C76" i="31"/>
  <c r="X76" i="31"/>
  <c r="Y76" i="31"/>
  <c r="V74" i="31"/>
  <c r="T74" i="31"/>
  <c r="W74" i="31"/>
  <c r="K74" i="31"/>
  <c r="M74" i="31"/>
  <c r="R74" i="31"/>
  <c r="C75" i="31"/>
  <c r="X75" i="31"/>
  <c r="Y75" i="31"/>
  <c r="V73" i="31"/>
  <c r="T73" i="31"/>
  <c r="T72" i="31"/>
  <c r="W72" i="31"/>
  <c r="W73" i="31"/>
  <c r="R73" i="31"/>
  <c r="C74" i="31"/>
  <c r="X73" i="31"/>
  <c r="X74" i="31"/>
  <c r="Y74" i="31"/>
  <c r="V72" i="31"/>
  <c r="Y73" i="31"/>
  <c r="V71" i="31"/>
  <c r="T71" i="31"/>
  <c r="W71" i="31"/>
  <c r="R71" i="31"/>
  <c r="C72" i="31"/>
  <c r="X72" i="31"/>
  <c r="Y72" i="31"/>
  <c r="K71" i="31"/>
  <c r="M71" i="31"/>
  <c r="V70" i="31"/>
  <c r="T70" i="31"/>
  <c r="W70" i="31"/>
  <c r="R70" i="31"/>
  <c r="C71" i="31"/>
  <c r="X71" i="31"/>
  <c r="Y71" i="31"/>
  <c r="K70" i="31"/>
  <c r="M70" i="31"/>
  <c r="T69" i="31"/>
  <c r="W69" i="31"/>
  <c r="V69" i="31"/>
  <c r="R69" i="31"/>
  <c r="C70" i="31"/>
  <c r="X70" i="31"/>
  <c r="Y70" i="31"/>
  <c r="K69" i="31"/>
  <c r="M69" i="31"/>
  <c r="V68" i="31"/>
  <c r="T68" i="31"/>
  <c r="W68" i="31"/>
  <c r="R68" i="31"/>
  <c r="C69" i="31"/>
  <c r="X69" i="31"/>
  <c r="Y69" i="31"/>
  <c r="K68" i="31"/>
  <c r="M68" i="31"/>
  <c r="T67" i="31"/>
  <c r="W67" i="31"/>
  <c r="V67" i="31"/>
  <c r="R67" i="31"/>
  <c r="C68" i="31"/>
  <c r="X68" i="31"/>
  <c r="Y68" i="31"/>
  <c r="K67" i="31"/>
  <c r="M67" i="31"/>
  <c r="V66" i="31"/>
  <c r="T66" i="31"/>
  <c r="W66" i="31"/>
  <c r="R66" i="31"/>
  <c r="C67" i="31"/>
  <c r="X67" i="31"/>
  <c r="Y67" i="31"/>
  <c r="K66" i="31"/>
  <c r="M66" i="31"/>
  <c r="V65" i="31"/>
  <c r="T65" i="31"/>
  <c r="W65" i="31"/>
  <c r="R65" i="31"/>
  <c r="C66" i="31"/>
  <c r="X66" i="31"/>
  <c r="Y66" i="31"/>
  <c r="K65" i="31"/>
  <c r="M65" i="31"/>
  <c r="T64" i="31"/>
  <c r="W64" i="31"/>
  <c r="V64" i="31"/>
  <c r="R64" i="31"/>
  <c r="C65" i="31"/>
  <c r="X65" i="31"/>
  <c r="Y65" i="31"/>
  <c r="K64" i="31"/>
  <c r="M64" i="31"/>
  <c r="V63" i="31"/>
  <c r="T63" i="31"/>
  <c r="W63" i="31"/>
  <c r="R63" i="31"/>
  <c r="C64" i="31"/>
  <c r="X64" i="31"/>
  <c r="Y64" i="31"/>
  <c r="K63" i="31"/>
  <c r="M63" i="31"/>
  <c r="T62" i="31"/>
  <c r="W62" i="31"/>
  <c r="V62" i="31"/>
  <c r="R62" i="31"/>
  <c r="C63" i="31"/>
  <c r="X63" i="31"/>
  <c r="Y63" i="31"/>
  <c r="K62" i="31"/>
  <c r="M62" i="31"/>
  <c r="T61" i="31"/>
  <c r="W61" i="31"/>
  <c r="V61" i="31"/>
  <c r="R61" i="31"/>
  <c r="C62" i="31"/>
  <c r="X62" i="31"/>
  <c r="Y62" i="31"/>
  <c r="K61" i="31"/>
  <c r="M61" i="31"/>
  <c r="V60" i="31"/>
  <c r="T60" i="31"/>
  <c r="W60" i="31"/>
  <c r="R60" i="31"/>
  <c r="C61" i="31"/>
  <c r="X61" i="31"/>
  <c r="Y61" i="31"/>
  <c r="K60" i="31"/>
  <c r="M60" i="31"/>
  <c r="T59" i="31"/>
  <c r="W59" i="31"/>
  <c r="V59" i="31"/>
  <c r="R59" i="31"/>
  <c r="C60" i="31"/>
  <c r="X60" i="31"/>
  <c r="Y60" i="31"/>
  <c r="K59" i="31"/>
  <c r="M59" i="31"/>
  <c r="V58" i="31"/>
  <c r="T58" i="31"/>
  <c r="W58" i="31"/>
  <c r="R58" i="31"/>
  <c r="C59" i="31"/>
  <c r="X59" i="31"/>
  <c r="Y59" i="31"/>
  <c r="K58" i="31"/>
  <c r="M58" i="31"/>
  <c r="V57" i="31"/>
  <c r="T57" i="31"/>
  <c r="W57" i="31"/>
  <c r="R57" i="31"/>
  <c r="C58" i="31"/>
  <c r="X58" i="31"/>
  <c r="Y58" i="31"/>
  <c r="K57" i="31"/>
  <c r="M57" i="31"/>
  <c r="T56" i="31"/>
  <c r="W56" i="31"/>
  <c r="V56" i="31"/>
  <c r="R56" i="31"/>
  <c r="C57" i="31"/>
  <c r="X57" i="31"/>
  <c r="Y57" i="31"/>
  <c r="K56" i="31"/>
  <c r="M56" i="31"/>
  <c r="V55" i="31"/>
  <c r="T55" i="31"/>
  <c r="W55" i="31"/>
  <c r="R55" i="31"/>
  <c r="C56" i="31"/>
  <c r="X56" i="31"/>
  <c r="Y56" i="31"/>
  <c r="K55" i="31"/>
  <c r="M55" i="31"/>
  <c r="T54" i="31"/>
  <c r="W54" i="31"/>
  <c r="V54" i="31"/>
  <c r="R54" i="31"/>
  <c r="C55" i="31"/>
  <c r="X55" i="31"/>
  <c r="Y55" i="31"/>
  <c r="K54" i="31"/>
  <c r="M54" i="31"/>
  <c r="T53" i="31"/>
  <c r="W53" i="31"/>
  <c r="V53" i="31"/>
  <c r="R53" i="31"/>
  <c r="C54" i="31"/>
  <c r="X54" i="31"/>
  <c r="Y54" i="31"/>
  <c r="K53" i="31"/>
  <c r="M53" i="31"/>
  <c r="V52" i="31"/>
  <c r="T52" i="31"/>
  <c r="W52" i="31"/>
  <c r="R52" i="31"/>
  <c r="C53" i="31"/>
  <c r="X53" i="31"/>
  <c r="Y53" i="31"/>
  <c r="K52" i="31"/>
  <c r="M52" i="31"/>
  <c r="T51" i="31"/>
  <c r="W51" i="31"/>
  <c r="V51" i="31"/>
  <c r="R51" i="31"/>
  <c r="C52" i="31"/>
  <c r="X52" i="31"/>
  <c r="Y52" i="31"/>
  <c r="K51" i="31"/>
  <c r="M51" i="31"/>
  <c r="V50" i="31"/>
  <c r="T50" i="31"/>
  <c r="W50" i="31"/>
  <c r="R50" i="31"/>
  <c r="C51" i="31"/>
  <c r="X51" i="31"/>
  <c r="Y51" i="31"/>
  <c r="K50" i="31"/>
  <c r="M50" i="31"/>
  <c r="V49" i="31"/>
  <c r="T49" i="31"/>
  <c r="W49" i="31"/>
  <c r="K49" i="31"/>
  <c r="M49" i="31"/>
  <c r="R49" i="31"/>
  <c r="C50" i="31"/>
  <c r="X50" i="31"/>
  <c r="Y50" i="31"/>
  <c r="T48" i="31"/>
  <c r="W48" i="31"/>
  <c r="V48" i="31"/>
  <c r="K48" i="31"/>
  <c r="M48" i="31"/>
  <c r="R48" i="31"/>
  <c r="C49" i="31"/>
  <c r="X49" i="31"/>
  <c r="Y49" i="31"/>
  <c r="V47" i="31"/>
  <c r="T47" i="31"/>
  <c r="W47" i="31"/>
  <c r="R47" i="31"/>
  <c r="C48" i="31"/>
  <c r="X48" i="31"/>
  <c r="Y48" i="31"/>
  <c r="K47" i="31"/>
  <c r="M47" i="31"/>
  <c r="T46" i="31"/>
  <c r="R46" i="31"/>
  <c r="C47" i="31"/>
  <c r="X47" i="31"/>
  <c r="Y47" i="31"/>
  <c r="W46" i="31"/>
  <c r="V46" i="31"/>
  <c r="K46" i="31"/>
  <c r="M46" i="31"/>
  <c r="T45" i="31"/>
  <c r="W45" i="31"/>
  <c r="V45" i="31"/>
  <c r="K45" i="31"/>
  <c r="M45" i="31"/>
  <c r="R45" i="31"/>
  <c r="C46" i="31"/>
  <c r="X46" i="31"/>
  <c r="Y46" i="31"/>
  <c r="V44" i="31"/>
  <c r="T44" i="31"/>
  <c r="W44" i="31"/>
  <c r="K44" i="31"/>
  <c r="M44" i="31"/>
  <c r="R44" i="31"/>
  <c r="C45" i="31"/>
  <c r="X45" i="31"/>
  <c r="Y45" i="31"/>
  <c r="T43" i="31"/>
  <c r="W43" i="31"/>
  <c r="V43" i="31"/>
  <c r="R43" i="31"/>
  <c r="C44" i="31"/>
  <c r="X44" i="31"/>
  <c r="Y44" i="31"/>
  <c r="K43" i="31"/>
  <c r="M43" i="31"/>
  <c r="V42" i="31"/>
  <c r="T42" i="31"/>
  <c r="W42" i="31"/>
  <c r="K42" i="31"/>
  <c r="M42" i="31"/>
  <c r="R42" i="31"/>
  <c r="C43" i="31"/>
  <c r="X43" i="31"/>
  <c r="Y43" i="31"/>
  <c r="V41" i="31"/>
  <c r="T41" i="31"/>
  <c r="W41" i="31"/>
  <c r="R41" i="31"/>
  <c r="C42" i="31"/>
  <c r="X42" i="31"/>
  <c r="Y42" i="31"/>
  <c r="K41" i="31"/>
  <c r="M41" i="31"/>
  <c r="T40" i="31"/>
  <c r="W40" i="31"/>
  <c r="V40" i="31"/>
  <c r="K40" i="31"/>
  <c r="M40" i="31"/>
  <c r="R40" i="31"/>
  <c r="C41" i="31"/>
  <c r="X41" i="31"/>
  <c r="Y41" i="31"/>
  <c r="V39" i="31"/>
  <c r="T39" i="31"/>
  <c r="W39" i="31"/>
  <c r="R39" i="31"/>
  <c r="C40" i="31"/>
  <c r="X40" i="31"/>
  <c r="Y40" i="31"/>
  <c r="K39" i="31"/>
  <c r="M39" i="31"/>
  <c r="T38" i="31"/>
  <c r="W38" i="31"/>
  <c r="V38" i="31"/>
  <c r="R38" i="31"/>
  <c r="C39" i="31"/>
  <c r="X39" i="31"/>
  <c r="Y39" i="31"/>
  <c r="K38" i="31"/>
  <c r="M38" i="31"/>
  <c r="T37" i="31"/>
  <c r="W37" i="31"/>
  <c r="V37" i="31"/>
  <c r="R37" i="31"/>
  <c r="C38" i="31"/>
  <c r="X38" i="31"/>
  <c r="Y38" i="31"/>
  <c r="K37" i="31"/>
  <c r="M37" i="31"/>
  <c r="V36" i="31"/>
  <c r="T36" i="31"/>
  <c r="W36" i="31"/>
  <c r="K36" i="31"/>
  <c r="M36" i="31"/>
  <c r="R36" i="31"/>
  <c r="C37" i="31"/>
  <c r="X37" i="31"/>
  <c r="Y37" i="31"/>
  <c r="T35" i="31"/>
  <c r="W35" i="31"/>
  <c r="V35" i="31"/>
  <c r="R35" i="31"/>
  <c r="C36" i="31"/>
  <c r="X36" i="31"/>
  <c r="Y36" i="31"/>
  <c r="K35" i="31"/>
  <c r="M35" i="31"/>
  <c r="V34" i="31"/>
  <c r="T34" i="31"/>
  <c r="W34" i="31"/>
  <c r="R34" i="31"/>
  <c r="C35" i="31"/>
  <c r="X35" i="31"/>
  <c r="Y35" i="31"/>
  <c r="K34" i="31"/>
  <c r="M34" i="31"/>
  <c r="V33" i="31"/>
  <c r="T33" i="31"/>
  <c r="W33" i="31"/>
  <c r="R33" i="31"/>
  <c r="C34" i="31"/>
  <c r="X34" i="31"/>
  <c r="Y34" i="31"/>
  <c r="K33" i="31"/>
  <c r="M33" i="31"/>
  <c r="T32" i="31"/>
  <c r="W32" i="31"/>
  <c r="V32" i="31"/>
  <c r="R32" i="31"/>
  <c r="C33" i="31"/>
  <c r="X33" i="31"/>
  <c r="Y33" i="31"/>
  <c r="K32" i="31"/>
  <c r="M32" i="31"/>
  <c r="V31" i="31"/>
  <c r="T31" i="31"/>
  <c r="W31" i="31"/>
  <c r="R31" i="31"/>
  <c r="C32" i="31"/>
  <c r="X32" i="31"/>
  <c r="Y32" i="31"/>
  <c r="K31" i="31"/>
  <c r="M31" i="31"/>
  <c r="V30" i="31"/>
  <c r="T30" i="31"/>
  <c r="W30" i="31"/>
  <c r="R30" i="31"/>
  <c r="C31" i="31"/>
  <c r="X31" i="31"/>
  <c r="Y31" i="31"/>
  <c r="K30" i="31"/>
  <c r="M30" i="31"/>
  <c r="T29" i="31"/>
  <c r="W29" i="31"/>
  <c r="V29" i="31"/>
  <c r="K29" i="31"/>
  <c r="M29" i="31"/>
  <c r="R29" i="31"/>
  <c r="C30" i="31"/>
  <c r="X30" i="31"/>
  <c r="Y30" i="31"/>
  <c r="V28" i="31"/>
  <c r="T28" i="31"/>
  <c r="W28" i="31"/>
  <c r="R28" i="31"/>
  <c r="C29" i="31"/>
  <c r="X29" i="31"/>
  <c r="Y29" i="31"/>
  <c r="K28" i="31"/>
  <c r="M28" i="31"/>
  <c r="T27" i="31"/>
  <c r="W27" i="31"/>
  <c r="V27" i="31"/>
  <c r="R27" i="31"/>
  <c r="C28" i="31"/>
  <c r="X28" i="31"/>
  <c r="Y28" i="31"/>
  <c r="K27" i="31"/>
  <c r="M27" i="31"/>
  <c r="V26" i="31"/>
  <c r="T26" i="31"/>
  <c r="W26" i="31"/>
  <c r="R26" i="31"/>
  <c r="C27" i="31"/>
  <c r="X27" i="31"/>
  <c r="Y27" i="31"/>
  <c r="K26" i="31"/>
  <c r="M26" i="31"/>
  <c r="V25" i="31"/>
  <c r="T25" i="31"/>
  <c r="W25" i="31"/>
  <c r="R25" i="31"/>
  <c r="C26" i="31"/>
  <c r="X26" i="31"/>
  <c r="Y26" i="31"/>
  <c r="K25" i="31"/>
  <c r="M25" i="31"/>
  <c r="T24" i="31"/>
  <c r="W24" i="31"/>
  <c r="V24" i="31"/>
  <c r="R24" i="31"/>
  <c r="C25" i="31"/>
  <c r="X25" i="31"/>
  <c r="Y25" i="31"/>
  <c r="K24" i="31"/>
  <c r="M24" i="31"/>
  <c r="V23" i="31"/>
  <c r="T23" i="31"/>
  <c r="W23" i="31"/>
  <c r="R23" i="31"/>
  <c r="C24" i="31"/>
  <c r="X24" i="31"/>
  <c r="Y24" i="31"/>
  <c r="K23" i="31"/>
  <c r="M23" i="31"/>
  <c r="T22" i="31"/>
  <c r="W22" i="31"/>
  <c r="R22" i="31"/>
  <c r="C23" i="31"/>
  <c r="X23" i="31"/>
  <c r="Y23" i="31"/>
  <c r="K22" i="31"/>
  <c r="M22" i="31"/>
  <c r="T21" i="31"/>
  <c r="W21" i="31"/>
  <c r="V21" i="31"/>
  <c r="R21" i="31"/>
  <c r="C22" i="31"/>
  <c r="X22" i="31"/>
  <c r="Y22" i="31"/>
  <c r="K21" i="31"/>
  <c r="M21" i="31"/>
  <c r="T20" i="31"/>
  <c r="V20" i="31"/>
  <c r="W20" i="31"/>
  <c r="R20" i="31"/>
  <c r="C21" i="31"/>
  <c r="X21" i="31"/>
  <c r="Y21" i="31"/>
  <c r="K20" i="31"/>
  <c r="M20" i="31"/>
  <c r="T19" i="31"/>
  <c r="W19" i="31"/>
  <c r="V19" i="31"/>
  <c r="R19" i="31"/>
  <c r="C20" i="31"/>
  <c r="X20" i="31"/>
  <c r="Y20" i="31"/>
  <c r="K19" i="31"/>
  <c r="M19" i="31"/>
  <c r="T18" i="31"/>
  <c r="V18" i="31"/>
  <c r="W18" i="31"/>
  <c r="R18" i="31"/>
  <c r="C19" i="31"/>
  <c r="X19" i="31"/>
  <c r="Y19" i="31"/>
  <c r="K18" i="31"/>
  <c r="M18" i="31"/>
  <c r="T17" i="31"/>
  <c r="W17" i="31"/>
  <c r="R17" i="31"/>
  <c r="C18" i="31"/>
  <c r="X18" i="31"/>
  <c r="Y18" i="31"/>
  <c r="K17" i="31"/>
  <c r="M17" i="31"/>
  <c r="T16" i="31"/>
  <c r="W16" i="31"/>
  <c r="V16" i="31"/>
  <c r="R16" i="31"/>
  <c r="C17" i="31"/>
  <c r="X17" i="31"/>
  <c r="Y17" i="31"/>
  <c r="K16" i="31"/>
  <c r="M16" i="31"/>
  <c r="T15" i="31"/>
  <c r="W15" i="31"/>
  <c r="R15" i="31"/>
  <c r="K15" i="31"/>
  <c r="M15" i="31"/>
  <c r="T14" i="31"/>
  <c r="T13" i="31"/>
  <c r="T12" i="31"/>
  <c r="T11" i="31"/>
  <c r="W11" i="31"/>
  <c r="W12" i="31"/>
  <c r="W13" i="31"/>
  <c r="W14" i="31"/>
  <c r="K11" i="31"/>
  <c r="M11" i="31"/>
  <c r="R11" i="31"/>
  <c r="C12" i="31"/>
  <c r="K12" i="31"/>
  <c r="M12" i="31"/>
  <c r="R12" i="31"/>
  <c r="C13" i="31"/>
  <c r="K13" i="31"/>
  <c r="M13" i="31"/>
  <c r="R13" i="31"/>
  <c r="C14" i="31"/>
  <c r="K14" i="31"/>
  <c r="M14" i="31"/>
  <c r="R14" i="31"/>
  <c r="C15" i="31"/>
  <c r="V13" i="31"/>
  <c r="V12" i="31"/>
  <c r="V9" i="31"/>
  <c r="V10" i="31"/>
  <c r="V11" i="31"/>
  <c r="X12" i="31"/>
  <c r="Y12" i="31"/>
  <c r="W10" i="31"/>
  <c r="R10" i="17"/>
  <c r="T10" i="17"/>
  <c r="R11" i="17"/>
  <c r="C12" i="17"/>
  <c r="T11" i="17"/>
  <c r="R12" i="17"/>
  <c r="C13" i="17"/>
  <c r="T12" i="17"/>
  <c r="R13" i="17"/>
  <c r="T13" i="17"/>
  <c r="R14" i="17"/>
  <c r="T14" i="17"/>
  <c r="R15" i="17"/>
  <c r="T15" i="17"/>
  <c r="R16" i="17"/>
  <c r="C17" i="17"/>
  <c r="T16" i="17"/>
  <c r="R17" i="17"/>
  <c r="T17" i="17"/>
  <c r="R18" i="17"/>
  <c r="T18" i="17"/>
  <c r="R19" i="17"/>
  <c r="T19" i="17"/>
  <c r="R20" i="17"/>
  <c r="C21" i="17"/>
  <c r="T20" i="17"/>
  <c r="R21" i="17"/>
  <c r="T21" i="17"/>
  <c r="R22" i="17"/>
  <c r="T22" i="17"/>
  <c r="R23" i="17"/>
  <c r="T23" i="17"/>
  <c r="R24" i="17"/>
  <c r="C25" i="17"/>
  <c r="T24" i="17"/>
  <c r="R25" i="17"/>
  <c r="T25" i="17"/>
  <c r="R26" i="17"/>
  <c r="T26" i="17"/>
  <c r="R27" i="17"/>
  <c r="T27" i="17"/>
  <c r="R28" i="17"/>
  <c r="C29" i="17"/>
  <c r="T28" i="17"/>
  <c r="R29" i="17"/>
  <c r="T29" i="17"/>
  <c r="R30" i="17"/>
  <c r="T30" i="17"/>
  <c r="R31" i="17"/>
  <c r="T31" i="17"/>
  <c r="R32" i="17"/>
  <c r="C33" i="17"/>
  <c r="T32" i="17"/>
  <c r="R33" i="17"/>
  <c r="T33" i="17"/>
  <c r="R34" i="17"/>
  <c r="T34" i="17"/>
  <c r="R35" i="17"/>
  <c r="T35" i="17"/>
  <c r="R36" i="17"/>
  <c r="C37" i="17"/>
  <c r="T36" i="17"/>
  <c r="R37" i="17"/>
  <c r="T37" i="17"/>
  <c r="R38" i="17"/>
  <c r="T38" i="17"/>
  <c r="R39" i="17"/>
  <c r="T39" i="17"/>
  <c r="R40" i="17"/>
  <c r="C41" i="17"/>
  <c r="T40" i="17"/>
  <c r="R41" i="17"/>
  <c r="T41" i="17"/>
  <c r="R42" i="17"/>
  <c r="T42" i="17"/>
  <c r="R43" i="17"/>
  <c r="T43" i="17"/>
  <c r="R44" i="17"/>
  <c r="C45" i="17"/>
  <c r="T44" i="17"/>
  <c r="R45" i="17"/>
  <c r="T45" i="17"/>
  <c r="R46" i="17"/>
  <c r="T46" i="17"/>
  <c r="R47" i="17"/>
  <c r="T47" i="17"/>
  <c r="R48" i="17"/>
  <c r="C49" i="17"/>
  <c r="T48" i="17"/>
  <c r="R49" i="17"/>
  <c r="T49" i="17"/>
  <c r="R50" i="17"/>
  <c r="T50" i="17"/>
  <c r="R51" i="17"/>
  <c r="T51" i="17"/>
  <c r="R52" i="17"/>
  <c r="C53" i="17"/>
  <c r="T52" i="17"/>
  <c r="R53" i="17"/>
  <c r="T53" i="17"/>
  <c r="R54" i="17"/>
  <c r="T54" i="17"/>
  <c r="R55" i="17"/>
  <c r="T55" i="17"/>
  <c r="R56" i="17"/>
  <c r="C57" i="17"/>
  <c r="T56" i="17"/>
  <c r="R57" i="17"/>
  <c r="T57" i="17"/>
  <c r="R58" i="17"/>
  <c r="T58" i="17"/>
  <c r="R59" i="17"/>
  <c r="T59" i="17"/>
  <c r="R60" i="17"/>
  <c r="C61" i="17"/>
  <c r="T60" i="17"/>
  <c r="R61" i="17"/>
  <c r="T61" i="17"/>
  <c r="R62" i="17"/>
  <c r="T62" i="17"/>
  <c r="R63" i="17"/>
  <c r="T63" i="17"/>
  <c r="R64" i="17"/>
  <c r="C65" i="17"/>
  <c r="T64" i="17"/>
  <c r="R65" i="17"/>
  <c r="T65" i="17"/>
  <c r="R66" i="17"/>
  <c r="T66" i="17"/>
  <c r="R67" i="17"/>
  <c r="T67" i="17"/>
  <c r="R68" i="17"/>
  <c r="C69" i="17"/>
  <c r="T68" i="17"/>
  <c r="R69" i="17"/>
  <c r="T69" i="17"/>
  <c r="R70" i="17"/>
  <c r="T70" i="17"/>
  <c r="R71" i="17"/>
  <c r="T71" i="17"/>
  <c r="R72" i="17"/>
  <c r="C73" i="17"/>
  <c r="T72" i="17"/>
  <c r="R73" i="17"/>
  <c r="T73" i="17"/>
  <c r="R74" i="17"/>
  <c r="T74" i="17"/>
  <c r="R75" i="17"/>
  <c r="C76" i="17"/>
  <c r="T75" i="17"/>
  <c r="R76" i="17"/>
  <c r="C77" i="17"/>
  <c r="T76" i="17"/>
  <c r="R77" i="17"/>
  <c r="T77" i="17"/>
  <c r="R78" i="17"/>
  <c r="T78" i="17"/>
  <c r="R79" i="17"/>
  <c r="C80" i="17"/>
  <c r="T79" i="17"/>
  <c r="R80" i="17"/>
  <c r="C81" i="17"/>
  <c r="T80" i="17"/>
  <c r="R81" i="17"/>
  <c r="T81" i="17"/>
  <c r="R82" i="17"/>
  <c r="T82" i="17"/>
  <c r="R83" i="17"/>
  <c r="C84" i="17"/>
  <c r="T83" i="17"/>
  <c r="R84" i="17"/>
  <c r="C85" i="17"/>
  <c r="T84" i="17"/>
  <c r="R85" i="17"/>
  <c r="T85" i="17"/>
  <c r="R86" i="17"/>
  <c r="T86" i="17"/>
  <c r="R87" i="17"/>
  <c r="C88" i="17"/>
  <c r="T87" i="17"/>
  <c r="R88" i="17"/>
  <c r="C89" i="17"/>
  <c r="T88" i="17"/>
  <c r="R89" i="17"/>
  <c r="T89" i="17"/>
  <c r="R90" i="17"/>
  <c r="T90" i="17"/>
  <c r="R91" i="17"/>
  <c r="C92" i="17"/>
  <c r="T91" i="17"/>
  <c r="R92" i="17"/>
  <c r="C93" i="17"/>
  <c r="T92" i="17"/>
  <c r="R93" i="17"/>
  <c r="T93" i="17"/>
  <c r="R94" i="17"/>
  <c r="T94" i="17"/>
  <c r="R95" i="17"/>
  <c r="C96" i="17"/>
  <c r="T95" i="17"/>
  <c r="R96" i="17"/>
  <c r="C97" i="17"/>
  <c r="T96" i="17"/>
  <c r="R97" i="17"/>
  <c r="T97" i="17"/>
  <c r="R98" i="17"/>
  <c r="T98" i="17"/>
  <c r="R99" i="17"/>
  <c r="C100" i="17"/>
  <c r="T99" i="17"/>
  <c r="R100" i="17"/>
  <c r="C101" i="17"/>
  <c r="T100" i="17"/>
  <c r="R101" i="17"/>
  <c r="T101" i="17"/>
  <c r="R102" i="17"/>
  <c r="T102" i="17"/>
  <c r="R103" i="17"/>
  <c r="C104" i="17"/>
  <c r="T103" i="17"/>
  <c r="R104" i="17"/>
  <c r="C105" i="17"/>
  <c r="T104" i="17"/>
  <c r="R105" i="17"/>
  <c r="T105" i="17"/>
  <c r="R106" i="17"/>
  <c r="T106" i="17"/>
  <c r="R107" i="17"/>
  <c r="C108" i="17"/>
  <c r="R108" i="17"/>
  <c r="P2" i="17"/>
  <c r="T107" i="17"/>
  <c r="T108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K108" i="17"/>
  <c r="K107" i="17"/>
  <c r="C107" i="17"/>
  <c r="K106" i="17"/>
  <c r="C106" i="17"/>
  <c r="K105" i="17"/>
  <c r="K104" i="17"/>
  <c r="K103" i="17"/>
  <c r="C103" i="17"/>
  <c r="K102" i="17"/>
  <c r="C102" i="17"/>
  <c r="K101" i="17"/>
  <c r="K100" i="17"/>
  <c r="K99" i="17"/>
  <c r="C99" i="17"/>
  <c r="K98" i="17"/>
  <c r="C98" i="17"/>
  <c r="K97" i="17"/>
  <c r="K96" i="17"/>
  <c r="K95" i="17"/>
  <c r="C95" i="17"/>
  <c r="K94" i="17"/>
  <c r="C94" i="17"/>
  <c r="K93" i="17"/>
  <c r="K92" i="17"/>
  <c r="K91" i="17"/>
  <c r="C91" i="17"/>
  <c r="K90" i="17"/>
  <c r="C90" i="17"/>
  <c r="K89" i="17"/>
  <c r="K88" i="17"/>
  <c r="K87" i="17"/>
  <c r="C87" i="17"/>
  <c r="K86" i="17"/>
  <c r="C86" i="17"/>
  <c r="K85" i="17"/>
  <c r="K84" i="17"/>
  <c r="K83" i="17"/>
  <c r="C83" i="17"/>
  <c r="K82" i="17"/>
  <c r="C82" i="17"/>
  <c r="K81" i="17"/>
  <c r="K80" i="17"/>
  <c r="K79" i="17"/>
  <c r="C79" i="17"/>
  <c r="K78" i="17"/>
  <c r="C78" i="17"/>
  <c r="K77" i="17"/>
  <c r="K76" i="17"/>
  <c r="K75" i="17"/>
  <c r="C75" i="17"/>
  <c r="K74" i="17"/>
  <c r="C74" i="17"/>
  <c r="K73" i="17"/>
  <c r="K72" i="17"/>
  <c r="C72" i="17"/>
  <c r="K71" i="17"/>
  <c r="C71" i="17"/>
  <c r="K70" i="17"/>
  <c r="C70" i="17"/>
  <c r="K69" i="17"/>
  <c r="K68" i="17"/>
  <c r="C68" i="17"/>
  <c r="K67" i="17"/>
  <c r="C67" i="17"/>
  <c r="K66" i="17"/>
  <c r="C66" i="17"/>
  <c r="K65" i="17"/>
  <c r="K64" i="17"/>
  <c r="C64" i="17"/>
  <c r="K63" i="17"/>
  <c r="C63" i="17"/>
  <c r="K62" i="17"/>
  <c r="C62" i="17"/>
  <c r="K61" i="17"/>
  <c r="K60" i="17"/>
  <c r="C60" i="17"/>
  <c r="K59" i="17"/>
  <c r="C59" i="17"/>
  <c r="K58" i="17"/>
  <c r="C58" i="17"/>
  <c r="K57" i="17"/>
  <c r="K56" i="17"/>
  <c r="C56" i="17"/>
  <c r="K55" i="17"/>
  <c r="C55" i="17"/>
  <c r="K54" i="17"/>
  <c r="C54" i="17"/>
  <c r="K53" i="17"/>
  <c r="K52" i="17"/>
  <c r="C52" i="17"/>
  <c r="K51" i="17"/>
  <c r="C51" i="17"/>
  <c r="K50" i="17"/>
  <c r="C50" i="17"/>
  <c r="K49" i="17"/>
  <c r="K48" i="17"/>
  <c r="C48" i="17"/>
  <c r="K47" i="17"/>
  <c r="C47" i="17"/>
  <c r="K46" i="17"/>
  <c r="C46" i="17"/>
  <c r="K45" i="17"/>
  <c r="K44" i="17"/>
  <c r="C44" i="17"/>
  <c r="K43" i="17"/>
  <c r="C43" i="17"/>
  <c r="K42" i="17"/>
  <c r="C42" i="17"/>
  <c r="K41" i="17"/>
  <c r="K40" i="17"/>
  <c r="C40" i="17"/>
  <c r="K39" i="17"/>
  <c r="C39" i="17"/>
  <c r="K38" i="17"/>
  <c r="C38" i="17"/>
  <c r="K37" i="17"/>
  <c r="K36" i="17"/>
  <c r="C36" i="17"/>
  <c r="K35" i="17"/>
  <c r="C35" i="17"/>
  <c r="K34" i="17"/>
  <c r="C34" i="17"/>
  <c r="K33" i="17"/>
  <c r="K32" i="17"/>
  <c r="C32" i="17"/>
  <c r="K31" i="17"/>
  <c r="C31" i="17"/>
  <c r="K30" i="17"/>
  <c r="C30" i="17"/>
  <c r="K29" i="17"/>
  <c r="K28" i="17"/>
  <c r="C28" i="17"/>
  <c r="K27" i="17"/>
  <c r="C27" i="17"/>
  <c r="K26" i="17"/>
  <c r="C26" i="17"/>
  <c r="K25" i="17"/>
  <c r="K24" i="17"/>
  <c r="C24" i="17"/>
  <c r="K23" i="17"/>
  <c r="C23" i="17"/>
  <c r="K22" i="17"/>
  <c r="C22" i="17"/>
  <c r="K21" i="17"/>
  <c r="K20" i="17"/>
  <c r="C20" i="17"/>
  <c r="K19" i="17"/>
  <c r="C19" i="17"/>
  <c r="K18" i="17"/>
  <c r="C18" i="17"/>
  <c r="K17" i="17"/>
  <c r="K16" i="17"/>
  <c r="C16" i="17"/>
  <c r="K15" i="17"/>
  <c r="C15" i="17"/>
  <c r="K14" i="17"/>
  <c r="C14" i="17"/>
  <c r="K13" i="17"/>
  <c r="K12" i="17"/>
  <c r="K11" i="17"/>
  <c r="C11" i="17"/>
  <c r="K10" i="17"/>
  <c r="K9" i="17"/>
  <c r="M9" i="17"/>
  <c r="R9" i="17"/>
  <c r="L2" i="17"/>
  <c r="V17" i="31"/>
  <c r="W9" i="31"/>
  <c r="P5" i="31"/>
  <c r="H4" i="31"/>
  <c r="V15" i="31"/>
  <c r="V14" i="31"/>
  <c r="V22" i="31"/>
  <c r="C10" i="17"/>
  <c r="G5" i="17"/>
  <c r="D4" i="17"/>
  <c r="T9" i="17"/>
  <c r="H4" i="17"/>
  <c r="E5" i="17"/>
  <c r="C5" i="17"/>
  <c r="I5" i="17"/>
  <c r="L5" i="31"/>
  <c r="L4" i="17"/>
  <c r="P4" i="17"/>
  <c r="P4" i="33"/>
  <c r="W17" i="33"/>
  <c r="P5" i="33"/>
  <c r="V18" i="33"/>
  <c r="V10" i="33"/>
  <c r="V11" i="33"/>
  <c r="V17" i="33"/>
  <c r="V19" i="33"/>
  <c r="L5" i="33"/>
  <c r="C16" i="31"/>
  <c r="X16" i="31"/>
  <c r="Y16" i="31"/>
  <c r="X13" i="31"/>
  <c r="X14" i="31"/>
  <c r="X15" i="31"/>
  <c r="Y15" i="31"/>
  <c r="Y14" i="31"/>
  <c r="G5" i="31"/>
  <c r="E5" i="31"/>
  <c r="D4" i="31"/>
  <c r="P2" i="31"/>
  <c r="C5" i="31"/>
  <c r="D4" i="33"/>
  <c r="P2" i="33"/>
  <c r="G5" i="33"/>
  <c r="E5" i="33"/>
  <c r="C5" i="33"/>
  <c r="I5" i="33"/>
  <c r="I5" i="31"/>
  <c r="Y13" i="31"/>
  <c r="P4" i="31"/>
  <c r="L4" i="31"/>
</calcChain>
</file>

<file path=xl/sharedStrings.xml><?xml version="1.0" encoding="utf-8"?>
<sst xmlns="http://schemas.openxmlformats.org/spreadsheetml/2006/main" count="447" uniqueCount="68">
  <si>
    <t>取引通貨単位</t>
    <rPh sb="0" eb="2">
      <t>トリヒキ</t>
    </rPh>
    <rPh sb="2" eb="4">
      <t>ツウカ</t>
    </rPh>
    <rPh sb="4" eb="6">
      <t>タンイ</t>
    </rPh>
    <phoneticPr fontId="2"/>
  </si>
  <si>
    <t>通貨平均価格</t>
    <rPh sb="0" eb="2">
      <t>ツウカ</t>
    </rPh>
    <rPh sb="2" eb="4">
      <t>ヘイキン</t>
    </rPh>
    <rPh sb="4" eb="6">
      <t>カカク</t>
    </rPh>
    <phoneticPr fontId="2"/>
  </si>
  <si>
    <t>AUD</t>
    <phoneticPr fontId="2"/>
  </si>
  <si>
    <t>CAD</t>
    <phoneticPr fontId="2"/>
  </si>
  <si>
    <t>CHF</t>
    <phoneticPr fontId="2"/>
  </si>
  <si>
    <t>EUR</t>
    <phoneticPr fontId="2"/>
  </si>
  <si>
    <t>GBP</t>
    <phoneticPr fontId="2"/>
  </si>
  <si>
    <t>JPY</t>
    <phoneticPr fontId="2"/>
  </si>
  <si>
    <t>NZD</t>
    <phoneticPr fontId="2"/>
  </si>
  <si>
    <t>USD</t>
    <phoneticPr fontId="2"/>
  </si>
  <si>
    <t>通貨ペア</t>
    <rPh sb="0" eb="2">
      <t>ツウカ</t>
    </rPh>
    <phoneticPr fontId="3"/>
  </si>
  <si>
    <t>GBPUSD</t>
  </si>
  <si>
    <t>時間足</t>
    <rPh sb="0" eb="2">
      <t>ジカン</t>
    </rPh>
    <rPh sb="2" eb="3">
      <t>アシ</t>
    </rPh>
    <phoneticPr fontId="3"/>
  </si>
  <si>
    <t>4時間足</t>
  </si>
  <si>
    <t>当初資金</t>
    <rPh sb="0" eb="2">
      <t>トウショ</t>
    </rPh>
    <rPh sb="2" eb="4">
      <t>シキン</t>
    </rPh>
    <phoneticPr fontId="3"/>
  </si>
  <si>
    <t>最終資金</t>
    <rPh sb="0" eb="2">
      <t>サイシュウ</t>
    </rPh>
    <rPh sb="2" eb="4">
      <t>シキン</t>
    </rPh>
    <phoneticPr fontId="3"/>
  </si>
  <si>
    <t>エントリー理由</t>
    <rPh sb="5" eb="7">
      <t>リユウ</t>
    </rPh>
    <phoneticPr fontId="3"/>
  </si>
  <si>
    <t>10MA・20MAの両方の上側にキャンドルがあれば買い方向、下側なら売り方向。MAに触れてPB出現でエントリー待ち、PB高値or安値ブレイクでエントリー。</t>
  </si>
  <si>
    <t>決済理由</t>
    <rPh sb="0" eb="2">
      <t>ケッサイ</t>
    </rPh>
    <rPh sb="2" eb="4">
      <t>リユウ</t>
    </rPh>
    <phoneticPr fontId="3"/>
  </si>
  <si>
    <t>・フィボナッチターゲット1.27で決済</t>
    <rPh sb="17" eb="19">
      <t>ケッサイ</t>
    </rPh>
    <phoneticPr fontId="3"/>
  </si>
  <si>
    <t>損益金額</t>
    <rPh sb="0" eb="2">
      <t>ソンエキ</t>
    </rPh>
    <rPh sb="2" eb="4">
      <t>キンガク</t>
    </rPh>
    <phoneticPr fontId="3"/>
  </si>
  <si>
    <t>損益pips</t>
    <rPh sb="0" eb="2">
      <t>ソンエキ</t>
    </rPh>
    <phoneticPr fontId="3"/>
  </si>
  <si>
    <t>最大ドローダウン%</t>
    <rPh sb="0" eb="2">
      <t>サイダイ</t>
    </rPh>
    <phoneticPr fontId="3"/>
  </si>
  <si>
    <t>勝数</t>
    <rPh sb="0" eb="1">
      <t>カ</t>
    </rPh>
    <rPh sb="1" eb="2">
      <t>カズ</t>
    </rPh>
    <phoneticPr fontId="3"/>
  </si>
  <si>
    <t>負数</t>
    <rPh sb="0" eb="1">
      <t>マ</t>
    </rPh>
    <rPh sb="1" eb="2">
      <t>カズ</t>
    </rPh>
    <phoneticPr fontId="3"/>
  </si>
  <si>
    <t>引分</t>
    <rPh sb="0" eb="1">
      <t>ヒ</t>
    </rPh>
    <rPh sb="1" eb="2">
      <t>ワ</t>
    </rPh>
    <phoneticPr fontId="3"/>
  </si>
  <si>
    <t>勝率</t>
    <rPh sb="0" eb="2">
      <t>ショウリツ</t>
    </rPh>
    <phoneticPr fontId="3"/>
  </si>
  <si>
    <t>最大連勝</t>
    <rPh sb="0" eb="2">
      <t>サイダイ</t>
    </rPh>
    <rPh sb="2" eb="4">
      <t>レンショウ</t>
    </rPh>
    <phoneticPr fontId="3"/>
  </si>
  <si>
    <t>最大連敗</t>
    <rPh sb="0" eb="2">
      <t>サイダイ</t>
    </rPh>
    <rPh sb="2" eb="4">
      <t>レンパイ</t>
    </rPh>
    <phoneticPr fontId="3"/>
  </si>
  <si>
    <t>No.</t>
    <phoneticPr fontId="3"/>
  </si>
  <si>
    <t>資金</t>
    <rPh sb="0" eb="2">
      <t>シキン</t>
    </rPh>
    <phoneticPr fontId="3"/>
  </si>
  <si>
    <t>エントリー</t>
    <phoneticPr fontId="3"/>
  </si>
  <si>
    <t>リスク（3%）</t>
    <phoneticPr fontId="3"/>
  </si>
  <si>
    <t>ロット</t>
    <phoneticPr fontId="3"/>
  </si>
  <si>
    <t>決済</t>
    <rPh sb="0" eb="2">
      <t>ケッサイ</t>
    </rPh>
    <phoneticPr fontId="3"/>
  </si>
  <si>
    <t>損益</t>
    <rPh sb="0" eb="2">
      <t>ソンエキ</t>
    </rPh>
    <phoneticPr fontId="3"/>
  </si>
  <si>
    <t>西暦</t>
    <rPh sb="0" eb="2">
      <t>セイレキ</t>
    </rPh>
    <phoneticPr fontId="3"/>
  </si>
  <si>
    <t>日付</t>
    <rPh sb="0" eb="2">
      <t>ヒヅケ</t>
    </rPh>
    <phoneticPr fontId="3"/>
  </si>
  <si>
    <t>売買</t>
    <rPh sb="0" eb="2">
      <t>バイバイ</t>
    </rPh>
    <phoneticPr fontId="3"/>
  </si>
  <si>
    <t>レート</t>
    <phoneticPr fontId="3"/>
  </si>
  <si>
    <t>pips</t>
    <phoneticPr fontId="3"/>
  </si>
  <si>
    <t>損失上限</t>
    <rPh sb="0" eb="2">
      <t>ソンシツ</t>
    </rPh>
    <rPh sb="2" eb="4">
      <t>ジョウゲン</t>
    </rPh>
    <phoneticPr fontId="3"/>
  </si>
  <si>
    <t>金額</t>
    <rPh sb="0" eb="2">
      <t>キンガク</t>
    </rPh>
    <phoneticPr fontId="3"/>
  </si>
  <si>
    <t>ドローダウン％</t>
    <phoneticPr fontId="2"/>
  </si>
  <si>
    <t>売</t>
  </si>
  <si>
    <t>買</t>
  </si>
  <si>
    <t>10MA・20MAの両方の上側にキャンドルがあれば買い方向、下側なら売り方向。MAに触れてPB出現でエントリー待ち、PB高値or安値ブレイクでエントリー。</t>
    <phoneticPr fontId="3"/>
  </si>
  <si>
    <t>・フィボナッチターゲット2.0で決済</t>
    <rPh sb="16" eb="18">
      <t>ケッサイ</t>
    </rPh>
    <phoneticPr fontId="3"/>
  </si>
  <si>
    <t>最大ドローアップ金額</t>
    <rPh sb="0" eb="2">
      <t>サイダイ</t>
    </rPh>
    <rPh sb="8" eb="10">
      <t>キンガク</t>
    </rPh>
    <phoneticPr fontId="3"/>
  </si>
  <si>
    <t>データがないので1,27</t>
  </si>
  <si>
    <t>気付き　質問</t>
  </si>
  <si>
    <t>感想</t>
  </si>
  <si>
    <t>今後</t>
  </si>
  <si>
    <t>検証終了通貨</t>
    <rPh sb="0" eb="2">
      <t>ケンショウ</t>
    </rPh>
    <rPh sb="2" eb="4">
      <t>シュウリョウ</t>
    </rPh>
    <rPh sb="4" eb="6">
      <t>ツウカ</t>
    </rPh>
    <phoneticPr fontId="2"/>
  </si>
  <si>
    <t>ルール</t>
    <phoneticPr fontId="2"/>
  </si>
  <si>
    <t>通貨ペア</t>
    <rPh sb="0" eb="2">
      <t>ツウカ</t>
    </rPh>
    <phoneticPr fontId="2"/>
  </si>
  <si>
    <t>日足</t>
    <rPh sb="0" eb="2">
      <t>ヒアシ</t>
    </rPh>
    <phoneticPr fontId="2"/>
  </si>
  <si>
    <t>終了日</t>
    <rPh sb="0" eb="3">
      <t>シュウリョウビ</t>
    </rPh>
    <phoneticPr fontId="2"/>
  </si>
  <si>
    <t>4Ｈ足</t>
    <rPh sb="2" eb="3">
      <t>アシ</t>
    </rPh>
    <phoneticPr fontId="2"/>
  </si>
  <si>
    <t>１Ｈ足</t>
    <rPh sb="2" eb="3">
      <t>アシ</t>
    </rPh>
    <phoneticPr fontId="2"/>
  </si>
  <si>
    <t>PB</t>
    <phoneticPr fontId="2"/>
  </si>
  <si>
    <t>EUR/USD</t>
    <phoneticPr fontId="2"/>
  </si>
  <si>
    <t>GBP/USD</t>
    <phoneticPr fontId="2"/>
  </si>
  <si>
    <t>日足</t>
    <rPh sb="0" eb="2">
      <t>ヒアシ</t>
    </rPh>
    <phoneticPr fontId="3"/>
  </si>
  <si>
    <t>・トレーリングストップ（ダウ理論）</t>
    <rPh sb="14" eb="16">
      <t>リロン</t>
    </rPh>
    <phoneticPr fontId="3"/>
  </si>
  <si>
    <t>最大ドローアップ</t>
    <rPh sb="0" eb="2">
      <t>サイダイ</t>
    </rPh>
    <phoneticPr fontId="3"/>
  </si>
  <si>
    <t>最大ドローダウン</t>
    <rPh sb="0" eb="2">
      <t>サイダイ</t>
    </rPh>
    <phoneticPr fontId="3"/>
  </si>
  <si>
    <t>売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</si>
</sst>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0.00_ "/>
    <numFmt numFmtId="177" formatCode="m/d;@"/>
    <numFmt numFmtId="178" formatCode="#,##0_ ;[Red]\-#,##0\ "/>
    <numFmt numFmtId="179" formatCode="0.0%"/>
    <numFmt numFmtId="180" formatCode="#,##0_ "/>
    <numFmt numFmtId="181" formatCode="0.0_ ;[Red]\-0.0\ "/>
  </numFmts>
  <fonts count="11"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CCCCFF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1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8" fillId="2" borderId="1" xfId="0" applyFont="1" applyFill="1" applyBorder="1" applyAlignment="1">
      <alignment horizontal="center" vertical="center" shrinkToFit="1"/>
    </xf>
    <xf numFmtId="0" fontId="8" fillId="3" borderId="1" xfId="0" applyFont="1" applyFill="1" applyBorder="1" applyAlignment="1">
      <alignment horizontal="center" vertical="center" shrinkToFit="1"/>
    </xf>
    <xf numFmtId="176" fontId="9" fillId="0" borderId="1" xfId="0" applyNumberFormat="1" applyFont="1" applyBorder="1" applyAlignment="1">
      <alignment horizontal="center" vertical="center"/>
    </xf>
    <xf numFmtId="177" fontId="9" fillId="0" borderId="1" xfId="0" applyNumberFormat="1" applyFont="1" applyBorder="1" applyAlignment="1">
      <alignment horizontal="center" vertical="center"/>
    </xf>
    <xf numFmtId="0" fontId="8" fillId="4" borderId="2" xfId="0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3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9" fontId="0" fillId="0" borderId="3" xfId="1" applyNumberFormat="1" applyFont="1" applyBorder="1" applyAlignment="1">
      <alignment horizontal="center" vertical="center"/>
    </xf>
    <xf numFmtId="0" fontId="8" fillId="4" borderId="6" xfId="0" applyFont="1" applyFill="1" applyBorder="1">
      <alignment vertical="center"/>
    </xf>
    <xf numFmtId="0" fontId="8" fillId="5" borderId="1" xfId="0" applyFont="1" applyFill="1" applyBorder="1" applyAlignment="1">
      <alignment horizontal="center" vertical="center" shrinkToFit="1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10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180" fontId="0" fillId="0" borderId="0" xfId="0" applyNumberFormat="1">
      <alignment vertical="center"/>
    </xf>
    <xf numFmtId="179" fontId="0" fillId="0" borderId="0" xfId="1" applyNumberFormat="1" applyFont="1">
      <alignment vertical="center"/>
    </xf>
    <xf numFmtId="0" fontId="9" fillId="0" borderId="1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180" fontId="0" fillId="7" borderId="1" xfId="0" applyNumberFormat="1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180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178" fontId="0" fillId="0" borderId="1" xfId="0" applyNumberForma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shrinkToFit="1"/>
    </xf>
    <xf numFmtId="179" fontId="0" fillId="0" borderId="1" xfId="1" applyNumberFormat="1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8" borderId="8" xfId="0" applyFont="1" applyFill="1" applyBorder="1" applyAlignment="1">
      <alignment horizontal="center" vertical="center" shrinkToFit="1"/>
    </xf>
    <xf numFmtId="0" fontId="8" fillId="8" borderId="1" xfId="0" applyFont="1" applyFill="1" applyBorder="1" applyAlignment="1">
      <alignment horizontal="center" vertical="center" shrinkToFit="1"/>
    </xf>
    <xf numFmtId="0" fontId="8" fillId="9" borderId="6" xfId="0" applyFont="1" applyFill="1" applyBorder="1" applyAlignment="1">
      <alignment horizontal="center" vertical="center" shrinkToFit="1"/>
    </xf>
    <xf numFmtId="0" fontId="8" fillId="9" borderId="9" xfId="0" applyFont="1" applyFill="1" applyBorder="1" applyAlignment="1">
      <alignment horizontal="center" vertical="center" shrinkToFit="1"/>
    </xf>
    <xf numFmtId="0" fontId="8" fillId="9" borderId="10" xfId="0" applyFont="1" applyFill="1" applyBorder="1" applyAlignment="1">
      <alignment horizontal="center" vertical="center" shrinkToFit="1"/>
    </xf>
    <xf numFmtId="0" fontId="8" fillId="9" borderId="11" xfId="0" applyFont="1" applyFill="1" applyBorder="1" applyAlignment="1">
      <alignment horizontal="center" vertical="center" shrinkToFit="1"/>
    </xf>
    <xf numFmtId="0" fontId="8" fillId="5" borderId="10" xfId="0" applyFont="1" applyFill="1" applyBorder="1" applyAlignment="1">
      <alignment horizontal="center" vertical="center" shrinkToFit="1"/>
    </xf>
    <xf numFmtId="0" fontId="8" fillId="5" borderId="3" xfId="0" applyFont="1" applyFill="1" applyBorder="1" applyAlignment="1">
      <alignment horizontal="center" vertical="center" shrinkToFit="1"/>
    </xf>
    <xf numFmtId="0" fontId="8" fillId="5" borderId="2" xfId="0" applyFont="1" applyFill="1" applyBorder="1" applyAlignment="1">
      <alignment horizontal="center" vertical="center" shrinkToFit="1"/>
    </xf>
    <xf numFmtId="0" fontId="8" fillId="2" borderId="10" xfId="0" applyFont="1" applyFill="1" applyBorder="1" applyAlignment="1">
      <alignment horizontal="center" vertical="center" shrinkToFit="1"/>
    </xf>
    <xf numFmtId="0" fontId="8" fillId="2" borderId="3" xfId="0" applyFont="1" applyFill="1" applyBorder="1" applyAlignment="1">
      <alignment horizontal="center" vertical="center" shrinkToFit="1"/>
    </xf>
    <xf numFmtId="0" fontId="8" fillId="2" borderId="2" xfId="0" applyFont="1" applyFill="1" applyBorder="1" applyAlignment="1">
      <alignment horizontal="center" vertical="center" shrinkToFit="1"/>
    </xf>
    <xf numFmtId="0" fontId="8" fillId="10" borderId="1" xfId="0" applyFont="1" applyFill="1" applyBorder="1" applyAlignment="1">
      <alignment horizontal="center" vertical="center" shrinkToFit="1"/>
    </xf>
    <xf numFmtId="0" fontId="8" fillId="3" borderId="10" xfId="0" applyFont="1" applyFill="1" applyBorder="1" applyAlignment="1">
      <alignment horizontal="center" vertical="center" shrinkToFit="1"/>
    </xf>
    <xf numFmtId="0" fontId="8" fillId="3" borderId="3" xfId="0" applyFont="1" applyFill="1" applyBorder="1" applyAlignment="1">
      <alignment horizontal="center" vertical="center" shrinkToFit="1"/>
    </xf>
    <xf numFmtId="0" fontId="8" fillId="3" borderId="2" xfId="0" applyFont="1" applyFill="1" applyBorder="1" applyAlignment="1">
      <alignment horizontal="center" vertical="center" shrinkToFit="1"/>
    </xf>
    <xf numFmtId="0" fontId="8" fillId="11" borderId="1" xfId="0" applyFont="1" applyFill="1" applyBorder="1" applyAlignment="1">
      <alignment horizontal="center" vertical="center" shrinkToFit="1"/>
    </xf>
    <xf numFmtId="0" fontId="8" fillId="5" borderId="7" xfId="0" applyFont="1" applyFill="1" applyBorder="1" applyAlignment="1">
      <alignment horizontal="center" vertical="center" shrinkToFit="1"/>
    </xf>
    <xf numFmtId="0" fontId="8" fillId="2" borderId="7" xfId="0" applyFont="1" applyFill="1" applyBorder="1" applyAlignment="1">
      <alignment horizontal="center" vertical="center" shrinkToFit="1"/>
    </xf>
    <xf numFmtId="0" fontId="8" fillId="3" borderId="7" xfId="0" applyFont="1" applyFill="1" applyBorder="1" applyAlignment="1">
      <alignment horizontal="center" vertical="center" shrinkToFit="1"/>
    </xf>
    <xf numFmtId="180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78" fontId="9" fillId="0" borderId="1" xfId="0" applyNumberFormat="1" applyFont="1" applyBorder="1" applyAlignment="1">
      <alignment horizontal="center" vertical="center"/>
    </xf>
    <xf numFmtId="181" fontId="9" fillId="0" borderId="1" xfId="0" applyNumberFormat="1" applyFont="1" applyBorder="1" applyAlignment="1">
      <alignment horizontal="center" vertical="center"/>
    </xf>
    <xf numFmtId="180" fontId="9" fillId="0" borderId="7" xfId="0" applyNumberFormat="1" applyFont="1" applyBorder="1" applyAlignment="1">
      <alignment horizontal="center" vertical="center"/>
    </xf>
    <xf numFmtId="180" fontId="9" fillId="0" borderId="2" xfId="0" applyNumberFormat="1" applyFont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</cellXfs>
  <cellStyles count="4">
    <cellStyle name="パーセント" xfId="1" builtinId="5"/>
    <cellStyle name="標準" xfId="0" builtinId="0"/>
    <cellStyle name="標準 2" xfId="2" xr:uid="{00000000-0005-0000-0000-000002000000}"/>
    <cellStyle name="標準 3" xfId="3" xr:uid="{00000000-0005-0000-0000-000003000000}"/>
  </cellStyles>
  <dxfs count="24"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647700</xdr:colOff>
      <xdr:row>27</xdr:row>
      <xdr:rowOff>47625</xdr:rowOff>
    </xdr:to>
    <xdr:pic>
      <xdr:nvPicPr>
        <xdr:cNvPr id="3" name="">
          <a:extLst>
            <a:ext uri="{FF2B5EF4-FFF2-40B4-BE49-F238E27FC236}">
              <a16:creationId xmlns:a16="http://schemas.microsoft.com/office/drawing/2014/main" id="{37D9F773-6850-4351-B247-7B5B2F22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14</xdr:col>
      <xdr:colOff>647700</xdr:colOff>
      <xdr:row>55</xdr:row>
      <xdr:rowOff>47625</xdr:rowOff>
    </xdr:to>
    <xdr:pic>
      <xdr:nvPicPr>
        <xdr:cNvPr id="6" name="">
          <a:extLst>
            <a:ext uri="{FF2B5EF4-FFF2-40B4-BE49-F238E27FC236}">
              <a16:creationId xmlns:a16="http://schemas.microsoft.com/office/drawing/2014/main" id="{1AF14D21-CA36-4DC4-8B4D-F84727980292}"/>
            </a:ext>
            <a:ext uri="{147F2762-F138-4A5C-976F-8EAC2B608ADB}">
              <a16:predDERef xmlns:a16="http://schemas.microsoft.com/office/drawing/2014/main" pred="{37D9F773-6850-4351-B247-7B5B2F22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673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14</xdr:col>
      <xdr:colOff>647700</xdr:colOff>
      <xdr:row>83</xdr:row>
      <xdr:rowOff>47625</xdr:rowOff>
    </xdr:to>
    <xdr:pic>
      <xdr:nvPicPr>
        <xdr:cNvPr id="9" name="">
          <a:extLst>
            <a:ext uri="{FF2B5EF4-FFF2-40B4-BE49-F238E27FC236}">
              <a16:creationId xmlns:a16="http://schemas.microsoft.com/office/drawing/2014/main" id="{66B3D727-FB94-4EC2-8807-F90309ECA3B9}"/>
            </a:ext>
            <a:ext uri="{147F2762-F138-4A5C-976F-8EAC2B608ADB}">
              <a16:predDERef xmlns:a16="http://schemas.microsoft.com/office/drawing/2014/main" pred="{1AF14D21-CA36-4DC4-8B4D-F84727980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1346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14</xdr:col>
      <xdr:colOff>647700</xdr:colOff>
      <xdr:row>111</xdr:row>
      <xdr:rowOff>47625</xdr:rowOff>
    </xdr:to>
    <xdr:pic>
      <xdr:nvPicPr>
        <xdr:cNvPr id="12" name="">
          <a:extLst>
            <a:ext uri="{FF2B5EF4-FFF2-40B4-BE49-F238E27FC236}">
              <a16:creationId xmlns:a16="http://schemas.microsoft.com/office/drawing/2014/main" id="{47464A10-57F7-42D4-B9C7-ADE3D09AC16A}"/>
            </a:ext>
            <a:ext uri="{147F2762-F138-4A5C-976F-8EAC2B608ADB}">
              <a16:predDERef xmlns:a16="http://schemas.microsoft.com/office/drawing/2014/main" pred="{66B3D727-FB94-4EC2-8807-F90309ECA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52019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14</xdr:col>
      <xdr:colOff>647700</xdr:colOff>
      <xdr:row>139</xdr:row>
      <xdr:rowOff>47625</xdr:rowOff>
    </xdr:to>
    <xdr:pic>
      <xdr:nvPicPr>
        <xdr:cNvPr id="15" name="">
          <a:extLst>
            <a:ext uri="{FF2B5EF4-FFF2-40B4-BE49-F238E27FC236}">
              <a16:creationId xmlns:a16="http://schemas.microsoft.com/office/drawing/2014/main" id="{C6AAA7B7-BA5F-4566-84BB-1AADA72E9789}"/>
            </a:ext>
            <a:ext uri="{147F2762-F138-4A5C-976F-8EAC2B608ADB}">
              <a16:predDERef xmlns:a16="http://schemas.microsoft.com/office/drawing/2014/main" pred="{47464A10-57F7-42D4-B9C7-ADE3D09AC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02692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14</xdr:col>
      <xdr:colOff>647700</xdr:colOff>
      <xdr:row>167</xdr:row>
      <xdr:rowOff>47625</xdr:rowOff>
    </xdr:to>
    <xdr:pic>
      <xdr:nvPicPr>
        <xdr:cNvPr id="19" name="">
          <a:extLst>
            <a:ext uri="{FF2B5EF4-FFF2-40B4-BE49-F238E27FC236}">
              <a16:creationId xmlns:a16="http://schemas.microsoft.com/office/drawing/2014/main" id="{288ABAC4-CBF2-494C-9102-0698B86D9F93}"/>
            </a:ext>
            <a:ext uri="{147F2762-F138-4A5C-976F-8EAC2B608ADB}">
              <a16:predDERef xmlns:a16="http://schemas.microsoft.com/office/drawing/2014/main" pred="{C6AAA7B7-BA5F-4566-84BB-1AADA72E9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53365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14</xdr:col>
      <xdr:colOff>647700</xdr:colOff>
      <xdr:row>195</xdr:row>
      <xdr:rowOff>47625</xdr:rowOff>
    </xdr:to>
    <xdr:pic>
      <xdr:nvPicPr>
        <xdr:cNvPr id="22" name="">
          <a:extLst>
            <a:ext uri="{FF2B5EF4-FFF2-40B4-BE49-F238E27FC236}">
              <a16:creationId xmlns:a16="http://schemas.microsoft.com/office/drawing/2014/main" id="{E8D03B59-1775-4F39-9BD2-FC03DC482551}"/>
            </a:ext>
            <a:ext uri="{147F2762-F138-4A5C-976F-8EAC2B608ADB}">
              <a16:predDERef xmlns:a16="http://schemas.microsoft.com/office/drawing/2014/main" pred="{288ABAC4-CBF2-494C-9102-0698B86D9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04038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196</xdr:row>
      <xdr:rowOff>0</xdr:rowOff>
    </xdr:from>
    <xdr:to>
      <xdr:col>14</xdr:col>
      <xdr:colOff>647700</xdr:colOff>
      <xdr:row>223</xdr:row>
      <xdr:rowOff>47625</xdr:rowOff>
    </xdr:to>
    <xdr:pic>
      <xdr:nvPicPr>
        <xdr:cNvPr id="25" name="">
          <a:extLst>
            <a:ext uri="{FF2B5EF4-FFF2-40B4-BE49-F238E27FC236}">
              <a16:creationId xmlns:a16="http://schemas.microsoft.com/office/drawing/2014/main" id="{3DB3650E-31C8-470C-92C6-12F2B93687EF}"/>
            </a:ext>
            <a:ext uri="{147F2762-F138-4A5C-976F-8EAC2B608ADB}">
              <a16:predDERef xmlns:a16="http://schemas.microsoft.com/office/drawing/2014/main" pred="{E8D03B59-1775-4F39-9BD2-FC03DC482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54711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14</xdr:col>
      <xdr:colOff>647700</xdr:colOff>
      <xdr:row>251</xdr:row>
      <xdr:rowOff>47625</xdr:rowOff>
    </xdr:to>
    <xdr:pic>
      <xdr:nvPicPr>
        <xdr:cNvPr id="27" name="">
          <a:extLst>
            <a:ext uri="{FF2B5EF4-FFF2-40B4-BE49-F238E27FC236}">
              <a16:creationId xmlns:a16="http://schemas.microsoft.com/office/drawing/2014/main" id="{AF3FCCEF-BDAF-4000-8745-F44AA1AA7A2F}"/>
            </a:ext>
            <a:ext uri="{147F2762-F138-4A5C-976F-8EAC2B608ADB}">
              <a16:predDERef xmlns:a16="http://schemas.microsoft.com/office/drawing/2014/main" pred="{3DB3650E-31C8-470C-92C6-12F2B9368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05384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14</xdr:col>
      <xdr:colOff>647700</xdr:colOff>
      <xdr:row>279</xdr:row>
      <xdr:rowOff>47625</xdr:rowOff>
    </xdr:to>
    <xdr:pic>
      <xdr:nvPicPr>
        <xdr:cNvPr id="30" name="">
          <a:extLst>
            <a:ext uri="{FF2B5EF4-FFF2-40B4-BE49-F238E27FC236}">
              <a16:creationId xmlns:a16="http://schemas.microsoft.com/office/drawing/2014/main" id="{8EB1F8BC-FABE-4357-9B40-0461C26FF147}"/>
            </a:ext>
            <a:ext uri="{147F2762-F138-4A5C-976F-8EAC2B608ADB}">
              <a16:predDERef xmlns:a16="http://schemas.microsoft.com/office/drawing/2014/main" pred="{AF3FCCEF-BDAF-4000-8745-F44AA1AA7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56057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280</xdr:row>
      <xdr:rowOff>0</xdr:rowOff>
    </xdr:from>
    <xdr:to>
      <xdr:col>14</xdr:col>
      <xdr:colOff>647700</xdr:colOff>
      <xdr:row>307</xdr:row>
      <xdr:rowOff>47625</xdr:rowOff>
    </xdr:to>
    <xdr:pic>
      <xdr:nvPicPr>
        <xdr:cNvPr id="33" name="">
          <a:extLst>
            <a:ext uri="{FF2B5EF4-FFF2-40B4-BE49-F238E27FC236}">
              <a16:creationId xmlns:a16="http://schemas.microsoft.com/office/drawing/2014/main" id="{5B6FAC5B-FD1D-459A-8A6F-7AFC71B7896F}"/>
            </a:ext>
            <a:ext uri="{147F2762-F138-4A5C-976F-8EAC2B608ADB}">
              <a16:predDERef xmlns:a16="http://schemas.microsoft.com/office/drawing/2014/main" pred="{8EB1F8BC-FABE-4357-9B40-0461C26FF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06730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14</xdr:col>
      <xdr:colOff>647700</xdr:colOff>
      <xdr:row>335</xdr:row>
      <xdr:rowOff>47625</xdr:rowOff>
    </xdr:to>
    <xdr:pic>
      <xdr:nvPicPr>
        <xdr:cNvPr id="36" name="">
          <a:extLst>
            <a:ext uri="{FF2B5EF4-FFF2-40B4-BE49-F238E27FC236}">
              <a16:creationId xmlns:a16="http://schemas.microsoft.com/office/drawing/2014/main" id="{2A8A7067-A9FC-4693-B2F9-EE71C85E03A3}"/>
            </a:ext>
            <a:ext uri="{147F2762-F138-4A5C-976F-8EAC2B608ADB}">
              <a16:predDERef xmlns:a16="http://schemas.microsoft.com/office/drawing/2014/main" pred="{5B6FAC5B-FD1D-459A-8A6F-7AFC71B78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57403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336</xdr:row>
      <xdr:rowOff>0</xdr:rowOff>
    </xdr:from>
    <xdr:to>
      <xdr:col>14</xdr:col>
      <xdr:colOff>647700</xdr:colOff>
      <xdr:row>363</xdr:row>
      <xdr:rowOff>47625</xdr:rowOff>
    </xdr:to>
    <xdr:pic>
      <xdr:nvPicPr>
        <xdr:cNvPr id="40" name="">
          <a:extLst>
            <a:ext uri="{FF2B5EF4-FFF2-40B4-BE49-F238E27FC236}">
              <a16:creationId xmlns:a16="http://schemas.microsoft.com/office/drawing/2014/main" id="{9BA4E7CA-8863-4603-8A16-079F43F3E2B1}"/>
            </a:ext>
            <a:ext uri="{147F2762-F138-4A5C-976F-8EAC2B608ADB}">
              <a16:predDERef xmlns:a16="http://schemas.microsoft.com/office/drawing/2014/main" pred="{2A8A7067-A9FC-4693-B2F9-EE71C85E0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08076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364</xdr:row>
      <xdr:rowOff>0</xdr:rowOff>
    </xdr:from>
    <xdr:to>
      <xdr:col>14</xdr:col>
      <xdr:colOff>647700</xdr:colOff>
      <xdr:row>391</xdr:row>
      <xdr:rowOff>47625</xdr:rowOff>
    </xdr:to>
    <xdr:pic>
      <xdr:nvPicPr>
        <xdr:cNvPr id="44" name="">
          <a:extLst>
            <a:ext uri="{FF2B5EF4-FFF2-40B4-BE49-F238E27FC236}">
              <a16:creationId xmlns:a16="http://schemas.microsoft.com/office/drawing/2014/main" id="{274A82C2-636F-4B58-8098-B7C64EB2DE1B}"/>
            </a:ext>
            <a:ext uri="{147F2762-F138-4A5C-976F-8EAC2B608ADB}">
              <a16:predDERef xmlns:a16="http://schemas.microsoft.com/office/drawing/2014/main" pred="{9BA4E7CA-8863-4603-8A16-079F43F3E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58749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392</xdr:row>
      <xdr:rowOff>0</xdr:rowOff>
    </xdr:from>
    <xdr:to>
      <xdr:col>14</xdr:col>
      <xdr:colOff>647700</xdr:colOff>
      <xdr:row>419</xdr:row>
      <xdr:rowOff>47625</xdr:rowOff>
    </xdr:to>
    <xdr:pic>
      <xdr:nvPicPr>
        <xdr:cNvPr id="48" name="">
          <a:extLst>
            <a:ext uri="{FF2B5EF4-FFF2-40B4-BE49-F238E27FC236}">
              <a16:creationId xmlns:a16="http://schemas.microsoft.com/office/drawing/2014/main" id="{1D1AC854-FFD0-42F3-BF2D-C7240484651E}"/>
            </a:ext>
            <a:ext uri="{147F2762-F138-4A5C-976F-8EAC2B608ADB}">
              <a16:predDERef xmlns:a16="http://schemas.microsoft.com/office/drawing/2014/main" pred="{274A82C2-636F-4B58-8098-B7C64EB2D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09422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420</xdr:row>
      <xdr:rowOff>0</xdr:rowOff>
    </xdr:from>
    <xdr:to>
      <xdr:col>14</xdr:col>
      <xdr:colOff>647700</xdr:colOff>
      <xdr:row>447</xdr:row>
      <xdr:rowOff>47625</xdr:rowOff>
    </xdr:to>
    <xdr:pic>
      <xdr:nvPicPr>
        <xdr:cNvPr id="52" name="">
          <a:extLst>
            <a:ext uri="{FF2B5EF4-FFF2-40B4-BE49-F238E27FC236}">
              <a16:creationId xmlns:a16="http://schemas.microsoft.com/office/drawing/2014/main" id="{343985A7-2ED8-490E-96DB-1683536D2C0A}"/>
            </a:ext>
            <a:ext uri="{147F2762-F138-4A5C-976F-8EAC2B608ADB}">
              <a16:predDERef xmlns:a16="http://schemas.microsoft.com/office/drawing/2014/main" pred="{1D1AC854-FFD0-42F3-BF2D-C72404846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60095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448</xdr:row>
      <xdr:rowOff>0</xdr:rowOff>
    </xdr:from>
    <xdr:to>
      <xdr:col>14</xdr:col>
      <xdr:colOff>647700</xdr:colOff>
      <xdr:row>475</xdr:row>
      <xdr:rowOff>47625</xdr:rowOff>
    </xdr:to>
    <xdr:pic>
      <xdr:nvPicPr>
        <xdr:cNvPr id="54" name="">
          <a:extLst>
            <a:ext uri="{FF2B5EF4-FFF2-40B4-BE49-F238E27FC236}">
              <a16:creationId xmlns:a16="http://schemas.microsoft.com/office/drawing/2014/main" id="{39ED4DFB-90B9-47EB-B35E-F7E1477C36B2}"/>
            </a:ext>
            <a:ext uri="{147F2762-F138-4A5C-976F-8EAC2B608ADB}">
              <a16:predDERef xmlns:a16="http://schemas.microsoft.com/office/drawing/2014/main" pred="{343985A7-2ED8-490E-96DB-1683536D2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10768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476</xdr:row>
      <xdr:rowOff>0</xdr:rowOff>
    </xdr:from>
    <xdr:to>
      <xdr:col>14</xdr:col>
      <xdr:colOff>647700</xdr:colOff>
      <xdr:row>503</xdr:row>
      <xdr:rowOff>47625</xdr:rowOff>
    </xdr:to>
    <xdr:pic>
      <xdr:nvPicPr>
        <xdr:cNvPr id="56" name="">
          <a:extLst>
            <a:ext uri="{FF2B5EF4-FFF2-40B4-BE49-F238E27FC236}">
              <a16:creationId xmlns:a16="http://schemas.microsoft.com/office/drawing/2014/main" id="{DE0C0FA9-1192-4694-8A93-E325F2693607}"/>
            </a:ext>
            <a:ext uri="{147F2762-F138-4A5C-976F-8EAC2B608ADB}">
              <a16:predDERef xmlns:a16="http://schemas.microsoft.com/office/drawing/2014/main" pred="{39ED4DFB-90B9-47EB-B35E-F7E1477C36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86144100"/>
          <a:ext cx="10058400" cy="493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504</xdr:row>
      <xdr:rowOff>0</xdr:rowOff>
    </xdr:from>
    <xdr:to>
      <xdr:col>14</xdr:col>
      <xdr:colOff>647700</xdr:colOff>
      <xdr:row>531</xdr:row>
      <xdr:rowOff>47625</xdr:rowOff>
    </xdr:to>
    <xdr:pic>
      <xdr:nvPicPr>
        <xdr:cNvPr id="58" name="">
          <a:extLst>
            <a:ext uri="{FF2B5EF4-FFF2-40B4-BE49-F238E27FC236}">
              <a16:creationId xmlns:a16="http://schemas.microsoft.com/office/drawing/2014/main" id="{415C7FBE-AED5-4E32-8ABC-BF9B5B4CBB61}"/>
            </a:ext>
            <a:ext uri="{147F2762-F138-4A5C-976F-8EAC2B608ADB}">
              <a16:predDERef xmlns:a16="http://schemas.microsoft.com/office/drawing/2014/main" pred="{DE0C0FA9-1192-4694-8A93-E325F2693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1211400"/>
          <a:ext cx="10058400" cy="4933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B13"/>
  <sheetViews>
    <sheetView workbookViewId="0">
      <selection activeCell="A3" sqref="A3"/>
    </sheetView>
  </sheetViews>
  <sheetFormatPr defaultRowHeight="13.5"/>
  <sheetData>
    <row r="2" spans="1:2">
      <c r="A2" t="s">
        <v>0</v>
      </c>
    </row>
    <row r="3" spans="1:2">
      <c r="A3">
        <v>100000</v>
      </c>
    </row>
    <row r="5" spans="1:2">
      <c r="A5" t="s">
        <v>1</v>
      </c>
    </row>
    <row r="6" spans="1:2">
      <c r="A6" t="s">
        <v>2</v>
      </c>
      <c r="B6">
        <v>90</v>
      </c>
    </row>
    <row r="7" spans="1:2">
      <c r="A7" t="s">
        <v>3</v>
      </c>
      <c r="B7">
        <v>90</v>
      </c>
    </row>
    <row r="8" spans="1:2">
      <c r="A8" t="s">
        <v>4</v>
      </c>
      <c r="B8">
        <v>110</v>
      </c>
    </row>
    <row r="9" spans="1:2">
      <c r="A9" t="s">
        <v>5</v>
      </c>
      <c r="B9">
        <v>120</v>
      </c>
    </row>
    <row r="10" spans="1:2">
      <c r="A10" t="s">
        <v>6</v>
      </c>
      <c r="B10">
        <v>150</v>
      </c>
    </row>
    <row r="11" spans="1:2">
      <c r="A11" t="s">
        <v>7</v>
      </c>
      <c r="B11">
        <v>100</v>
      </c>
    </row>
    <row r="12" spans="1:2">
      <c r="A12" t="s">
        <v>8</v>
      </c>
      <c r="B12">
        <v>80</v>
      </c>
    </row>
    <row r="13" spans="1:2">
      <c r="A13" t="s">
        <v>9</v>
      </c>
      <c r="B13">
        <v>120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Y109"/>
  <sheetViews>
    <sheetView tabSelected="1" zoomScale="115" zoomScaleNormal="115" workbookViewId="0">
      <pane ySplit="8" topLeftCell="A100" activePane="bottomLeft" state="frozen"/>
      <selection pane="bottomLeft" activeCell="F109" sqref="F109"/>
    </sheetView>
  </sheetViews>
  <sheetFormatPr defaultRowHeight="13.5"/>
  <cols>
    <col min="1" max="1" width="2.875" customWidth="1"/>
    <col min="2" max="18" width="6.625" customWidth="1"/>
    <col min="22" max="22" width="10.875" style="16" hidden="1" customWidth="1"/>
    <col min="23" max="23" width="0" hidden="1" customWidth="1"/>
  </cols>
  <sheetData>
    <row r="2" spans="2:25">
      <c r="B2" s="37" t="s">
        <v>10</v>
      </c>
      <c r="C2" s="37"/>
      <c r="D2" s="39" t="s">
        <v>11</v>
      </c>
      <c r="E2" s="39"/>
      <c r="F2" s="37" t="s">
        <v>12</v>
      </c>
      <c r="G2" s="37"/>
      <c r="H2" s="41" t="s">
        <v>13</v>
      </c>
      <c r="I2" s="41"/>
      <c r="J2" s="37" t="s">
        <v>14</v>
      </c>
      <c r="K2" s="37"/>
      <c r="L2" s="38">
        <v>100000</v>
      </c>
      <c r="M2" s="39"/>
      <c r="N2" s="37" t="s">
        <v>15</v>
      </c>
      <c r="O2" s="37"/>
      <c r="P2" s="40">
        <f>SUM(L2,D4)</f>
        <v>427387.66875980981</v>
      </c>
      <c r="Q2" s="41"/>
      <c r="R2" s="1"/>
      <c r="S2" s="1"/>
      <c r="T2" s="1"/>
    </row>
    <row r="3" spans="2:25" ht="57" customHeight="1">
      <c r="B3" s="37" t="s">
        <v>16</v>
      </c>
      <c r="C3" s="37"/>
      <c r="D3" s="42" t="s">
        <v>17</v>
      </c>
      <c r="E3" s="42"/>
      <c r="F3" s="42"/>
      <c r="G3" s="42"/>
      <c r="H3" s="42"/>
      <c r="I3" s="42"/>
      <c r="J3" s="37" t="s">
        <v>18</v>
      </c>
      <c r="K3" s="37"/>
      <c r="L3" s="42" t="s">
        <v>19</v>
      </c>
      <c r="M3" s="43"/>
      <c r="N3" s="43"/>
      <c r="O3" s="43"/>
      <c r="P3" s="43"/>
      <c r="Q3" s="43"/>
      <c r="R3" s="1"/>
      <c r="S3" s="1"/>
    </row>
    <row r="4" spans="2:25">
      <c r="B4" s="37" t="s">
        <v>20</v>
      </c>
      <c r="C4" s="37"/>
      <c r="D4" s="44">
        <f>SUM($R$9:$S$993)</f>
        <v>327387.66875980981</v>
      </c>
      <c r="E4" s="44"/>
      <c r="F4" s="37" t="s">
        <v>21</v>
      </c>
      <c r="G4" s="37"/>
      <c r="H4" s="45">
        <f>SUM($T$9:$U$108)</f>
        <v>2977.7999999999961</v>
      </c>
      <c r="I4" s="41"/>
      <c r="J4" s="46"/>
      <c r="K4" s="46"/>
      <c r="L4" s="40"/>
      <c r="M4" s="40"/>
      <c r="N4" s="46" t="s">
        <v>22</v>
      </c>
      <c r="O4" s="46"/>
      <c r="P4" s="47">
        <f>MAX(Y:Y)</f>
        <v>0.16484636510142336</v>
      </c>
      <c r="Q4" s="47"/>
      <c r="R4" s="1"/>
      <c r="S4" s="1"/>
      <c r="T4" s="1"/>
    </row>
    <row r="5" spans="2:25">
      <c r="B5" s="35" t="s">
        <v>23</v>
      </c>
      <c r="C5" s="33">
        <f>COUNTIF($R$9:$R$990,"&gt;0")</f>
        <v>67</v>
      </c>
      <c r="D5" s="32" t="s">
        <v>24</v>
      </c>
      <c r="E5" s="12">
        <f>COUNTIF($R$9:$R$990,"&lt;0")</f>
        <v>33</v>
      </c>
      <c r="F5" s="32" t="s">
        <v>25</v>
      </c>
      <c r="G5" s="33">
        <f>COUNTIF($R$9:$R$990,"=0")</f>
        <v>0</v>
      </c>
      <c r="H5" s="32" t="s">
        <v>26</v>
      </c>
      <c r="I5" s="34">
        <f>C5/SUM(C5,E5,G5)</f>
        <v>0.67</v>
      </c>
      <c r="J5" s="48" t="s">
        <v>27</v>
      </c>
      <c r="K5" s="37"/>
      <c r="L5" s="49">
        <f>MAX(V9:V993)</f>
        <v>3</v>
      </c>
      <c r="M5" s="50"/>
      <c r="N5" s="14" t="s">
        <v>28</v>
      </c>
      <c r="O5" s="6"/>
      <c r="P5" s="49">
        <f>MAX(W9:W993)</f>
        <v>4</v>
      </c>
      <c r="Q5" s="50"/>
      <c r="R5" s="1"/>
      <c r="S5" s="1"/>
      <c r="T5" s="1"/>
    </row>
    <row r="6" spans="2:25">
      <c r="B6" s="8"/>
      <c r="C6" s="10"/>
      <c r="D6" s="11"/>
      <c r="E6" s="7"/>
      <c r="F6" s="8"/>
      <c r="G6" s="7"/>
      <c r="H6" s="8"/>
      <c r="I6" s="13"/>
      <c r="J6" s="8"/>
      <c r="K6" s="8"/>
      <c r="L6" s="7"/>
      <c r="M6" s="7"/>
      <c r="N6" s="9"/>
      <c r="O6" s="9"/>
      <c r="P6" s="7"/>
      <c r="Q6" s="36"/>
      <c r="R6" s="1"/>
      <c r="S6" s="1"/>
      <c r="T6" s="1"/>
    </row>
    <row r="7" spans="2:25">
      <c r="B7" s="51" t="s">
        <v>29</v>
      </c>
      <c r="C7" s="53" t="s">
        <v>30</v>
      </c>
      <c r="D7" s="54"/>
      <c r="E7" s="57" t="s">
        <v>31</v>
      </c>
      <c r="F7" s="58"/>
      <c r="G7" s="58"/>
      <c r="H7" s="58"/>
      <c r="I7" s="59"/>
      <c r="J7" s="60" t="s">
        <v>32</v>
      </c>
      <c r="K7" s="61"/>
      <c r="L7" s="62"/>
      <c r="M7" s="63" t="s">
        <v>33</v>
      </c>
      <c r="N7" s="64" t="s">
        <v>34</v>
      </c>
      <c r="O7" s="65"/>
      <c r="P7" s="65"/>
      <c r="Q7" s="66"/>
      <c r="R7" s="67" t="s">
        <v>35</v>
      </c>
      <c r="S7" s="67"/>
      <c r="T7" s="67"/>
      <c r="U7" s="67"/>
    </row>
    <row r="8" spans="2:25">
      <c r="B8" s="52"/>
      <c r="C8" s="55"/>
      <c r="D8" s="56"/>
      <c r="E8" s="15" t="s">
        <v>36</v>
      </c>
      <c r="F8" s="15" t="s">
        <v>37</v>
      </c>
      <c r="G8" s="15" t="s">
        <v>38</v>
      </c>
      <c r="H8" s="68" t="s">
        <v>39</v>
      </c>
      <c r="I8" s="59"/>
      <c r="J8" s="2" t="s">
        <v>40</v>
      </c>
      <c r="K8" s="69" t="s">
        <v>41</v>
      </c>
      <c r="L8" s="62"/>
      <c r="M8" s="63"/>
      <c r="N8" s="3" t="s">
        <v>36</v>
      </c>
      <c r="O8" s="3" t="s">
        <v>37</v>
      </c>
      <c r="P8" s="70" t="s">
        <v>39</v>
      </c>
      <c r="Q8" s="66"/>
      <c r="R8" s="67" t="s">
        <v>42</v>
      </c>
      <c r="S8" s="67"/>
      <c r="T8" s="67" t="s">
        <v>40</v>
      </c>
      <c r="U8" s="67"/>
      <c r="Y8" t="s">
        <v>43</v>
      </c>
    </row>
    <row r="9" spans="2:25">
      <c r="B9" s="31">
        <v>1</v>
      </c>
      <c r="C9" s="71">
        <f>L2</f>
        <v>100000</v>
      </c>
      <c r="D9" s="71"/>
      <c r="E9" s="31">
        <v>2015</v>
      </c>
      <c r="F9" s="5">
        <v>43474</v>
      </c>
      <c r="G9" s="31" t="s">
        <v>44</v>
      </c>
      <c r="H9" s="72">
        <v>1.5137</v>
      </c>
      <c r="I9" s="72"/>
      <c r="J9" s="31">
        <v>22</v>
      </c>
      <c r="K9" s="71">
        <f>IF(J9="","",C9*0.03)</f>
        <v>3000</v>
      </c>
      <c r="L9" s="71"/>
      <c r="M9" s="4">
        <f>IF(J9="","",(K9/J9)/LOOKUP(RIGHT($D$2,3),定数!$A$6:$A$13,定数!$B$6:$B$13))</f>
        <v>1.1363636363636365</v>
      </c>
      <c r="N9" s="31">
        <v>2001</v>
      </c>
      <c r="O9" s="5">
        <v>42111</v>
      </c>
      <c r="P9" s="72">
        <v>1.5162</v>
      </c>
      <c r="Q9" s="72"/>
      <c r="R9" s="73">
        <f>IF(P9="","",T9*M9*LOOKUP(RIGHT($D$2,3),定数!$A$6:$A$13,定数!$B$6:$B$13))</f>
        <v>-3409.0909090908367</v>
      </c>
      <c r="S9" s="73"/>
      <c r="T9" s="74">
        <f>IF(P9="","",IF(G9="買",(P9-H9),(H9-P9))*IF(RIGHT($D$2,3)="JPY",100,10000))</f>
        <v>-24.999999999999467</v>
      </c>
      <c r="U9" s="74"/>
      <c r="V9" s="1">
        <f>IF(T9&lt;&gt;"",IF(T9&gt;0,1+V8,0),"")</f>
        <v>0</v>
      </c>
      <c r="W9">
        <f>IF(T9&lt;&gt;"",IF(T9&lt;0,1+W8,0),"")</f>
        <v>1</v>
      </c>
    </row>
    <row r="10" spans="2:25">
      <c r="B10" s="31">
        <v>2</v>
      </c>
      <c r="C10" s="71">
        <f t="shared" ref="C10:C73" si="0">IF(R9="","",C9+R9)</f>
        <v>96590.909090909161</v>
      </c>
      <c r="D10" s="71"/>
      <c r="E10" s="31"/>
      <c r="F10" s="5">
        <v>43477</v>
      </c>
      <c r="G10" s="31" t="s">
        <v>44</v>
      </c>
      <c r="H10" s="72">
        <v>1.5164</v>
      </c>
      <c r="I10" s="72"/>
      <c r="J10" s="31">
        <v>16</v>
      </c>
      <c r="K10" s="75">
        <f>IF(J10="","",C10*0.03)</f>
        <v>2897.7272727272748</v>
      </c>
      <c r="L10" s="76"/>
      <c r="M10" s="4">
        <f>IF(J10="","",(K10/J10)/LOOKUP(RIGHT($D$2,3),定数!$A$6:$A$13,定数!$B$6:$B$13))</f>
        <v>1.5092329545454557</v>
      </c>
      <c r="N10" s="31"/>
      <c r="O10" s="5"/>
      <c r="P10" s="72">
        <v>1.514</v>
      </c>
      <c r="Q10" s="72"/>
      <c r="R10" s="73">
        <f>IF(P10="","",T10*M10*LOOKUP(RIGHT($D$2,3),定数!$A$6:$A$13,定数!$B$6:$B$13))</f>
        <v>4346.5909090908353</v>
      </c>
      <c r="S10" s="73"/>
      <c r="T10" s="74">
        <f>IF(P10="","",IF(G10="買",(P10-H10),(H10-P10))*IF(RIGHT($D$2,3)="JPY",100,10000))</f>
        <v>23.999999999999577</v>
      </c>
      <c r="U10" s="74"/>
      <c r="V10" s="16">
        <f t="shared" ref="V10:V22" si="1">IF(T10&lt;&gt;"",IF(T10&gt;0,1+V9,0),"")</f>
        <v>1</v>
      </c>
      <c r="W10">
        <f t="shared" ref="W10:W73" si="2">IF(T10&lt;&gt;"",IF(T10&lt;0,1+W9,0),"")</f>
        <v>0</v>
      </c>
      <c r="X10" s="29">
        <f>IF(C10&lt;&gt;"",MAX(C10,C9),"")</f>
        <v>100000</v>
      </c>
    </row>
    <row r="11" spans="2:25">
      <c r="B11" s="31">
        <v>3</v>
      </c>
      <c r="C11" s="71">
        <f t="shared" si="0"/>
        <v>100937.5</v>
      </c>
      <c r="D11" s="71"/>
      <c r="E11" s="31"/>
      <c r="F11" s="5">
        <v>43480</v>
      </c>
      <c r="G11" s="31" t="s">
        <v>44</v>
      </c>
      <c r="H11" s="72">
        <v>1.5185999999999999</v>
      </c>
      <c r="I11" s="72"/>
      <c r="J11" s="31">
        <v>78</v>
      </c>
      <c r="K11" s="75">
        <f t="shared" ref="K11:K74" si="3">IF(J11="","",C11*0.03)</f>
        <v>3028.125</v>
      </c>
      <c r="L11" s="76"/>
      <c r="M11" s="4">
        <f>IF(J11="","",(K11/J11)/LOOKUP(RIGHT($D$2,3),定数!$A$6:$A$13,定数!$B$6:$B$13))</f>
        <v>0.32351762820512825</v>
      </c>
      <c r="N11" s="31"/>
      <c r="O11" s="5"/>
      <c r="P11" s="72">
        <v>1.5087999999999999</v>
      </c>
      <c r="Q11" s="72"/>
      <c r="R11" s="73">
        <f>IF(P11="","",T11*M11*LOOKUP(RIGHT($D$2,3),定数!$A$6:$A$13,定数!$B$6:$B$13))</f>
        <v>3804.5673076923204</v>
      </c>
      <c r="S11" s="73"/>
      <c r="T11" s="74">
        <f>IF(P11="","",IF(G11="買",(P11-H11),(H11-P11))*IF(RIGHT($D$2,3)="JPY",100,10000))</f>
        <v>98.000000000000313</v>
      </c>
      <c r="U11" s="74"/>
      <c r="V11" s="16">
        <f t="shared" si="1"/>
        <v>2</v>
      </c>
      <c r="W11">
        <f t="shared" si="2"/>
        <v>0</v>
      </c>
      <c r="X11" s="29">
        <f>IF(C11&lt;&gt;"",MAX(X10,C11),"")</f>
        <v>100937.5</v>
      </c>
      <c r="Y11" s="30">
        <f>IF(X11&lt;&gt;"",1-(C11/X11),"")</f>
        <v>0</v>
      </c>
    </row>
    <row r="12" spans="2:25">
      <c r="B12" s="31">
        <v>4</v>
      </c>
      <c r="C12" s="71">
        <f t="shared" si="0"/>
        <v>104742.06730769233</v>
      </c>
      <c r="D12" s="71"/>
      <c r="E12" s="31"/>
      <c r="F12" s="5">
        <v>43485</v>
      </c>
      <c r="G12" s="31" t="s">
        <v>44</v>
      </c>
      <c r="H12" s="72">
        <v>1.5136000000000001</v>
      </c>
      <c r="I12" s="72"/>
      <c r="J12" s="31">
        <v>61</v>
      </c>
      <c r="K12" s="75">
        <f t="shared" si="3"/>
        <v>3142.2620192307695</v>
      </c>
      <c r="L12" s="76"/>
      <c r="M12" s="4">
        <f>IF(J12="","",(K12/J12)/LOOKUP(RIGHT($D$2,3),定数!$A$6:$A$13,定数!$B$6:$B$13))</f>
        <v>0.42927076765447669</v>
      </c>
      <c r="N12" s="31"/>
      <c r="O12" s="5"/>
      <c r="P12" s="72">
        <v>1.5199</v>
      </c>
      <c r="Q12" s="72"/>
      <c r="R12" s="73">
        <f>IF(P12="","",T12*M12*LOOKUP(RIGHT($D$2,3),定数!$A$6:$A$13,定数!$B$6:$B$13))</f>
        <v>-3245.2870034678294</v>
      </c>
      <c r="S12" s="73"/>
      <c r="T12" s="74">
        <f t="shared" ref="T12:T75" si="4">IF(P12="","",IF(G12="買",(P12-H12),(H12-P12))*IF(RIGHT($D$2,3)="JPY",100,10000))</f>
        <v>-62.999999999999723</v>
      </c>
      <c r="U12" s="74"/>
      <c r="V12" s="16">
        <f t="shared" si="1"/>
        <v>0</v>
      </c>
      <c r="W12">
        <f t="shared" si="2"/>
        <v>1</v>
      </c>
      <c r="X12" s="29">
        <f t="shared" ref="X12:X75" si="5">IF(C12&lt;&gt;"",MAX(X11,C12),"")</f>
        <v>104742.06730769233</v>
      </c>
      <c r="Y12" s="30">
        <f t="shared" ref="Y12:Y75" si="6">IF(X12&lt;&gt;"",1-(C12/X12),"")</f>
        <v>0</v>
      </c>
    </row>
    <row r="13" spans="2:25">
      <c r="B13" s="31">
        <v>5</v>
      </c>
      <c r="C13" s="71">
        <f t="shared" si="0"/>
        <v>101496.78030422449</v>
      </c>
      <c r="D13" s="71"/>
      <c r="E13" s="31"/>
      <c r="F13" s="5">
        <v>43491</v>
      </c>
      <c r="G13" s="31" t="s">
        <v>44</v>
      </c>
      <c r="H13" s="72">
        <v>1.5072000000000001</v>
      </c>
      <c r="I13" s="72"/>
      <c r="J13" s="31">
        <v>31</v>
      </c>
      <c r="K13" s="75">
        <f t="shared" si="3"/>
        <v>3044.9034091267345</v>
      </c>
      <c r="L13" s="76"/>
      <c r="M13" s="4">
        <f>IF(J13="","",(K13/J13)/LOOKUP(RIGHT($D$2,3),定数!$A$6:$A$13,定数!$B$6:$B$13))</f>
        <v>0.81852242180826196</v>
      </c>
      <c r="N13" s="31"/>
      <c r="O13" s="5"/>
      <c r="P13" s="72">
        <v>1.5104</v>
      </c>
      <c r="Q13" s="72"/>
      <c r="R13" s="73">
        <f>IF(P13="","",T13*M13*LOOKUP(RIGHT($D$2,3),定数!$A$6:$A$13,定数!$B$6:$B$13))</f>
        <v>-3143.1260997435979</v>
      </c>
      <c r="S13" s="73"/>
      <c r="T13" s="74">
        <f t="shared" si="4"/>
        <v>-31.999999999998696</v>
      </c>
      <c r="U13" s="74"/>
      <c r="V13" s="16">
        <f t="shared" si="1"/>
        <v>0</v>
      </c>
      <c r="W13">
        <f t="shared" si="2"/>
        <v>2</v>
      </c>
      <c r="X13" s="29">
        <f t="shared" si="5"/>
        <v>104742.06730769233</v>
      </c>
      <c r="Y13" s="30">
        <f t="shared" si="6"/>
        <v>3.0983606557376975E-2</v>
      </c>
    </row>
    <row r="14" spans="2:25">
      <c r="B14" s="31">
        <v>6</v>
      </c>
      <c r="C14" s="71">
        <f t="shared" si="0"/>
        <v>98353.654204480888</v>
      </c>
      <c r="D14" s="71"/>
      <c r="E14" s="31"/>
      <c r="F14" s="5">
        <v>43512</v>
      </c>
      <c r="G14" s="31" t="s">
        <v>45</v>
      </c>
      <c r="H14" s="72">
        <v>1.5387999999999999</v>
      </c>
      <c r="I14" s="72"/>
      <c r="J14" s="31">
        <v>49</v>
      </c>
      <c r="K14" s="75">
        <f t="shared" si="3"/>
        <v>2950.6096261344264</v>
      </c>
      <c r="L14" s="76"/>
      <c r="M14" s="4">
        <f>IF(J14="","",(K14/J14)/LOOKUP(RIGHT($D$2,3),定数!$A$6:$A$13,定数!$B$6:$B$13))</f>
        <v>0.50180435818612701</v>
      </c>
      <c r="N14" s="31"/>
      <c r="O14" s="5"/>
      <c r="P14" s="72">
        <v>1.5337000000000001</v>
      </c>
      <c r="Q14" s="72"/>
      <c r="R14" s="73">
        <f>IF(P14="","",T14*M14*LOOKUP(RIGHT($D$2,3),定数!$A$6:$A$13,定数!$B$6:$B$13))</f>
        <v>-3071.0426720990263</v>
      </c>
      <c r="S14" s="73"/>
      <c r="T14" s="74">
        <f t="shared" si="4"/>
        <v>-50.99999999999882</v>
      </c>
      <c r="U14" s="74"/>
      <c r="V14" s="16">
        <f t="shared" si="1"/>
        <v>0</v>
      </c>
      <c r="W14">
        <f t="shared" si="2"/>
        <v>3</v>
      </c>
      <c r="X14" s="29">
        <f t="shared" si="5"/>
        <v>104742.06730769233</v>
      </c>
      <c r="Y14" s="30">
        <f t="shared" si="6"/>
        <v>6.0991856160760194E-2</v>
      </c>
    </row>
    <row r="15" spans="2:25">
      <c r="B15" s="31">
        <v>7</v>
      </c>
      <c r="C15" s="71">
        <f t="shared" si="0"/>
        <v>95282.611532381867</v>
      </c>
      <c r="D15" s="71"/>
      <c r="E15" s="31"/>
      <c r="F15" s="5">
        <v>43535</v>
      </c>
      <c r="G15" s="31" t="s">
        <v>44</v>
      </c>
      <c r="H15" s="72">
        <v>1.506</v>
      </c>
      <c r="I15" s="72"/>
      <c r="J15" s="31">
        <v>43</v>
      </c>
      <c r="K15" s="75">
        <f t="shared" si="3"/>
        <v>2858.4783459714558</v>
      </c>
      <c r="L15" s="76"/>
      <c r="M15" s="4">
        <f>IF(J15="","",(K15/J15)/LOOKUP(RIGHT($D$2,3),定数!$A$6:$A$13,定数!$B$6:$B$13))</f>
        <v>0.55396867169989461</v>
      </c>
      <c r="N15" s="31"/>
      <c r="O15" s="5"/>
      <c r="P15" s="72">
        <v>1.4996</v>
      </c>
      <c r="Q15" s="72"/>
      <c r="R15" s="73">
        <f>IF(P15="","",T15*M15*LOOKUP(RIGHT($D$2,3),定数!$A$6:$A$13,定数!$B$6:$B$13))</f>
        <v>4254.4793986551649</v>
      </c>
      <c r="S15" s="73"/>
      <c r="T15" s="74">
        <f t="shared" si="4"/>
        <v>63.999999999999616</v>
      </c>
      <c r="U15" s="74"/>
      <c r="V15" s="16">
        <f t="shared" si="1"/>
        <v>1</v>
      </c>
      <c r="W15">
        <f t="shared" si="2"/>
        <v>0</v>
      </c>
      <c r="X15" s="29">
        <f t="shared" si="5"/>
        <v>104742.06730769233</v>
      </c>
      <c r="Y15" s="30">
        <f t="shared" si="6"/>
        <v>9.0311906366352113E-2</v>
      </c>
    </row>
    <row r="16" spans="2:25">
      <c r="B16" s="31">
        <v>8</v>
      </c>
      <c r="C16" s="71">
        <f t="shared" si="0"/>
        <v>99537.090931037033</v>
      </c>
      <c r="D16" s="71"/>
      <c r="E16" s="31"/>
      <c r="F16" s="5">
        <v>43541</v>
      </c>
      <c r="G16" s="31" t="s">
        <v>44</v>
      </c>
      <c r="H16" s="72">
        <v>1.4810000000000001</v>
      </c>
      <c r="I16" s="72"/>
      <c r="J16" s="31">
        <v>33</v>
      </c>
      <c r="K16" s="75">
        <f t="shared" si="3"/>
        <v>2986.1127279311108</v>
      </c>
      <c r="L16" s="76"/>
      <c r="M16" s="4">
        <f>IF(J16="","",(K16/J16)/LOOKUP(RIGHT($D$2,3),定数!$A$6:$A$13,定数!$B$6:$B$13))</f>
        <v>0.75406887068967454</v>
      </c>
      <c r="N16" s="31"/>
      <c r="O16" s="5"/>
      <c r="P16" s="72">
        <v>1.4769000000000001</v>
      </c>
      <c r="Q16" s="72"/>
      <c r="R16" s="73">
        <f>IF(P16="","",T16*M16*LOOKUP(RIGHT($D$2,3),定数!$A$6:$A$13,定数!$B$6:$B$13))</f>
        <v>3710.018843793192</v>
      </c>
      <c r="S16" s="73"/>
      <c r="T16" s="74">
        <f t="shared" si="4"/>
        <v>40.999999999999929</v>
      </c>
      <c r="U16" s="74"/>
      <c r="V16" s="16">
        <f t="shared" si="1"/>
        <v>2</v>
      </c>
      <c r="W16">
        <f t="shared" si="2"/>
        <v>0</v>
      </c>
      <c r="X16" s="29">
        <f t="shared" si="5"/>
        <v>104742.06730769233</v>
      </c>
      <c r="Y16" s="30">
        <f t="shared" si="6"/>
        <v>4.9693275208756882E-2</v>
      </c>
    </row>
    <row r="17" spans="2:25">
      <c r="B17" s="31">
        <v>9</v>
      </c>
      <c r="C17" s="71">
        <f t="shared" si="0"/>
        <v>103247.10977483023</v>
      </c>
      <c r="D17" s="71"/>
      <c r="E17" s="31"/>
      <c r="F17" s="5">
        <v>43585</v>
      </c>
      <c r="G17" s="31" t="s">
        <v>45</v>
      </c>
      <c r="H17" s="72">
        <v>1.5386</v>
      </c>
      <c r="I17" s="72"/>
      <c r="J17" s="31">
        <v>75</v>
      </c>
      <c r="K17" s="75">
        <f t="shared" si="3"/>
        <v>3097.4132932449065</v>
      </c>
      <c r="L17" s="76"/>
      <c r="M17" s="4">
        <f>IF(J17="","",(K17/J17)/LOOKUP(RIGHT($D$2,3),定数!$A$6:$A$13,定数!$B$6:$B$13))</f>
        <v>0.34415703258276742</v>
      </c>
      <c r="N17" s="31"/>
      <c r="O17" s="5"/>
      <c r="P17" s="72">
        <v>1.5310999999999999</v>
      </c>
      <c r="Q17" s="72"/>
      <c r="R17" s="73">
        <f>IF(P17="","",T17*M17*LOOKUP(RIGHT($D$2,3),定数!$A$6:$A$13,定数!$B$6:$B$13))</f>
        <v>-3097.4132932449324</v>
      </c>
      <c r="S17" s="73"/>
      <c r="T17" s="74">
        <f t="shared" si="4"/>
        <v>-75.000000000000625</v>
      </c>
      <c r="U17" s="74"/>
      <c r="V17" s="16">
        <f t="shared" si="1"/>
        <v>0</v>
      </c>
      <c r="W17">
        <f t="shared" si="2"/>
        <v>1</v>
      </c>
      <c r="X17" s="29">
        <f t="shared" si="5"/>
        <v>104742.06730769233</v>
      </c>
      <c r="Y17" s="30">
        <f t="shared" si="6"/>
        <v>1.4272751830174291E-2</v>
      </c>
    </row>
    <row r="18" spans="2:25">
      <c r="B18" s="31">
        <v>10</v>
      </c>
      <c r="C18" s="71">
        <f t="shared" si="0"/>
        <v>100149.6964815853</v>
      </c>
      <c r="D18" s="71"/>
      <c r="E18" s="31"/>
      <c r="F18" s="5">
        <v>43600</v>
      </c>
      <c r="G18" s="31" t="s">
        <v>45</v>
      </c>
      <c r="H18" s="72">
        <v>1.5783</v>
      </c>
      <c r="I18" s="72"/>
      <c r="J18" s="31">
        <v>81</v>
      </c>
      <c r="K18" s="75">
        <f t="shared" si="3"/>
        <v>3004.4908944475587</v>
      </c>
      <c r="L18" s="76"/>
      <c r="M18" s="4">
        <f>IF(J18="","",(K18/J18)/LOOKUP(RIGHT($D$2,3),定数!$A$6:$A$13,定数!$B$6:$B$13))</f>
        <v>0.30910400148637435</v>
      </c>
      <c r="N18" s="31"/>
      <c r="O18" s="5"/>
      <c r="P18" s="72">
        <v>1.5699000000000001</v>
      </c>
      <c r="Q18" s="72"/>
      <c r="R18" s="73">
        <f>IF(P18="","",T18*M18*LOOKUP(RIGHT($D$2,3),定数!$A$6:$A$13,定数!$B$6:$B$13))</f>
        <v>-3115.7683349826398</v>
      </c>
      <c r="S18" s="73"/>
      <c r="T18" s="74">
        <f t="shared" si="4"/>
        <v>-83.999999999999631</v>
      </c>
      <c r="U18" s="74"/>
      <c r="V18" s="16">
        <f t="shared" si="1"/>
        <v>0</v>
      </c>
      <c r="W18">
        <f t="shared" si="2"/>
        <v>2</v>
      </c>
      <c r="X18" s="29">
        <f t="shared" si="5"/>
        <v>104742.06730769233</v>
      </c>
      <c r="Y18" s="30">
        <f t="shared" si="6"/>
        <v>4.3844569275269252E-2</v>
      </c>
    </row>
    <row r="19" spans="2:25">
      <c r="B19" s="31">
        <v>11</v>
      </c>
      <c r="C19" s="71">
        <f t="shared" si="0"/>
        <v>97033.928146602659</v>
      </c>
      <c r="D19" s="71"/>
      <c r="E19" s="31"/>
      <c r="F19" s="5">
        <v>43690</v>
      </c>
      <c r="G19" s="31" t="s">
        <v>45</v>
      </c>
      <c r="H19" s="72">
        <v>1.5637000000000001</v>
      </c>
      <c r="I19" s="72"/>
      <c r="J19" s="31">
        <v>63</v>
      </c>
      <c r="K19" s="75">
        <f t="shared" si="3"/>
        <v>2911.0178443980794</v>
      </c>
      <c r="L19" s="76"/>
      <c r="M19" s="4">
        <f>IF(J19="","",(K19/J19)/LOOKUP(RIGHT($D$2,3),定数!$A$6:$A$13,定数!$B$6:$B$13))</f>
        <v>0.3850552704230264</v>
      </c>
      <c r="N19" s="31"/>
      <c r="O19" s="5"/>
      <c r="P19" s="72">
        <v>1.5571999999999999</v>
      </c>
      <c r="Q19" s="72"/>
      <c r="R19" s="73">
        <f>IF(P19="","",T19*M19*LOOKUP(RIGHT($D$2,3),定数!$A$6:$A$13,定数!$B$6:$B$13))</f>
        <v>-3003.4311092996854</v>
      </c>
      <c r="S19" s="73"/>
      <c r="T19" s="74">
        <f t="shared" si="4"/>
        <v>-65.00000000000172</v>
      </c>
      <c r="U19" s="74"/>
      <c r="V19" s="16">
        <f t="shared" si="1"/>
        <v>0</v>
      </c>
      <c r="W19">
        <f t="shared" si="2"/>
        <v>3</v>
      </c>
      <c r="X19" s="29">
        <f t="shared" si="5"/>
        <v>104742.06730769233</v>
      </c>
      <c r="Y19" s="30">
        <f t="shared" si="6"/>
        <v>7.3591627120038527E-2</v>
      </c>
    </row>
    <row r="20" spans="2:25">
      <c r="B20" s="31">
        <v>12</v>
      </c>
      <c r="C20" s="71">
        <f t="shared" si="0"/>
        <v>94030.497037302979</v>
      </c>
      <c r="D20" s="71"/>
      <c r="E20" s="31"/>
      <c r="F20" s="5">
        <v>43694</v>
      </c>
      <c r="G20" s="31" t="s">
        <v>45</v>
      </c>
      <c r="H20" s="72">
        <v>1.5596000000000001</v>
      </c>
      <c r="I20" s="72"/>
      <c r="J20" s="31">
        <v>34</v>
      </c>
      <c r="K20" s="75">
        <f t="shared" si="3"/>
        <v>2820.9149111190891</v>
      </c>
      <c r="L20" s="76"/>
      <c r="M20" s="4">
        <f>IF(J20="","",(K20/J20)/LOOKUP(RIGHT($D$2,3),定数!$A$6:$A$13,定数!$B$6:$B$13))</f>
        <v>0.69140071350958066</v>
      </c>
      <c r="N20" s="31"/>
      <c r="O20" s="5"/>
      <c r="P20" s="72">
        <v>1.5637000000000001</v>
      </c>
      <c r="Q20" s="72"/>
      <c r="R20" s="73">
        <f>IF(P20="","",T20*M20*LOOKUP(RIGHT($D$2,3),定数!$A$6:$A$13,定数!$B$6:$B$13))</f>
        <v>3401.6915104671311</v>
      </c>
      <c r="S20" s="73"/>
      <c r="T20" s="74">
        <f t="shared" si="4"/>
        <v>40.999999999999929</v>
      </c>
      <c r="U20" s="74"/>
      <c r="V20" s="16">
        <f t="shared" si="1"/>
        <v>1</v>
      </c>
      <c r="W20">
        <f t="shared" si="2"/>
        <v>0</v>
      </c>
      <c r="X20" s="29">
        <f t="shared" si="5"/>
        <v>104742.06730769233</v>
      </c>
      <c r="Y20" s="30">
        <f t="shared" si="6"/>
        <v>0.10226617199489518</v>
      </c>
    </row>
    <row r="21" spans="2:25">
      <c r="B21" s="31">
        <v>13</v>
      </c>
      <c r="C21" s="71">
        <f t="shared" si="0"/>
        <v>97432.188547770114</v>
      </c>
      <c r="D21" s="71"/>
      <c r="E21" s="31"/>
      <c r="F21" s="5">
        <v>43697</v>
      </c>
      <c r="G21" s="31" t="s">
        <v>45</v>
      </c>
      <c r="H21" s="72">
        <v>1.5685</v>
      </c>
      <c r="I21" s="72"/>
      <c r="J21" s="31">
        <v>79</v>
      </c>
      <c r="K21" s="75">
        <f t="shared" si="3"/>
        <v>2922.9656564331035</v>
      </c>
      <c r="L21" s="76"/>
      <c r="M21" s="4">
        <f>IF(J21="","",(K21/J21)/LOOKUP(RIGHT($D$2,3),定数!$A$6:$A$13,定数!$B$6:$B$13))</f>
        <v>0.30832971059420922</v>
      </c>
      <c r="N21" s="31"/>
      <c r="O21" s="5"/>
      <c r="P21" s="72">
        <v>1.5784</v>
      </c>
      <c r="Q21" s="72"/>
      <c r="R21" s="73">
        <f>IF(P21="","",T21*M21*LOOKUP(RIGHT($D$2,3),定数!$A$6:$A$13,定数!$B$6:$B$13))</f>
        <v>3662.9569618592127</v>
      </c>
      <c r="S21" s="73"/>
      <c r="T21" s="74">
        <f t="shared" si="4"/>
        <v>99.000000000000199</v>
      </c>
      <c r="U21" s="74"/>
      <c r="V21" s="16">
        <f t="shared" si="1"/>
        <v>2</v>
      </c>
      <c r="W21">
        <f t="shared" si="2"/>
        <v>0</v>
      </c>
      <c r="X21" s="29">
        <f t="shared" si="5"/>
        <v>104742.06730769233</v>
      </c>
      <c r="Y21" s="30">
        <f t="shared" si="6"/>
        <v>6.9789330570004582E-2</v>
      </c>
    </row>
    <row r="22" spans="2:25">
      <c r="B22" s="31">
        <v>14</v>
      </c>
      <c r="C22" s="71">
        <f t="shared" si="0"/>
        <v>101095.14550962932</v>
      </c>
      <c r="D22" s="71"/>
      <c r="E22" s="31"/>
      <c r="F22" s="5">
        <v>43698</v>
      </c>
      <c r="G22" s="31" t="s">
        <v>45</v>
      </c>
      <c r="H22" s="72">
        <v>1.5722</v>
      </c>
      <c r="I22" s="72"/>
      <c r="J22" s="31">
        <v>64</v>
      </c>
      <c r="K22" s="75">
        <f t="shared" si="3"/>
        <v>3032.8543652888793</v>
      </c>
      <c r="L22" s="76"/>
      <c r="M22" s="4">
        <f>IF(J22="","",(K22/J22)/LOOKUP(RIGHT($D$2,3),定数!$A$6:$A$13,定数!$B$6:$B$13))</f>
        <v>0.39490291214698947</v>
      </c>
      <c r="N22" s="31"/>
      <c r="O22" s="5"/>
      <c r="P22" s="72">
        <v>1.5802</v>
      </c>
      <c r="Q22" s="72"/>
      <c r="R22" s="73">
        <f>IF(P22="","",T22*M22*LOOKUP(RIGHT($D$2,3),定数!$A$6:$A$13,定数!$B$6:$B$13))</f>
        <v>3791.0679566111021</v>
      </c>
      <c r="S22" s="73"/>
      <c r="T22" s="74">
        <f t="shared" si="4"/>
        <v>80.000000000000071</v>
      </c>
      <c r="U22" s="74"/>
      <c r="V22" s="16">
        <f t="shared" si="1"/>
        <v>3</v>
      </c>
      <c r="W22">
        <f t="shared" si="2"/>
        <v>0</v>
      </c>
      <c r="X22" s="29">
        <f t="shared" si="5"/>
        <v>104742.06730769233</v>
      </c>
      <c r="Y22" s="30">
        <f t="shared" si="6"/>
        <v>3.4818119326876951E-2</v>
      </c>
    </row>
    <row r="23" spans="2:25">
      <c r="B23" s="31">
        <v>15</v>
      </c>
      <c r="C23" s="71">
        <f t="shared" si="0"/>
        <v>104886.21346624043</v>
      </c>
      <c r="D23" s="71"/>
      <c r="E23" s="31"/>
      <c r="F23" s="5">
        <v>43794</v>
      </c>
      <c r="G23" s="31" t="s">
        <v>44</v>
      </c>
      <c r="H23" s="72">
        <v>1.5064</v>
      </c>
      <c r="I23" s="72"/>
      <c r="J23" s="31">
        <v>70</v>
      </c>
      <c r="K23" s="75">
        <f t="shared" si="3"/>
        <v>3146.5864039872126</v>
      </c>
      <c r="L23" s="76"/>
      <c r="M23" s="4">
        <f>IF(J23="","",(K23/J23)/LOOKUP(RIGHT($D$2,3),定数!$A$6:$A$13,定数!$B$6:$B$13))</f>
        <v>0.37459361952228726</v>
      </c>
      <c r="N23" s="31"/>
      <c r="O23" s="5"/>
      <c r="P23" s="72">
        <v>1.4977</v>
      </c>
      <c r="Q23" s="72"/>
      <c r="R23" s="73">
        <f>IF(P23="","",T23*M23*LOOKUP(RIGHT($D$2,3),定数!$A$6:$A$13,定数!$B$6:$B$13))</f>
        <v>3910.7573878126473</v>
      </c>
      <c r="S23" s="73"/>
      <c r="T23" s="74">
        <f t="shared" si="4"/>
        <v>86.999999999999304</v>
      </c>
      <c r="U23" s="74"/>
      <c r="V23" t="str">
        <f t="shared" ref="V23:W74" si="7">IF(S23&lt;&gt;"",IF(S23&lt;0,1+V22,0),"")</f>
        <v/>
      </c>
      <c r="W23">
        <f t="shared" si="2"/>
        <v>0</v>
      </c>
      <c r="X23" s="29">
        <f t="shared" si="5"/>
        <v>104886.21346624043</v>
      </c>
      <c r="Y23" s="30">
        <f t="shared" si="6"/>
        <v>0</v>
      </c>
    </row>
    <row r="24" spans="2:25">
      <c r="B24" s="31">
        <v>16</v>
      </c>
      <c r="C24" s="71">
        <f t="shared" si="0"/>
        <v>108796.97085405307</v>
      </c>
      <c r="D24" s="71"/>
      <c r="E24" s="31">
        <v>2016</v>
      </c>
      <c r="F24" s="5">
        <v>43469</v>
      </c>
      <c r="G24" s="31" t="s">
        <v>44</v>
      </c>
      <c r="H24" s="72">
        <v>1.4724999999999999</v>
      </c>
      <c r="I24" s="72"/>
      <c r="J24" s="31">
        <v>81</v>
      </c>
      <c r="K24" s="75">
        <f t="shared" si="3"/>
        <v>3263.909125621592</v>
      </c>
      <c r="L24" s="76"/>
      <c r="M24" s="4">
        <f>IF(J24="","",(K24/J24)/LOOKUP(RIGHT($D$2,3),定数!$A$6:$A$13,定数!$B$6:$B$13))</f>
        <v>0.33579311991991684</v>
      </c>
      <c r="N24" s="31"/>
      <c r="O24" s="5"/>
      <c r="P24" s="72">
        <v>1.4618</v>
      </c>
      <c r="Q24" s="72"/>
      <c r="R24" s="73">
        <f>IF(P24="","",T24*M24*LOOKUP(RIGHT($D$2,3),定数!$A$6:$A$13,定数!$B$6:$B$13))</f>
        <v>4311.5836597717043</v>
      </c>
      <c r="S24" s="73"/>
      <c r="T24" s="74">
        <f t="shared" si="4"/>
        <v>106.99999999999932</v>
      </c>
      <c r="U24" s="74"/>
      <c r="V24" t="str">
        <f t="shared" si="7"/>
        <v/>
      </c>
      <c r="W24">
        <f t="shared" si="2"/>
        <v>0</v>
      </c>
      <c r="X24" s="29">
        <f t="shared" si="5"/>
        <v>108796.97085405307</v>
      </c>
      <c r="Y24" s="30">
        <f t="shared" si="6"/>
        <v>0</v>
      </c>
    </row>
    <row r="25" spans="2:25">
      <c r="B25" s="31">
        <v>17</v>
      </c>
      <c r="C25" s="71">
        <f t="shared" si="0"/>
        <v>113108.55451382477</v>
      </c>
      <c r="D25" s="71"/>
      <c r="E25" s="31"/>
      <c r="F25" s="5">
        <v>43473</v>
      </c>
      <c r="G25" s="31" t="s">
        <v>44</v>
      </c>
      <c r="H25" s="72">
        <v>1.4605999999999999</v>
      </c>
      <c r="I25" s="72"/>
      <c r="J25" s="31">
        <v>35</v>
      </c>
      <c r="K25" s="75">
        <f t="shared" si="3"/>
        <v>3393.256635414743</v>
      </c>
      <c r="L25" s="76"/>
      <c r="M25" s="4">
        <f>IF(J25="","",(K25/J25)/LOOKUP(RIGHT($D$2,3),定数!$A$6:$A$13,定数!$B$6:$B$13))</f>
        <v>0.80791824652731981</v>
      </c>
      <c r="N25" s="31"/>
      <c r="O25" s="5"/>
      <c r="P25" s="72">
        <v>1.4561999999999999</v>
      </c>
      <c r="Q25" s="72"/>
      <c r="R25" s="73">
        <f>IF(P25="","",T25*M25*LOOKUP(RIGHT($D$2,3),定数!$A$6:$A$13,定数!$B$6:$B$13))</f>
        <v>4265.8083416642094</v>
      </c>
      <c r="S25" s="73"/>
      <c r="T25" s="74">
        <f t="shared" si="4"/>
        <v>43.999999999999595</v>
      </c>
      <c r="U25" s="74"/>
      <c r="V25" t="str">
        <f t="shared" si="7"/>
        <v/>
      </c>
      <c r="W25">
        <f t="shared" si="2"/>
        <v>0</v>
      </c>
      <c r="X25" s="29">
        <f t="shared" si="5"/>
        <v>113108.55451382477</v>
      </c>
      <c r="Y25" s="30">
        <f t="shared" si="6"/>
        <v>0</v>
      </c>
    </row>
    <row r="26" spans="2:25">
      <c r="B26" s="31">
        <v>18</v>
      </c>
      <c r="C26" s="71">
        <f t="shared" si="0"/>
        <v>117374.36285548897</v>
      </c>
      <c r="D26" s="71"/>
      <c r="E26" s="31"/>
      <c r="F26" s="5">
        <v>43476</v>
      </c>
      <c r="G26" s="31" t="s">
        <v>44</v>
      </c>
      <c r="H26" s="72">
        <v>1.4551000000000001</v>
      </c>
      <c r="I26" s="72"/>
      <c r="J26" s="31">
        <v>51</v>
      </c>
      <c r="K26" s="75">
        <f t="shared" si="3"/>
        <v>3521.2308856646691</v>
      </c>
      <c r="L26" s="76"/>
      <c r="M26" s="4">
        <f>IF(J26="","",(K26/J26)/LOOKUP(RIGHT($D$2,3),定数!$A$6:$A$13,定数!$B$6:$B$13))</f>
        <v>0.57536452380141656</v>
      </c>
      <c r="N26" s="31"/>
      <c r="O26" s="5"/>
      <c r="P26" s="72">
        <v>1.4487000000000001</v>
      </c>
      <c r="Q26" s="72"/>
      <c r="R26" s="73">
        <f>IF(P26="","",T26*M26*LOOKUP(RIGHT($D$2,3),定数!$A$6:$A$13,定数!$B$6:$B$13))</f>
        <v>4418.7995427948526</v>
      </c>
      <c r="S26" s="73"/>
      <c r="T26" s="74">
        <f t="shared" si="4"/>
        <v>63.999999999999616</v>
      </c>
      <c r="U26" s="74"/>
      <c r="V26" t="str">
        <f t="shared" si="7"/>
        <v/>
      </c>
      <c r="W26">
        <f t="shared" si="2"/>
        <v>0</v>
      </c>
      <c r="X26" s="29">
        <f t="shared" si="5"/>
        <v>117374.36285548897</v>
      </c>
      <c r="Y26" s="30">
        <f t="shared" si="6"/>
        <v>0</v>
      </c>
    </row>
    <row r="27" spans="2:25">
      <c r="B27" s="31">
        <v>19</v>
      </c>
      <c r="C27" s="71">
        <f t="shared" si="0"/>
        <v>121793.16239828382</v>
      </c>
      <c r="D27" s="71"/>
      <c r="E27" s="31"/>
      <c r="F27" s="5">
        <v>43484</v>
      </c>
      <c r="G27" s="31" t="s">
        <v>44</v>
      </c>
      <c r="H27" s="72">
        <v>1.4236</v>
      </c>
      <c r="I27" s="72"/>
      <c r="J27" s="31">
        <v>101</v>
      </c>
      <c r="K27" s="75">
        <f t="shared" si="3"/>
        <v>3653.7948719485144</v>
      </c>
      <c r="L27" s="76"/>
      <c r="M27" s="4">
        <f>IF(J27="","",(K27/J27)/LOOKUP(RIGHT($D$2,3),定数!$A$6:$A$13,定数!$B$6:$B$13))</f>
        <v>0.30146822375812826</v>
      </c>
      <c r="N27" s="31"/>
      <c r="O27" s="5"/>
      <c r="P27" s="72">
        <v>1.4107000000000001</v>
      </c>
      <c r="Q27" s="72"/>
      <c r="R27" s="73">
        <f>IF(P27="","",T27*M27*LOOKUP(RIGHT($D$2,3),定数!$A$6:$A$13,定数!$B$6:$B$13))</f>
        <v>4666.7281037757939</v>
      </c>
      <c r="S27" s="73"/>
      <c r="T27" s="74">
        <f t="shared" si="4"/>
        <v>128.99999999999912</v>
      </c>
      <c r="U27" s="74"/>
      <c r="V27" t="str">
        <f t="shared" si="7"/>
        <v/>
      </c>
      <c r="W27">
        <f t="shared" si="2"/>
        <v>0</v>
      </c>
      <c r="X27" s="29">
        <f t="shared" si="5"/>
        <v>121793.16239828382</v>
      </c>
      <c r="Y27" s="30">
        <f t="shared" si="6"/>
        <v>0</v>
      </c>
    </row>
    <row r="28" spans="2:25">
      <c r="B28" s="31">
        <v>20</v>
      </c>
      <c r="C28" s="71">
        <f t="shared" si="0"/>
        <v>126459.89050205961</v>
      </c>
      <c r="D28" s="71"/>
      <c r="E28" s="31"/>
      <c r="F28" s="5">
        <v>43486</v>
      </c>
      <c r="G28" s="31" t="s">
        <v>44</v>
      </c>
      <c r="H28" s="72">
        <v>1.4181999999999999</v>
      </c>
      <c r="I28" s="72"/>
      <c r="J28" s="31">
        <v>183</v>
      </c>
      <c r="K28" s="75">
        <f t="shared" si="3"/>
        <v>3793.7967150617883</v>
      </c>
      <c r="L28" s="76"/>
      <c r="M28" s="4">
        <f>IF(J28="","",(K28/J28)/LOOKUP(RIGHT($D$2,3),定数!$A$6:$A$13,定数!$B$6:$B$13))</f>
        <v>0.17275941325417979</v>
      </c>
      <c r="N28" s="31"/>
      <c r="O28" s="5"/>
      <c r="P28" s="72">
        <v>1.4367000000000001</v>
      </c>
      <c r="Q28" s="72"/>
      <c r="R28" s="73">
        <f>IF(P28="","",T28*M28*LOOKUP(RIGHT($D$2,3),定数!$A$6:$A$13,定数!$B$6:$B$13))</f>
        <v>-3835.258974242829</v>
      </c>
      <c r="S28" s="73"/>
      <c r="T28" s="74">
        <f t="shared" si="4"/>
        <v>-185.00000000000182</v>
      </c>
      <c r="U28" s="74"/>
      <c r="V28" t="str">
        <f t="shared" si="7"/>
        <v/>
      </c>
      <c r="W28">
        <f t="shared" si="2"/>
        <v>1</v>
      </c>
      <c r="X28" s="29">
        <f t="shared" si="5"/>
        <v>126459.89050205961</v>
      </c>
      <c r="Y28" s="30">
        <f t="shared" si="6"/>
        <v>0</v>
      </c>
    </row>
    <row r="29" spans="2:25">
      <c r="B29" s="31">
        <v>21</v>
      </c>
      <c r="C29" s="71">
        <f t="shared" si="0"/>
        <v>122624.63152781679</v>
      </c>
      <c r="D29" s="71"/>
      <c r="E29" s="31"/>
      <c r="F29" s="5">
        <v>43507</v>
      </c>
      <c r="G29" s="31" t="s">
        <v>45</v>
      </c>
      <c r="H29" s="72">
        <v>1.4473</v>
      </c>
      <c r="I29" s="72"/>
      <c r="J29" s="31">
        <v>91</v>
      </c>
      <c r="K29" s="75">
        <f t="shared" si="3"/>
        <v>3678.7389458345037</v>
      </c>
      <c r="L29" s="76"/>
      <c r="M29" s="4">
        <f>IF(J29="","",(K29/J29)/LOOKUP(RIGHT($D$2,3),定数!$A$6:$A$13,定数!$B$6:$B$13))</f>
        <v>0.33688085584565053</v>
      </c>
      <c r="N29" s="31"/>
      <c r="O29" s="5"/>
      <c r="P29" s="72">
        <v>1.4380999999999999</v>
      </c>
      <c r="Q29" s="72"/>
      <c r="R29" s="73">
        <f>IF(P29="","",T29*M29*LOOKUP(RIGHT($D$2,3),定数!$A$6:$A$13,定数!$B$6:$B$13))</f>
        <v>-3719.1646485360206</v>
      </c>
      <c r="S29" s="73"/>
      <c r="T29" s="74">
        <f t="shared" si="4"/>
        <v>-92.000000000000966</v>
      </c>
      <c r="U29" s="74"/>
      <c r="V29" t="str">
        <f t="shared" si="7"/>
        <v/>
      </c>
      <c r="W29">
        <f t="shared" si="2"/>
        <v>2</v>
      </c>
      <c r="X29" s="29">
        <f t="shared" si="5"/>
        <v>126459.89050205961</v>
      </c>
      <c r="Y29" s="30">
        <f t="shared" si="6"/>
        <v>3.0327868852459305E-2</v>
      </c>
    </row>
    <row r="30" spans="2:25">
      <c r="B30" s="31">
        <v>22</v>
      </c>
      <c r="C30" s="71">
        <f t="shared" si="0"/>
        <v>118905.46687928076</v>
      </c>
      <c r="D30" s="71"/>
      <c r="E30" s="31"/>
      <c r="F30" s="5">
        <v>43522</v>
      </c>
      <c r="G30" s="31" t="s">
        <v>44</v>
      </c>
      <c r="H30" s="72">
        <v>1.3957999999999999</v>
      </c>
      <c r="I30" s="72"/>
      <c r="J30" s="31">
        <v>84</v>
      </c>
      <c r="K30" s="75">
        <f t="shared" si="3"/>
        <v>3567.164006378423</v>
      </c>
      <c r="L30" s="76"/>
      <c r="M30" s="4">
        <f>IF(J30="","",(K30/J30)/LOOKUP(RIGHT($D$2,3),定数!$A$6:$A$13,定数!$B$6:$B$13))</f>
        <v>0.35388531809309753</v>
      </c>
      <c r="N30" s="31"/>
      <c r="O30" s="5"/>
      <c r="P30" s="72">
        <v>1.3852199999999999</v>
      </c>
      <c r="Q30" s="72"/>
      <c r="R30" s="73">
        <f>IF(P30="","",T30*M30*LOOKUP(RIGHT($D$2,3),定数!$A$6:$A$13,定数!$B$6:$B$13))</f>
        <v>4492.9279985099802</v>
      </c>
      <c r="S30" s="73"/>
      <c r="T30" s="74">
        <f t="shared" si="4"/>
        <v>105.80000000000034</v>
      </c>
      <c r="U30" s="74"/>
      <c r="V30" t="str">
        <f t="shared" si="7"/>
        <v/>
      </c>
      <c r="W30">
        <f t="shared" si="2"/>
        <v>0</v>
      </c>
      <c r="X30" s="29">
        <f t="shared" si="5"/>
        <v>126459.89050205961</v>
      </c>
      <c r="Y30" s="30">
        <f t="shared" si="6"/>
        <v>5.973770491803343E-2</v>
      </c>
    </row>
    <row r="31" spans="2:25">
      <c r="B31" s="31">
        <v>23</v>
      </c>
      <c r="C31" s="71">
        <f t="shared" si="0"/>
        <v>123398.39487779075</v>
      </c>
      <c r="D31" s="71"/>
      <c r="E31" s="31"/>
      <c r="F31" s="5">
        <v>43645</v>
      </c>
      <c r="G31" s="31" t="s">
        <v>44</v>
      </c>
      <c r="H31" s="72">
        <v>1.3413999999999999</v>
      </c>
      <c r="I31" s="72"/>
      <c r="J31" s="31">
        <v>113</v>
      </c>
      <c r="K31" s="75">
        <f t="shared" si="3"/>
        <v>3701.9518463337222</v>
      </c>
      <c r="L31" s="76"/>
      <c r="M31" s="4">
        <f>IF(J31="","",(K31/J31)/LOOKUP(RIGHT($D$2,3),定数!$A$6:$A$13,定数!$B$6:$B$13))</f>
        <v>0.2730052984021919</v>
      </c>
      <c r="N31" s="31"/>
      <c r="O31" s="5"/>
      <c r="P31" s="72">
        <v>1.327</v>
      </c>
      <c r="Q31" s="72"/>
      <c r="R31" s="73">
        <f>IF(P31="","",T31*M31*LOOKUP(RIGHT($D$2,3),定数!$A$6:$A$13,定数!$B$6:$B$13))</f>
        <v>4717.5315563898657</v>
      </c>
      <c r="S31" s="73"/>
      <c r="T31" s="74">
        <f t="shared" si="4"/>
        <v>143.99999999999969</v>
      </c>
      <c r="U31" s="74"/>
      <c r="V31" t="str">
        <f t="shared" si="7"/>
        <v/>
      </c>
      <c r="W31">
        <f t="shared" si="2"/>
        <v>0</v>
      </c>
      <c r="X31" s="29">
        <f t="shared" si="5"/>
        <v>126459.89050205961</v>
      </c>
      <c r="Y31" s="30">
        <f t="shared" si="6"/>
        <v>2.4209222482436066E-2</v>
      </c>
    </row>
    <row r="32" spans="2:25">
      <c r="B32" s="31">
        <v>24</v>
      </c>
      <c r="C32" s="71">
        <f t="shared" si="0"/>
        <v>128115.92643418061</v>
      </c>
      <c r="D32" s="71"/>
      <c r="E32" s="31"/>
      <c r="F32" s="5">
        <v>43687</v>
      </c>
      <c r="G32" s="31" t="s">
        <v>44</v>
      </c>
      <c r="H32" s="72">
        <v>1.2990999999999999</v>
      </c>
      <c r="I32" s="72"/>
      <c r="J32" s="31">
        <v>96</v>
      </c>
      <c r="K32" s="75">
        <f t="shared" si="3"/>
        <v>3843.4777930254181</v>
      </c>
      <c r="L32" s="76"/>
      <c r="M32" s="4">
        <f>IF(J32="","",(K32/J32)/LOOKUP(RIGHT($D$2,3),定数!$A$6:$A$13,定数!$B$6:$B$13))</f>
        <v>0.33363522508901194</v>
      </c>
      <c r="N32" s="31"/>
      <c r="O32" s="5"/>
      <c r="P32" s="72">
        <v>1.2868999999999999</v>
      </c>
      <c r="Q32" s="72"/>
      <c r="R32" s="73">
        <f>IF(P32="","",T32*M32*LOOKUP(RIGHT($D$2,3),定数!$A$6:$A$13,定数!$B$6:$B$13))</f>
        <v>4884.4196953031296</v>
      </c>
      <c r="S32" s="73"/>
      <c r="T32" s="74">
        <f t="shared" si="4"/>
        <v>121.99999999999989</v>
      </c>
      <c r="U32" s="74"/>
      <c r="V32" t="str">
        <f t="shared" si="7"/>
        <v/>
      </c>
      <c r="W32">
        <f t="shared" si="2"/>
        <v>0</v>
      </c>
      <c r="X32" s="29">
        <f t="shared" si="5"/>
        <v>128115.92643418061</v>
      </c>
      <c r="Y32" s="30">
        <f t="shared" si="6"/>
        <v>0</v>
      </c>
    </row>
    <row r="33" spans="2:25">
      <c r="B33" s="31">
        <v>25</v>
      </c>
      <c r="C33" s="71">
        <f t="shared" si="0"/>
        <v>133000.34612948375</v>
      </c>
      <c r="D33" s="71"/>
      <c r="E33" s="31"/>
      <c r="F33" s="5">
        <v>43689</v>
      </c>
      <c r="G33" s="31" t="s">
        <v>44</v>
      </c>
      <c r="H33" s="72">
        <v>1.2949999999999999</v>
      </c>
      <c r="I33" s="72"/>
      <c r="J33" s="31">
        <v>83</v>
      </c>
      <c r="K33" s="75">
        <f t="shared" si="3"/>
        <v>3990.0103838845121</v>
      </c>
      <c r="L33" s="76"/>
      <c r="M33" s="4">
        <f>IF(J33="","",(K33/J33)/LOOKUP(RIGHT($D$2,3),定数!$A$6:$A$13,定数!$B$6:$B$13))</f>
        <v>0.40060345219724014</v>
      </c>
      <c r="N33" s="31"/>
      <c r="O33" s="5"/>
      <c r="P33" s="72">
        <v>1.3033999999999999</v>
      </c>
      <c r="Q33" s="72"/>
      <c r="R33" s="73">
        <f>IF(P33="","",T33*M33*LOOKUP(RIGHT($D$2,3),定数!$A$6:$A$13,定数!$B$6:$B$13))</f>
        <v>-4038.082798148163</v>
      </c>
      <c r="S33" s="73"/>
      <c r="T33" s="74">
        <f t="shared" si="4"/>
        <v>-83.999999999999631</v>
      </c>
      <c r="U33" s="74"/>
      <c r="V33" t="str">
        <f t="shared" si="7"/>
        <v/>
      </c>
      <c r="W33">
        <f t="shared" si="2"/>
        <v>1</v>
      </c>
      <c r="X33" s="29">
        <f t="shared" si="5"/>
        <v>133000.34612948375</v>
      </c>
      <c r="Y33" s="30">
        <f t="shared" si="6"/>
        <v>0</v>
      </c>
    </row>
    <row r="34" spans="2:25">
      <c r="B34" s="31">
        <v>26</v>
      </c>
      <c r="C34" s="71">
        <f t="shared" si="0"/>
        <v>128962.26333133559</v>
      </c>
      <c r="D34" s="71"/>
      <c r="E34" s="31"/>
      <c r="F34" s="5">
        <v>43738</v>
      </c>
      <c r="G34" s="31" t="s">
        <v>44</v>
      </c>
      <c r="H34" s="72">
        <v>1.2948</v>
      </c>
      <c r="I34" s="72"/>
      <c r="J34" s="31">
        <v>73</v>
      </c>
      <c r="K34" s="75">
        <f t="shared" si="3"/>
        <v>3868.8678999400677</v>
      </c>
      <c r="L34" s="76"/>
      <c r="M34" s="4">
        <f>IF(J34="","",(K34/J34)/LOOKUP(RIGHT($D$2,3),定数!$A$6:$A$13,定数!$B$6:$B$13))</f>
        <v>0.44165158675114929</v>
      </c>
      <c r="N34" s="31"/>
      <c r="O34" s="5"/>
      <c r="P34" s="72">
        <v>1.2857000000000001</v>
      </c>
      <c r="Q34" s="72"/>
      <c r="R34" s="73">
        <f>IF(P34="","",T34*M34*LOOKUP(RIGHT($D$2,3),定数!$A$6:$A$13,定数!$B$6:$B$13))</f>
        <v>4822.8353273224902</v>
      </c>
      <c r="S34" s="73"/>
      <c r="T34" s="74">
        <f t="shared" si="4"/>
        <v>90.999999999998863</v>
      </c>
      <c r="U34" s="74"/>
      <c r="V34" t="str">
        <f t="shared" si="7"/>
        <v/>
      </c>
      <c r="W34">
        <f t="shared" si="2"/>
        <v>0</v>
      </c>
      <c r="X34" s="29">
        <f t="shared" si="5"/>
        <v>133000.34612948375</v>
      </c>
      <c r="Y34" s="30">
        <f t="shared" si="6"/>
        <v>3.0361445783132379E-2</v>
      </c>
    </row>
    <row r="35" spans="2:25">
      <c r="B35" s="31">
        <v>27</v>
      </c>
      <c r="C35" s="71">
        <f t="shared" si="0"/>
        <v>133785.09865865807</v>
      </c>
      <c r="D35" s="71"/>
      <c r="E35" s="31"/>
      <c r="F35" s="5">
        <v>43799</v>
      </c>
      <c r="G35" s="31" t="s">
        <v>45</v>
      </c>
      <c r="H35" s="72">
        <v>1.2515000000000001</v>
      </c>
      <c r="I35" s="72"/>
      <c r="J35" s="31">
        <v>96</v>
      </c>
      <c r="K35" s="75">
        <f t="shared" si="3"/>
        <v>4013.552959759742</v>
      </c>
      <c r="L35" s="76"/>
      <c r="M35" s="4">
        <f>IF(J35="","",(K35/J35)/LOOKUP(RIGHT($D$2,3),定数!$A$6:$A$13,定数!$B$6:$B$13))</f>
        <v>0.34839869442358867</v>
      </c>
      <c r="N35" s="31"/>
      <c r="O35" s="5"/>
      <c r="P35" s="72">
        <v>1.2636000000000001</v>
      </c>
      <c r="Q35" s="72"/>
      <c r="R35" s="73">
        <f>IF(P35="","",T35*M35*LOOKUP(RIGHT($D$2,3),定数!$A$6:$A$13,定数!$B$6:$B$13))</f>
        <v>5058.7490430305079</v>
      </c>
      <c r="S35" s="73"/>
      <c r="T35" s="74">
        <f t="shared" si="4"/>
        <v>121</v>
      </c>
      <c r="U35" s="74"/>
      <c r="V35" t="str">
        <f t="shared" si="7"/>
        <v/>
      </c>
      <c r="W35">
        <f t="shared" si="2"/>
        <v>0</v>
      </c>
      <c r="X35" s="29">
        <f t="shared" si="5"/>
        <v>133785.09865865807</v>
      </c>
      <c r="Y35" s="30">
        <f t="shared" si="6"/>
        <v>0</v>
      </c>
    </row>
    <row r="36" spans="2:25">
      <c r="B36" s="31">
        <v>28</v>
      </c>
      <c r="C36" s="71">
        <f t="shared" si="0"/>
        <v>138843.84770168859</v>
      </c>
      <c r="D36" s="71"/>
      <c r="E36" s="31"/>
      <c r="F36" s="5">
        <v>43813</v>
      </c>
      <c r="G36" s="31" t="s">
        <v>45</v>
      </c>
      <c r="H36" s="72">
        <v>1.2684</v>
      </c>
      <c r="I36" s="72"/>
      <c r="J36" s="31">
        <v>47</v>
      </c>
      <c r="K36" s="75">
        <f t="shared" si="3"/>
        <v>4165.3154310506579</v>
      </c>
      <c r="L36" s="76"/>
      <c r="M36" s="4">
        <f>IF(J36="","",(K36/J36)/LOOKUP(RIGHT($D$2,3),定数!$A$6:$A$13,定数!$B$6:$B$13))</f>
        <v>0.73853110479621598</v>
      </c>
      <c r="N36" s="31"/>
      <c r="O36" s="5"/>
      <c r="P36" s="72">
        <v>1.2634000000000001</v>
      </c>
      <c r="Q36" s="72"/>
      <c r="R36" s="73">
        <f>IF(P36="","",T36*M36*LOOKUP(RIGHT($D$2,3),定数!$A$6:$A$13,定数!$B$6:$B$13))</f>
        <v>-4431.1866287772018</v>
      </c>
      <c r="S36" s="73"/>
      <c r="T36" s="74">
        <f t="shared" si="4"/>
        <v>-49.999999999998934</v>
      </c>
      <c r="U36" s="74"/>
      <c r="V36" t="str">
        <f t="shared" si="7"/>
        <v/>
      </c>
      <c r="W36">
        <f t="shared" si="2"/>
        <v>1</v>
      </c>
      <c r="X36" s="29">
        <f t="shared" si="5"/>
        <v>138843.84770168859</v>
      </c>
      <c r="Y36" s="30">
        <f t="shared" si="6"/>
        <v>0</v>
      </c>
    </row>
    <row r="37" spans="2:25">
      <c r="B37" s="31">
        <v>29</v>
      </c>
      <c r="C37" s="71">
        <f t="shared" si="0"/>
        <v>134412.66107291137</v>
      </c>
      <c r="D37" s="71"/>
      <c r="E37" s="31">
        <v>2017</v>
      </c>
      <c r="F37" s="5">
        <v>43492</v>
      </c>
      <c r="G37" s="31" t="s">
        <v>45</v>
      </c>
      <c r="H37" s="72">
        <v>1.2574000000000001</v>
      </c>
      <c r="I37" s="72"/>
      <c r="J37" s="31">
        <v>58</v>
      </c>
      <c r="K37" s="75">
        <f t="shared" si="3"/>
        <v>4032.379832187341</v>
      </c>
      <c r="L37" s="76"/>
      <c r="M37" s="4">
        <f>IF(J37="","",(K37/J37)/LOOKUP(RIGHT($D$2,3),定数!$A$6:$A$13,定数!$B$6:$B$13))</f>
        <v>0.57936491841772131</v>
      </c>
      <c r="N37" s="31"/>
      <c r="O37" s="5"/>
      <c r="P37" s="72">
        <v>1.2514000000000001</v>
      </c>
      <c r="Q37" s="72"/>
      <c r="R37" s="73">
        <f>IF(P37="","",T37*M37*LOOKUP(RIGHT($D$2,3),定数!$A$6:$A$13,定数!$B$6:$B$13))</f>
        <v>-4171.427412607597</v>
      </c>
      <c r="S37" s="73"/>
      <c r="T37" s="74">
        <f t="shared" si="4"/>
        <v>-60.000000000000057</v>
      </c>
      <c r="U37" s="74"/>
      <c r="V37" t="str">
        <f t="shared" si="7"/>
        <v/>
      </c>
      <c r="W37">
        <f t="shared" si="2"/>
        <v>2</v>
      </c>
      <c r="X37" s="29">
        <f t="shared" si="5"/>
        <v>138843.84770168859</v>
      </c>
      <c r="Y37" s="30">
        <f t="shared" si="6"/>
        <v>3.1914893617020712E-2</v>
      </c>
    </row>
    <row r="38" spans="2:25">
      <c r="B38" s="31">
        <v>30</v>
      </c>
      <c r="C38" s="71">
        <f t="shared" si="0"/>
        <v>130241.23366030378</v>
      </c>
      <c r="D38" s="71"/>
      <c r="E38" s="31"/>
      <c r="F38" s="5">
        <v>43516</v>
      </c>
      <c r="G38" s="31" t="s">
        <v>44</v>
      </c>
      <c r="H38" s="72">
        <v>1.2424999999999999</v>
      </c>
      <c r="I38" s="72"/>
      <c r="J38" s="31">
        <v>56</v>
      </c>
      <c r="K38" s="75">
        <f t="shared" si="3"/>
        <v>3907.2370098091133</v>
      </c>
      <c r="L38" s="76"/>
      <c r="M38" s="4">
        <f>IF(J38="","",(K38/J38)/LOOKUP(RIGHT($D$2,3),定数!$A$6:$A$13,定数!$B$6:$B$13))</f>
        <v>0.58143407884064191</v>
      </c>
      <c r="N38" s="31"/>
      <c r="O38" s="5"/>
      <c r="P38" s="72">
        <v>1.2482</v>
      </c>
      <c r="Q38" s="72"/>
      <c r="R38" s="73">
        <f>IF(P38="","",T38*M38*LOOKUP(RIGHT($D$2,3),定数!$A$6:$A$13,定数!$B$6:$B$13))</f>
        <v>-3977.009099270017</v>
      </c>
      <c r="S38" s="73"/>
      <c r="T38" s="74">
        <f t="shared" si="4"/>
        <v>-57.000000000000384</v>
      </c>
      <c r="U38" s="74"/>
      <c r="V38" t="str">
        <f t="shared" si="7"/>
        <v/>
      </c>
      <c r="W38">
        <f t="shared" si="2"/>
        <v>3</v>
      </c>
      <c r="X38" s="29">
        <f t="shared" si="5"/>
        <v>138843.84770168859</v>
      </c>
      <c r="Y38" s="30">
        <f t="shared" si="6"/>
        <v>6.1958914159940703E-2</v>
      </c>
    </row>
    <row r="39" spans="2:25">
      <c r="B39" s="31">
        <v>31</v>
      </c>
      <c r="C39" s="71">
        <f t="shared" si="0"/>
        <v>126264.22456103377</v>
      </c>
      <c r="D39" s="71"/>
      <c r="E39" s="31"/>
      <c r="F39" s="5">
        <v>43528</v>
      </c>
      <c r="G39" s="31" t="s">
        <v>44</v>
      </c>
      <c r="H39" s="72">
        <v>1.2282</v>
      </c>
      <c r="I39" s="72"/>
      <c r="J39" s="31">
        <v>18</v>
      </c>
      <c r="K39" s="75">
        <f t="shared" si="3"/>
        <v>3787.9267368310129</v>
      </c>
      <c r="L39" s="76"/>
      <c r="M39" s="4">
        <f>IF(J39="","",(K39/J39)/LOOKUP(RIGHT($D$2,3),定数!$A$6:$A$13,定数!$B$6:$B$13))</f>
        <v>1.7536697855699133</v>
      </c>
      <c r="N39" s="31"/>
      <c r="O39" s="5"/>
      <c r="P39" s="72">
        <v>1.226</v>
      </c>
      <c r="Q39" s="72"/>
      <c r="R39" s="73">
        <f>IF(P39="","",T39*M39*LOOKUP(RIGHT($D$2,3),定数!$A$6:$A$13,定数!$B$6:$B$13))</f>
        <v>4629.6882339045287</v>
      </c>
      <c r="S39" s="73"/>
      <c r="T39" s="74">
        <f t="shared" si="4"/>
        <v>21.999999999999797</v>
      </c>
      <c r="U39" s="74"/>
      <c r="V39" t="str">
        <f t="shared" si="7"/>
        <v/>
      </c>
      <c r="W39">
        <f t="shared" si="2"/>
        <v>0</v>
      </c>
      <c r="X39" s="29">
        <f t="shared" si="5"/>
        <v>138843.84770168859</v>
      </c>
      <c r="Y39" s="30">
        <f t="shared" si="6"/>
        <v>9.0602668745414117E-2</v>
      </c>
    </row>
    <row r="40" spans="2:25">
      <c r="B40" s="31">
        <v>32</v>
      </c>
      <c r="C40" s="71">
        <f t="shared" si="0"/>
        <v>130893.9127949383</v>
      </c>
      <c r="D40" s="71"/>
      <c r="E40" s="31"/>
      <c r="F40" s="5">
        <v>43533</v>
      </c>
      <c r="G40" s="31" t="s">
        <v>44</v>
      </c>
      <c r="H40" s="72">
        <v>1.2138</v>
      </c>
      <c r="I40" s="72"/>
      <c r="J40" s="31">
        <v>55</v>
      </c>
      <c r="K40" s="75">
        <f t="shared" si="3"/>
        <v>3926.8173838481489</v>
      </c>
      <c r="L40" s="76"/>
      <c r="M40" s="4">
        <f>IF(J40="","",(K40/J40)/LOOKUP(RIGHT($D$2,3),定数!$A$6:$A$13,定数!$B$6:$B$13))</f>
        <v>0.59497233088608314</v>
      </c>
      <c r="N40" s="31"/>
      <c r="O40" s="5"/>
      <c r="P40" s="72">
        <v>1.2195</v>
      </c>
      <c r="Q40" s="72"/>
      <c r="R40" s="73">
        <f>IF(P40="","",T40*M40*LOOKUP(RIGHT($D$2,3),定数!$A$6:$A$13,定数!$B$6:$B$13))</f>
        <v>-4069.6107432608364</v>
      </c>
      <c r="S40" s="73"/>
      <c r="T40" s="74">
        <f t="shared" si="4"/>
        <v>-57.000000000000384</v>
      </c>
      <c r="U40" s="74"/>
      <c r="V40" t="str">
        <f t="shared" si="7"/>
        <v/>
      </c>
      <c r="W40">
        <f t="shared" si="2"/>
        <v>1</v>
      </c>
      <c r="X40" s="29">
        <f t="shared" si="5"/>
        <v>138843.84770168859</v>
      </c>
      <c r="Y40" s="30">
        <f t="shared" si="6"/>
        <v>5.7258099932746331E-2</v>
      </c>
    </row>
    <row r="41" spans="2:25">
      <c r="B41" s="31">
        <v>33</v>
      </c>
      <c r="C41" s="71">
        <f t="shared" si="0"/>
        <v>126824.30205167746</v>
      </c>
      <c r="D41" s="71"/>
      <c r="E41" s="31"/>
      <c r="F41" s="5">
        <v>43573</v>
      </c>
      <c r="G41" s="31" t="s">
        <v>45</v>
      </c>
      <c r="H41" s="72">
        <v>1.2606999999999999</v>
      </c>
      <c r="I41" s="72"/>
      <c r="J41" s="31">
        <v>90</v>
      </c>
      <c r="K41" s="75">
        <f t="shared" si="3"/>
        <v>3804.7290615503234</v>
      </c>
      <c r="L41" s="76"/>
      <c r="M41" s="4">
        <f>IF(J41="","",(K41/J41)/LOOKUP(RIGHT($D$2,3),定数!$A$6:$A$13,定数!$B$6:$B$13))</f>
        <v>0.35228972792132629</v>
      </c>
      <c r="N41" s="31"/>
      <c r="O41" s="5"/>
      <c r="P41" s="72">
        <v>1.272</v>
      </c>
      <c r="Q41" s="72"/>
      <c r="R41" s="73">
        <f>IF(P41="","",T41*M41*LOOKUP(RIGHT($D$2,3),定数!$A$6:$A$13,定数!$B$6:$B$13))</f>
        <v>4777.0487106132223</v>
      </c>
      <c r="S41" s="73"/>
      <c r="T41" s="74">
        <f t="shared" si="4"/>
        <v>113.00000000000088</v>
      </c>
      <c r="U41" s="74"/>
      <c r="V41" t="str">
        <f t="shared" si="7"/>
        <v/>
      </c>
      <c r="W41">
        <f t="shared" si="2"/>
        <v>0</v>
      </c>
      <c r="X41" s="29">
        <f t="shared" si="5"/>
        <v>138843.84770168859</v>
      </c>
      <c r="Y41" s="30">
        <f t="shared" si="6"/>
        <v>8.6568802643928411E-2</v>
      </c>
    </row>
    <row r="42" spans="2:25">
      <c r="B42" s="31">
        <v>34</v>
      </c>
      <c r="C42" s="71">
        <f t="shared" si="0"/>
        <v>131601.35076229068</v>
      </c>
      <c r="D42" s="71"/>
      <c r="E42" s="31"/>
      <c r="F42" s="5">
        <v>43586</v>
      </c>
      <c r="G42" s="31" t="s">
        <v>45</v>
      </c>
      <c r="H42" s="72">
        <v>1.2921</v>
      </c>
      <c r="I42" s="72"/>
      <c r="J42" s="31">
        <v>42</v>
      </c>
      <c r="K42" s="75">
        <f t="shared" si="3"/>
        <v>3948.04052286872</v>
      </c>
      <c r="L42" s="76"/>
      <c r="M42" s="4">
        <f>IF(J42="","",(K42/J42)/LOOKUP(RIGHT($D$2,3),定数!$A$6:$A$13,定数!$B$6:$B$13))</f>
        <v>0.78334137358506351</v>
      </c>
      <c r="N42" s="31"/>
      <c r="O42" s="5"/>
      <c r="P42" s="72">
        <v>1.2878000000000001</v>
      </c>
      <c r="Q42" s="72"/>
      <c r="R42" s="73">
        <f>IF(P42="","",T42*M42*LOOKUP(RIGHT($D$2,3),定数!$A$6:$A$13,定数!$B$6:$B$13))</f>
        <v>-4042.0414876988993</v>
      </c>
      <c r="S42" s="73"/>
      <c r="T42" s="74">
        <f t="shared" si="4"/>
        <v>-42.999999999999702</v>
      </c>
      <c r="U42" s="74"/>
      <c r="V42" t="str">
        <f t="shared" si="7"/>
        <v/>
      </c>
      <c r="W42">
        <f t="shared" si="2"/>
        <v>1</v>
      </c>
      <c r="X42" s="29">
        <f t="shared" si="5"/>
        <v>138843.84770168859</v>
      </c>
      <c r="Y42" s="30">
        <f t="shared" si="6"/>
        <v>5.2162894210182831E-2</v>
      </c>
    </row>
    <row r="43" spans="2:25">
      <c r="B43" s="31">
        <v>35</v>
      </c>
      <c r="C43" s="71">
        <f t="shared" si="0"/>
        <v>127559.30927459178</v>
      </c>
      <c r="D43" s="71"/>
      <c r="E43" s="31"/>
      <c r="F43" s="5">
        <v>43594</v>
      </c>
      <c r="G43" s="31" t="s">
        <v>45</v>
      </c>
      <c r="H43" s="72">
        <v>1.2955000000000001</v>
      </c>
      <c r="I43" s="72"/>
      <c r="J43" s="31">
        <v>23</v>
      </c>
      <c r="K43" s="75">
        <f t="shared" si="3"/>
        <v>3826.7792782377533</v>
      </c>
      <c r="L43" s="76"/>
      <c r="M43" s="4">
        <f>IF(J43="","",(K43/J43)/LOOKUP(RIGHT($D$2,3),定数!$A$6:$A$13,定数!$B$6:$B$13))</f>
        <v>1.3865142312455627</v>
      </c>
      <c r="N43" s="31"/>
      <c r="O43" s="5"/>
      <c r="P43" s="72">
        <v>1.2929999999999999</v>
      </c>
      <c r="Q43" s="72"/>
      <c r="R43" s="73">
        <f>IF(P43="","",T43*M43*LOOKUP(RIGHT($D$2,3),定数!$A$6:$A$13,定数!$B$6:$B$13))</f>
        <v>-4159.5426937369693</v>
      </c>
      <c r="S43" s="73"/>
      <c r="T43" s="74">
        <f t="shared" si="4"/>
        <v>-25.000000000001688</v>
      </c>
      <c r="U43" s="74"/>
      <c r="V43" t="str">
        <f t="shared" si="7"/>
        <v/>
      </c>
      <c r="W43">
        <f t="shared" si="2"/>
        <v>2</v>
      </c>
      <c r="X43" s="29">
        <f t="shared" si="5"/>
        <v>138843.84770168859</v>
      </c>
      <c r="Y43" s="30">
        <f t="shared" si="6"/>
        <v>8.1275033888012604E-2</v>
      </c>
    </row>
    <row r="44" spans="2:25">
      <c r="B44" s="31">
        <v>36</v>
      </c>
      <c r="C44" s="71">
        <f t="shared" si="0"/>
        <v>123399.76658085482</v>
      </c>
      <c r="D44" s="71"/>
      <c r="E44" s="31"/>
      <c r="F44" s="5">
        <v>43603</v>
      </c>
      <c r="G44" s="31" t="s">
        <v>45</v>
      </c>
      <c r="H44" s="72">
        <v>1.3012999999999999</v>
      </c>
      <c r="I44" s="72"/>
      <c r="J44" s="31">
        <v>122</v>
      </c>
      <c r="K44" s="75">
        <f t="shared" si="3"/>
        <v>3701.9929974256443</v>
      </c>
      <c r="L44" s="76"/>
      <c r="M44" s="4">
        <f>IF(J44="","",(K44/J44)/LOOKUP(RIGHT($D$2,3),定数!$A$6:$A$13,定数!$B$6:$B$13))</f>
        <v>0.25286837414109592</v>
      </c>
      <c r="N44" s="31"/>
      <c r="O44" s="5"/>
      <c r="P44" s="72">
        <v>1.2888999999999999</v>
      </c>
      <c r="Q44" s="72"/>
      <c r="R44" s="73">
        <f>IF(P44="","",T44*M44*LOOKUP(RIGHT($D$2,3),定数!$A$6:$A$13,定数!$B$6:$B$13))</f>
        <v>-3762.681407219497</v>
      </c>
      <c r="S44" s="73"/>
      <c r="T44" s="74">
        <f t="shared" si="4"/>
        <v>-123.99999999999966</v>
      </c>
      <c r="U44" s="74"/>
      <c r="V44" t="str">
        <f t="shared" si="7"/>
        <v/>
      </c>
      <c r="W44">
        <f t="shared" si="2"/>
        <v>3</v>
      </c>
      <c r="X44" s="29">
        <f t="shared" si="5"/>
        <v>138843.84770168859</v>
      </c>
      <c r="Y44" s="30">
        <f t="shared" si="6"/>
        <v>0.11123345669601425</v>
      </c>
    </row>
    <row r="45" spans="2:25">
      <c r="B45" s="31">
        <v>37</v>
      </c>
      <c r="C45" s="71">
        <f t="shared" si="0"/>
        <v>119637.08517363532</v>
      </c>
      <c r="D45" s="71"/>
      <c r="E45" s="31"/>
      <c r="F45" s="5">
        <v>43607</v>
      </c>
      <c r="G45" s="31" t="s">
        <v>45</v>
      </c>
      <c r="H45" s="72">
        <v>1.3004</v>
      </c>
      <c r="I45" s="72"/>
      <c r="J45" s="31">
        <v>39</v>
      </c>
      <c r="K45" s="75">
        <f t="shared" si="3"/>
        <v>3589.1125552090593</v>
      </c>
      <c r="L45" s="76"/>
      <c r="M45" s="4">
        <f>IF(J45="","",(K45/J45)/LOOKUP(RIGHT($D$2,3),定数!$A$6:$A$13,定数!$B$6:$B$13))</f>
        <v>0.76690439213868788</v>
      </c>
      <c r="N45" s="31"/>
      <c r="O45" s="5"/>
      <c r="P45" s="72">
        <v>1.2964</v>
      </c>
      <c r="Q45" s="72"/>
      <c r="R45" s="73">
        <f>IF(P45="","",T45*M45*LOOKUP(RIGHT($D$2,3),定数!$A$6:$A$13,定数!$B$6:$B$13))</f>
        <v>-3681.1410822657049</v>
      </c>
      <c r="S45" s="73"/>
      <c r="T45" s="74">
        <f t="shared" si="4"/>
        <v>-40.000000000000036</v>
      </c>
      <c r="U45" s="74"/>
      <c r="V45" t="str">
        <f t="shared" si="7"/>
        <v/>
      </c>
      <c r="W45">
        <f t="shared" si="2"/>
        <v>4</v>
      </c>
      <c r="X45" s="29">
        <f t="shared" si="5"/>
        <v>138843.84770168859</v>
      </c>
      <c r="Y45" s="30">
        <f t="shared" si="6"/>
        <v>0.13833355129511926</v>
      </c>
    </row>
    <row r="46" spans="2:25">
      <c r="B46" s="31">
        <v>38</v>
      </c>
      <c r="C46" s="71">
        <f t="shared" si="0"/>
        <v>115955.94409136962</v>
      </c>
      <c r="D46" s="71"/>
      <c r="E46" s="31"/>
      <c r="F46" s="5">
        <v>43636</v>
      </c>
      <c r="G46" s="31" t="s">
        <v>44</v>
      </c>
      <c r="H46" s="72">
        <v>1.2722</v>
      </c>
      <c r="I46" s="72"/>
      <c r="J46" s="31">
        <v>34</v>
      </c>
      <c r="K46" s="75">
        <f t="shared" si="3"/>
        <v>3478.6783227410883</v>
      </c>
      <c r="L46" s="76"/>
      <c r="M46" s="4">
        <f>IF(J46="","",(K46/J46)/LOOKUP(RIGHT($D$2,3),定数!$A$6:$A$13,定数!$B$6:$B$13))</f>
        <v>0.85261723596595307</v>
      </c>
      <c r="N46" s="31"/>
      <c r="O46" s="5"/>
      <c r="P46" s="72">
        <v>1.2679</v>
      </c>
      <c r="Q46" s="72"/>
      <c r="R46" s="73">
        <f>IF(P46="","",T46*M46*LOOKUP(RIGHT($D$2,3),定数!$A$6:$A$13,定数!$B$6:$B$13))</f>
        <v>4399.5049375842873</v>
      </c>
      <c r="S46" s="73"/>
      <c r="T46" s="74">
        <f t="shared" si="4"/>
        <v>42.999999999999702</v>
      </c>
      <c r="U46" s="74"/>
      <c r="V46" t="str">
        <f t="shared" si="7"/>
        <v/>
      </c>
      <c r="W46">
        <f t="shared" si="2"/>
        <v>0</v>
      </c>
      <c r="X46" s="29">
        <f t="shared" si="5"/>
        <v>138843.84770168859</v>
      </c>
      <c r="Y46" s="30">
        <f t="shared" si="6"/>
        <v>0.16484636510142336</v>
      </c>
    </row>
    <row r="47" spans="2:25">
      <c r="B47" s="31">
        <v>39</v>
      </c>
      <c r="C47" s="71">
        <f t="shared" si="0"/>
        <v>120355.44902895391</v>
      </c>
      <c r="D47" s="71"/>
      <c r="E47" s="31"/>
      <c r="F47" s="5">
        <v>43672</v>
      </c>
      <c r="G47" s="31" t="s">
        <v>45</v>
      </c>
      <c r="H47" s="72">
        <v>1.3031999999999999</v>
      </c>
      <c r="I47" s="72"/>
      <c r="J47" s="31">
        <v>32</v>
      </c>
      <c r="K47" s="75">
        <f t="shared" si="3"/>
        <v>3610.663470868617</v>
      </c>
      <c r="L47" s="76"/>
      <c r="M47" s="4">
        <f>IF(J47="","",(K47/J47)/LOOKUP(RIGHT($D$2,3),定数!$A$6:$A$13,定数!$B$6:$B$13))</f>
        <v>0.94027694553870234</v>
      </c>
      <c r="N47" s="31"/>
      <c r="O47" s="5"/>
      <c r="P47" s="72">
        <v>1.3070999999999999</v>
      </c>
      <c r="Q47" s="72"/>
      <c r="R47" s="73">
        <f>IF(P47="","",T47*M47*LOOKUP(RIGHT($D$2,3),定数!$A$6:$A$13,定数!$B$6:$B$13))</f>
        <v>4400.496105121143</v>
      </c>
      <c r="S47" s="73"/>
      <c r="T47" s="74">
        <f t="shared" si="4"/>
        <v>39.000000000000142</v>
      </c>
      <c r="U47" s="74"/>
      <c r="V47" t="str">
        <f t="shared" si="7"/>
        <v/>
      </c>
      <c r="W47">
        <f t="shared" si="2"/>
        <v>0</v>
      </c>
      <c r="X47" s="29">
        <f t="shared" si="5"/>
        <v>138843.84770168859</v>
      </c>
      <c r="Y47" s="30">
        <f t="shared" si="6"/>
        <v>0.13315965365968341</v>
      </c>
    </row>
    <row r="48" spans="2:25">
      <c r="B48" s="31">
        <v>40</v>
      </c>
      <c r="C48" s="71">
        <f t="shared" si="0"/>
        <v>124755.94513407505</v>
      </c>
      <c r="D48" s="71"/>
      <c r="E48" s="31"/>
      <c r="F48" s="5">
        <v>43677</v>
      </c>
      <c r="G48" s="31" t="s">
        <v>45</v>
      </c>
      <c r="H48" s="72">
        <v>1.3133999999999999</v>
      </c>
      <c r="I48" s="72"/>
      <c r="J48" s="31">
        <v>38</v>
      </c>
      <c r="K48" s="75">
        <f t="shared" si="3"/>
        <v>3742.6783540222514</v>
      </c>
      <c r="L48" s="76"/>
      <c r="M48" s="4">
        <f>IF(J48="","",(K48/J48)/LOOKUP(RIGHT($D$2,3),定数!$A$6:$A$13,定数!$B$6:$B$13))</f>
        <v>0.82076279693470433</v>
      </c>
      <c r="N48" s="31"/>
      <c r="O48" s="5"/>
      <c r="P48" s="72">
        <v>1.3181</v>
      </c>
      <c r="Q48" s="72"/>
      <c r="R48" s="73">
        <f>IF(P48="","",T48*M48*LOOKUP(RIGHT($D$2,3),定数!$A$6:$A$13,定数!$B$6:$B$13))</f>
        <v>4629.1021747118784</v>
      </c>
      <c r="S48" s="73"/>
      <c r="T48" s="74">
        <f t="shared" si="4"/>
        <v>47.000000000001485</v>
      </c>
      <c r="U48" s="74"/>
      <c r="V48" t="str">
        <f t="shared" si="7"/>
        <v/>
      </c>
      <c r="W48">
        <f t="shared" si="2"/>
        <v>0</v>
      </c>
      <c r="X48" s="29">
        <f t="shared" si="5"/>
        <v>138843.84770168859</v>
      </c>
      <c r="Y48" s="30">
        <f t="shared" si="6"/>
        <v>0.10146580349661549</v>
      </c>
    </row>
    <row r="49" spans="2:25">
      <c r="B49" s="31">
        <v>41</v>
      </c>
      <c r="C49" s="71">
        <f t="shared" si="0"/>
        <v>129385.04730878693</v>
      </c>
      <c r="D49" s="71"/>
      <c r="E49" s="31"/>
      <c r="F49" s="5">
        <v>43721</v>
      </c>
      <c r="G49" s="31" t="s">
        <v>45</v>
      </c>
      <c r="H49" s="72">
        <v>1.3289</v>
      </c>
      <c r="I49" s="72"/>
      <c r="J49" s="31">
        <v>106</v>
      </c>
      <c r="K49" s="75">
        <f t="shared" si="3"/>
        <v>3881.5514192636078</v>
      </c>
      <c r="L49" s="76"/>
      <c r="M49" s="4">
        <f>IF(J49="","",(K49/J49)/LOOKUP(RIGHT($D$2,3),定数!$A$6:$A$13,定数!$B$6:$B$13))</f>
        <v>0.30515341346412012</v>
      </c>
      <c r="N49" s="31"/>
      <c r="O49" s="5"/>
      <c r="P49" s="72">
        <v>1.3422000000000001</v>
      </c>
      <c r="Q49" s="72"/>
      <c r="R49" s="73">
        <f>IF(P49="","",T49*M49*LOOKUP(RIGHT($D$2,3),定数!$A$6:$A$13,定数!$B$6:$B$13))</f>
        <v>4870.2484788873899</v>
      </c>
      <c r="S49" s="73"/>
      <c r="T49" s="74">
        <f t="shared" si="4"/>
        <v>133.00000000000091</v>
      </c>
      <c r="U49" s="74"/>
      <c r="V49" t="str">
        <f t="shared" si="7"/>
        <v/>
      </c>
      <c r="W49">
        <f t="shared" si="2"/>
        <v>0</v>
      </c>
      <c r="X49" s="29">
        <f t="shared" si="5"/>
        <v>138843.84770168859</v>
      </c>
      <c r="Y49" s="30">
        <f t="shared" si="6"/>
        <v>6.8125455678988756E-2</v>
      </c>
    </row>
    <row r="50" spans="2:25">
      <c r="B50" s="31">
        <v>42</v>
      </c>
      <c r="C50" s="71">
        <f t="shared" si="0"/>
        <v>134255.29578767432</v>
      </c>
      <c r="D50" s="71"/>
      <c r="E50" s="31"/>
      <c r="F50" s="5">
        <v>43727</v>
      </c>
      <c r="G50" s="31" t="s">
        <v>45</v>
      </c>
      <c r="H50" s="72">
        <v>1.3552</v>
      </c>
      <c r="I50" s="72"/>
      <c r="J50" s="31">
        <v>83</v>
      </c>
      <c r="K50" s="75">
        <f t="shared" si="3"/>
        <v>4027.6588736302292</v>
      </c>
      <c r="L50" s="76"/>
      <c r="M50" s="4">
        <f>IF(J50="","",(K50/J50)/LOOKUP(RIGHT($D$2,3),定数!$A$6:$A$13,定数!$B$6:$B$13))</f>
        <v>0.40438342104721176</v>
      </c>
      <c r="N50" s="31"/>
      <c r="O50" s="5"/>
      <c r="P50" s="72">
        <v>1.3655999999999999</v>
      </c>
      <c r="Q50" s="72"/>
      <c r="R50" s="73">
        <f>IF(P50="","",T50*M50*LOOKUP(RIGHT($D$2,3),定数!$A$6:$A$13,定数!$B$6:$B$13))</f>
        <v>5046.7050946691852</v>
      </c>
      <c r="S50" s="73"/>
      <c r="T50" s="74">
        <f t="shared" si="4"/>
        <v>103.99999999999964</v>
      </c>
      <c r="U50" s="74"/>
      <c r="V50" t="str">
        <f t="shared" si="7"/>
        <v/>
      </c>
      <c r="W50">
        <f t="shared" si="2"/>
        <v>0</v>
      </c>
      <c r="X50" s="29">
        <f t="shared" si="5"/>
        <v>138843.84770168859</v>
      </c>
      <c r="Y50" s="30">
        <f t="shared" si="6"/>
        <v>3.3048291227659954E-2</v>
      </c>
    </row>
    <row r="51" spans="2:25">
      <c r="B51" s="31">
        <v>43</v>
      </c>
      <c r="C51" s="71">
        <f t="shared" si="0"/>
        <v>139302.00088234351</v>
      </c>
      <c r="D51" s="71"/>
      <c r="E51" s="31"/>
      <c r="F51" s="5">
        <v>43763</v>
      </c>
      <c r="G51" s="31" t="s">
        <v>44</v>
      </c>
      <c r="H51" s="72">
        <v>1.3108</v>
      </c>
      <c r="I51" s="72"/>
      <c r="J51" s="31">
        <v>156</v>
      </c>
      <c r="K51" s="75">
        <f t="shared" si="3"/>
        <v>4179.0600264703053</v>
      </c>
      <c r="L51" s="76"/>
      <c r="M51" s="4">
        <f>IF(J51="","",(K51/J51)/LOOKUP(RIGHT($D$2,3),定数!$A$6:$A$13,定数!$B$6:$B$13))</f>
        <v>0.22324038602939664</v>
      </c>
      <c r="N51" s="31"/>
      <c r="O51" s="5"/>
      <c r="P51" s="72">
        <v>1.3267</v>
      </c>
      <c r="Q51" s="72"/>
      <c r="R51" s="73">
        <f>IF(P51="","",T51*M51*LOOKUP(RIGHT($D$2,3),定数!$A$6:$A$13,定数!$B$6:$B$13))</f>
        <v>-4259.4265654408946</v>
      </c>
      <c r="S51" s="73"/>
      <c r="T51" s="74">
        <f t="shared" si="4"/>
        <v>-159.00000000000026</v>
      </c>
      <c r="U51" s="74"/>
      <c r="V51" t="str">
        <f t="shared" si="7"/>
        <v/>
      </c>
      <c r="W51">
        <f t="shared" si="2"/>
        <v>1</v>
      </c>
      <c r="X51" s="29">
        <f t="shared" si="5"/>
        <v>139302.00088234351</v>
      </c>
      <c r="Y51" s="30">
        <f t="shared" si="6"/>
        <v>0</v>
      </c>
    </row>
    <row r="52" spans="2:25">
      <c r="B52" s="31">
        <v>44</v>
      </c>
      <c r="C52" s="71">
        <f t="shared" si="0"/>
        <v>135042.57431690261</v>
      </c>
      <c r="D52" s="71"/>
      <c r="E52" s="31"/>
      <c r="F52" s="5">
        <v>43778</v>
      </c>
      <c r="G52" s="31" t="s">
        <v>44</v>
      </c>
      <c r="H52" s="72">
        <v>1.3104</v>
      </c>
      <c r="I52" s="72"/>
      <c r="J52" s="31">
        <v>46</v>
      </c>
      <c r="K52" s="75">
        <f t="shared" si="3"/>
        <v>4051.2772295070781</v>
      </c>
      <c r="L52" s="76"/>
      <c r="M52" s="4">
        <f>IF(J52="","",(K52/J52)/LOOKUP(RIGHT($D$2,3),定数!$A$6:$A$13,定数!$B$6:$B$13))</f>
        <v>0.73392703433099238</v>
      </c>
      <c r="N52" s="31"/>
      <c r="O52" s="5"/>
      <c r="P52" s="72">
        <v>1.3152999999999999</v>
      </c>
      <c r="Q52" s="72"/>
      <c r="R52" s="73">
        <f>IF(P52="","",T52*M52*LOOKUP(RIGHT($D$2,3),定数!$A$6:$A$13,定数!$B$6:$B$13))</f>
        <v>-4315.4909618661513</v>
      </c>
      <c r="S52" s="73"/>
      <c r="T52" s="74">
        <f t="shared" si="4"/>
        <v>-48.999999999999048</v>
      </c>
      <c r="U52" s="74"/>
      <c r="V52" t="str">
        <f t="shared" si="7"/>
        <v/>
      </c>
      <c r="W52">
        <f t="shared" si="2"/>
        <v>2</v>
      </c>
      <c r="X52" s="29">
        <f t="shared" si="5"/>
        <v>139302.00088234351</v>
      </c>
      <c r="Y52" s="30">
        <f t="shared" si="6"/>
        <v>3.0576923076923168E-2</v>
      </c>
    </row>
    <row r="53" spans="2:25">
      <c r="B53" s="31">
        <v>45</v>
      </c>
      <c r="C53" s="71">
        <f t="shared" si="0"/>
        <v>130727.08335503646</v>
      </c>
      <c r="D53" s="71"/>
      <c r="E53" s="31"/>
      <c r="F53" s="5">
        <v>43790</v>
      </c>
      <c r="G53" s="31" t="s">
        <v>45</v>
      </c>
      <c r="H53" s="72">
        <v>1.3267</v>
      </c>
      <c r="I53" s="72"/>
      <c r="J53" s="31">
        <v>57</v>
      </c>
      <c r="K53" s="75">
        <f t="shared" si="3"/>
        <v>3921.8125006510936</v>
      </c>
      <c r="L53" s="76"/>
      <c r="M53" s="4">
        <f>IF(J53="","",(K53/J53)/LOOKUP(RIGHT($D$2,3),定数!$A$6:$A$13,定数!$B$6:$B$13))</f>
        <v>0.57336440067998451</v>
      </c>
      <c r="N53" s="31"/>
      <c r="O53" s="5"/>
      <c r="P53" s="72">
        <v>1.3338000000000001</v>
      </c>
      <c r="Q53" s="72"/>
      <c r="R53" s="73">
        <f>IF(P53="","",T53*M53*LOOKUP(RIGHT($D$2,3),定数!$A$6:$A$13,定数!$B$6:$B$13))</f>
        <v>4885.0646937935417</v>
      </c>
      <c r="S53" s="73"/>
      <c r="T53" s="74">
        <f t="shared" si="4"/>
        <v>71.000000000001066</v>
      </c>
      <c r="U53" s="74"/>
      <c r="V53" t="str">
        <f t="shared" si="7"/>
        <v/>
      </c>
      <c r="W53">
        <f t="shared" si="2"/>
        <v>0</v>
      </c>
      <c r="X53" s="29">
        <f t="shared" si="5"/>
        <v>139302.00088234351</v>
      </c>
      <c r="Y53" s="30">
        <f t="shared" si="6"/>
        <v>6.1556312709029504E-2</v>
      </c>
    </row>
    <row r="54" spans="2:25">
      <c r="B54" s="31">
        <v>46</v>
      </c>
      <c r="C54" s="71">
        <f t="shared" si="0"/>
        <v>135612.14804883001</v>
      </c>
      <c r="D54" s="71"/>
      <c r="E54" s="31"/>
      <c r="F54" s="5">
        <v>43791</v>
      </c>
      <c r="G54" s="31" t="s">
        <v>45</v>
      </c>
      <c r="H54" s="72">
        <v>1.3262</v>
      </c>
      <c r="I54" s="72"/>
      <c r="J54" s="31">
        <v>48</v>
      </c>
      <c r="K54" s="75">
        <f t="shared" si="3"/>
        <v>4068.3644414649002</v>
      </c>
      <c r="L54" s="76"/>
      <c r="M54" s="4">
        <f>IF(J54="","",(K54/J54)/LOOKUP(RIGHT($D$2,3),定数!$A$6:$A$13,定数!$B$6:$B$13))</f>
        <v>0.70631327108765629</v>
      </c>
      <c r="N54" s="31"/>
      <c r="O54" s="5"/>
      <c r="P54" s="72">
        <v>1.3321000000000001</v>
      </c>
      <c r="Q54" s="72"/>
      <c r="R54" s="73">
        <f>IF(P54="","",T54*M54*LOOKUP(RIGHT($D$2,3),定数!$A$6:$A$13,定数!$B$6:$B$13))</f>
        <v>5000.6979593006208</v>
      </c>
      <c r="S54" s="73"/>
      <c r="T54" s="74">
        <f t="shared" si="4"/>
        <v>59.000000000000163</v>
      </c>
      <c r="U54" s="74"/>
      <c r="V54" t="str">
        <f t="shared" si="7"/>
        <v/>
      </c>
      <c r="W54">
        <f t="shared" si="2"/>
        <v>0</v>
      </c>
      <c r="X54" s="29">
        <f t="shared" si="5"/>
        <v>139302.00088234351</v>
      </c>
      <c r="Y54" s="30">
        <f t="shared" si="6"/>
        <v>2.6488153868155839E-2</v>
      </c>
    </row>
    <row r="55" spans="2:25">
      <c r="B55" s="31">
        <v>47</v>
      </c>
      <c r="C55" s="71">
        <f t="shared" si="0"/>
        <v>140612.84600813064</v>
      </c>
      <c r="D55" s="71"/>
      <c r="E55" s="31"/>
      <c r="F55" s="5">
        <v>43793</v>
      </c>
      <c r="G55" s="31" t="s">
        <v>45</v>
      </c>
      <c r="H55" s="72">
        <v>1.3312999999999999</v>
      </c>
      <c r="I55" s="72"/>
      <c r="J55" s="31">
        <v>35</v>
      </c>
      <c r="K55" s="75">
        <f t="shared" si="3"/>
        <v>4218.3853802439189</v>
      </c>
      <c r="L55" s="76"/>
      <c r="M55" s="4">
        <f>IF(J55="","",(K55/J55)/LOOKUP(RIGHT($D$2,3),定数!$A$6:$A$13,定数!$B$6:$B$13))</f>
        <v>1.0043774714866474</v>
      </c>
      <c r="N55" s="31"/>
      <c r="O55" s="5"/>
      <c r="P55" s="72">
        <v>1.3355999999999999</v>
      </c>
      <c r="Q55" s="72"/>
      <c r="R55" s="73">
        <f>IF(P55="","",T55*M55*LOOKUP(RIGHT($D$2,3),定数!$A$6:$A$13,定数!$B$6:$B$13))</f>
        <v>5182.5877528710644</v>
      </c>
      <c r="S55" s="73"/>
      <c r="T55" s="74">
        <f t="shared" si="4"/>
        <v>42.999999999999702</v>
      </c>
      <c r="U55" s="74"/>
      <c r="V55" t="str">
        <f t="shared" si="7"/>
        <v/>
      </c>
      <c r="W55">
        <f t="shared" si="2"/>
        <v>0</v>
      </c>
      <c r="X55" s="29">
        <f t="shared" si="5"/>
        <v>140612.84600813064</v>
      </c>
      <c r="Y55" s="30">
        <f t="shared" si="6"/>
        <v>0</v>
      </c>
    </row>
    <row r="56" spans="2:25">
      <c r="B56" s="31">
        <v>48</v>
      </c>
      <c r="C56" s="71">
        <f t="shared" si="0"/>
        <v>145795.43376100171</v>
      </c>
      <c r="D56" s="71"/>
      <c r="E56" s="31"/>
      <c r="F56" s="5">
        <v>43800</v>
      </c>
      <c r="G56" s="31" t="s">
        <v>45</v>
      </c>
      <c r="H56" s="72">
        <v>1.3523000000000001</v>
      </c>
      <c r="I56" s="72"/>
      <c r="J56" s="31">
        <v>106</v>
      </c>
      <c r="K56" s="75">
        <f t="shared" si="3"/>
        <v>4373.863012830051</v>
      </c>
      <c r="L56" s="76"/>
      <c r="M56" s="4">
        <f>IF(J56="","",(K56/J56)/LOOKUP(RIGHT($D$2,3),定数!$A$6:$A$13,定数!$B$6:$B$13))</f>
        <v>0.34385715509670217</v>
      </c>
      <c r="N56" s="31"/>
      <c r="O56" s="5"/>
      <c r="P56" s="72">
        <v>1.3414999999999999</v>
      </c>
      <c r="Q56" s="72"/>
      <c r="R56" s="73">
        <f>IF(P56="","",T56*M56*LOOKUP(RIGHT($D$2,3),定数!$A$6:$A$13,定数!$B$6:$B$13))</f>
        <v>-4456.3887300533188</v>
      </c>
      <c r="S56" s="73"/>
      <c r="T56" s="74">
        <f t="shared" si="4"/>
        <v>-108.00000000000142</v>
      </c>
      <c r="U56" s="74"/>
      <c r="V56" t="str">
        <f t="shared" si="7"/>
        <v/>
      </c>
      <c r="W56">
        <f t="shared" si="2"/>
        <v>1</v>
      </c>
      <c r="X56" s="29">
        <f t="shared" si="5"/>
        <v>145795.43376100171</v>
      </c>
      <c r="Y56" s="30">
        <f t="shared" si="6"/>
        <v>0</v>
      </c>
    </row>
    <row r="57" spans="2:25">
      <c r="B57" s="31">
        <v>49</v>
      </c>
      <c r="C57" s="71">
        <f t="shared" si="0"/>
        <v>141339.04503094839</v>
      </c>
      <c r="D57" s="71"/>
      <c r="E57" s="31">
        <v>2018</v>
      </c>
      <c r="F57" s="5">
        <v>43468</v>
      </c>
      <c r="G57" s="31" t="s">
        <v>45</v>
      </c>
      <c r="H57" s="72">
        <v>1.3569</v>
      </c>
      <c r="I57" s="72"/>
      <c r="J57" s="31">
        <v>74</v>
      </c>
      <c r="K57" s="75">
        <f t="shared" si="3"/>
        <v>4240.1713509284518</v>
      </c>
      <c r="L57" s="76"/>
      <c r="M57" s="4">
        <f>IF(J57="","",(K57/J57)/LOOKUP(RIGHT($D$2,3),定数!$A$6:$A$13,定数!$B$6:$B$13))</f>
        <v>0.47749677375320404</v>
      </c>
      <c r="N57" s="31"/>
      <c r="O57" s="5"/>
      <c r="P57" s="72">
        <v>1.3663000000000001</v>
      </c>
      <c r="Q57" s="72"/>
      <c r="R57" s="73">
        <f>IF(P57="","",T57*M57*LOOKUP(RIGHT($D$2,3),定数!$A$6:$A$13,定数!$B$6:$B$13))</f>
        <v>5386.1636079361842</v>
      </c>
      <c r="S57" s="73"/>
      <c r="T57" s="74">
        <f t="shared" si="4"/>
        <v>94.000000000000753</v>
      </c>
      <c r="U57" s="74"/>
      <c r="V57" t="str">
        <f t="shared" si="7"/>
        <v/>
      </c>
      <c r="W57">
        <f t="shared" si="2"/>
        <v>0</v>
      </c>
      <c r="X57" s="29">
        <f t="shared" si="5"/>
        <v>145795.43376100171</v>
      </c>
      <c r="Y57" s="30">
        <f t="shared" si="6"/>
        <v>3.0566037735849538E-2</v>
      </c>
    </row>
    <row r="58" spans="2:25">
      <c r="B58" s="31">
        <v>50</v>
      </c>
      <c r="C58" s="71">
        <f t="shared" si="0"/>
        <v>146725.20863888456</v>
      </c>
      <c r="D58" s="71"/>
      <c r="E58" s="31"/>
      <c r="F58" s="5">
        <v>43482</v>
      </c>
      <c r="G58" s="31" t="s">
        <v>45</v>
      </c>
      <c r="H58" s="72">
        <v>1.3835999999999999</v>
      </c>
      <c r="I58" s="72"/>
      <c r="J58" s="31">
        <v>79</v>
      </c>
      <c r="K58" s="75">
        <f t="shared" si="3"/>
        <v>4401.7562591665364</v>
      </c>
      <c r="L58" s="76"/>
      <c r="M58" s="4">
        <f>IF(J58="","",(K58/J58)/LOOKUP(RIGHT($D$2,3),定数!$A$6:$A$13,定数!$B$6:$B$13))</f>
        <v>0.46432028050279922</v>
      </c>
      <c r="N58" s="31"/>
      <c r="O58" s="5"/>
      <c r="P58" s="72">
        <v>1.3935999999999999</v>
      </c>
      <c r="Q58" s="72"/>
      <c r="R58" s="73">
        <f>IF(P58="","",T58*M58*LOOKUP(RIGHT($D$2,3),定数!$A$6:$A$13,定数!$B$6:$B$13))</f>
        <v>5571.843366033595</v>
      </c>
      <c r="S58" s="73"/>
      <c r="T58" s="74">
        <f t="shared" si="4"/>
        <v>100.00000000000009</v>
      </c>
      <c r="U58" s="74"/>
      <c r="V58" t="str">
        <f t="shared" si="7"/>
        <v/>
      </c>
      <c r="W58">
        <f t="shared" si="2"/>
        <v>0</v>
      </c>
      <c r="X58" s="29">
        <f t="shared" si="5"/>
        <v>146725.20863888456</v>
      </c>
      <c r="Y58" s="30">
        <f t="shared" si="6"/>
        <v>0</v>
      </c>
    </row>
    <row r="59" spans="2:25">
      <c r="B59" s="31">
        <v>51</v>
      </c>
      <c r="C59" s="71">
        <f t="shared" si="0"/>
        <v>152297.05200491817</v>
      </c>
      <c r="D59" s="71"/>
      <c r="E59" s="31"/>
      <c r="F59" s="5">
        <v>43547</v>
      </c>
      <c r="G59" s="31" t="s">
        <v>45</v>
      </c>
      <c r="H59" s="72">
        <v>1.4126000000000001</v>
      </c>
      <c r="I59" s="72"/>
      <c r="J59" s="31">
        <v>41</v>
      </c>
      <c r="K59" s="75">
        <f t="shared" si="3"/>
        <v>4568.9115601475451</v>
      </c>
      <c r="L59" s="76"/>
      <c r="M59" s="4">
        <f>IF(J59="","",(K59/J59)/LOOKUP(RIGHT($D$2,3),定数!$A$6:$A$13,定数!$B$6:$B$13))</f>
        <v>0.92864056100559866</v>
      </c>
      <c r="N59" s="31"/>
      <c r="O59" s="5"/>
      <c r="P59" s="72">
        <v>1.4177999999999999</v>
      </c>
      <c r="Q59" s="72"/>
      <c r="R59" s="73">
        <f>IF(P59="","",T59*M59*LOOKUP(RIGHT($D$2,3),定数!$A$6:$A$13,定数!$B$6:$B$13))</f>
        <v>5794.7171006747922</v>
      </c>
      <c r="S59" s="73"/>
      <c r="T59" s="74">
        <f t="shared" si="4"/>
        <v>51.999999999998714</v>
      </c>
      <c r="U59" s="74"/>
      <c r="V59" t="str">
        <f t="shared" si="7"/>
        <v/>
      </c>
      <c r="W59">
        <f t="shared" si="2"/>
        <v>0</v>
      </c>
      <c r="X59" s="29">
        <f t="shared" si="5"/>
        <v>152297.05200491817</v>
      </c>
      <c r="Y59" s="30">
        <f t="shared" si="6"/>
        <v>0</v>
      </c>
    </row>
    <row r="60" spans="2:25">
      <c r="B60" s="31">
        <v>52</v>
      </c>
      <c r="C60" s="71">
        <f t="shared" si="0"/>
        <v>158091.76910559295</v>
      </c>
      <c r="D60" s="71"/>
      <c r="E60" s="31"/>
      <c r="F60" s="5">
        <v>43567</v>
      </c>
      <c r="G60" s="31" t="s">
        <v>45</v>
      </c>
      <c r="H60" s="72">
        <v>1.4195</v>
      </c>
      <c r="I60" s="72"/>
      <c r="J60" s="31">
        <v>50</v>
      </c>
      <c r="K60" s="75">
        <f t="shared" si="3"/>
        <v>4742.753073167788</v>
      </c>
      <c r="L60" s="76"/>
      <c r="M60" s="4">
        <f>IF(J60="","",(K60/J60)/LOOKUP(RIGHT($D$2,3),定数!$A$6:$A$13,定数!$B$6:$B$13))</f>
        <v>0.79045884552796464</v>
      </c>
      <c r="N60" s="31"/>
      <c r="O60" s="5"/>
      <c r="P60" s="72">
        <v>1.4257</v>
      </c>
      <c r="Q60" s="72"/>
      <c r="R60" s="73">
        <f>IF(P60="","",T60*M60*LOOKUP(RIGHT($D$2,3),定数!$A$6:$A$13,定数!$B$6:$B$13))</f>
        <v>5881.0138107280409</v>
      </c>
      <c r="S60" s="73"/>
      <c r="T60" s="74">
        <f t="shared" si="4"/>
        <v>61.999999999999829</v>
      </c>
      <c r="U60" s="74"/>
      <c r="V60" t="str">
        <f t="shared" si="7"/>
        <v/>
      </c>
      <c r="W60">
        <f t="shared" si="2"/>
        <v>0</v>
      </c>
      <c r="X60" s="29">
        <f t="shared" si="5"/>
        <v>158091.76910559295</v>
      </c>
      <c r="Y60" s="30">
        <f t="shared" si="6"/>
        <v>0</v>
      </c>
    </row>
    <row r="61" spans="2:25">
      <c r="B61" s="31">
        <v>53</v>
      </c>
      <c r="C61" s="71">
        <f t="shared" si="0"/>
        <v>163972.78291632098</v>
      </c>
      <c r="D61" s="71"/>
      <c r="E61" s="31"/>
      <c r="F61" s="5">
        <v>43602</v>
      </c>
      <c r="G61" s="31" t="s">
        <v>44</v>
      </c>
      <c r="H61" s="72">
        <v>1.3481000000000001</v>
      </c>
      <c r="I61" s="72"/>
      <c r="J61" s="31">
        <v>85</v>
      </c>
      <c r="K61" s="75">
        <f t="shared" si="3"/>
        <v>4919.1834874896294</v>
      </c>
      <c r="L61" s="76"/>
      <c r="M61" s="4">
        <f>IF(J61="","",(K61/J61)/LOOKUP(RIGHT($D$2,3),定数!$A$6:$A$13,定数!$B$6:$B$13))</f>
        <v>0.48227289093035586</v>
      </c>
      <c r="N61" s="31"/>
      <c r="O61" s="5"/>
      <c r="P61" s="72">
        <v>1.3371999999999999</v>
      </c>
      <c r="Q61" s="72"/>
      <c r="R61" s="73">
        <f>IF(P61="","",T61*M61*LOOKUP(RIGHT($D$2,3),定数!$A$6:$A$13,定数!$B$6:$B$13))</f>
        <v>6308.1294133691308</v>
      </c>
      <c r="S61" s="73"/>
      <c r="T61" s="74">
        <f t="shared" si="4"/>
        <v>109.00000000000132</v>
      </c>
      <c r="U61" s="74"/>
      <c r="V61" t="str">
        <f t="shared" si="7"/>
        <v/>
      </c>
      <c r="W61">
        <f t="shared" si="2"/>
        <v>0</v>
      </c>
      <c r="X61" s="29">
        <f t="shared" si="5"/>
        <v>163972.78291632098</v>
      </c>
      <c r="Y61" s="30">
        <f t="shared" si="6"/>
        <v>0</v>
      </c>
    </row>
    <row r="62" spans="2:25">
      <c r="B62" s="31">
        <v>54</v>
      </c>
      <c r="C62" s="71">
        <f t="shared" si="0"/>
        <v>170280.91232969012</v>
      </c>
      <c r="D62" s="71"/>
      <c r="E62" s="31"/>
      <c r="F62" s="5">
        <v>43607</v>
      </c>
      <c r="G62" s="31" t="s">
        <v>44</v>
      </c>
      <c r="H62" s="72">
        <v>1.3411</v>
      </c>
      <c r="I62" s="72"/>
      <c r="J62" s="31">
        <v>78</v>
      </c>
      <c r="K62" s="75">
        <f t="shared" si="3"/>
        <v>5108.4273698907036</v>
      </c>
      <c r="L62" s="76"/>
      <c r="M62" s="4">
        <f>IF(J62="","",(K62/J62)/LOOKUP(RIGHT($D$2,3),定数!$A$6:$A$13,定数!$B$6:$B$13))</f>
        <v>0.54577215490285291</v>
      </c>
      <c r="N62" s="31"/>
      <c r="O62" s="5"/>
      <c r="P62" s="72">
        <v>1.3311999999999999</v>
      </c>
      <c r="Q62" s="72"/>
      <c r="R62" s="73">
        <f>IF(P62="","",T62*M62*LOOKUP(RIGHT($D$2,3),定数!$A$6:$A$13,定数!$B$6:$B$13))</f>
        <v>6483.7732002459061</v>
      </c>
      <c r="S62" s="73"/>
      <c r="T62" s="74">
        <f t="shared" si="4"/>
        <v>99.000000000000199</v>
      </c>
      <c r="U62" s="74"/>
      <c r="V62" t="str">
        <f t="shared" si="7"/>
        <v/>
      </c>
      <c r="W62">
        <f t="shared" si="2"/>
        <v>0</v>
      </c>
      <c r="X62" s="29">
        <f t="shared" si="5"/>
        <v>170280.91232969012</v>
      </c>
      <c r="Y62" s="30">
        <f t="shared" si="6"/>
        <v>0</v>
      </c>
    </row>
    <row r="63" spans="2:25">
      <c r="B63" s="31">
        <v>55</v>
      </c>
      <c r="C63" s="71">
        <f t="shared" si="0"/>
        <v>176764.68552993602</v>
      </c>
      <c r="D63" s="71"/>
      <c r="E63" s="31"/>
      <c r="F63" s="5">
        <v>43609</v>
      </c>
      <c r="G63" s="31" t="s">
        <v>44</v>
      </c>
      <c r="H63" s="72">
        <v>1.3349</v>
      </c>
      <c r="I63" s="72"/>
      <c r="J63" s="31">
        <v>69</v>
      </c>
      <c r="K63" s="75">
        <f t="shared" si="3"/>
        <v>5302.9405658980804</v>
      </c>
      <c r="L63" s="76"/>
      <c r="M63" s="4">
        <f>IF(J63="","",(K63/J63)/LOOKUP(RIGHT($D$2,3),定数!$A$6:$A$13,定数!$B$6:$B$13))</f>
        <v>0.64045175916643482</v>
      </c>
      <c r="N63" s="31"/>
      <c r="O63" s="5"/>
      <c r="P63" s="72">
        <v>1.3261000000000001</v>
      </c>
      <c r="Q63" s="72"/>
      <c r="R63" s="73">
        <f>IF(P63="","",T63*M63*LOOKUP(RIGHT($D$2,3),定数!$A$6:$A$13,定数!$B$6:$B$13))</f>
        <v>6763.17057679749</v>
      </c>
      <c r="S63" s="73"/>
      <c r="T63" s="74">
        <f t="shared" si="4"/>
        <v>87.99999999999919</v>
      </c>
      <c r="U63" s="74"/>
      <c r="V63" t="str">
        <f t="shared" si="7"/>
        <v/>
      </c>
      <c r="W63">
        <f t="shared" si="2"/>
        <v>0</v>
      </c>
      <c r="X63" s="29">
        <f t="shared" si="5"/>
        <v>176764.68552993602</v>
      </c>
      <c r="Y63" s="30">
        <f t="shared" si="6"/>
        <v>0</v>
      </c>
    </row>
    <row r="64" spans="2:25">
      <c r="B64" s="31">
        <v>56</v>
      </c>
      <c r="C64" s="71">
        <f t="shared" si="0"/>
        <v>183527.8561067335</v>
      </c>
      <c r="D64" s="71"/>
      <c r="E64" s="31"/>
      <c r="F64" s="5">
        <v>43614</v>
      </c>
      <c r="G64" s="31" t="s">
        <v>44</v>
      </c>
      <c r="H64" s="72">
        <v>1.3107</v>
      </c>
      <c r="I64" s="72"/>
      <c r="J64" s="31">
        <v>83</v>
      </c>
      <c r="K64" s="75">
        <f t="shared" si="3"/>
        <v>5505.8356832020045</v>
      </c>
      <c r="L64" s="76"/>
      <c r="M64" s="4">
        <f>IF(J64="","",(K64/J64)/LOOKUP(RIGHT($D$2,3),定数!$A$6:$A$13,定数!$B$6:$B$13))</f>
        <v>0.55279474730943823</v>
      </c>
      <c r="N64" s="31"/>
      <c r="O64" s="5"/>
      <c r="P64" s="72">
        <v>1.3183</v>
      </c>
      <c r="Q64" s="72"/>
      <c r="R64" s="73">
        <f>IF(P64="","",T64*M64*LOOKUP(RIGHT($D$2,3),定数!$A$6:$A$13,定数!$B$6:$B$13))</f>
        <v>-5041.4880954621103</v>
      </c>
      <c r="S64" s="73"/>
      <c r="T64" s="74">
        <f t="shared" si="4"/>
        <v>-76.000000000000512</v>
      </c>
      <c r="U64" s="74"/>
      <c r="V64" t="str">
        <f t="shared" si="7"/>
        <v/>
      </c>
      <c r="W64">
        <f t="shared" si="2"/>
        <v>1</v>
      </c>
      <c r="X64" s="29">
        <f t="shared" si="5"/>
        <v>183527.8561067335</v>
      </c>
      <c r="Y64" s="30">
        <f t="shared" si="6"/>
        <v>0</v>
      </c>
    </row>
    <row r="65" spans="2:25">
      <c r="B65" s="31">
        <v>57</v>
      </c>
      <c r="C65" s="71">
        <f t="shared" si="0"/>
        <v>178486.36801127138</v>
      </c>
      <c r="D65" s="71"/>
      <c r="E65" s="31"/>
      <c r="F65" s="5">
        <v>43691</v>
      </c>
      <c r="G65" s="31" t="s">
        <v>44</v>
      </c>
      <c r="H65" s="72">
        <v>1.2758</v>
      </c>
      <c r="I65" s="72"/>
      <c r="J65" s="31">
        <v>67</v>
      </c>
      <c r="K65" s="75">
        <f t="shared" si="3"/>
        <v>5354.5910403381413</v>
      </c>
      <c r="L65" s="76"/>
      <c r="M65" s="4">
        <f>IF(J65="","",(K65/J65)/LOOKUP(RIGHT($D$2,3),定数!$A$6:$A$13,定数!$B$6:$B$13))</f>
        <v>0.6659939104898186</v>
      </c>
      <c r="N65" s="31"/>
      <c r="O65" s="5"/>
      <c r="P65" s="72">
        <v>1.2675000000000001</v>
      </c>
      <c r="Q65" s="72"/>
      <c r="R65" s="73">
        <f>IF(P65="","",T65*M65*LOOKUP(RIGHT($D$2,3),定数!$A$6:$A$13,定数!$B$6:$B$13))</f>
        <v>6633.2993484785729</v>
      </c>
      <c r="S65" s="73"/>
      <c r="T65" s="74">
        <f t="shared" si="4"/>
        <v>82.999999999999744</v>
      </c>
      <c r="U65" s="74"/>
      <c r="V65" t="str">
        <f t="shared" si="7"/>
        <v/>
      </c>
      <c r="W65">
        <f t="shared" si="2"/>
        <v>0</v>
      </c>
      <c r="X65" s="29">
        <f t="shared" si="5"/>
        <v>183527.8561067335</v>
      </c>
      <c r="Y65" s="30">
        <f t="shared" si="6"/>
        <v>2.746987951807256E-2</v>
      </c>
    </row>
    <row r="66" spans="2:25">
      <c r="B66" s="31">
        <v>58</v>
      </c>
      <c r="C66" s="71">
        <f t="shared" si="0"/>
        <v>185119.66735974996</v>
      </c>
      <c r="D66" s="71"/>
      <c r="E66" s="31"/>
      <c r="F66" s="5">
        <v>43720</v>
      </c>
      <c r="G66" s="31" t="s">
        <v>45</v>
      </c>
      <c r="H66" s="72">
        <v>1.3048</v>
      </c>
      <c r="I66" s="72"/>
      <c r="J66" s="31">
        <v>70</v>
      </c>
      <c r="K66" s="75">
        <f t="shared" si="3"/>
        <v>5553.5900207924988</v>
      </c>
      <c r="L66" s="76"/>
      <c r="M66" s="4">
        <f>IF(J66="","",(K66/J66)/LOOKUP(RIGHT($D$2,3),定数!$A$6:$A$13,定数!$B$6:$B$13))</f>
        <v>0.66114166914196415</v>
      </c>
      <c r="N66" s="31"/>
      <c r="O66" s="5"/>
      <c r="P66" s="72">
        <v>1.3134999999999999</v>
      </c>
      <c r="Q66" s="72"/>
      <c r="R66" s="73">
        <f>IF(P66="","",T66*M66*LOOKUP(RIGHT($D$2,3),定数!$A$6:$A$13,定数!$B$6:$B$13))</f>
        <v>6902.3190258420509</v>
      </c>
      <c r="S66" s="73"/>
      <c r="T66" s="74">
        <f t="shared" si="4"/>
        <v>86.999999999999304</v>
      </c>
      <c r="U66" s="74"/>
      <c r="V66" t="str">
        <f t="shared" si="7"/>
        <v/>
      </c>
      <c r="W66">
        <f t="shared" si="2"/>
        <v>0</v>
      </c>
      <c r="X66" s="29">
        <f t="shared" si="5"/>
        <v>185119.66735974996</v>
      </c>
      <c r="Y66" s="30">
        <f t="shared" si="6"/>
        <v>0</v>
      </c>
    </row>
    <row r="67" spans="2:25">
      <c r="B67" s="31">
        <v>59</v>
      </c>
      <c r="C67" s="71">
        <f t="shared" si="0"/>
        <v>192021.98638559203</v>
      </c>
      <c r="D67" s="71"/>
      <c r="E67" s="31"/>
      <c r="F67" s="5">
        <v>43722</v>
      </c>
      <c r="G67" s="31" t="s">
        <v>45</v>
      </c>
      <c r="H67" s="72">
        <v>1.3140000000000001</v>
      </c>
      <c r="I67" s="72"/>
      <c r="J67" s="31">
        <v>83</v>
      </c>
      <c r="K67" s="75">
        <f t="shared" si="3"/>
        <v>5760.6595915677608</v>
      </c>
      <c r="L67" s="76"/>
      <c r="M67" s="4">
        <f>IF(J67="","",(K67/J67)/LOOKUP(RIGHT($D$2,3),定数!$A$6:$A$13,定数!$B$6:$B$13))</f>
        <v>0.57837947706503623</v>
      </c>
      <c r="N67" s="31"/>
      <c r="O67" s="5"/>
      <c r="P67" s="72">
        <v>1.3245</v>
      </c>
      <c r="Q67" s="72"/>
      <c r="R67" s="73">
        <f>IF(P67="","",T67*M67*LOOKUP(RIGHT($D$2,3),定数!$A$6:$A$13,定数!$B$6:$B$13))</f>
        <v>7287.5814110194251</v>
      </c>
      <c r="S67" s="73"/>
      <c r="T67" s="74">
        <f t="shared" si="4"/>
        <v>104.99999999999955</v>
      </c>
      <c r="U67" s="74"/>
      <c r="V67" t="str">
        <f t="shared" si="7"/>
        <v/>
      </c>
      <c r="W67">
        <f t="shared" si="2"/>
        <v>0</v>
      </c>
      <c r="X67" s="29">
        <f t="shared" si="5"/>
        <v>192021.98638559203</v>
      </c>
      <c r="Y67" s="30">
        <f t="shared" si="6"/>
        <v>0</v>
      </c>
    </row>
    <row r="68" spans="2:25">
      <c r="B68" s="31">
        <v>60</v>
      </c>
      <c r="C68" s="71">
        <f t="shared" si="0"/>
        <v>199309.56779661146</v>
      </c>
      <c r="D68" s="71"/>
      <c r="E68" s="31"/>
      <c r="F68" s="5">
        <v>43729</v>
      </c>
      <c r="G68" s="31" t="s">
        <v>45</v>
      </c>
      <c r="H68" s="72">
        <v>1.3088</v>
      </c>
      <c r="I68" s="72"/>
      <c r="J68" s="31">
        <v>27</v>
      </c>
      <c r="K68" s="75">
        <f t="shared" si="3"/>
        <v>5979.2870338983439</v>
      </c>
      <c r="L68" s="76"/>
      <c r="M68" s="4">
        <f>IF(J68="","",(K68/J68)/LOOKUP(RIGHT($D$2,3),定数!$A$6:$A$13,定数!$B$6:$B$13))</f>
        <v>1.8454589610797358</v>
      </c>
      <c r="N68" s="31"/>
      <c r="O68" s="5"/>
      <c r="P68" s="72">
        <v>1.3121</v>
      </c>
      <c r="Q68" s="72"/>
      <c r="R68" s="73">
        <f>IF(P68="","",T68*M68*LOOKUP(RIGHT($D$2,3),定数!$A$6:$A$13,定数!$B$6:$B$13))</f>
        <v>7308.0174858759328</v>
      </c>
      <c r="S68" s="73"/>
      <c r="T68" s="74">
        <f t="shared" si="4"/>
        <v>33.00000000000081</v>
      </c>
      <c r="U68" s="74"/>
      <c r="V68" t="str">
        <f t="shared" si="7"/>
        <v/>
      </c>
      <c r="W68">
        <f t="shared" si="2"/>
        <v>0</v>
      </c>
      <c r="X68" s="29">
        <f t="shared" si="5"/>
        <v>199309.56779661146</v>
      </c>
      <c r="Y68" s="30">
        <f t="shared" si="6"/>
        <v>0</v>
      </c>
    </row>
    <row r="69" spans="2:25">
      <c r="B69" s="31">
        <v>61</v>
      </c>
      <c r="C69" s="71">
        <f t="shared" si="0"/>
        <v>206617.58528248739</v>
      </c>
      <c r="D69" s="71"/>
      <c r="E69" s="31"/>
      <c r="F69" s="5">
        <v>43767</v>
      </c>
      <c r="G69" s="31" t="s">
        <v>44</v>
      </c>
      <c r="H69" s="72">
        <v>1.2805</v>
      </c>
      <c r="I69" s="72"/>
      <c r="J69" s="31">
        <v>46</v>
      </c>
      <c r="K69" s="75">
        <f t="shared" si="3"/>
        <v>6198.5275584746214</v>
      </c>
      <c r="L69" s="76"/>
      <c r="M69" s="4">
        <f>IF(J69="","",(K69/J69)/LOOKUP(RIGHT($D$2,3),定数!$A$6:$A$13,定数!$B$6:$B$13))</f>
        <v>1.122921659143953</v>
      </c>
      <c r="N69" s="31"/>
      <c r="O69" s="5"/>
      <c r="P69" s="72">
        <v>1.2746999999999999</v>
      </c>
      <c r="Q69" s="72"/>
      <c r="R69" s="73">
        <f>IF(P69="","",T69*M69*LOOKUP(RIGHT($D$2,3),定数!$A$6:$A$13,定数!$B$6:$B$13))</f>
        <v>7815.5347476419493</v>
      </c>
      <c r="S69" s="73"/>
      <c r="T69" s="74">
        <f t="shared" si="4"/>
        <v>58.00000000000027</v>
      </c>
      <c r="U69" s="74"/>
      <c r="V69" t="str">
        <f t="shared" si="7"/>
        <v/>
      </c>
      <c r="W69">
        <f t="shared" si="2"/>
        <v>0</v>
      </c>
      <c r="X69" s="29">
        <f t="shared" si="5"/>
        <v>206617.58528248739</v>
      </c>
      <c r="Y69" s="30">
        <f t="shared" si="6"/>
        <v>0</v>
      </c>
    </row>
    <row r="70" spans="2:25">
      <c r="B70" s="31">
        <v>62</v>
      </c>
      <c r="C70" s="71">
        <f t="shared" si="0"/>
        <v>214433.12003012933</v>
      </c>
      <c r="D70" s="71"/>
      <c r="E70" s="31"/>
      <c r="F70" s="5">
        <v>43803</v>
      </c>
      <c r="G70" s="31" t="s">
        <v>44</v>
      </c>
      <c r="H70" s="72">
        <v>1.2722</v>
      </c>
      <c r="I70" s="72"/>
      <c r="J70" s="31">
        <v>110</v>
      </c>
      <c r="K70" s="75">
        <f t="shared" si="3"/>
        <v>6432.9936009038793</v>
      </c>
      <c r="L70" s="76"/>
      <c r="M70" s="4">
        <f>IF(J70="","",(K70/J70)/LOOKUP(RIGHT($D$2,3),定数!$A$6:$A$13,定数!$B$6:$B$13))</f>
        <v>0.48734800006847573</v>
      </c>
      <c r="N70" s="31"/>
      <c r="O70" s="5"/>
      <c r="P70" s="72">
        <v>1.2583</v>
      </c>
      <c r="Q70" s="72"/>
      <c r="R70" s="73">
        <f>IF(P70="","",T70*M70*LOOKUP(RIGHT($D$2,3),定数!$A$6:$A$13,定数!$B$6:$B$13))</f>
        <v>8128.9646411421891</v>
      </c>
      <c r="S70" s="73"/>
      <c r="T70" s="74">
        <f t="shared" si="4"/>
        <v>139.00000000000023</v>
      </c>
      <c r="U70" s="74"/>
      <c r="V70" t="str">
        <f t="shared" si="7"/>
        <v/>
      </c>
      <c r="W70">
        <f t="shared" si="2"/>
        <v>0</v>
      </c>
      <c r="X70" s="29">
        <f t="shared" si="5"/>
        <v>214433.12003012933</v>
      </c>
      <c r="Y70" s="30">
        <f t="shared" si="6"/>
        <v>0</v>
      </c>
    </row>
    <row r="71" spans="2:25">
      <c r="B71" s="31">
        <v>63</v>
      </c>
      <c r="C71" s="71">
        <f t="shared" si="0"/>
        <v>222562.08467127153</v>
      </c>
      <c r="D71" s="71"/>
      <c r="E71" s="31">
        <v>2019</v>
      </c>
      <c r="F71" s="5">
        <v>43473</v>
      </c>
      <c r="G71" s="31" t="s">
        <v>45</v>
      </c>
      <c r="H71" s="72">
        <v>1.278</v>
      </c>
      <c r="I71" s="72"/>
      <c r="J71" s="31">
        <v>68</v>
      </c>
      <c r="K71" s="75">
        <f t="shared" si="3"/>
        <v>6676.862540138146</v>
      </c>
      <c r="L71" s="76"/>
      <c r="M71" s="4">
        <f>IF(J71="","",(K71/J71)/LOOKUP(RIGHT($D$2,3),定数!$A$6:$A$13,定数!$B$6:$B$13))</f>
        <v>0.81824295835026295</v>
      </c>
      <c r="N71" s="31"/>
      <c r="O71" s="5"/>
      <c r="P71" s="72">
        <v>1.2866</v>
      </c>
      <c r="Q71" s="72"/>
      <c r="R71" s="73">
        <f>IF(P71="","",T71*M71*LOOKUP(RIGHT($D$2,3),定数!$A$6:$A$13,定数!$B$6:$B$13))</f>
        <v>8444.2673301746545</v>
      </c>
      <c r="S71" s="73"/>
      <c r="T71" s="74">
        <f t="shared" si="4"/>
        <v>85.999999999999403</v>
      </c>
      <c r="U71" s="74"/>
      <c r="V71" t="str">
        <f t="shared" si="7"/>
        <v/>
      </c>
      <c r="W71">
        <f t="shared" si="2"/>
        <v>0</v>
      </c>
      <c r="X71" s="29">
        <f t="shared" si="5"/>
        <v>222562.08467127153</v>
      </c>
      <c r="Y71" s="30">
        <f t="shared" si="6"/>
        <v>0</v>
      </c>
    </row>
    <row r="72" spans="2:25">
      <c r="B72" s="31">
        <v>64</v>
      </c>
      <c r="C72" s="71">
        <f t="shared" si="0"/>
        <v>231006.35200144618</v>
      </c>
      <c r="D72" s="71"/>
      <c r="E72" s="31"/>
      <c r="F72" s="5">
        <v>43539</v>
      </c>
      <c r="G72" s="31" t="s">
        <v>45</v>
      </c>
      <c r="H72" s="72">
        <v>1.3266</v>
      </c>
      <c r="I72" s="72"/>
      <c r="J72" s="31">
        <v>63</v>
      </c>
      <c r="K72" s="75">
        <f t="shared" ref="K72:K73" si="8">IF(J72="","",C72*0.03)</f>
        <v>6930.1905600433856</v>
      </c>
      <c r="L72" s="76"/>
      <c r="M72" s="4">
        <f>IF(J72="","",(K72/J72)/LOOKUP(RIGHT($D$2,3),定数!$A$6:$A$13,定数!$B$6:$B$13))</f>
        <v>0.91669187302161192</v>
      </c>
      <c r="N72" s="31"/>
      <c r="O72" s="5"/>
      <c r="P72" s="72">
        <v>1.3201000000000001</v>
      </c>
      <c r="Q72" s="72"/>
      <c r="R72" s="73">
        <f>IF(P72="","",T72*M72*LOOKUP(RIGHT($D$2,3),定数!$A$6:$A$13,定数!$B$6:$B$13))</f>
        <v>-7150.1966095685184</v>
      </c>
      <c r="S72" s="73"/>
      <c r="T72" s="74">
        <f t="shared" si="4"/>
        <v>-64.999999999999503</v>
      </c>
      <c r="U72" s="74"/>
      <c r="V72" t="str">
        <f t="shared" si="7"/>
        <v/>
      </c>
      <c r="W72">
        <f t="shared" si="2"/>
        <v>1</v>
      </c>
      <c r="X72" s="29">
        <f t="shared" si="5"/>
        <v>231006.35200144618</v>
      </c>
      <c r="Y72" s="30">
        <f t="shared" si="6"/>
        <v>0</v>
      </c>
    </row>
    <row r="73" spans="2:25">
      <c r="B73" s="31">
        <v>65</v>
      </c>
      <c r="C73" s="71">
        <f t="shared" si="0"/>
        <v>223856.15539187766</v>
      </c>
      <c r="D73" s="71"/>
      <c r="E73" s="31"/>
      <c r="F73" s="5">
        <v>43494</v>
      </c>
      <c r="G73" s="31" t="s">
        <v>45</v>
      </c>
      <c r="H73" s="72">
        <v>1.3160000000000001</v>
      </c>
      <c r="I73" s="72"/>
      <c r="J73" s="31">
        <v>32</v>
      </c>
      <c r="K73" s="75">
        <f t="shared" si="8"/>
        <v>6715.6846617563297</v>
      </c>
      <c r="L73" s="76"/>
      <c r="M73" s="4">
        <f>IF(J73="","",(K73/J73)/LOOKUP(RIGHT($D$2,3),定数!$A$6:$A$13,定数!$B$6:$B$13))</f>
        <v>1.7488762139990441</v>
      </c>
      <c r="N73" s="31"/>
      <c r="O73" s="5"/>
      <c r="P73" s="72">
        <v>1.3128</v>
      </c>
      <c r="Q73" s="72"/>
      <c r="R73" s="73">
        <f>IF(P73="","",T73*M73*LOOKUP(RIGHT($D$2,3),定数!$A$6:$A$13,定数!$B$6:$B$13))</f>
        <v>-6715.6846617565225</v>
      </c>
      <c r="S73" s="73"/>
      <c r="T73" s="74">
        <f t="shared" si="4"/>
        <v>-32.000000000000917</v>
      </c>
      <c r="U73" s="74"/>
      <c r="V73" t="str">
        <f t="shared" si="7"/>
        <v/>
      </c>
      <c r="W73">
        <f t="shared" si="2"/>
        <v>2</v>
      </c>
      <c r="X73" s="29">
        <f t="shared" si="5"/>
        <v>231006.35200144618</v>
      </c>
      <c r="Y73" s="30">
        <f t="shared" si="6"/>
        <v>3.0952380952380731E-2</v>
      </c>
    </row>
    <row r="74" spans="2:25">
      <c r="B74" s="31">
        <v>66</v>
      </c>
      <c r="C74" s="71">
        <f t="shared" ref="C74:C108" si="9">IF(R73="","",C73+R73)</f>
        <v>217140.47073012113</v>
      </c>
      <c r="D74" s="71"/>
      <c r="E74" s="31"/>
      <c r="F74" s="5">
        <v>43542</v>
      </c>
      <c r="G74" s="31" t="s">
        <v>45</v>
      </c>
      <c r="H74" s="72">
        <v>1.3298000000000001</v>
      </c>
      <c r="I74" s="72"/>
      <c r="J74" s="31">
        <v>115</v>
      </c>
      <c r="K74" s="75">
        <f t="shared" ref="K74" si="10">IF(J74="","",C74*0.03)</f>
        <v>6514.2141219036339</v>
      </c>
      <c r="L74" s="76"/>
      <c r="M74" s="4">
        <f>IF(J74="","",(K74/J74)/LOOKUP(RIGHT($D$2,3),定数!$A$6:$A$13,定数!$B$6:$B$13))</f>
        <v>0.47204450158721989</v>
      </c>
      <c r="N74" s="31"/>
      <c r="O74" s="5"/>
      <c r="P74" s="72">
        <v>1.3182</v>
      </c>
      <c r="Q74" s="72"/>
      <c r="R74" s="73">
        <f>IF(P74="","",T74*M74*LOOKUP(RIGHT($D$2,3),定数!$A$6:$A$13,定数!$B$6:$B$13))</f>
        <v>-6570.8594620941312</v>
      </c>
      <c r="S74" s="73"/>
      <c r="T74" s="74">
        <f t="shared" si="4"/>
        <v>-116.00000000000054</v>
      </c>
      <c r="U74" s="74"/>
      <c r="V74" t="str">
        <f t="shared" si="7"/>
        <v/>
      </c>
      <c r="W74">
        <f t="shared" si="7"/>
        <v>3</v>
      </c>
      <c r="X74" s="29">
        <f t="shared" si="5"/>
        <v>231006.35200144618</v>
      </c>
      <c r="Y74" s="30">
        <f t="shared" si="6"/>
        <v>6.0023809523810145E-2</v>
      </c>
    </row>
    <row r="75" spans="2:25">
      <c r="B75" s="31">
        <v>67</v>
      </c>
      <c r="C75" s="71">
        <f t="shared" si="9"/>
        <v>210569.61126802699</v>
      </c>
      <c r="D75" s="71"/>
      <c r="E75" s="31"/>
      <c r="F75" s="5">
        <v>43560</v>
      </c>
      <c r="G75" s="31" t="s">
        <v>44</v>
      </c>
      <c r="H75" s="72">
        <v>1.3058000000000001</v>
      </c>
      <c r="I75" s="72"/>
      <c r="J75" s="31">
        <v>58</v>
      </c>
      <c r="K75" s="75">
        <f t="shared" ref="K75" si="11">IF(J75="","",C75*0.03)</f>
        <v>6317.0883380408095</v>
      </c>
      <c r="L75" s="76"/>
      <c r="M75" s="4">
        <f>IF(J75="","",(K75/J75)/LOOKUP(RIGHT($D$2,3),定数!$A$6:$A$13,定数!$B$6:$B$13))</f>
        <v>0.90762763477597841</v>
      </c>
      <c r="N75" s="31"/>
      <c r="O75" s="5"/>
      <c r="P75" s="72">
        <v>1.2985</v>
      </c>
      <c r="Q75" s="72"/>
      <c r="R75" s="73">
        <f>IF(P75="","",T75*M75*LOOKUP(RIGHT($D$2,3),定数!$A$6:$A$13,定数!$B$6:$B$13))</f>
        <v>7950.8180806376622</v>
      </c>
      <c r="S75" s="73"/>
      <c r="T75" s="74">
        <f t="shared" si="4"/>
        <v>73.000000000000838</v>
      </c>
      <c r="U75" s="74"/>
      <c r="V75" t="str">
        <f t="shared" ref="V75:W90" si="12">IF(S75&lt;&gt;"",IF(S75&lt;0,1+V74,0),"")</f>
        <v/>
      </c>
      <c r="W75">
        <f t="shared" si="12"/>
        <v>0</v>
      </c>
      <c r="X75" s="29">
        <f t="shared" si="5"/>
        <v>231006.35200144618</v>
      </c>
      <c r="Y75" s="30">
        <f t="shared" si="6"/>
        <v>8.8468306418220233E-2</v>
      </c>
    </row>
    <row r="76" spans="2:25">
      <c r="B76" s="31">
        <v>68</v>
      </c>
      <c r="C76" s="71">
        <f t="shared" si="9"/>
        <v>218520.42934866465</v>
      </c>
      <c r="D76" s="71"/>
      <c r="E76" s="31"/>
      <c r="F76" s="5">
        <v>43564</v>
      </c>
      <c r="G76" s="31" t="s">
        <v>44</v>
      </c>
      <c r="H76" s="72">
        <v>1.3032999999999999</v>
      </c>
      <c r="I76" s="72"/>
      <c r="J76" s="31">
        <v>86</v>
      </c>
      <c r="K76" s="75">
        <f t="shared" ref="K76" si="13">IF(J76="","",C76*0.03)</f>
        <v>6555.6128804599393</v>
      </c>
      <c r="L76" s="76"/>
      <c r="M76" s="4">
        <f>IF(J76="","",(K76/J76)/LOOKUP(RIGHT($D$2,3),定数!$A$6:$A$13,定数!$B$6:$B$13))</f>
        <v>0.63523380624611814</v>
      </c>
      <c r="N76" s="31"/>
      <c r="O76" s="5"/>
      <c r="P76" s="72">
        <v>1.3121</v>
      </c>
      <c r="Q76" s="72"/>
      <c r="R76" s="73">
        <f>IF(P76="","",T76*M76*LOOKUP(RIGHT($D$2,3),定数!$A$6:$A$13,定数!$B$6:$B$13))</f>
        <v>-6708.0689939591148</v>
      </c>
      <c r="S76" s="73"/>
      <c r="T76" s="74">
        <f t="shared" ref="T76:T108" si="14">IF(P76="","",IF(G76="買",(P76-H76),(H76-P76))*IF(RIGHT($D$2,3)="JPY",100,10000))</f>
        <v>-88.000000000001407</v>
      </c>
      <c r="U76" s="74"/>
      <c r="V76" t="str">
        <f t="shared" si="12"/>
        <v/>
      </c>
      <c r="W76">
        <f t="shared" si="12"/>
        <v>1</v>
      </c>
      <c r="X76" s="29">
        <f t="shared" ref="X76:X108" si="15">IF(C76&lt;&gt;"",MAX(X75,C76),"")</f>
        <v>231006.35200144618</v>
      </c>
      <c r="Y76" s="30">
        <f t="shared" ref="Y76:Y108" si="16">IF(X76&lt;&gt;"",1-(C76/X76),"")</f>
        <v>5.4050126953666511E-2</v>
      </c>
    </row>
    <row r="77" spans="2:25">
      <c r="B77" s="31">
        <v>69</v>
      </c>
      <c r="C77" s="71">
        <f t="shared" si="9"/>
        <v>211812.36035470554</v>
      </c>
      <c r="D77" s="71"/>
      <c r="E77" s="31"/>
      <c r="F77" s="5">
        <v>43578</v>
      </c>
      <c r="G77" s="31" t="s">
        <v>44</v>
      </c>
      <c r="H77" s="72">
        <v>1.2974000000000001</v>
      </c>
      <c r="I77" s="72"/>
      <c r="J77" s="31">
        <v>43</v>
      </c>
      <c r="K77" s="75">
        <f t="shared" ref="K77" si="17">IF(J77="","",C77*0.03)</f>
        <v>6354.3708106411659</v>
      </c>
      <c r="L77" s="76"/>
      <c r="M77" s="4">
        <f>IF(J77="","",(K77/J77)/LOOKUP(RIGHT($D$2,3),定数!$A$6:$A$13,定数!$B$6:$B$13))</f>
        <v>1.231467211364567</v>
      </c>
      <c r="N77" s="31"/>
      <c r="O77" s="5"/>
      <c r="P77" s="72">
        <v>1.292</v>
      </c>
      <c r="Q77" s="72"/>
      <c r="R77" s="73">
        <f>IF(P77="","",T77*M77*LOOKUP(RIGHT($D$2,3),定数!$A$6:$A$13,定数!$B$6:$B$13))</f>
        <v>7979.9075296424999</v>
      </c>
      <c r="S77" s="73"/>
      <c r="T77" s="74">
        <f t="shared" si="14"/>
        <v>54.000000000000711</v>
      </c>
      <c r="U77" s="74"/>
      <c r="V77" t="str">
        <f t="shared" si="12"/>
        <v/>
      </c>
      <c r="W77">
        <f t="shared" si="12"/>
        <v>0</v>
      </c>
      <c r="X77" s="29">
        <f t="shared" si="15"/>
        <v>231006.35200144618</v>
      </c>
      <c r="Y77" s="30">
        <f t="shared" si="16"/>
        <v>8.3088588172763655E-2</v>
      </c>
    </row>
    <row r="78" spans="2:25">
      <c r="B78" s="31">
        <v>70</v>
      </c>
      <c r="C78" s="71">
        <f t="shared" si="9"/>
        <v>219792.26788434805</v>
      </c>
      <c r="D78" s="71"/>
      <c r="E78" s="31"/>
      <c r="F78" s="5">
        <v>43606</v>
      </c>
      <c r="G78" s="31" t="s">
        <v>44</v>
      </c>
      <c r="H78" s="72">
        <v>1.2710999999999999</v>
      </c>
      <c r="I78" s="72"/>
      <c r="J78" s="31">
        <v>96</v>
      </c>
      <c r="K78" s="75">
        <f t="shared" ref="K78" si="18">IF(J78="","",C78*0.03)</f>
        <v>6593.7680365304413</v>
      </c>
      <c r="L78" s="76"/>
      <c r="M78" s="4">
        <f>IF(J78="","",(K78/J78)/LOOKUP(RIGHT($D$2,3),定数!$A$6:$A$13,定数!$B$6:$B$13))</f>
        <v>0.57237569761548968</v>
      </c>
      <c r="N78" s="31"/>
      <c r="O78" s="5"/>
      <c r="P78" s="72">
        <v>1.2589999999999999</v>
      </c>
      <c r="Q78" s="72"/>
      <c r="R78" s="73">
        <f>IF(P78="","",T78*M78*LOOKUP(RIGHT($D$2,3),定数!$A$6:$A$13,定数!$B$6:$B$13))</f>
        <v>8310.8951293769096</v>
      </c>
      <c r="S78" s="73"/>
      <c r="T78" s="74">
        <f t="shared" si="14"/>
        <v>121</v>
      </c>
      <c r="U78" s="74"/>
      <c r="V78" t="str">
        <f t="shared" si="12"/>
        <v/>
      </c>
      <c r="W78">
        <f t="shared" si="12"/>
        <v>0</v>
      </c>
      <c r="X78" s="29">
        <f t="shared" si="15"/>
        <v>231006.35200144618</v>
      </c>
      <c r="Y78" s="30">
        <f t="shared" si="16"/>
        <v>4.8544483820202156E-2</v>
      </c>
    </row>
    <row r="79" spans="2:25">
      <c r="B79" s="31">
        <v>71</v>
      </c>
      <c r="C79" s="71">
        <f t="shared" si="9"/>
        <v>228103.16301372496</v>
      </c>
      <c r="D79" s="71"/>
      <c r="E79" s="31">
        <v>2012</v>
      </c>
      <c r="F79" s="5">
        <v>43475</v>
      </c>
      <c r="G79" s="31" t="s">
        <v>44</v>
      </c>
      <c r="H79" s="72">
        <v>1.5417000000000001</v>
      </c>
      <c r="I79" s="72"/>
      <c r="J79" s="31">
        <v>81</v>
      </c>
      <c r="K79" s="75">
        <f t="shared" ref="K79" si="19">IF(J79="","",C79*0.03)</f>
        <v>6843.0948904117486</v>
      </c>
      <c r="L79" s="76"/>
      <c r="M79" s="4">
        <f>IF(J79="","",(K79/J79)/LOOKUP(RIGHT($D$2,3),定数!$A$6:$A$13,定数!$B$6:$B$13))</f>
        <v>0.70402210806705234</v>
      </c>
      <c r="N79" s="31"/>
      <c r="O79" s="5"/>
      <c r="P79" s="72">
        <v>1.5316000000000001</v>
      </c>
      <c r="Q79" s="72"/>
      <c r="R79" s="73">
        <f>IF(P79="","",T79*M79*LOOKUP(RIGHT($D$2,3),定数!$A$6:$A$13,定数!$B$6:$B$13))</f>
        <v>8532.7479497726708</v>
      </c>
      <c r="S79" s="73"/>
      <c r="T79" s="74">
        <f t="shared" si="14"/>
        <v>100.99999999999997</v>
      </c>
      <c r="U79" s="74"/>
      <c r="V79" t="str">
        <f t="shared" si="12"/>
        <v/>
      </c>
      <c r="W79">
        <f t="shared" si="12"/>
        <v>0</v>
      </c>
      <c r="X79" s="29">
        <f t="shared" si="15"/>
        <v>231006.35200144618</v>
      </c>
      <c r="Y79" s="30">
        <f t="shared" si="16"/>
        <v>1.2567572114653536E-2</v>
      </c>
    </row>
    <row r="80" spans="2:25">
      <c r="B80" s="31">
        <v>72</v>
      </c>
      <c r="C80" s="71">
        <f t="shared" si="9"/>
        <v>236635.91096349762</v>
      </c>
      <c r="D80" s="71"/>
      <c r="E80" s="31"/>
      <c r="F80" s="5">
        <v>43478</v>
      </c>
      <c r="G80" s="31" t="s">
        <v>44</v>
      </c>
      <c r="H80" s="72">
        <v>1.5324</v>
      </c>
      <c r="I80" s="72"/>
      <c r="J80" s="31">
        <v>84</v>
      </c>
      <c r="K80" s="75">
        <f t="shared" ref="K75:K108" si="20">IF(J80="","",C80*0.03)</f>
        <v>7099.0773289049284</v>
      </c>
      <c r="L80" s="76"/>
      <c r="M80" s="4">
        <f>IF(J80="","",(K80/J80)/LOOKUP(RIGHT($D$2,3),定数!$A$6:$A$13,定数!$B$6:$B$13))</f>
        <v>0.70427354453421909</v>
      </c>
      <c r="N80" s="31"/>
      <c r="O80" s="5"/>
      <c r="P80" s="72">
        <v>1.5407999999999999</v>
      </c>
      <c r="Q80" s="72"/>
      <c r="R80" s="73">
        <f>IF(P80="","",T80*M80*LOOKUP(RIGHT($D$2,3),定数!$A$6:$A$13,定数!$B$6:$B$13))</f>
        <v>-7099.0773289048975</v>
      </c>
      <c r="S80" s="73"/>
      <c r="T80" s="74">
        <f t="shared" si="14"/>
        <v>-83.999999999999631</v>
      </c>
      <c r="U80" s="74"/>
      <c r="V80" t="str">
        <f t="shared" si="12"/>
        <v/>
      </c>
      <c r="W80">
        <f t="shared" si="12"/>
        <v>1</v>
      </c>
      <c r="X80" s="29">
        <f t="shared" si="15"/>
        <v>236635.91096349762</v>
      </c>
      <c r="Y80" s="30">
        <f t="shared" si="16"/>
        <v>0</v>
      </c>
    </row>
    <row r="81" spans="2:25">
      <c r="B81" s="31">
        <v>73</v>
      </c>
      <c r="C81" s="71">
        <f t="shared" si="9"/>
        <v>229536.83363459271</v>
      </c>
      <c r="D81" s="71"/>
      <c r="E81" s="31"/>
      <c r="F81" s="5">
        <v>43495</v>
      </c>
      <c r="G81" s="31" t="s">
        <v>45</v>
      </c>
      <c r="H81" s="72">
        <v>1.5725</v>
      </c>
      <c r="I81" s="72"/>
      <c r="J81" s="31">
        <v>70</v>
      </c>
      <c r="K81" s="75">
        <f t="shared" si="20"/>
        <v>6886.1050090377812</v>
      </c>
      <c r="L81" s="76"/>
      <c r="M81" s="4">
        <f>IF(J81="","",(K81/J81)/LOOKUP(RIGHT($D$2,3),定数!$A$6:$A$13,定数!$B$6:$B$13))</f>
        <v>0.81977440583783112</v>
      </c>
      <c r="N81" s="31"/>
      <c r="O81" s="5"/>
      <c r="P81" s="72">
        <v>1.5813999999999999</v>
      </c>
      <c r="Q81" s="72"/>
      <c r="R81" s="73">
        <f>IF(P81="","",T81*M81*LOOKUP(RIGHT($D$2,3),定数!$A$6:$A$13,定数!$B$6:$B$13))</f>
        <v>8755.1906543479454</v>
      </c>
      <c r="S81" s="73"/>
      <c r="T81" s="74">
        <f t="shared" si="14"/>
        <v>88.999999999999076</v>
      </c>
      <c r="U81" s="74"/>
      <c r="V81" t="str">
        <f t="shared" si="12"/>
        <v/>
      </c>
      <c r="W81">
        <f t="shared" si="12"/>
        <v>0</v>
      </c>
      <c r="X81" s="29">
        <f t="shared" si="15"/>
        <v>236635.91096349762</v>
      </c>
      <c r="Y81" s="30">
        <f t="shared" si="16"/>
        <v>2.9999999999999916E-2</v>
      </c>
    </row>
    <row r="82" spans="2:25">
      <c r="B82" s="31">
        <v>74</v>
      </c>
      <c r="C82" s="71">
        <f t="shared" si="9"/>
        <v>238292.02428894065</v>
      </c>
      <c r="D82" s="71"/>
      <c r="E82" s="31"/>
      <c r="F82" s="5">
        <v>43578</v>
      </c>
      <c r="G82" s="31" t="s">
        <v>45</v>
      </c>
      <c r="H82" s="72">
        <v>1.6126</v>
      </c>
      <c r="I82" s="72"/>
      <c r="J82" s="31">
        <v>50</v>
      </c>
      <c r="K82" s="75">
        <f t="shared" si="20"/>
        <v>7148.7607286682196</v>
      </c>
      <c r="L82" s="76"/>
      <c r="M82" s="4">
        <f>IF(J82="","",(K82/J82)/LOOKUP(RIGHT($D$2,3),定数!$A$6:$A$13,定数!$B$6:$B$13))</f>
        <v>1.1914601214447031</v>
      </c>
      <c r="N82" s="31"/>
      <c r="O82" s="5"/>
      <c r="P82" s="72">
        <v>1.619</v>
      </c>
      <c r="Q82" s="72"/>
      <c r="R82" s="73">
        <f>IF(P82="","",T82*M82*LOOKUP(RIGHT($D$2,3),定数!$A$6:$A$13,定数!$B$6:$B$13))</f>
        <v>9150.4137326952659</v>
      </c>
      <c r="S82" s="73"/>
      <c r="T82" s="74">
        <f t="shared" si="14"/>
        <v>63.999999999999616</v>
      </c>
      <c r="U82" s="74"/>
      <c r="V82" t="str">
        <f t="shared" si="12"/>
        <v/>
      </c>
      <c r="W82">
        <f t="shared" si="12"/>
        <v>0</v>
      </c>
      <c r="X82" s="29">
        <f t="shared" si="15"/>
        <v>238292.02428894065</v>
      </c>
      <c r="Y82" s="30">
        <f t="shared" si="16"/>
        <v>0</v>
      </c>
    </row>
    <row r="83" spans="2:25">
      <c r="B83" s="31">
        <v>75</v>
      </c>
      <c r="C83" s="71">
        <f t="shared" si="9"/>
        <v>247442.43802163593</v>
      </c>
      <c r="D83" s="71"/>
      <c r="E83" s="31"/>
      <c r="F83" s="5">
        <v>43580</v>
      </c>
      <c r="G83" s="31" t="s">
        <v>45</v>
      </c>
      <c r="H83" s="72">
        <v>1.617</v>
      </c>
      <c r="I83" s="72"/>
      <c r="J83" s="31">
        <v>88</v>
      </c>
      <c r="K83" s="75">
        <f t="shared" si="20"/>
        <v>7423.2731406490775</v>
      </c>
      <c r="L83" s="76"/>
      <c r="M83" s="4">
        <f>IF(J83="","",(K83/J83)/LOOKUP(RIGHT($D$2,3),定数!$A$6:$A$13,定数!$B$6:$B$13))</f>
        <v>0.70296147165237477</v>
      </c>
      <c r="N83" s="31"/>
      <c r="O83" s="5"/>
      <c r="P83" s="72">
        <v>1.6281000000000001</v>
      </c>
      <c r="Q83" s="72"/>
      <c r="R83" s="73">
        <f>IF(P83="","",T83*M83*LOOKUP(RIGHT($D$2,3),定数!$A$6:$A$13,定数!$B$6:$B$13))</f>
        <v>9363.4468024097241</v>
      </c>
      <c r="S83" s="73"/>
      <c r="T83" s="74">
        <f t="shared" si="14"/>
        <v>111.00000000000109</v>
      </c>
      <c r="U83" s="74"/>
      <c r="V83" t="str">
        <f t="shared" si="12"/>
        <v/>
      </c>
      <c r="W83">
        <f t="shared" si="12"/>
        <v>0</v>
      </c>
      <c r="X83" s="29">
        <f t="shared" si="15"/>
        <v>247442.43802163593</v>
      </c>
      <c r="Y83" s="30">
        <f t="shared" si="16"/>
        <v>0</v>
      </c>
    </row>
    <row r="84" spans="2:25">
      <c r="B84" s="31">
        <v>76</v>
      </c>
      <c r="C84" s="71">
        <f t="shared" si="9"/>
        <v>256805.88482404564</v>
      </c>
      <c r="D84" s="71"/>
      <c r="E84" s="31"/>
      <c r="F84" s="5">
        <v>43606</v>
      </c>
      <c r="G84" s="31" t="s">
        <v>44</v>
      </c>
      <c r="H84" s="72">
        <v>1.5784</v>
      </c>
      <c r="I84" s="72"/>
      <c r="J84" s="31">
        <v>54</v>
      </c>
      <c r="K84" s="75">
        <f t="shared" si="20"/>
        <v>7704.1765447213693</v>
      </c>
      <c r="L84" s="76"/>
      <c r="M84" s="4">
        <f>IF(J84="","",(K84/J84)/LOOKUP(RIGHT($D$2,3),定数!$A$6:$A$13,定数!$B$6:$B$13))</f>
        <v>1.1889161334446559</v>
      </c>
      <c r="N84" s="31"/>
      <c r="O84" s="5"/>
      <c r="P84" s="72">
        <v>1.5717000000000001</v>
      </c>
      <c r="Q84" s="72"/>
      <c r="R84" s="73">
        <f>IF(P84="","",T84*M84*LOOKUP(RIGHT($D$2,3),定数!$A$6:$A$13,定数!$B$6:$B$13))</f>
        <v>9558.8857128949312</v>
      </c>
      <c r="S84" s="73"/>
      <c r="T84" s="74">
        <f t="shared" si="14"/>
        <v>66.999999999999289</v>
      </c>
      <c r="U84" s="74"/>
      <c r="V84" t="str">
        <f t="shared" si="12"/>
        <v/>
      </c>
      <c r="W84">
        <f t="shared" si="12"/>
        <v>0</v>
      </c>
      <c r="X84" s="29">
        <f t="shared" si="15"/>
        <v>256805.88482404564</v>
      </c>
      <c r="Y84" s="30">
        <f t="shared" si="16"/>
        <v>0</v>
      </c>
    </row>
    <row r="85" spans="2:25">
      <c r="B85" s="31">
        <v>77</v>
      </c>
      <c r="C85" s="71">
        <f t="shared" si="9"/>
        <v>266364.77053694054</v>
      </c>
      <c r="D85" s="71"/>
      <c r="E85" s="31"/>
      <c r="F85" s="5">
        <v>43620</v>
      </c>
      <c r="G85" s="31" t="s">
        <v>44</v>
      </c>
      <c r="H85" s="72">
        <v>1.5355000000000001</v>
      </c>
      <c r="I85" s="72"/>
      <c r="J85" s="31">
        <v>58</v>
      </c>
      <c r="K85" s="75">
        <f t="shared" si="20"/>
        <v>7990.9431161082157</v>
      </c>
      <c r="L85" s="76"/>
      <c r="M85" s="4">
        <f>IF(J85="","",(K85/J85)/LOOKUP(RIGHT($D$2,3),定数!$A$6:$A$13,定数!$B$6:$B$13))</f>
        <v>1.1481240109350885</v>
      </c>
      <c r="N85" s="31"/>
      <c r="O85" s="5"/>
      <c r="P85" s="72">
        <v>1.5415000000000001</v>
      </c>
      <c r="Q85" s="72"/>
      <c r="R85" s="73">
        <f>IF(P85="","",T85*M85*LOOKUP(RIGHT($D$2,3),定数!$A$6:$A$13,定数!$B$6:$B$13))</f>
        <v>-8266.4928787326462</v>
      </c>
      <c r="S85" s="73"/>
      <c r="T85" s="74">
        <f t="shared" si="14"/>
        <v>-60.000000000000057</v>
      </c>
      <c r="U85" s="74"/>
      <c r="V85" t="str">
        <f t="shared" si="12"/>
        <v/>
      </c>
      <c r="W85">
        <f t="shared" si="12"/>
        <v>1</v>
      </c>
      <c r="X85" s="29">
        <f t="shared" si="15"/>
        <v>266364.77053694054</v>
      </c>
      <c r="Y85" s="30">
        <f t="shared" si="16"/>
        <v>0</v>
      </c>
    </row>
    <row r="86" spans="2:25">
      <c r="B86" s="31">
        <v>78</v>
      </c>
      <c r="C86" s="71">
        <f t="shared" si="9"/>
        <v>258098.2776582079</v>
      </c>
      <c r="D86" s="71"/>
      <c r="E86" s="31"/>
      <c r="F86" s="5">
        <v>43692</v>
      </c>
      <c r="G86" s="31" t="s">
        <v>45</v>
      </c>
      <c r="H86" s="72">
        <v>1.5694999999999999</v>
      </c>
      <c r="I86" s="72"/>
      <c r="J86" s="31">
        <v>30</v>
      </c>
      <c r="K86" s="75">
        <f t="shared" si="20"/>
        <v>7742.9483297462366</v>
      </c>
      <c r="L86" s="76"/>
      <c r="M86" s="4">
        <f>IF(J86="","",(K86/J86)/LOOKUP(RIGHT($D$2,3),定数!$A$6:$A$13,定数!$B$6:$B$13))</f>
        <v>2.1508189804850657</v>
      </c>
      <c r="N86" s="31"/>
      <c r="O86" s="5"/>
      <c r="P86" s="72">
        <v>1.5662</v>
      </c>
      <c r="Q86" s="72"/>
      <c r="R86" s="73">
        <f>IF(P86="","",T86*M86*LOOKUP(RIGHT($D$2,3),定数!$A$6:$A$13,定数!$B$6:$B$13))</f>
        <v>-8517.2431627204951</v>
      </c>
      <c r="S86" s="73"/>
      <c r="T86" s="74">
        <f t="shared" si="14"/>
        <v>-32.999999999998586</v>
      </c>
      <c r="U86" s="74"/>
      <c r="V86" t="str">
        <f t="shared" si="12"/>
        <v/>
      </c>
      <c r="W86">
        <f t="shared" si="12"/>
        <v>2</v>
      </c>
      <c r="X86" s="29">
        <f t="shared" si="15"/>
        <v>266364.77053694054</v>
      </c>
      <c r="Y86" s="30">
        <f t="shared" si="16"/>
        <v>3.1034482758620752E-2</v>
      </c>
    </row>
    <row r="87" spans="2:25">
      <c r="B87" s="31">
        <v>79</v>
      </c>
      <c r="C87" s="71">
        <f t="shared" si="9"/>
        <v>249581.0344954874</v>
      </c>
      <c r="D87" s="71"/>
      <c r="E87" s="31"/>
      <c r="F87" s="5">
        <v>43694</v>
      </c>
      <c r="G87" s="31" t="s">
        <v>45</v>
      </c>
      <c r="H87" s="72">
        <v>1.573</v>
      </c>
      <c r="I87" s="72"/>
      <c r="J87" s="31">
        <v>44</v>
      </c>
      <c r="K87" s="75">
        <f t="shared" si="20"/>
        <v>7487.4310348646213</v>
      </c>
      <c r="L87" s="76"/>
      <c r="M87" s="4">
        <f>IF(J87="","",(K87/J87)/LOOKUP(RIGHT($D$2,3),定数!$A$6:$A$13,定数!$B$6:$B$13))</f>
        <v>1.4180740596334509</v>
      </c>
      <c r="N87" s="31"/>
      <c r="O87" s="5"/>
      <c r="P87" s="72">
        <v>1.5784</v>
      </c>
      <c r="Q87" s="72"/>
      <c r="R87" s="73">
        <f>IF(P87="","",T87*M87*LOOKUP(RIGHT($D$2,3),定数!$A$6:$A$13,定数!$B$6:$B$13))</f>
        <v>9189.1199064248813</v>
      </c>
      <c r="S87" s="73"/>
      <c r="T87" s="74">
        <f t="shared" si="14"/>
        <v>54.000000000000711</v>
      </c>
      <c r="U87" s="74"/>
      <c r="V87" t="str">
        <f t="shared" si="12"/>
        <v/>
      </c>
      <c r="W87">
        <f t="shared" si="12"/>
        <v>0</v>
      </c>
      <c r="X87" s="29">
        <f t="shared" si="15"/>
        <v>266364.77053694054</v>
      </c>
      <c r="Y87" s="30">
        <f t="shared" si="16"/>
        <v>6.301034482758483E-2</v>
      </c>
    </row>
    <row r="88" spans="2:25">
      <c r="B88" s="31">
        <v>80</v>
      </c>
      <c r="C88" s="71">
        <f t="shared" si="9"/>
        <v>258770.1544019123</v>
      </c>
      <c r="D88" s="71"/>
      <c r="E88" s="31"/>
      <c r="F88" s="5">
        <v>43707</v>
      </c>
      <c r="G88" s="31" t="s">
        <v>45</v>
      </c>
      <c r="H88" s="72">
        <v>1.5873999999999999</v>
      </c>
      <c r="I88" s="72"/>
      <c r="J88" s="31">
        <v>103</v>
      </c>
      <c r="K88" s="75">
        <f t="shared" si="20"/>
        <v>7763.1046320573687</v>
      </c>
      <c r="L88" s="76"/>
      <c r="M88" s="4">
        <f>IF(J88="","",(K88/J88)/LOOKUP(RIGHT($D$2,3),定数!$A$6:$A$13,定数!$B$6:$B$13))</f>
        <v>0.62808289903376768</v>
      </c>
      <c r="N88" s="31"/>
      <c r="O88" s="5"/>
      <c r="P88" s="72">
        <v>1.6003000000000001</v>
      </c>
      <c r="Q88" s="72"/>
      <c r="R88" s="73">
        <f>IF(P88="","",T88*M88*LOOKUP(RIGHT($D$2,3),定数!$A$6:$A$13,定数!$B$6:$B$13))</f>
        <v>9722.7232770428254</v>
      </c>
      <c r="S88" s="73"/>
      <c r="T88" s="74">
        <f t="shared" si="14"/>
        <v>129.00000000000134</v>
      </c>
      <c r="U88" s="74"/>
      <c r="V88" t="str">
        <f t="shared" si="12"/>
        <v/>
      </c>
      <c r="W88">
        <f t="shared" si="12"/>
        <v>0</v>
      </c>
      <c r="X88" s="29">
        <f t="shared" si="15"/>
        <v>266364.77053694054</v>
      </c>
      <c r="Y88" s="30">
        <f t="shared" si="16"/>
        <v>2.8512089341690916E-2</v>
      </c>
    </row>
    <row r="89" spans="2:25">
      <c r="B89" s="31">
        <v>81</v>
      </c>
      <c r="C89" s="71">
        <f t="shared" si="9"/>
        <v>268492.87767895515</v>
      </c>
      <c r="D89" s="71"/>
      <c r="E89" s="31"/>
      <c r="F89" s="5">
        <v>43713</v>
      </c>
      <c r="G89" s="31" t="s">
        <v>45</v>
      </c>
      <c r="H89" s="72">
        <v>1.5907</v>
      </c>
      <c r="I89" s="72"/>
      <c r="J89" s="31">
        <v>83</v>
      </c>
      <c r="K89" s="75">
        <f t="shared" si="20"/>
        <v>8054.7863303686545</v>
      </c>
      <c r="L89" s="76"/>
      <c r="M89" s="4">
        <f>IF(J89="","",(K89/J89)/LOOKUP(RIGHT($D$2,3),定数!$A$6:$A$13,定数!$B$6:$B$13))</f>
        <v>0.80871348698480472</v>
      </c>
      <c r="N89" s="31"/>
      <c r="O89" s="5"/>
      <c r="P89" s="72">
        <v>1.6012999999999999</v>
      </c>
      <c r="Q89" s="72"/>
      <c r="R89" s="73">
        <f>IF(P89="","",T89*M89*LOOKUP(RIGHT($D$2,3),定数!$A$6:$A$13,定数!$B$6:$B$13))</f>
        <v>10286.835554446659</v>
      </c>
      <c r="S89" s="73"/>
      <c r="T89" s="74">
        <f t="shared" si="14"/>
        <v>105.99999999999943</v>
      </c>
      <c r="U89" s="74"/>
      <c r="V89" t="str">
        <f t="shared" si="12"/>
        <v/>
      </c>
      <c r="W89">
        <f t="shared" si="12"/>
        <v>0</v>
      </c>
      <c r="X89" s="29">
        <f t="shared" si="15"/>
        <v>268492.87767895515</v>
      </c>
      <c r="Y89" s="30">
        <f t="shared" si="16"/>
        <v>0</v>
      </c>
    </row>
    <row r="90" spans="2:25">
      <c r="B90" s="31">
        <v>82</v>
      </c>
      <c r="C90" s="71">
        <f t="shared" si="9"/>
        <v>278779.71323340182</v>
      </c>
      <c r="D90" s="71"/>
      <c r="E90" s="31"/>
      <c r="F90" s="5">
        <v>43714</v>
      </c>
      <c r="G90" s="31" t="s">
        <v>45</v>
      </c>
      <c r="H90" s="72">
        <v>1.5925</v>
      </c>
      <c r="I90" s="72"/>
      <c r="J90" s="31">
        <v>43</v>
      </c>
      <c r="K90" s="75">
        <f t="shared" si="20"/>
        <v>8363.3913970020549</v>
      </c>
      <c r="L90" s="76"/>
      <c r="M90" s="4">
        <f>IF(J90="","",(K90/J90)/LOOKUP(RIGHT($D$2,3),定数!$A$6:$A$13,定数!$B$6:$B$13))</f>
        <v>1.6208122862407082</v>
      </c>
      <c r="N90" s="31"/>
      <c r="O90" s="5"/>
      <c r="P90" s="72">
        <v>1.5980000000000001</v>
      </c>
      <c r="Q90" s="72"/>
      <c r="R90" s="73">
        <f>IF(P90="","",T90*M90*LOOKUP(RIGHT($D$2,3),定数!$A$6:$A$13,定数!$B$6:$B$13))</f>
        <v>10697.361089188791</v>
      </c>
      <c r="S90" s="73"/>
      <c r="T90" s="74">
        <f t="shared" si="14"/>
        <v>55.000000000000604</v>
      </c>
      <c r="U90" s="74"/>
      <c r="V90" t="str">
        <f t="shared" si="12"/>
        <v/>
      </c>
      <c r="W90">
        <f t="shared" si="12"/>
        <v>0</v>
      </c>
      <c r="X90" s="29">
        <f t="shared" si="15"/>
        <v>278779.71323340182</v>
      </c>
      <c r="Y90" s="30">
        <f t="shared" si="16"/>
        <v>0</v>
      </c>
    </row>
    <row r="91" spans="2:25">
      <c r="B91" s="31">
        <v>83</v>
      </c>
      <c r="C91" s="71">
        <f t="shared" si="9"/>
        <v>289477.0743225906</v>
      </c>
      <c r="D91" s="71"/>
      <c r="E91" s="31"/>
      <c r="F91" s="5">
        <v>43721</v>
      </c>
      <c r="G91" s="31" t="s">
        <v>45</v>
      </c>
      <c r="H91" s="72">
        <v>1.6124000000000001</v>
      </c>
      <c r="I91" s="72"/>
      <c r="J91" s="31">
        <v>61</v>
      </c>
      <c r="K91" s="75">
        <f t="shared" si="20"/>
        <v>8684.3122296777183</v>
      </c>
      <c r="L91" s="76"/>
      <c r="M91" s="4">
        <f>IF(J91="","",(K91/J91)/LOOKUP(RIGHT($D$2,3),定数!$A$6:$A$13,定数!$B$6:$B$13))</f>
        <v>1.1863814521417646</v>
      </c>
      <c r="N91" s="31"/>
      <c r="O91" s="5"/>
      <c r="P91" s="72">
        <v>1.62</v>
      </c>
      <c r="Q91" s="72"/>
      <c r="R91" s="73">
        <f>IF(P91="","",T91*M91*LOOKUP(RIGHT($D$2,3),定数!$A$6:$A$13,定数!$B$6:$B$13))</f>
        <v>10819.798843532966</v>
      </c>
      <c r="S91" s="73"/>
      <c r="T91" s="74">
        <f t="shared" si="14"/>
        <v>76.000000000000512</v>
      </c>
      <c r="U91" s="74"/>
      <c r="V91" t="str">
        <f t="shared" ref="V91:W106" si="21">IF(S91&lt;&gt;"",IF(S91&lt;0,1+V90,0),"")</f>
        <v/>
      </c>
      <c r="W91">
        <f t="shared" si="21"/>
        <v>0</v>
      </c>
      <c r="X91" s="29">
        <f t="shared" si="15"/>
        <v>289477.0743225906</v>
      </c>
      <c r="Y91" s="30">
        <f t="shared" si="16"/>
        <v>0</v>
      </c>
    </row>
    <row r="92" spans="2:25">
      <c r="B92" s="31">
        <v>84</v>
      </c>
      <c r="C92" s="71">
        <f t="shared" si="9"/>
        <v>300296.87316612358</v>
      </c>
      <c r="D92" s="71"/>
      <c r="E92" s="31"/>
      <c r="F92" s="5">
        <v>43783</v>
      </c>
      <c r="G92" s="31" t="s">
        <v>44</v>
      </c>
      <c r="H92" s="72">
        <v>1.5863</v>
      </c>
      <c r="I92" s="72"/>
      <c r="J92" s="31">
        <v>35</v>
      </c>
      <c r="K92" s="75">
        <f t="shared" si="20"/>
        <v>9008.9061949837069</v>
      </c>
      <c r="L92" s="76"/>
      <c r="M92" s="4">
        <f>IF(J92="","",(K92/J92)/LOOKUP(RIGHT($D$2,3),定数!$A$6:$A$13,定数!$B$6:$B$13))</f>
        <v>2.1449776654723109</v>
      </c>
      <c r="N92" s="31"/>
      <c r="O92" s="5"/>
      <c r="P92" s="72">
        <v>1.5820000000000001</v>
      </c>
      <c r="Q92" s="72"/>
      <c r="R92" s="73">
        <f>IF(P92="","",T92*M92*LOOKUP(RIGHT($D$2,3),定数!$A$6:$A$13,定数!$B$6:$B$13))</f>
        <v>11068.084753837047</v>
      </c>
      <c r="S92" s="73"/>
      <c r="T92" s="74">
        <f t="shared" si="14"/>
        <v>42.999999999999702</v>
      </c>
      <c r="U92" s="74"/>
      <c r="V92" t="str">
        <f t="shared" si="21"/>
        <v/>
      </c>
      <c r="W92">
        <f t="shared" si="21"/>
        <v>0</v>
      </c>
      <c r="X92" s="29">
        <f t="shared" si="15"/>
        <v>300296.87316612358</v>
      </c>
      <c r="Y92" s="30">
        <f t="shared" si="16"/>
        <v>0</v>
      </c>
    </row>
    <row r="93" spans="2:25">
      <c r="B93" s="31">
        <v>85</v>
      </c>
      <c r="C93" s="71">
        <f t="shared" si="9"/>
        <v>311364.95791996061</v>
      </c>
      <c r="D93" s="71"/>
      <c r="E93" s="31"/>
      <c r="F93" s="5">
        <v>43805</v>
      </c>
      <c r="G93" s="31" t="s">
        <v>45</v>
      </c>
      <c r="H93" s="72">
        <v>1.6099000000000001</v>
      </c>
      <c r="I93" s="72"/>
      <c r="J93" s="31">
        <v>22</v>
      </c>
      <c r="K93" s="75">
        <f t="shared" si="20"/>
        <v>9340.9487375988174</v>
      </c>
      <c r="L93" s="76"/>
      <c r="M93" s="4">
        <f>IF(J93="","",(K93/J93)/LOOKUP(RIGHT($D$2,3),定数!$A$6:$A$13,定数!$B$6:$B$13))</f>
        <v>3.5382381581813704</v>
      </c>
      <c r="N93" s="31"/>
      <c r="O93" s="5"/>
      <c r="P93" s="72">
        <v>1.6126</v>
      </c>
      <c r="Q93" s="72"/>
      <c r="R93" s="73">
        <f>IF(P93="","",T93*M93*LOOKUP(RIGHT($D$2,3),定数!$A$6:$A$13,定数!$B$6:$B$13))</f>
        <v>11463.891632507321</v>
      </c>
      <c r="S93" s="73"/>
      <c r="T93" s="74">
        <f t="shared" si="14"/>
        <v>26.999999999999247</v>
      </c>
      <c r="U93" s="74"/>
      <c r="V93" t="str">
        <f t="shared" si="21"/>
        <v/>
      </c>
      <c r="W93">
        <f t="shared" si="21"/>
        <v>0</v>
      </c>
      <c r="X93" s="29">
        <f t="shared" si="15"/>
        <v>311364.95791996061</v>
      </c>
      <c r="Y93" s="30">
        <f t="shared" si="16"/>
        <v>0</v>
      </c>
    </row>
    <row r="94" spans="2:25">
      <c r="B94" s="31">
        <v>86</v>
      </c>
      <c r="C94" s="71">
        <f t="shared" si="9"/>
        <v>322828.84955246793</v>
      </c>
      <c r="D94" s="71"/>
      <c r="E94" s="31"/>
      <c r="F94" s="5">
        <v>43812</v>
      </c>
      <c r="G94" s="31" t="s">
        <v>45</v>
      </c>
      <c r="H94" s="72">
        <v>1.6153</v>
      </c>
      <c r="I94" s="72"/>
      <c r="J94" s="31">
        <v>70</v>
      </c>
      <c r="K94" s="75">
        <f t="shared" si="20"/>
        <v>9684.8654865740373</v>
      </c>
      <c r="L94" s="76"/>
      <c r="M94" s="4">
        <f>IF(J94="","",(K94/J94)/LOOKUP(RIGHT($D$2,3),定数!$A$6:$A$13,定数!$B$6:$B$13))</f>
        <v>1.1529601769730997</v>
      </c>
      <c r="N94" s="31"/>
      <c r="O94" s="5"/>
      <c r="P94" s="72">
        <v>1.6241000000000001</v>
      </c>
      <c r="Q94" s="72"/>
      <c r="R94" s="73">
        <f>IF(P94="","",T94*M94*LOOKUP(RIGHT($D$2,3),定数!$A$6:$A$13,定数!$B$6:$B$13))</f>
        <v>12175.259468836128</v>
      </c>
      <c r="S94" s="73"/>
      <c r="T94" s="74">
        <f t="shared" si="14"/>
        <v>88.000000000001407</v>
      </c>
      <c r="U94" s="74"/>
      <c r="V94" t="str">
        <f t="shared" si="21"/>
        <v/>
      </c>
      <c r="W94">
        <f t="shared" si="21"/>
        <v>0</v>
      </c>
      <c r="X94" s="29">
        <f t="shared" si="15"/>
        <v>322828.84955246793</v>
      </c>
      <c r="Y94" s="30">
        <f t="shared" si="16"/>
        <v>0</v>
      </c>
    </row>
    <row r="95" spans="2:25">
      <c r="B95" s="31">
        <v>87</v>
      </c>
      <c r="C95" s="71">
        <f t="shared" si="9"/>
        <v>335004.10902130406</v>
      </c>
      <c r="D95" s="71"/>
      <c r="E95" s="31">
        <v>2013</v>
      </c>
      <c r="F95" s="5">
        <v>43488</v>
      </c>
      <c r="G95" s="31" t="s">
        <v>44</v>
      </c>
      <c r="H95" s="72">
        <v>1.5799000000000001</v>
      </c>
      <c r="I95" s="72"/>
      <c r="J95" s="31">
        <v>82</v>
      </c>
      <c r="K95" s="75">
        <f t="shared" si="20"/>
        <v>10050.123270639122</v>
      </c>
      <c r="L95" s="76"/>
      <c r="M95" s="4">
        <f>IF(J95="","",(K95/J95)/LOOKUP(RIGHT($D$2,3),定数!$A$6:$A$13,定数!$B$6:$B$13))</f>
        <v>1.02135399091861</v>
      </c>
      <c r="N95" s="31"/>
      <c r="O95" s="5"/>
      <c r="P95" s="72">
        <v>1.5696000000000001</v>
      </c>
      <c r="Q95" s="72"/>
      <c r="R95" s="73">
        <f>IF(P95="","",T95*M95*LOOKUP(RIGHT($D$2,3),定数!$A$6:$A$13,定数!$B$6:$B$13))</f>
        <v>12623.93532775399</v>
      </c>
      <c r="S95" s="73"/>
      <c r="T95" s="74">
        <f t="shared" si="14"/>
        <v>102.99999999999976</v>
      </c>
      <c r="U95" s="74"/>
      <c r="V95" t="str">
        <f t="shared" si="21"/>
        <v/>
      </c>
      <c r="W95">
        <f t="shared" si="21"/>
        <v>0</v>
      </c>
      <c r="X95" s="29">
        <f t="shared" si="15"/>
        <v>335004.10902130406</v>
      </c>
      <c r="Y95" s="30">
        <f t="shared" si="16"/>
        <v>0</v>
      </c>
    </row>
    <row r="96" spans="2:25">
      <c r="B96" s="31">
        <v>88</v>
      </c>
      <c r="C96" s="71">
        <f t="shared" si="9"/>
        <v>347628.04434905807</v>
      </c>
      <c r="D96" s="71"/>
      <c r="E96" s="31"/>
      <c r="F96" s="5">
        <v>43501</v>
      </c>
      <c r="G96" s="31" t="s">
        <v>44</v>
      </c>
      <c r="H96" s="72">
        <v>1.5726</v>
      </c>
      <c r="I96" s="72"/>
      <c r="J96" s="31">
        <v>77</v>
      </c>
      <c r="K96" s="75">
        <f t="shared" si="20"/>
        <v>10428.841330471741</v>
      </c>
      <c r="L96" s="76"/>
      <c r="M96" s="4">
        <f>IF(J96="","",(K96/J96)/LOOKUP(RIGHT($D$2,3),定数!$A$6:$A$13,定数!$B$6:$B$13))</f>
        <v>1.1286624816527859</v>
      </c>
      <c r="N96" s="31"/>
      <c r="O96" s="5"/>
      <c r="P96" s="72">
        <v>1.5804</v>
      </c>
      <c r="Q96" s="72"/>
      <c r="R96" s="73">
        <f>IF(P96="","",T96*M96*LOOKUP(RIGHT($D$2,3),定数!$A$6:$A$13,定数!$B$6:$B$13))</f>
        <v>-10564.280828270115</v>
      </c>
      <c r="S96" s="73"/>
      <c r="T96" s="74">
        <f t="shared" si="14"/>
        <v>-78.000000000000284</v>
      </c>
      <c r="U96" s="74"/>
      <c r="V96" t="str">
        <f t="shared" si="21"/>
        <v/>
      </c>
      <c r="W96">
        <f t="shared" si="21"/>
        <v>1</v>
      </c>
      <c r="X96" s="29">
        <f t="shared" si="15"/>
        <v>347628.04434905807</v>
      </c>
      <c r="Y96" s="30">
        <f t="shared" si="16"/>
        <v>0</v>
      </c>
    </row>
    <row r="97" spans="2:25">
      <c r="B97" s="31">
        <v>89</v>
      </c>
      <c r="C97" s="71">
        <f t="shared" si="9"/>
        <v>337063.76352078794</v>
      </c>
      <c r="D97" s="71"/>
      <c r="E97" s="31"/>
      <c r="F97" s="5">
        <v>43515</v>
      </c>
      <c r="G97" s="31" t="s">
        <v>44</v>
      </c>
      <c r="H97" s="72">
        <v>1.5458000000000001</v>
      </c>
      <c r="I97" s="72"/>
      <c r="J97" s="31">
        <v>43</v>
      </c>
      <c r="K97" s="75">
        <f t="shared" si="20"/>
        <v>10111.912905623638</v>
      </c>
      <c r="L97" s="76"/>
      <c r="M97" s="4">
        <f>IF(J97="","",(K97/J97)/LOOKUP(RIGHT($D$2,3),定数!$A$6:$A$13,定数!$B$6:$B$13))</f>
        <v>1.9596730437255112</v>
      </c>
      <c r="N97" s="31"/>
      <c r="O97" s="5"/>
      <c r="P97" s="72">
        <v>1.5405</v>
      </c>
      <c r="Q97" s="72"/>
      <c r="R97" s="73">
        <f>IF(P97="","",T97*M97*LOOKUP(RIGHT($D$2,3),定数!$A$6:$A$13,定数!$B$6:$B$13))</f>
        <v>12463.520558094444</v>
      </c>
      <c r="S97" s="73"/>
      <c r="T97" s="74">
        <f t="shared" si="14"/>
        <v>53.000000000000824</v>
      </c>
      <c r="U97" s="74"/>
      <c r="V97" t="str">
        <f t="shared" si="21"/>
        <v/>
      </c>
      <c r="W97">
        <f t="shared" si="21"/>
        <v>0</v>
      </c>
      <c r="X97" s="29">
        <f t="shared" si="15"/>
        <v>347628.04434905807</v>
      </c>
      <c r="Y97" s="30">
        <f t="shared" si="16"/>
        <v>3.0389610389610522E-2</v>
      </c>
    </row>
    <row r="98" spans="2:25">
      <c r="B98" s="31">
        <v>90</v>
      </c>
      <c r="C98" s="71">
        <f t="shared" si="9"/>
        <v>349527.28407888237</v>
      </c>
      <c r="D98" s="71"/>
      <c r="E98" s="31"/>
      <c r="F98" s="5">
        <v>43518</v>
      </c>
      <c r="G98" s="31" t="s">
        <v>44</v>
      </c>
      <c r="H98" s="72">
        <v>1.5246999999999999</v>
      </c>
      <c r="I98" s="72"/>
      <c r="J98" s="31">
        <v>65</v>
      </c>
      <c r="K98" s="75">
        <f t="shared" si="20"/>
        <v>10485.818522366471</v>
      </c>
      <c r="L98" s="76"/>
      <c r="M98" s="4">
        <f>IF(J98="","",(K98/J98)/LOOKUP(RIGHT($D$2,3),定数!$A$6:$A$13,定数!$B$6:$B$13))</f>
        <v>1.3443357079957015</v>
      </c>
      <c r="N98" s="31"/>
      <c r="O98" s="5"/>
      <c r="P98" s="72">
        <v>1.5165999999999999</v>
      </c>
      <c r="Q98" s="72"/>
      <c r="R98" s="73">
        <f>IF(P98="","",T98*M98*LOOKUP(RIGHT($D$2,3),定数!$A$6:$A$13,定数!$B$6:$B$13))</f>
        <v>13066.943081718213</v>
      </c>
      <c r="S98" s="73"/>
      <c r="T98" s="74">
        <f t="shared" si="14"/>
        <v>80.999999999999957</v>
      </c>
      <c r="U98" s="74"/>
      <c r="V98" t="str">
        <f t="shared" si="21"/>
        <v/>
      </c>
      <c r="W98">
        <f t="shared" si="21"/>
        <v>0</v>
      </c>
      <c r="X98" s="29">
        <f t="shared" si="15"/>
        <v>349527.28407888237</v>
      </c>
      <c r="Y98" s="30">
        <f t="shared" si="16"/>
        <v>0</v>
      </c>
    </row>
    <row r="99" spans="2:25">
      <c r="B99" s="31">
        <v>91</v>
      </c>
      <c r="C99" s="71">
        <f t="shared" si="9"/>
        <v>362594.2271606006</v>
      </c>
      <c r="D99" s="71"/>
      <c r="E99" s="31"/>
      <c r="F99" s="5">
        <v>43522</v>
      </c>
      <c r="G99" s="31" t="s">
        <v>44</v>
      </c>
      <c r="H99" s="72">
        <v>1.5126999999999999</v>
      </c>
      <c r="I99" s="72"/>
      <c r="J99" s="31">
        <v>89</v>
      </c>
      <c r="K99" s="75">
        <f t="shared" si="20"/>
        <v>10877.826814818018</v>
      </c>
      <c r="L99" s="76"/>
      <c r="M99" s="4">
        <f>IF(J99="","",(K99/J99)/LOOKUP(RIGHT($D$2,3),定数!$A$6:$A$13,定数!$B$6:$B$13))</f>
        <v>1.0185231100016869</v>
      </c>
      <c r="N99" s="31"/>
      <c r="O99" s="5"/>
      <c r="P99" s="72">
        <v>1.5218</v>
      </c>
      <c r="Q99" s="72"/>
      <c r="R99" s="73">
        <f>IF(P99="","",T99*M99*LOOKUP(RIGHT($D$2,3),定数!$A$6:$A$13,定数!$B$6:$B$13))</f>
        <v>-11122.272361218553</v>
      </c>
      <c r="S99" s="73"/>
      <c r="T99" s="74">
        <f t="shared" si="14"/>
        <v>-91.00000000000108</v>
      </c>
      <c r="U99" s="74"/>
      <c r="V99" t="str">
        <f t="shared" si="21"/>
        <v/>
      </c>
      <c r="W99">
        <f t="shared" si="21"/>
        <v>1</v>
      </c>
      <c r="X99" s="29">
        <f t="shared" si="15"/>
        <v>362594.2271606006</v>
      </c>
      <c r="Y99" s="30">
        <f t="shared" si="16"/>
        <v>0</v>
      </c>
    </row>
    <row r="100" spans="2:25">
      <c r="B100" s="31">
        <v>92</v>
      </c>
      <c r="C100" s="71">
        <f t="shared" si="9"/>
        <v>351471.95479938202</v>
      </c>
      <c r="D100" s="71"/>
      <c r="E100" s="31"/>
      <c r="F100" s="5">
        <v>43564</v>
      </c>
      <c r="G100" s="31" t="s">
        <v>45</v>
      </c>
      <c r="H100" s="72">
        <v>1.5278</v>
      </c>
      <c r="I100" s="72"/>
      <c r="J100" s="31">
        <v>27</v>
      </c>
      <c r="K100" s="75">
        <f t="shared" si="20"/>
        <v>10544.15864398146</v>
      </c>
      <c r="L100" s="76"/>
      <c r="M100" s="4">
        <f>IF(J100="","",(K100/J100)/LOOKUP(RIGHT($D$2,3),定数!$A$6:$A$13,定数!$B$6:$B$13))</f>
        <v>3.2543699518461295</v>
      </c>
      <c r="N100" s="31"/>
      <c r="O100" s="5"/>
      <c r="P100" s="72">
        <v>1.5311999999999999</v>
      </c>
      <c r="Q100" s="72"/>
      <c r="R100" s="73">
        <f>IF(P100="","",T100*M100*LOOKUP(RIGHT($D$2,3),定数!$A$6:$A$13,定数!$B$6:$B$13))</f>
        <v>13277.829403531616</v>
      </c>
      <c r="S100" s="73"/>
      <c r="T100" s="74">
        <f t="shared" si="14"/>
        <v>33.999999999998479</v>
      </c>
      <c r="U100" s="74"/>
      <c r="V100" t="str">
        <f t="shared" si="21"/>
        <v/>
      </c>
      <c r="W100">
        <f t="shared" si="21"/>
        <v>0</v>
      </c>
      <c r="X100" s="29">
        <f t="shared" si="15"/>
        <v>362594.2271606006</v>
      </c>
      <c r="Y100" s="30">
        <f t="shared" si="16"/>
        <v>3.0674157303371197E-2</v>
      </c>
    </row>
    <row r="101" spans="2:25">
      <c r="B101" s="31">
        <v>93</v>
      </c>
      <c r="C101" s="71">
        <f t="shared" si="9"/>
        <v>364749.78420291364</v>
      </c>
      <c r="D101" s="71"/>
      <c r="E101" s="31"/>
      <c r="F101" s="5">
        <v>43585</v>
      </c>
      <c r="G101" s="31" t="s">
        <v>45</v>
      </c>
      <c r="H101" s="72">
        <v>1.5507</v>
      </c>
      <c r="I101" s="72"/>
      <c r="J101" s="31">
        <v>39</v>
      </c>
      <c r="K101" s="75">
        <f t="shared" si="20"/>
        <v>10942.493526087408</v>
      </c>
      <c r="L101" s="76"/>
      <c r="M101" s="4">
        <f>IF(J101="","",(K101/J101)/LOOKUP(RIGHT($D$2,3),定数!$A$6:$A$13,定数!$B$6:$B$13))</f>
        <v>2.3381396423263694</v>
      </c>
      <c r="N101" s="31"/>
      <c r="O101" s="5"/>
      <c r="P101" s="72">
        <v>1.5555000000000001</v>
      </c>
      <c r="Q101" s="72"/>
      <c r="R101" s="73">
        <f>IF(P101="","",T101*M101*LOOKUP(RIGHT($D$2,3),定数!$A$6:$A$13,定数!$B$6:$B$13))</f>
        <v>13467.684339800275</v>
      </c>
      <c r="S101" s="73"/>
      <c r="T101" s="74">
        <f t="shared" si="14"/>
        <v>48.000000000001378</v>
      </c>
      <c r="U101" s="74"/>
      <c r="V101" t="str">
        <f t="shared" si="21"/>
        <v/>
      </c>
      <c r="W101">
        <f t="shared" si="21"/>
        <v>0</v>
      </c>
      <c r="X101" s="29">
        <f t="shared" si="15"/>
        <v>364749.78420291364</v>
      </c>
      <c r="Y101" s="30">
        <f t="shared" si="16"/>
        <v>0</v>
      </c>
    </row>
    <row r="102" spans="2:25">
      <c r="B102" s="31">
        <v>94</v>
      </c>
      <c r="C102" s="71">
        <f t="shared" si="9"/>
        <v>378217.4685427139</v>
      </c>
      <c r="D102" s="71"/>
      <c r="E102" s="31"/>
      <c r="F102" s="5">
        <v>43601</v>
      </c>
      <c r="G102" s="31" t="s">
        <v>44</v>
      </c>
      <c r="H102" s="72">
        <v>1.5195000000000001</v>
      </c>
      <c r="I102" s="72"/>
      <c r="J102" s="31">
        <v>125</v>
      </c>
      <c r="K102" s="75">
        <f t="shared" si="20"/>
        <v>11346.524056281416</v>
      </c>
      <c r="L102" s="76"/>
      <c r="M102" s="4">
        <f>IF(J102="","",(K102/J102)/LOOKUP(RIGHT($D$2,3),定数!$A$6:$A$13,定数!$B$6:$B$13))</f>
        <v>0.75643493708542775</v>
      </c>
      <c r="N102" s="31"/>
      <c r="O102" s="5"/>
      <c r="P102" s="72">
        <v>1.5037</v>
      </c>
      <c r="Q102" s="72"/>
      <c r="R102" s="73">
        <f>IF(P102="","",T102*M102*LOOKUP(RIGHT($D$2,3),定数!$A$6:$A$13,定数!$B$6:$B$13))</f>
        <v>14342.006407139745</v>
      </c>
      <c r="S102" s="73"/>
      <c r="T102" s="74">
        <f t="shared" si="14"/>
        <v>158.00000000000037</v>
      </c>
      <c r="U102" s="74"/>
      <c r="V102" t="str">
        <f t="shared" si="21"/>
        <v/>
      </c>
      <c r="W102">
        <f t="shared" si="21"/>
        <v>0</v>
      </c>
      <c r="X102" s="29">
        <f t="shared" si="15"/>
        <v>378217.4685427139</v>
      </c>
      <c r="Y102" s="30">
        <f t="shared" si="16"/>
        <v>0</v>
      </c>
    </row>
    <row r="103" spans="2:25">
      <c r="B103" s="31">
        <v>95</v>
      </c>
      <c r="C103" s="71">
        <f t="shared" si="9"/>
        <v>392559.47494985367</v>
      </c>
      <c r="D103" s="71"/>
      <c r="E103" s="31"/>
      <c r="F103" s="5">
        <v>43609</v>
      </c>
      <c r="G103" s="31" t="s">
        <v>44</v>
      </c>
      <c r="H103" s="72">
        <v>1.5062</v>
      </c>
      <c r="I103" s="72"/>
      <c r="J103" s="31">
        <v>71</v>
      </c>
      <c r="K103" s="75">
        <f t="shared" si="20"/>
        <v>11776.784248495609</v>
      </c>
      <c r="L103" s="76"/>
      <c r="M103" s="4">
        <f>IF(J103="","",(K103/J103)/LOOKUP(RIGHT($D$2,3),定数!$A$6:$A$13,定数!$B$6:$B$13))</f>
        <v>1.3822516723586395</v>
      </c>
      <c r="N103" s="31"/>
      <c r="O103" s="5"/>
      <c r="P103" s="72">
        <v>1.5136000000000001</v>
      </c>
      <c r="Q103" s="72"/>
      <c r="R103" s="73">
        <f>IF(P103="","",T103*M103*LOOKUP(RIGHT($D$2,3),定数!$A$6:$A$13,定数!$B$6:$B$13))</f>
        <v>-12274.394850544841</v>
      </c>
      <c r="S103" s="73"/>
      <c r="T103" s="74">
        <f t="shared" si="14"/>
        <v>-74.000000000000739</v>
      </c>
      <c r="U103" s="74"/>
      <c r="V103" t="str">
        <f t="shared" si="21"/>
        <v/>
      </c>
      <c r="W103">
        <f t="shared" si="21"/>
        <v>1</v>
      </c>
      <c r="X103" s="29">
        <f t="shared" si="15"/>
        <v>392559.47494985367</v>
      </c>
      <c r="Y103" s="30">
        <f t="shared" si="16"/>
        <v>0</v>
      </c>
    </row>
    <row r="104" spans="2:25">
      <c r="B104" s="31">
        <v>96</v>
      </c>
      <c r="C104" s="71">
        <f t="shared" si="9"/>
        <v>380285.08009930881</v>
      </c>
      <c r="D104" s="71"/>
      <c r="E104" s="31"/>
      <c r="F104" s="5">
        <v>43626</v>
      </c>
      <c r="G104" s="31" t="s">
        <v>45</v>
      </c>
      <c r="H104" s="72">
        <v>1.5550999999999999</v>
      </c>
      <c r="I104" s="72"/>
      <c r="J104" s="31">
        <v>48</v>
      </c>
      <c r="K104" s="75">
        <f t="shared" si="20"/>
        <v>11408.552402979263</v>
      </c>
      <c r="L104" s="76"/>
      <c r="M104" s="4">
        <f>IF(J104="","",(K104/J104)/LOOKUP(RIGHT($D$2,3),定数!$A$6:$A$13,定数!$B$6:$B$13))</f>
        <v>1.9806514588505666</v>
      </c>
      <c r="N104" s="31"/>
      <c r="O104" s="5"/>
      <c r="P104" s="72">
        <v>1.5609999999999999</v>
      </c>
      <c r="Q104" s="72"/>
      <c r="R104" s="73">
        <f>IF(P104="","",T104*M104*LOOKUP(RIGHT($D$2,3),定数!$A$6:$A$13,定数!$B$6:$B$13))</f>
        <v>14023.012328662049</v>
      </c>
      <c r="S104" s="73"/>
      <c r="T104" s="74">
        <f t="shared" si="14"/>
        <v>59.000000000000163</v>
      </c>
      <c r="U104" s="74"/>
      <c r="V104" t="str">
        <f t="shared" si="21"/>
        <v/>
      </c>
      <c r="W104">
        <f t="shared" si="21"/>
        <v>0</v>
      </c>
      <c r="X104" s="29">
        <f t="shared" si="15"/>
        <v>392559.47494985367</v>
      </c>
      <c r="Y104" s="30">
        <f t="shared" si="16"/>
        <v>3.1267605633803153E-2</v>
      </c>
    </row>
    <row r="105" spans="2:25">
      <c r="B105" s="31">
        <v>97</v>
      </c>
      <c r="C105" s="71">
        <f t="shared" si="9"/>
        <v>394308.09242797084</v>
      </c>
      <c r="D105" s="71"/>
      <c r="E105" s="31"/>
      <c r="F105" s="5">
        <v>43627</v>
      </c>
      <c r="G105" s="31" t="s">
        <v>45</v>
      </c>
      <c r="H105" s="72">
        <v>1.56</v>
      </c>
      <c r="I105" s="72"/>
      <c r="J105" s="31">
        <v>81</v>
      </c>
      <c r="K105" s="75">
        <f t="shared" si="20"/>
        <v>11829.242772839125</v>
      </c>
      <c r="L105" s="76"/>
      <c r="M105" s="4">
        <f>IF(J105="","",(K105/J105)/LOOKUP(RIGHT($D$2,3),定数!$A$6:$A$13,定数!$B$6:$B$13))</f>
        <v>1.2170002852715147</v>
      </c>
      <c r="N105" s="31"/>
      <c r="O105" s="5"/>
      <c r="P105" s="72">
        <v>1.5703</v>
      </c>
      <c r="Q105" s="72"/>
      <c r="R105" s="73">
        <f>IF(P105="","",T105*M105*LOOKUP(RIGHT($D$2,3),定数!$A$6:$A$13,定数!$B$6:$B$13))</f>
        <v>15042.123525955887</v>
      </c>
      <c r="S105" s="73"/>
      <c r="T105" s="74">
        <f t="shared" si="14"/>
        <v>102.99999999999976</v>
      </c>
      <c r="U105" s="74"/>
      <c r="V105" t="str">
        <f t="shared" si="21"/>
        <v/>
      </c>
      <c r="W105">
        <f t="shared" si="21"/>
        <v>0</v>
      </c>
      <c r="X105" s="29">
        <f t="shared" si="15"/>
        <v>394308.09242797084</v>
      </c>
      <c r="Y105" s="30">
        <f t="shared" si="16"/>
        <v>0</v>
      </c>
    </row>
    <row r="106" spans="2:25">
      <c r="B106" s="31">
        <v>98</v>
      </c>
      <c r="C106" s="71">
        <f t="shared" si="9"/>
        <v>409350.21595392673</v>
      </c>
      <c r="D106" s="71"/>
      <c r="E106" s="31"/>
      <c r="F106" s="5">
        <v>43689</v>
      </c>
      <c r="G106" s="31" t="s">
        <v>45</v>
      </c>
      <c r="H106" s="72">
        <v>1.5522</v>
      </c>
      <c r="I106" s="72"/>
      <c r="J106" s="31">
        <v>60</v>
      </c>
      <c r="K106" s="75">
        <f t="shared" si="20"/>
        <v>12280.506478617801</v>
      </c>
      <c r="L106" s="76"/>
      <c r="M106" s="4">
        <f>IF(J106="","",(K106/J106)/LOOKUP(RIGHT($D$2,3),定数!$A$6:$A$13,定数!$B$6:$B$13))</f>
        <v>1.7056258998080278</v>
      </c>
      <c r="N106" s="31"/>
      <c r="O106" s="5"/>
      <c r="P106" s="72">
        <v>1.5597000000000001</v>
      </c>
      <c r="Q106" s="72"/>
      <c r="R106" s="73">
        <f>IF(P106="","",T106*M106*LOOKUP(RIGHT($D$2,3),定数!$A$6:$A$13,定数!$B$6:$B$13))</f>
        <v>15350.633098272378</v>
      </c>
      <c r="S106" s="73"/>
      <c r="T106" s="74">
        <f t="shared" si="14"/>
        <v>75.000000000000625</v>
      </c>
      <c r="U106" s="74"/>
      <c r="V106" t="str">
        <f t="shared" si="21"/>
        <v/>
      </c>
      <c r="W106">
        <f t="shared" si="21"/>
        <v>0</v>
      </c>
      <c r="X106" s="29">
        <f t="shared" si="15"/>
        <v>409350.21595392673</v>
      </c>
      <c r="Y106" s="30">
        <f t="shared" si="16"/>
        <v>0</v>
      </c>
    </row>
    <row r="107" spans="2:25">
      <c r="B107" s="31">
        <v>99</v>
      </c>
      <c r="C107" s="71">
        <f t="shared" si="9"/>
        <v>424700.8490521991</v>
      </c>
      <c r="D107" s="71"/>
      <c r="E107" s="31"/>
      <c r="F107" s="5">
        <v>43721</v>
      </c>
      <c r="G107" s="31" t="s">
        <v>45</v>
      </c>
      <c r="H107" s="72">
        <v>1.5839000000000001</v>
      </c>
      <c r="I107" s="72"/>
      <c r="J107" s="31">
        <v>65</v>
      </c>
      <c r="K107" s="75">
        <f t="shared" si="20"/>
        <v>12741.025471565972</v>
      </c>
      <c r="L107" s="76"/>
      <c r="M107" s="4">
        <f>IF(J107="","",(K107/J107)/LOOKUP(RIGHT($D$2,3),定数!$A$6:$A$13,定数!$B$6:$B$13))</f>
        <v>1.6334648040469195</v>
      </c>
      <c r="N107" s="31"/>
      <c r="O107" s="5"/>
      <c r="P107" s="72">
        <v>1.5921000000000001</v>
      </c>
      <c r="Q107" s="72"/>
      <c r="R107" s="73">
        <f>IF(P107="","",T107*M107*LOOKUP(RIGHT($D$2,3),定数!$A$6:$A$13,定数!$B$6:$B$13))</f>
        <v>16073.293671821661</v>
      </c>
      <c r="S107" s="73"/>
      <c r="T107" s="74">
        <f t="shared" si="14"/>
        <v>81.999999999999858</v>
      </c>
      <c r="U107" s="74"/>
      <c r="V107" t="str">
        <f>IF(S107&lt;&gt;"",IF(S107&lt;0,1+V106,0),"")</f>
        <v/>
      </c>
      <c r="W107">
        <f>IF(T107&lt;&gt;"",IF(T107&lt;0,1+W106,0),"")</f>
        <v>0</v>
      </c>
      <c r="X107" s="29">
        <f t="shared" si="15"/>
        <v>424700.8490521991</v>
      </c>
      <c r="Y107" s="30">
        <f t="shared" si="16"/>
        <v>0</v>
      </c>
    </row>
    <row r="108" spans="2:25">
      <c r="B108" s="31">
        <v>100</v>
      </c>
      <c r="C108" s="71">
        <f t="shared" si="9"/>
        <v>440774.14272402076</v>
      </c>
      <c r="D108" s="71"/>
      <c r="E108" s="31"/>
      <c r="F108" s="5">
        <v>43728</v>
      </c>
      <c r="G108" s="31" t="s">
        <v>45</v>
      </c>
      <c r="H108" s="72">
        <v>1.6067</v>
      </c>
      <c r="I108" s="72"/>
      <c r="J108" s="31">
        <v>81</v>
      </c>
      <c r="K108" s="75">
        <f t="shared" si="20"/>
        <v>13223.224281720622</v>
      </c>
      <c r="L108" s="76"/>
      <c r="M108" s="4">
        <f>IF(J108="","",(K108/J108)/LOOKUP(RIGHT($D$2,3),定数!$A$6:$A$13,定数!$B$6:$B$13))</f>
        <v>1.3604140207531505</v>
      </c>
      <c r="N108" s="31"/>
      <c r="O108" s="5"/>
      <c r="P108" s="72">
        <v>1.5985</v>
      </c>
      <c r="Q108" s="72"/>
      <c r="R108" s="73">
        <f>IF(P108="","",T108*M108*LOOKUP(RIGHT($D$2,3),定数!$A$6:$A$13,定数!$B$6:$B$13))</f>
        <v>-13386.473964210978</v>
      </c>
      <c r="S108" s="73"/>
      <c r="T108" s="74">
        <f t="shared" si="14"/>
        <v>-81.999999999999858</v>
      </c>
      <c r="U108" s="74"/>
      <c r="V108" t="str">
        <f>IF(S108&lt;&gt;"",IF(S108&lt;0,1+V107,0),"")</f>
        <v/>
      </c>
      <c r="W108">
        <f>IF(T108&lt;&gt;"",IF(T108&lt;0,1+W107,0),"")</f>
        <v>1</v>
      </c>
      <c r="X108" s="29">
        <f t="shared" si="15"/>
        <v>440774.14272402076</v>
      </c>
      <c r="Y108" s="30">
        <f t="shared" si="16"/>
        <v>0</v>
      </c>
    </row>
    <row r="109" spans="2: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C107:D107"/>
    <mergeCell ref="H107:I107"/>
    <mergeCell ref="K107:L107"/>
    <mergeCell ref="P107:Q107"/>
    <mergeCell ref="R107:S107"/>
    <mergeCell ref="T107:U107"/>
    <mergeCell ref="C108:D108"/>
    <mergeCell ref="H108:I108"/>
    <mergeCell ref="K108:L108"/>
    <mergeCell ref="P108:Q108"/>
    <mergeCell ref="R108:S108"/>
    <mergeCell ref="T108:U108"/>
    <mergeCell ref="C105:D105"/>
    <mergeCell ref="H105:I105"/>
    <mergeCell ref="K105:L105"/>
    <mergeCell ref="P105:Q105"/>
    <mergeCell ref="R105:S105"/>
    <mergeCell ref="T105:U105"/>
    <mergeCell ref="C106:D106"/>
    <mergeCell ref="H106:I106"/>
    <mergeCell ref="K106:L106"/>
    <mergeCell ref="P106:Q106"/>
    <mergeCell ref="R106:S106"/>
    <mergeCell ref="T106:U106"/>
    <mergeCell ref="C103:D103"/>
    <mergeCell ref="H103:I103"/>
    <mergeCell ref="K103:L103"/>
    <mergeCell ref="P103:Q103"/>
    <mergeCell ref="R103:S103"/>
    <mergeCell ref="T103:U103"/>
    <mergeCell ref="C104:D104"/>
    <mergeCell ref="H104:I104"/>
    <mergeCell ref="K104:L104"/>
    <mergeCell ref="P104:Q104"/>
    <mergeCell ref="R104:S104"/>
    <mergeCell ref="T104:U104"/>
    <mergeCell ref="C101:D101"/>
    <mergeCell ref="H101:I101"/>
    <mergeCell ref="K101:L101"/>
    <mergeCell ref="P101:Q101"/>
    <mergeCell ref="R101:S101"/>
    <mergeCell ref="T101:U101"/>
    <mergeCell ref="C102:D102"/>
    <mergeCell ref="H102:I102"/>
    <mergeCell ref="K102:L102"/>
    <mergeCell ref="P102:Q102"/>
    <mergeCell ref="R102:S102"/>
    <mergeCell ref="T102:U102"/>
    <mergeCell ref="C99:D99"/>
    <mergeCell ref="H99:I99"/>
    <mergeCell ref="K99:L99"/>
    <mergeCell ref="P99:Q99"/>
    <mergeCell ref="R99:S99"/>
    <mergeCell ref="T99:U99"/>
    <mergeCell ref="C100:D100"/>
    <mergeCell ref="H100:I100"/>
    <mergeCell ref="K100:L100"/>
    <mergeCell ref="P100:Q100"/>
    <mergeCell ref="R100:S100"/>
    <mergeCell ref="T100:U100"/>
    <mergeCell ref="C97:D97"/>
    <mergeCell ref="H97:I97"/>
    <mergeCell ref="K97:L97"/>
    <mergeCell ref="P97:Q97"/>
    <mergeCell ref="R97:S97"/>
    <mergeCell ref="T97:U97"/>
    <mergeCell ref="C98:D98"/>
    <mergeCell ref="H98:I98"/>
    <mergeCell ref="K98:L98"/>
    <mergeCell ref="P98:Q98"/>
    <mergeCell ref="R98:S98"/>
    <mergeCell ref="T98:U98"/>
    <mergeCell ref="C95:D95"/>
    <mergeCell ref="H95:I95"/>
    <mergeCell ref="K95:L95"/>
    <mergeCell ref="P95:Q95"/>
    <mergeCell ref="R95:S95"/>
    <mergeCell ref="T95:U95"/>
    <mergeCell ref="C96:D96"/>
    <mergeCell ref="H96:I96"/>
    <mergeCell ref="K96:L96"/>
    <mergeCell ref="P96:Q96"/>
    <mergeCell ref="R96:S96"/>
    <mergeCell ref="T96:U96"/>
    <mergeCell ref="C93:D93"/>
    <mergeCell ref="H93:I93"/>
    <mergeCell ref="K93:L93"/>
    <mergeCell ref="P93:Q93"/>
    <mergeCell ref="R93:S93"/>
    <mergeCell ref="T93:U93"/>
    <mergeCell ref="C94:D94"/>
    <mergeCell ref="H94:I94"/>
    <mergeCell ref="K94:L94"/>
    <mergeCell ref="P94:Q94"/>
    <mergeCell ref="R94:S94"/>
    <mergeCell ref="T94:U94"/>
    <mergeCell ref="C91:D91"/>
    <mergeCell ref="H91:I91"/>
    <mergeCell ref="K91:L91"/>
    <mergeCell ref="P91:Q91"/>
    <mergeCell ref="R91:S91"/>
    <mergeCell ref="T91:U91"/>
    <mergeCell ref="C92:D92"/>
    <mergeCell ref="H92:I92"/>
    <mergeCell ref="K92:L92"/>
    <mergeCell ref="P92:Q92"/>
    <mergeCell ref="R92:S92"/>
    <mergeCell ref="T92:U92"/>
    <mergeCell ref="C89:D89"/>
    <mergeCell ref="H89:I89"/>
    <mergeCell ref="K89:L89"/>
    <mergeCell ref="P89:Q89"/>
    <mergeCell ref="R89:S89"/>
    <mergeCell ref="T89:U89"/>
    <mergeCell ref="C90:D90"/>
    <mergeCell ref="H90:I90"/>
    <mergeCell ref="K90:L90"/>
    <mergeCell ref="P90:Q90"/>
    <mergeCell ref="R90:S90"/>
    <mergeCell ref="T90:U90"/>
    <mergeCell ref="C87:D87"/>
    <mergeCell ref="H87:I87"/>
    <mergeCell ref="K87:L87"/>
    <mergeCell ref="P87:Q87"/>
    <mergeCell ref="R87:S87"/>
    <mergeCell ref="T87:U87"/>
    <mergeCell ref="C88:D88"/>
    <mergeCell ref="H88:I88"/>
    <mergeCell ref="K88:L88"/>
    <mergeCell ref="P88:Q88"/>
    <mergeCell ref="R88:S88"/>
    <mergeCell ref="T88:U88"/>
    <mergeCell ref="C85:D85"/>
    <mergeCell ref="H85:I85"/>
    <mergeCell ref="K85:L85"/>
    <mergeCell ref="P85:Q85"/>
    <mergeCell ref="R85:S85"/>
    <mergeCell ref="T85:U85"/>
    <mergeCell ref="C86:D86"/>
    <mergeCell ref="H86:I86"/>
    <mergeCell ref="K86:L86"/>
    <mergeCell ref="P86:Q86"/>
    <mergeCell ref="R86:S86"/>
    <mergeCell ref="T86:U86"/>
    <mergeCell ref="C83:D83"/>
    <mergeCell ref="H83:I83"/>
    <mergeCell ref="K83:L83"/>
    <mergeCell ref="P83:Q83"/>
    <mergeCell ref="R83:S83"/>
    <mergeCell ref="T83:U83"/>
    <mergeCell ref="C84:D84"/>
    <mergeCell ref="H84:I84"/>
    <mergeCell ref="K84:L84"/>
    <mergeCell ref="P84:Q84"/>
    <mergeCell ref="R84:S84"/>
    <mergeCell ref="T84:U84"/>
    <mergeCell ref="C81:D81"/>
    <mergeCell ref="H81:I81"/>
    <mergeCell ref="K81:L81"/>
    <mergeCell ref="P81:Q81"/>
    <mergeCell ref="R81:S81"/>
    <mergeCell ref="T81:U81"/>
    <mergeCell ref="C82:D82"/>
    <mergeCell ref="H82:I82"/>
    <mergeCell ref="K82:L82"/>
    <mergeCell ref="P82:Q82"/>
    <mergeCell ref="R82:S82"/>
    <mergeCell ref="T82:U82"/>
    <mergeCell ref="C79:D79"/>
    <mergeCell ref="H79:I79"/>
    <mergeCell ref="K79:L79"/>
    <mergeCell ref="P79:Q79"/>
    <mergeCell ref="R79:S79"/>
    <mergeCell ref="T79:U79"/>
    <mergeCell ref="C80:D80"/>
    <mergeCell ref="H80:I80"/>
    <mergeCell ref="K80:L80"/>
    <mergeCell ref="P80:Q80"/>
    <mergeCell ref="R80:S80"/>
    <mergeCell ref="T80:U80"/>
    <mergeCell ref="C77:D77"/>
    <mergeCell ref="H77:I77"/>
    <mergeCell ref="K77:L77"/>
    <mergeCell ref="P77:Q77"/>
    <mergeCell ref="R77:S77"/>
    <mergeCell ref="T77:U77"/>
    <mergeCell ref="C78:D78"/>
    <mergeCell ref="H78:I78"/>
    <mergeCell ref="K78:L78"/>
    <mergeCell ref="P78:Q78"/>
    <mergeCell ref="R78:S78"/>
    <mergeCell ref="T78:U78"/>
    <mergeCell ref="C75:D75"/>
    <mergeCell ref="H75:I75"/>
    <mergeCell ref="K75:L75"/>
    <mergeCell ref="P75:Q75"/>
    <mergeCell ref="R75:S75"/>
    <mergeCell ref="T75:U75"/>
    <mergeCell ref="C76:D76"/>
    <mergeCell ref="H76:I76"/>
    <mergeCell ref="K76:L76"/>
    <mergeCell ref="P76:Q76"/>
    <mergeCell ref="R76:S76"/>
    <mergeCell ref="T76:U76"/>
    <mergeCell ref="C73:D73"/>
    <mergeCell ref="H73:I73"/>
    <mergeCell ref="K73:L73"/>
    <mergeCell ref="P73:Q73"/>
    <mergeCell ref="R73:S73"/>
    <mergeCell ref="T73:U73"/>
    <mergeCell ref="C74:D74"/>
    <mergeCell ref="H74:I74"/>
    <mergeCell ref="K74:L74"/>
    <mergeCell ref="P74:Q74"/>
    <mergeCell ref="R74:S74"/>
    <mergeCell ref="T74:U74"/>
    <mergeCell ref="C71:D71"/>
    <mergeCell ref="H71:I71"/>
    <mergeCell ref="K71:L71"/>
    <mergeCell ref="P71:Q71"/>
    <mergeCell ref="R71:S71"/>
    <mergeCell ref="T71:U71"/>
    <mergeCell ref="C72:D72"/>
    <mergeCell ref="H72:I72"/>
    <mergeCell ref="K72:L72"/>
    <mergeCell ref="P72:Q72"/>
    <mergeCell ref="R72:S72"/>
    <mergeCell ref="T72:U72"/>
    <mergeCell ref="C69:D69"/>
    <mergeCell ref="H69:I69"/>
    <mergeCell ref="K69:L69"/>
    <mergeCell ref="P69:Q69"/>
    <mergeCell ref="R69:S69"/>
    <mergeCell ref="T69:U69"/>
    <mergeCell ref="C70:D70"/>
    <mergeCell ref="H70:I70"/>
    <mergeCell ref="K70:L70"/>
    <mergeCell ref="P70:Q70"/>
    <mergeCell ref="R70:S70"/>
    <mergeCell ref="T70:U70"/>
    <mergeCell ref="C67:D67"/>
    <mergeCell ref="H67:I67"/>
    <mergeCell ref="K67:L67"/>
    <mergeCell ref="P67:Q67"/>
    <mergeCell ref="R67:S67"/>
    <mergeCell ref="T67:U67"/>
    <mergeCell ref="C68:D68"/>
    <mergeCell ref="H68:I68"/>
    <mergeCell ref="K68:L68"/>
    <mergeCell ref="P68:Q68"/>
    <mergeCell ref="R68:S68"/>
    <mergeCell ref="T68:U68"/>
    <mergeCell ref="C65:D65"/>
    <mergeCell ref="H65:I65"/>
    <mergeCell ref="K65:L65"/>
    <mergeCell ref="P65:Q65"/>
    <mergeCell ref="R65:S65"/>
    <mergeCell ref="T65:U65"/>
    <mergeCell ref="C66:D66"/>
    <mergeCell ref="H66:I66"/>
    <mergeCell ref="K66:L66"/>
    <mergeCell ref="P66:Q66"/>
    <mergeCell ref="R66:S66"/>
    <mergeCell ref="T66:U66"/>
    <mergeCell ref="C63:D63"/>
    <mergeCell ref="H63:I63"/>
    <mergeCell ref="K63:L63"/>
    <mergeCell ref="P63:Q63"/>
    <mergeCell ref="R63:S63"/>
    <mergeCell ref="T63:U63"/>
    <mergeCell ref="C64:D64"/>
    <mergeCell ref="H64:I64"/>
    <mergeCell ref="K64:L64"/>
    <mergeCell ref="P64:Q64"/>
    <mergeCell ref="R64:S64"/>
    <mergeCell ref="T64:U64"/>
    <mergeCell ref="C61:D61"/>
    <mergeCell ref="H61:I61"/>
    <mergeCell ref="K61:L61"/>
    <mergeCell ref="P61:Q61"/>
    <mergeCell ref="R61:S61"/>
    <mergeCell ref="T61:U61"/>
    <mergeCell ref="C62:D62"/>
    <mergeCell ref="H62:I62"/>
    <mergeCell ref="K62:L62"/>
    <mergeCell ref="P62:Q62"/>
    <mergeCell ref="R62:S62"/>
    <mergeCell ref="T62:U62"/>
    <mergeCell ref="C59:D59"/>
    <mergeCell ref="H59:I59"/>
    <mergeCell ref="K59:L59"/>
    <mergeCell ref="P59:Q59"/>
    <mergeCell ref="R59:S59"/>
    <mergeCell ref="T59:U59"/>
    <mergeCell ref="C60:D60"/>
    <mergeCell ref="H60:I60"/>
    <mergeCell ref="K60:L60"/>
    <mergeCell ref="P60:Q60"/>
    <mergeCell ref="R60:S60"/>
    <mergeCell ref="T60:U60"/>
    <mergeCell ref="C57:D57"/>
    <mergeCell ref="H57:I57"/>
    <mergeCell ref="K57:L57"/>
    <mergeCell ref="P57:Q57"/>
    <mergeCell ref="R57:S57"/>
    <mergeCell ref="T57:U57"/>
    <mergeCell ref="C58:D58"/>
    <mergeCell ref="H58:I58"/>
    <mergeCell ref="K58:L58"/>
    <mergeCell ref="P58:Q58"/>
    <mergeCell ref="R58:S58"/>
    <mergeCell ref="T58:U58"/>
    <mergeCell ref="C55:D55"/>
    <mergeCell ref="H55:I55"/>
    <mergeCell ref="K55:L55"/>
    <mergeCell ref="P55:Q55"/>
    <mergeCell ref="R55:S55"/>
    <mergeCell ref="T55:U55"/>
    <mergeCell ref="C56:D56"/>
    <mergeCell ref="H56:I56"/>
    <mergeCell ref="K56:L56"/>
    <mergeCell ref="P56:Q56"/>
    <mergeCell ref="R56:S56"/>
    <mergeCell ref="T56:U56"/>
    <mergeCell ref="C53:D53"/>
    <mergeCell ref="H53:I53"/>
    <mergeCell ref="K53:L53"/>
    <mergeCell ref="P53:Q53"/>
    <mergeCell ref="R53:S53"/>
    <mergeCell ref="T53:U53"/>
    <mergeCell ref="C54:D54"/>
    <mergeCell ref="H54:I54"/>
    <mergeCell ref="K54:L54"/>
    <mergeCell ref="P54:Q54"/>
    <mergeCell ref="R54:S54"/>
    <mergeCell ref="T54:U54"/>
    <mergeCell ref="C51:D51"/>
    <mergeCell ref="H51:I51"/>
    <mergeCell ref="K51:L51"/>
    <mergeCell ref="P51:Q51"/>
    <mergeCell ref="R51:S51"/>
    <mergeCell ref="T51:U51"/>
    <mergeCell ref="C52:D52"/>
    <mergeCell ref="H52:I52"/>
    <mergeCell ref="K52:L52"/>
    <mergeCell ref="P52:Q52"/>
    <mergeCell ref="R52:S52"/>
    <mergeCell ref="T52:U52"/>
    <mergeCell ref="C49:D49"/>
    <mergeCell ref="H49:I49"/>
    <mergeCell ref="K49:L49"/>
    <mergeCell ref="P49:Q49"/>
    <mergeCell ref="R49:S49"/>
    <mergeCell ref="T49:U49"/>
    <mergeCell ref="C50:D50"/>
    <mergeCell ref="H50:I50"/>
    <mergeCell ref="K50:L50"/>
    <mergeCell ref="P50:Q50"/>
    <mergeCell ref="R50:S50"/>
    <mergeCell ref="T50:U50"/>
    <mergeCell ref="C47:D47"/>
    <mergeCell ref="H47:I47"/>
    <mergeCell ref="K47:L47"/>
    <mergeCell ref="P47:Q47"/>
    <mergeCell ref="R47:S47"/>
    <mergeCell ref="T47:U47"/>
    <mergeCell ref="C48:D48"/>
    <mergeCell ref="H48:I48"/>
    <mergeCell ref="K48:L48"/>
    <mergeCell ref="P48:Q48"/>
    <mergeCell ref="R48:S48"/>
    <mergeCell ref="T48:U48"/>
    <mergeCell ref="C45:D45"/>
    <mergeCell ref="H45:I45"/>
    <mergeCell ref="K45:L45"/>
    <mergeCell ref="P45:Q45"/>
    <mergeCell ref="R45:S45"/>
    <mergeCell ref="T45:U45"/>
    <mergeCell ref="C46:D46"/>
    <mergeCell ref="H46:I46"/>
    <mergeCell ref="K46:L46"/>
    <mergeCell ref="P46:Q46"/>
    <mergeCell ref="R46:S46"/>
    <mergeCell ref="T46:U46"/>
    <mergeCell ref="C43:D43"/>
    <mergeCell ref="H43:I43"/>
    <mergeCell ref="K43:L43"/>
    <mergeCell ref="P43:Q43"/>
    <mergeCell ref="R43:S43"/>
    <mergeCell ref="T43:U43"/>
    <mergeCell ref="C44:D44"/>
    <mergeCell ref="H44:I44"/>
    <mergeCell ref="K44:L44"/>
    <mergeCell ref="P44:Q44"/>
    <mergeCell ref="R44:S44"/>
    <mergeCell ref="T44:U44"/>
    <mergeCell ref="C41:D41"/>
    <mergeCell ref="H41:I41"/>
    <mergeCell ref="K41:L41"/>
    <mergeCell ref="P41:Q41"/>
    <mergeCell ref="R41:S41"/>
    <mergeCell ref="T41:U41"/>
    <mergeCell ref="C42:D42"/>
    <mergeCell ref="H42:I42"/>
    <mergeCell ref="K42:L42"/>
    <mergeCell ref="P42:Q42"/>
    <mergeCell ref="R42:S42"/>
    <mergeCell ref="T42:U42"/>
    <mergeCell ref="C39:D39"/>
    <mergeCell ref="H39:I39"/>
    <mergeCell ref="K39:L39"/>
    <mergeCell ref="P39:Q39"/>
    <mergeCell ref="R39:S39"/>
    <mergeCell ref="T39:U39"/>
    <mergeCell ref="C40:D40"/>
    <mergeCell ref="H40:I40"/>
    <mergeCell ref="K40:L40"/>
    <mergeCell ref="P40:Q40"/>
    <mergeCell ref="R40:S40"/>
    <mergeCell ref="T40:U40"/>
    <mergeCell ref="C37:D37"/>
    <mergeCell ref="H37:I37"/>
    <mergeCell ref="K37:L37"/>
    <mergeCell ref="P37:Q37"/>
    <mergeCell ref="R37:S37"/>
    <mergeCell ref="T37:U37"/>
    <mergeCell ref="C38:D38"/>
    <mergeCell ref="H38:I38"/>
    <mergeCell ref="K38:L38"/>
    <mergeCell ref="P38:Q38"/>
    <mergeCell ref="R38:S38"/>
    <mergeCell ref="T38:U38"/>
    <mergeCell ref="C35:D35"/>
    <mergeCell ref="H35:I35"/>
    <mergeCell ref="K35:L35"/>
    <mergeCell ref="P35:Q35"/>
    <mergeCell ref="R35:S35"/>
    <mergeCell ref="T35:U35"/>
    <mergeCell ref="C36:D36"/>
    <mergeCell ref="H36:I36"/>
    <mergeCell ref="K36:L36"/>
    <mergeCell ref="P36:Q36"/>
    <mergeCell ref="R36:S36"/>
    <mergeCell ref="T36:U36"/>
    <mergeCell ref="C33:D33"/>
    <mergeCell ref="H33:I33"/>
    <mergeCell ref="K33:L33"/>
    <mergeCell ref="P33:Q33"/>
    <mergeCell ref="R33:S33"/>
    <mergeCell ref="T33:U33"/>
    <mergeCell ref="C34:D34"/>
    <mergeCell ref="H34:I34"/>
    <mergeCell ref="K34:L34"/>
    <mergeCell ref="P34:Q34"/>
    <mergeCell ref="R34:S34"/>
    <mergeCell ref="T34:U34"/>
    <mergeCell ref="C31:D31"/>
    <mergeCell ref="H31:I31"/>
    <mergeCell ref="K31:L31"/>
    <mergeCell ref="P31:Q31"/>
    <mergeCell ref="R31:S31"/>
    <mergeCell ref="T31:U31"/>
    <mergeCell ref="C32:D32"/>
    <mergeCell ref="H32:I32"/>
    <mergeCell ref="K32:L32"/>
    <mergeCell ref="P32:Q32"/>
    <mergeCell ref="R32:S32"/>
    <mergeCell ref="T32:U32"/>
    <mergeCell ref="C29:D29"/>
    <mergeCell ref="H29:I29"/>
    <mergeCell ref="K29:L29"/>
    <mergeCell ref="P29:Q29"/>
    <mergeCell ref="R29:S29"/>
    <mergeCell ref="T29:U29"/>
    <mergeCell ref="C30:D30"/>
    <mergeCell ref="H30:I30"/>
    <mergeCell ref="K30:L30"/>
    <mergeCell ref="P30:Q30"/>
    <mergeCell ref="R30:S30"/>
    <mergeCell ref="T30:U30"/>
    <mergeCell ref="C27:D27"/>
    <mergeCell ref="H27:I27"/>
    <mergeCell ref="K27:L27"/>
    <mergeCell ref="P27:Q27"/>
    <mergeCell ref="R27:S27"/>
    <mergeCell ref="T27:U27"/>
    <mergeCell ref="C28:D28"/>
    <mergeCell ref="H28:I28"/>
    <mergeCell ref="K28:L28"/>
    <mergeCell ref="P28:Q28"/>
    <mergeCell ref="R28:S28"/>
    <mergeCell ref="T28:U28"/>
    <mergeCell ref="C25:D25"/>
    <mergeCell ref="H25:I25"/>
    <mergeCell ref="K25:L25"/>
    <mergeCell ref="P25:Q25"/>
    <mergeCell ref="R25:S25"/>
    <mergeCell ref="T25:U25"/>
    <mergeCell ref="C26:D26"/>
    <mergeCell ref="H26:I26"/>
    <mergeCell ref="K26:L26"/>
    <mergeCell ref="P26:Q26"/>
    <mergeCell ref="R26:S26"/>
    <mergeCell ref="T26:U26"/>
    <mergeCell ref="C23:D23"/>
    <mergeCell ref="H23:I23"/>
    <mergeCell ref="K23:L23"/>
    <mergeCell ref="P23:Q23"/>
    <mergeCell ref="R23:S23"/>
    <mergeCell ref="T23:U23"/>
    <mergeCell ref="C24:D24"/>
    <mergeCell ref="H24:I24"/>
    <mergeCell ref="K24:L24"/>
    <mergeCell ref="P24:Q24"/>
    <mergeCell ref="R24:S24"/>
    <mergeCell ref="T24:U24"/>
    <mergeCell ref="C21:D21"/>
    <mergeCell ref="H21:I21"/>
    <mergeCell ref="K21:L21"/>
    <mergeCell ref="P21:Q21"/>
    <mergeCell ref="R21:S21"/>
    <mergeCell ref="T21:U21"/>
    <mergeCell ref="C22:D22"/>
    <mergeCell ref="H22:I22"/>
    <mergeCell ref="K22:L22"/>
    <mergeCell ref="P22:Q22"/>
    <mergeCell ref="R22:S22"/>
    <mergeCell ref="T22:U22"/>
    <mergeCell ref="C19:D19"/>
    <mergeCell ref="H19:I19"/>
    <mergeCell ref="K19:L19"/>
    <mergeCell ref="P19:Q19"/>
    <mergeCell ref="R19:S19"/>
    <mergeCell ref="T19:U19"/>
    <mergeCell ref="C20:D20"/>
    <mergeCell ref="H20:I20"/>
    <mergeCell ref="K20:L20"/>
    <mergeCell ref="P20:Q20"/>
    <mergeCell ref="R20:S20"/>
    <mergeCell ref="T20:U20"/>
    <mergeCell ref="C17:D17"/>
    <mergeCell ref="H17:I17"/>
    <mergeCell ref="K17:L17"/>
    <mergeCell ref="P17:Q17"/>
    <mergeCell ref="R17:S17"/>
    <mergeCell ref="T17:U17"/>
    <mergeCell ref="C18:D18"/>
    <mergeCell ref="H18:I18"/>
    <mergeCell ref="K18:L18"/>
    <mergeCell ref="P18:Q18"/>
    <mergeCell ref="R18:S18"/>
    <mergeCell ref="T18:U18"/>
    <mergeCell ref="C15:D15"/>
    <mergeCell ref="H15:I15"/>
    <mergeCell ref="K15:L15"/>
    <mergeCell ref="P15:Q15"/>
    <mergeCell ref="R15:S15"/>
    <mergeCell ref="T15:U15"/>
    <mergeCell ref="C16:D16"/>
    <mergeCell ref="H16:I16"/>
    <mergeCell ref="K16:L16"/>
    <mergeCell ref="P16:Q16"/>
    <mergeCell ref="R16:S16"/>
    <mergeCell ref="T16:U16"/>
    <mergeCell ref="C13:D13"/>
    <mergeCell ref="H13:I13"/>
    <mergeCell ref="K13:L13"/>
    <mergeCell ref="P13:Q13"/>
    <mergeCell ref="R13:S13"/>
    <mergeCell ref="T13:U13"/>
    <mergeCell ref="C14:D14"/>
    <mergeCell ref="H14:I14"/>
    <mergeCell ref="K14:L14"/>
    <mergeCell ref="P14:Q14"/>
    <mergeCell ref="R14:S14"/>
    <mergeCell ref="T14:U14"/>
    <mergeCell ref="C11:D11"/>
    <mergeCell ref="H11:I11"/>
    <mergeCell ref="K11:L11"/>
    <mergeCell ref="P11:Q11"/>
    <mergeCell ref="R11:S11"/>
    <mergeCell ref="T11:U11"/>
    <mergeCell ref="C12:D12"/>
    <mergeCell ref="H12:I12"/>
    <mergeCell ref="K12:L12"/>
    <mergeCell ref="P12:Q12"/>
    <mergeCell ref="R12:S12"/>
    <mergeCell ref="T12:U12"/>
    <mergeCell ref="C9:D9"/>
    <mergeCell ref="H9:I9"/>
    <mergeCell ref="K9:L9"/>
    <mergeCell ref="P9:Q9"/>
    <mergeCell ref="R9:S9"/>
    <mergeCell ref="T9:U9"/>
    <mergeCell ref="C10:D10"/>
    <mergeCell ref="H10:I10"/>
    <mergeCell ref="K10:L10"/>
    <mergeCell ref="P10:Q10"/>
    <mergeCell ref="R10:S10"/>
    <mergeCell ref="T10:U10"/>
    <mergeCell ref="B7:B8"/>
    <mergeCell ref="C7:D8"/>
    <mergeCell ref="E7:I7"/>
    <mergeCell ref="J7:L7"/>
    <mergeCell ref="M7:M8"/>
    <mergeCell ref="N7:Q7"/>
    <mergeCell ref="R7:U7"/>
    <mergeCell ref="H8:I8"/>
    <mergeCell ref="K8:L8"/>
    <mergeCell ref="P8:Q8"/>
    <mergeCell ref="R8:S8"/>
    <mergeCell ref="T8:U8"/>
    <mergeCell ref="B4:C4"/>
    <mergeCell ref="D4:E4"/>
    <mergeCell ref="F4:G4"/>
    <mergeCell ref="H4:I4"/>
    <mergeCell ref="J4:K4"/>
    <mergeCell ref="L4:M4"/>
    <mergeCell ref="N4:O4"/>
    <mergeCell ref="P4:Q4"/>
    <mergeCell ref="J5:K5"/>
    <mergeCell ref="L5:M5"/>
    <mergeCell ref="P5:Q5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</mergeCells>
  <phoneticPr fontId="2"/>
  <conditionalFormatting sqref="G46">
    <cfRule type="cellIs" dxfId="23" priority="5" stopIfTrue="1" operator="equal">
      <formula>"買"</formula>
    </cfRule>
    <cfRule type="cellIs" dxfId="22" priority="6" stopIfTrue="1" operator="equal">
      <formula>"売"</formula>
    </cfRule>
  </conditionalFormatting>
  <conditionalFormatting sqref="G9:G11 G14:G45 G47:G108">
    <cfRule type="cellIs" dxfId="21" priority="7" stopIfTrue="1" operator="equal">
      <formula>"買"</formula>
    </cfRule>
    <cfRule type="cellIs" dxfId="20" priority="8" stopIfTrue="1" operator="equal">
      <formula>"売"</formula>
    </cfRule>
  </conditionalFormatting>
  <conditionalFormatting sqref="G12">
    <cfRule type="cellIs" dxfId="19" priority="3" stopIfTrue="1" operator="equal">
      <formula>"買"</formula>
    </cfRule>
    <cfRule type="cellIs" dxfId="18" priority="4" stopIfTrue="1" operator="equal">
      <formula>"売"</formula>
    </cfRule>
  </conditionalFormatting>
  <conditionalFormatting sqref="G13">
    <cfRule type="cellIs" dxfId="17" priority="1" stopIfTrue="1" operator="equal">
      <formula>"買"</formula>
    </cfRule>
    <cfRule type="cellIs" dxfId="16" priority="2" stopIfTrue="1" operator="equal">
      <formula>"売"</formula>
    </cfRule>
  </conditionalFormatting>
  <dataValidations count="1">
    <dataValidation type="list" allowBlank="1" showInputMessage="1" showErrorMessage="1" sqref="G9:G108" xr:uid="{00000000-0002-0000-01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AA109"/>
  <sheetViews>
    <sheetView zoomScale="115" zoomScaleNormal="115" workbookViewId="0">
      <pane ySplit="8" topLeftCell="B89" activePane="bottomLeft" state="frozen"/>
      <selection pane="bottomLeft" activeCell="K107" sqref="K107:L107"/>
    </sheetView>
  </sheetViews>
  <sheetFormatPr defaultRowHeight="13.5"/>
  <cols>
    <col min="1" max="1" width="2.875" customWidth="1"/>
    <col min="2" max="18" width="6.625" customWidth="1"/>
    <col min="22" max="22" width="10.875" style="16" hidden="1" customWidth="1"/>
    <col min="23" max="23" width="0" hidden="1" customWidth="1"/>
  </cols>
  <sheetData>
    <row r="2" spans="2:25">
      <c r="B2" s="37" t="s">
        <v>10</v>
      </c>
      <c r="C2" s="37"/>
      <c r="D2" s="39" t="s">
        <v>11</v>
      </c>
      <c r="E2" s="39"/>
      <c r="F2" s="37" t="s">
        <v>12</v>
      </c>
      <c r="G2" s="37"/>
      <c r="H2" s="41" t="s">
        <v>13</v>
      </c>
      <c r="I2" s="41"/>
      <c r="J2" s="37" t="s">
        <v>14</v>
      </c>
      <c r="K2" s="37"/>
      <c r="L2" s="38">
        <v>100000</v>
      </c>
      <c r="M2" s="39"/>
      <c r="N2" s="37" t="s">
        <v>15</v>
      </c>
      <c r="O2" s="37"/>
      <c r="P2" s="40">
        <f>SUM(L2,D4)</f>
        <v>442308.4947997139</v>
      </c>
      <c r="Q2" s="41"/>
      <c r="R2" s="1"/>
      <c r="S2" s="1"/>
      <c r="T2" s="1"/>
    </row>
    <row r="3" spans="2:25" ht="57" customHeight="1">
      <c r="B3" s="37" t="s">
        <v>16</v>
      </c>
      <c r="C3" s="37"/>
      <c r="D3" s="42" t="s">
        <v>46</v>
      </c>
      <c r="E3" s="42"/>
      <c r="F3" s="42"/>
      <c r="G3" s="42"/>
      <c r="H3" s="42"/>
      <c r="I3" s="42"/>
      <c r="J3" s="37" t="s">
        <v>18</v>
      </c>
      <c r="K3" s="37"/>
      <c r="L3" s="42" t="s">
        <v>47</v>
      </c>
      <c r="M3" s="43"/>
      <c r="N3" s="43"/>
      <c r="O3" s="43"/>
      <c r="P3" s="43"/>
      <c r="Q3" s="43"/>
      <c r="R3" s="1"/>
      <c r="S3" s="1"/>
    </row>
    <row r="4" spans="2:25">
      <c r="B4" s="37" t="s">
        <v>20</v>
      </c>
      <c r="C4" s="37"/>
      <c r="D4" s="44">
        <f>SUM($R$9:$S$993)</f>
        <v>342308.4947997139</v>
      </c>
      <c r="E4" s="44"/>
      <c r="F4" s="37" t="s">
        <v>21</v>
      </c>
      <c r="G4" s="37"/>
      <c r="H4" s="45">
        <f>SUM($T$9:$U$108)</f>
        <v>2705.2999999999961</v>
      </c>
      <c r="I4" s="41"/>
      <c r="J4" s="46" t="s">
        <v>48</v>
      </c>
      <c r="K4" s="46"/>
      <c r="L4" s="40">
        <f>MAX($C$9:$D$990)-C9</f>
        <v>356162.31320062152</v>
      </c>
      <c r="M4" s="40"/>
      <c r="N4" s="46" t="s">
        <v>22</v>
      </c>
      <c r="O4" s="46"/>
      <c r="P4" s="47">
        <f>MAX(Y:Y)</f>
        <v>0.14387072030751513</v>
      </c>
      <c r="Q4" s="47"/>
      <c r="R4" s="1"/>
      <c r="S4" s="1"/>
      <c r="T4" s="1"/>
    </row>
    <row r="5" spans="2:25">
      <c r="B5" s="35" t="s">
        <v>23</v>
      </c>
      <c r="C5" s="33">
        <f>COUNTIF($R$9:$R$990,"&gt;0")</f>
        <v>52</v>
      </c>
      <c r="D5" s="32" t="s">
        <v>24</v>
      </c>
      <c r="E5" s="12">
        <f>COUNTIF($R$9:$R$990,"&lt;0")</f>
        <v>48</v>
      </c>
      <c r="F5" s="32" t="s">
        <v>25</v>
      </c>
      <c r="G5" s="33">
        <f>COUNTIF($R$9:$R$990,"=0")</f>
        <v>0</v>
      </c>
      <c r="H5" s="32" t="s">
        <v>26</v>
      </c>
      <c r="I5" s="34">
        <f>C5/SUM(C5,E5,G5)</f>
        <v>0.52</v>
      </c>
      <c r="J5" s="48" t="s">
        <v>27</v>
      </c>
      <c r="K5" s="37"/>
      <c r="L5" s="49">
        <f>MAX(V9:V993)</f>
        <v>2</v>
      </c>
      <c r="M5" s="50"/>
      <c r="N5" s="14" t="s">
        <v>28</v>
      </c>
      <c r="O5" s="6"/>
      <c r="P5" s="49">
        <f>MAX(W9:W993)</f>
        <v>5</v>
      </c>
      <c r="Q5" s="50"/>
      <c r="R5" s="1"/>
      <c r="S5" s="1"/>
      <c r="T5" s="1"/>
    </row>
    <row r="6" spans="2:25">
      <c r="B6" s="8"/>
      <c r="C6" s="10"/>
      <c r="D6" s="11"/>
      <c r="E6" s="7"/>
      <c r="F6" s="8"/>
      <c r="G6" s="7"/>
      <c r="H6" s="8"/>
      <c r="I6" s="13"/>
      <c r="J6" s="8"/>
      <c r="K6" s="8"/>
      <c r="L6" s="7"/>
      <c r="M6" s="7"/>
      <c r="N6" s="9"/>
      <c r="O6" s="9"/>
      <c r="P6" s="7"/>
      <c r="Q6" s="36"/>
      <c r="R6" s="1"/>
      <c r="S6" s="1"/>
      <c r="T6" s="1"/>
    </row>
    <row r="7" spans="2:25">
      <c r="B7" s="51" t="s">
        <v>29</v>
      </c>
      <c r="C7" s="53" t="s">
        <v>30</v>
      </c>
      <c r="D7" s="54"/>
      <c r="E7" s="57" t="s">
        <v>31</v>
      </c>
      <c r="F7" s="58"/>
      <c r="G7" s="58"/>
      <c r="H7" s="58"/>
      <c r="I7" s="59"/>
      <c r="J7" s="60" t="s">
        <v>32</v>
      </c>
      <c r="K7" s="61"/>
      <c r="L7" s="62"/>
      <c r="M7" s="63" t="s">
        <v>33</v>
      </c>
      <c r="N7" s="64" t="s">
        <v>34</v>
      </c>
      <c r="O7" s="65"/>
      <c r="P7" s="65"/>
      <c r="Q7" s="66"/>
      <c r="R7" s="67" t="s">
        <v>35</v>
      </c>
      <c r="S7" s="67"/>
      <c r="T7" s="67"/>
      <c r="U7" s="67"/>
    </row>
    <row r="8" spans="2:25">
      <c r="B8" s="52"/>
      <c r="C8" s="55"/>
      <c r="D8" s="56"/>
      <c r="E8" s="15" t="s">
        <v>36</v>
      </c>
      <c r="F8" s="15" t="s">
        <v>37</v>
      </c>
      <c r="G8" s="15" t="s">
        <v>38</v>
      </c>
      <c r="H8" s="68" t="s">
        <v>39</v>
      </c>
      <c r="I8" s="59"/>
      <c r="J8" s="2" t="s">
        <v>40</v>
      </c>
      <c r="K8" s="69" t="s">
        <v>41</v>
      </c>
      <c r="L8" s="62"/>
      <c r="M8" s="63"/>
      <c r="N8" s="3" t="s">
        <v>36</v>
      </c>
      <c r="O8" s="3" t="s">
        <v>37</v>
      </c>
      <c r="P8" s="70" t="s">
        <v>39</v>
      </c>
      <c r="Q8" s="66"/>
      <c r="R8" s="67" t="s">
        <v>42</v>
      </c>
      <c r="S8" s="67"/>
      <c r="T8" s="67" t="s">
        <v>40</v>
      </c>
      <c r="U8" s="67"/>
      <c r="Y8" t="s">
        <v>43</v>
      </c>
    </row>
    <row r="9" spans="2:25">
      <c r="B9" s="31">
        <v>1</v>
      </c>
      <c r="C9" s="71">
        <f>L2</f>
        <v>100000</v>
      </c>
      <c r="D9" s="71"/>
      <c r="E9" s="31">
        <v>2015</v>
      </c>
      <c r="F9" s="5"/>
      <c r="G9" s="31" t="s">
        <v>44</v>
      </c>
      <c r="H9" s="72">
        <v>1.5137</v>
      </c>
      <c r="I9" s="72"/>
      <c r="J9" s="31">
        <v>22</v>
      </c>
      <c r="K9" s="71">
        <f>IF(J9="","",C9*0.03)</f>
        <v>3000</v>
      </c>
      <c r="L9" s="71"/>
      <c r="M9" s="4">
        <f>IF(J9="","",(K9/J9)/LOOKUP(RIGHT($D$2,3),定数!$A$6:$A$13,定数!$B$6:$B$13))</f>
        <v>1.1363636363636365</v>
      </c>
      <c r="N9" s="31">
        <v>2001</v>
      </c>
      <c r="O9" s="5">
        <v>42111</v>
      </c>
      <c r="P9" s="72">
        <v>1.5162</v>
      </c>
      <c r="Q9" s="72"/>
      <c r="R9" s="73">
        <f>IF(P9="","",T9*M9*LOOKUP(RIGHT($D$2,3),定数!$A$6:$A$13,定数!$B$6:$B$13))</f>
        <v>-3409.0909090908367</v>
      </c>
      <c r="S9" s="73"/>
      <c r="T9" s="74">
        <f>IF(P9="","",IF(G9="買",(P9-H9),(H9-P9))*IF(RIGHT($D$2,3)="JPY",100,10000))</f>
        <v>-24.999999999999467</v>
      </c>
      <c r="U9" s="74"/>
      <c r="V9" s="1">
        <f>IF(T9&lt;&gt;"",IF(T9&gt;0,1+V8,0),"")</f>
        <v>0</v>
      </c>
      <c r="W9">
        <f>IF(T9&lt;&gt;"",IF(T9&lt;0,1+W8,0),"")</f>
        <v>1</v>
      </c>
    </row>
    <row r="10" spans="2:25">
      <c r="B10" s="31">
        <v>2</v>
      </c>
      <c r="C10" s="71">
        <f t="shared" ref="C10:C73" si="0">IF(R9="","",C9+R9)</f>
        <v>96590.909090909161</v>
      </c>
      <c r="D10" s="71"/>
      <c r="E10" s="31"/>
      <c r="F10" s="5"/>
      <c r="G10" s="31" t="s">
        <v>44</v>
      </c>
      <c r="H10" s="72">
        <v>1.5164</v>
      </c>
      <c r="I10" s="72"/>
      <c r="J10" s="31">
        <v>16</v>
      </c>
      <c r="K10" s="75">
        <f>IF(J10="","",C10*0.03)</f>
        <v>2897.7272727272748</v>
      </c>
      <c r="L10" s="76"/>
      <c r="M10" s="4">
        <f>IF(J10="","",(K10/J10)/LOOKUP(RIGHT($D$2,3),定数!$A$6:$A$13,定数!$B$6:$B$13))</f>
        <v>1.5092329545454557</v>
      </c>
      <c r="N10" s="31"/>
      <c r="O10" s="5"/>
      <c r="P10" s="72">
        <v>1.5127999999999999</v>
      </c>
      <c r="Q10" s="72"/>
      <c r="R10" s="73">
        <f>IF(P10="","",T10*M10*LOOKUP(RIGHT($D$2,3),定数!$A$6:$A$13,定数!$B$6:$B$13))</f>
        <v>6519.886363636454</v>
      </c>
      <c r="S10" s="73"/>
      <c r="T10" s="74">
        <f>IF(P10="","",IF(G10="買",(P10-H10),(H10-P10))*IF(RIGHT($D$2,3)="JPY",100,10000))</f>
        <v>36.000000000000476</v>
      </c>
      <c r="U10" s="74"/>
      <c r="V10" s="16">
        <f t="shared" ref="V10:V22" si="1">IF(T10&lt;&gt;"",IF(T10&gt;0,1+V9,0),"")</f>
        <v>1</v>
      </c>
      <c r="W10">
        <f t="shared" ref="W10:W73" si="2">IF(T10&lt;&gt;"",IF(T10&lt;0,1+W9,0),"")</f>
        <v>0</v>
      </c>
      <c r="X10" s="29">
        <f>IF(C10&lt;&gt;"",MAX(C10,C9),"")</f>
        <v>100000</v>
      </c>
    </row>
    <row r="11" spans="2:25">
      <c r="B11" s="31">
        <v>3</v>
      </c>
      <c r="C11" s="71">
        <f t="shared" ref="C11:C16" si="3">IF(R10="","",C10+R10)</f>
        <v>103110.79545454562</v>
      </c>
      <c r="D11" s="71"/>
      <c r="E11" s="31"/>
      <c r="F11" s="5"/>
      <c r="G11" s="31" t="s">
        <v>44</v>
      </c>
      <c r="H11" s="72">
        <v>1.5185999999999999</v>
      </c>
      <c r="I11" s="72"/>
      <c r="J11" s="31">
        <v>78</v>
      </c>
      <c r="K11" s="75">
        <f t="shared" ref="K11:K74" si="4">IF(J11="","",C11*0.03)</f>
        <v>3093.3238636363685</v>
      </c>
      <c r="L11" s="76"/>
      <c r="M11" s="4">
        <f>IF(J11="","",(K11/J11)/LOOKUP(RIGHT($D$2,3),定数!$A$6:$A$13,定数!$B$6:$B$13))</f>
        <v>0.33048331876456932</v>
      </c>
      <c r="N11" s="31"/>
      <c r="O11" s="5"/>
      <c r="P11" s="72">
        <v>1.5031000000000001</v>
      </c>
      <c r="Q11" s="72"/>
      <c r="R11" s="73">
        <f>IF(P11="","",T11*M11*LOOKUP(RIGHT($D$2,3),定数!$A$6:$A$13,定数!$B$6:$B$13))</f>
        <v>6146.9897290209283</v>
      </c>
      <c r="S11" s="73"/>
      <c r="T11" s="74">
        <f>IF(P11="","",IF(G11="買",(P11-H11),(H11-P11))*IF(RIGHT($D$2,3)="JPY",100,10000))</f>
        <v>154.99999999999847</v>
      </c>
      <c r="U11" s="74"/>
      <c r="V11" s="16">
        <f t="shared" si="1"/>
        <v>2</v>
      </c>
      <c r="W11">
        <f t="shared" si="2"/>
        <v>0</v>
      </c>
      <c r="X11" s="29">
        <f>IF(C11&lt;&gt;"",MAX(X10,C11),"")</f>
        <v>103110.79545454562</v>
      </c>
      <c r="Y11" s="30">
        <f>IF(X11&lt;&gt;"",1-(C11/X11),"")</f>
        <v>0</v>
      </c>
    </row>
    <row r="12" spans="2:25">
      <c r="B12" s="31">
        <v>4</v>
      </c>
      <c r="C12" s="71">
        <f t="shared" si="3"/>
        <v>109257.78518356655</v>
      </c>
      <c r="D12" s="71"/>
      <c r="E12" s="31"/>
      <c r="F12" s="5"/>
      <c r="G12" s="31" t="s">
        <v>44</v>
      </c>
      <c r="H12" s="72">
        <v>1.5136000000000001</v>
      </c>
      <c r="I12" s="72"/>
      <c r="J12" s="31">
        <v>61</v>
      </c>
      <c r="K12" s="75">
        <f t="shared" si="4"/>
        <v>3277.7335555069963</v>
      </c>
      <c r="L12" s="76"/>
      <c r="M12" s="4">
        <f>IF(J12="","",(K12/J12)/LOOKUP(RIGHT($D$2,3),定数!$A$6:$A$13,定数!$B$6:$B$13))</f>
        <v>0.44777780812937107</v>
      </c>
      <c r="N12" s="31"/>
      <c r="O12" s="5"/>
      <c r="P12" s="72">
        <v>1.5199</v>
      </c>
      <c r="Q12" s="72"/>
      <c r="R12" s="73">
        <f>IF(P12="","",T12*M12*LOOKUP(RIGHT($D$2,3),定数!$A$6:$A$13,定数!$B$6:$B$13))</f>
        <v>-3385.2002294580307</v>
      </c>
      <c r="S12" s="73"/>
      <c r="T12" s="74">
        <f t="shared" ref="T12:T75" si="5">IF(P12="","",IF(G12="買",(P12-H12),(H12-P12))*IF(RIGHT($D$2,3)="JPY",100,10000))</f>
        <v>-62.999999999999723</v>
      </c>
      <c r="U12" s="74"/>
      <c r="V12" s="16">
        <f t="shared" si="1"/>
        <v>0</v>
      </c>
      <c r="W12">
        <f t="shared" si="2"/>
        <v>1</v>
      </c>
      <c r="X12" s="29">
        <f t="shared" ref="X12:X75" si="6">IF(C12&lt;&gt;"",MAX(X11,C12),"")</f>
        <v>109257.78518356655</v>
      </c>
      <c r="Y12" s="30">
        <f t="shared" ref="Y12:Y75" si="7">IF(X12&lt;&gt;"",1-(C12/X12),"")</f>
        <v>0</v>
      </c>
    </row>
    <row r="13" spans="2:25">
      <c r="B13" s="31">
        <v>5</v>
      </c>
      <c r="C13" s="71">
        <f t="shared" si="3"/>
        <v>105872.58495410852</v>
      </c>
      <c r="D13" s="71"/>
      <c r="E13" s="31"/>
      <c r="F13" s="5"/>
      <c r="G13" s="31" t="s">
        <v>44</v>
      </c>
      <c r="H13" s="72">
        <v>1.5072000000000001</v>
      </c>
      <c r="I13" s="72"/>
      <c r="J13" s="31">
        <v>31</v>
      </c>
      <c r="K13" s="75">
        <f t="shared" si="4"/>
        <v>3176.1775486232555</v>
      </c>
      <c r="L13" s="76"/>
      <c r="M13" s="4">
        <f>IF(J13="","",(K13/J13)/LOOKUP(RIGHT($D$2,3),定数!$A$6:$A$13,定数!$B$6:$B$13))</f>
        <v>0.85381116898474607</v>
      </c>
      <c r="N13" s="31"/>
      <c r="O13" s="5"/>
      <c r="P13" s="72">
        <v>1.5104</v>
      </c>
      <c r="Q13" s="72"/>
      <c r="R13" s="73">
        <f>IF(P13="","",T13*M13*LOOKUP(RIGHT($D$2,3),定数!$A$6:$A$13,定数!$B$6:$B$13))</f>
        <v>-3278.6348889012916</v>
      </c>
      <c r="S13" s="73"/>
      <c r="T13" s="74">
        <f t="shared" si="5"/>
        <v>-31.999999999998696</v>
      </c>
      <c r="U13" s="74"/>
      <c r="V13" s="16">
        <f t="shared" si="1"/>
        <v>0</v>
      </c>
      <c r="W13">
        <f t="shared" si="2"/>
        <v>2</v>
      </c>
      <c r="X13" s="29">
        <f t="shared" si="6"/>
        <v>109257.78518356655</v>
      </c>
      <c r="Y13" s="30">
        <f t="shared" si="7"/>
        <v>3.0983606557376864E-2</v>
      </c>
    </row>
    <row r="14" spans="2:25" ht="15" customHeight="1">
      <c r="B14" s="31">
        <v>6</v>
      </c>
      <c r="C14" s="71">
        <f t="shared" si="3"/>
        <v>102593.95006520723</v>
      </c>
      <c r="D14" s="71"/>
      <c r="E14" s="31"/>
      <c r="F14" s="5"/>
      <c r="G14" s="31" t="s">
        <v>45</v>
      </c>
      <c r="H14" s="72">
        <v>1.5387999999999999</v>
      </c>
      <c r="I14" s="72"/>
      <c r="J14" s="31">
        <v>49</v>
      </c>
      <c r="K14" s="75">
        <f t="shared" si="4"/>
        <v>3077.818501956217</v>
      </c>
      <c r="L14" s="76"/>
      <c r="M14" s="4">
        <f>IF(J14="","",(K14/J14)/LOOKUP(RIGHT($D$2,3),定数!$A$6:$A$13,定数!$B$6:$B$13))</f>
        <v>0.52343852074085317</v>
      </c>
      <c r="N14" s="31"/>
      <c r="O14" s="5"/>
      <c r="P14" s="5">
        <v>1.5337000000000001</v>
      </c>
      <c r="Q14" s="5"/>
      <c r="R14" s="73">
        <f>IF(P14="","",T14*M14*LOOKUP(RIGHT($D$2,3),定数!$A$6:$A$13,定数!$B$6:$B$13))</f>
        <v>-3203.4437469339473</v>
      </c>
      <c r="S14" s="73"/>
      <c r="T14" s="74">
        <f t="shared" si="5"/>
        <v>-50.99999999999882</v>
      </c>
      <c r="U14" s="74"/>
      <c r="V14" s="16">
        <f t="shared" si="1"/>
        <v>0</v>
      </c>
      <c r="W14">
        <f t="shared" si="2"/>
        <v>3</v>
      </c>
      <c r="X14" s="29">
        <f t="shared" si="6"/>
        <v>109257.78518356655</v>
      </c>
      <c r="Y14" s="30">
        <f t="shared" si="7"/>
        <v>6.0991856160760083E-2</v>
      </c>
    </row>
    <row r="15" spans="2:25">
      <c r="B15" s="31">
        <v>7</v>
      </c>
      <c r="C15" s="71">
        <f t="shared" si="3"/>
        <v>99390.506318273285</v>
      </c>
      <c r="D15" s="71"/>
      <c r="E15" s="31"/>
      <c r="F15" s="5"/>
      <c r="G15" s="31" t="s">
        <v>44</v>
      </c>
      <c r="H15" s="72">
        <v>1.506</v>
      </c>
      <c r="I15" s="72"/>
      <c r="J15" s="31">
        <v>43</v>
      </c>
      <c r="K15" s="75">
        <f t="shared" si="4"/>
        <v>2981.7151895481984</v>
      </c>
      <c r="L15" s="76"/>
      <c r="M15" s="4">
        <f>IF(J15="","",(K15/J15)/LOOKUP(RIGHT($D$2,3),定数!$A$6:$A$13,定数!$B$6:$B$13))</f>
        <v>0.57785178092019351</v>
      </c>
      <c r="N15" s="31"/>
      <c r="O15" s="5"/>
      <c r="P15" s="72">
        <v>1.4964999999999999</v>
      </c>
      <c r="Q15" s="72"/>
      <c r="R15" s="73">
        <f>IF(P15="","",T15*M15*LOOKUP(RIGHT($D$2,3),定数!$A$6:$A$13,定数!$B$6:$B$13))</f>
        <v>6587.510302490251</v>
      </c>
      <c r="S15" s="73"/>
      <c r="T15" s="74">
        <f t="shared" si="5"/>
        <v>95.000000000000639</v>
      </c>
      <c r="U15" s="74"/>
      <c r="V15" s="16">
        <f t="shared" si="1"/>
        <v>1</v>
      </c>
      <c r="W15">
        <f t="shared" si="2"/>
        <v>0</v>
      </c>
      <c r="X15" s="29">
        <f t="shared" si="6"/>
        <v>109257.78518356655</v>
      </c>
      <c r="Y15" s="30">
        <f t="shared" si="7"/>
        <v>9.0311906366352002E-2</v>
      </c>
    </row>
    <row r="16" spans="2:25">
      <c r="B16" s="31">
        <v>8</v>
      </c>
      <c r="C16" s="71">
        <f t="shared" si="3"/>
        <v>105978.01662076353</v>
      </c>
      <c r="D16" s="71"/>
      <c r="E16" s="31"/>
      <c r="F16" s="5"/>
      <c r="G16" s="31" t="s">
        <v>44</v>
      </c>
      <c r="H16" s="72">
        <v>1.4810000000000001</v>
      </c>
      <c r="I16" s="72"/>
      <c r="J16" s="31">
        <v>33</v>
      </c>
      <c r="K16" s="75">
        <f t="shared" si="4"/>
        <v>3179.3404986229061</v>
      </c>
      <c r="L16" s="76"/>
      <c r="M16" s="4">
        <f>IF(J16="","",(K16/J16)/LOOKUP(RIGHT($D$2,3),定数!$A$6:$A$13,定数!$B$6:$B$13))</f>
        <v>0.80286376227851164</v>
      </c>
      <c r="N16" s="31"/>
      <c r="O16" s="5"/>
      <c r="P16" s="72">
        <v>1.4744999999999999</v>
      </c>
      <c r="Q16" s="72"/>
      <c r="R16" s="73">
        <f>IF(P16="","",T16*M16*LOOKUP(RIGHT($D$2,3),定数!$A$6:$A$13,定数!$B$6:$B$13))</f>
        <v>6262.3373457725565</v>
      </c>
      <c r="S16" s="73"/>
      <c r="T16" s="74">
        <f t="shared" si="5"/>
        <v>65.00000000000172</v>
      </c>
      <c r="U16" s="74"/>
      <c r="V16" s="16">
        <f t="shared" si="1"/>
        <v>2</v>
      </c>
      <c r="W16">
        <f t="shared" si="2"/>
        <v>0</v>
      </c>
      <c r="X16" s="29">
        <f t="shared" si="6"/>
        <v>109257.78518356655</v>
      </c>
      <c r="Y16" s="30">
        <f t="shared" si="7"/>
        <v>3.0018625741795923E-2</v>
      </c>
    </row>
    <row r="17" spans="2:25">
      <c r="B17" s="31">
        <v>9</v>
      </c>
      <c r="C17" s="71">
        <f t="shared" si="0"/>
        <v>112240.35396653609</v>
      </c>
      <c r="D17" s="71"/>
      <c r="E17" s="31"/>
      <c r="F17" s="5"/>
      <c r="G17" s="31" t="s">
        <v>45</v>
      </c>
      <c r="H17" s="72">
        <v>1.5386</v>
      </c>
      <c r="I17" s="72"/>
      <c r="J17" s="31">
        <v>75</v>
      </c>
      <c r="K17" s="75">
        <f t="shared" si="4"/>
        <v>3367.2106189960823</v>
      </c>
      <c r="L17" s="76"/>
      <c r="M17" s="4">
        <f>IF(J17="","",(K17/J17)/LOOKUP(RIGHT($D$2,3),定数!$A$6:$A$13,定数!$B$6:$B$13))</f>
        <v>0.37413451322178692</v>
      </c>
      <c r="N17" s="31"/>
      <c r="O17" s="5"/>
      <c r="P17" s="72">
        <v>1.5310999999999999</v>
      </c>
      <c r="Q17" s="72"/>
      <c r="R17" s="73">
        <f>IF(P17="","",T17*M17*LOOKUP(RIGHT($D$2,3),定数!$A$6:$A$13,定数!$B$6:$B$13))</f>
        <v>-3367.2106189961105</v>
      </c>
      <c r="S17" s="73"/>
      <c r="T17" s="74">
        <f t="shared" si="5"/>
        <v>-75.000000000000625</v>
      </c>
      <c r="U17" s="74"/>
      <c r="V17" s="16">
        <f t="shared" si="1"/>
        <v>0</v>
      </c>
      <c r="W17">
        <f t="shared" si="2"/>
        <v>1</v>
      </c>
      <c r="X17" s="29">
        <f t="shared" si="6"/>
        <v>112240.35396653609</v>
      </c>
      <c r="Y17" s="30">
        <f t="shared" si="7"/>
        <v>0</v>
      </c>
    </row>
    <row r="18" spans="2:25">
      <c r="B18" s="31">
        <v>10</v>
      </c>
      <c r="C18" s="71">
        <f t="shared" si="0"/>
        <v>108873.14334753998</v>
      </c>
      <c r="D18" s="71"/>
      <c r="E18" s="31"/>
      <c r="F18" s="5"/>
      <c r="G18" s="31" t="s">
        <v>45</v>
      </c>
      <c r="H18" s="72">
        <v>1.5783</v>
      </c>
      <c r="I18" s="72"/>
      <c r="J18" s="31">
        <v>81</v>
      </c>
      <c r="K18" s="75">
        <f t="shared" si="4"/>
        <v>3266.1943004261993</v>
      </c>
      <c r="L18" s="76"/>
      <c r="M18" s="4">
        <f>IF(J18="","",(K18/J18)/LOOKUP(RIGHT($D$2,3),定数!$A$6:$A$13,定数!$B$6:$B$13))</f>
        <v>0.33602822020845668</v>
      </c>
      <c r="N18" s="31"/>
      <c r="O18" s="5"/>
      <c r="P18" s="72">
        <v>1.5699000000000001</v>
      </c>
      <c r="Q18" s="72"/>
      <c r="R18" s="73">
        <f>IF(P18="","",T18*M18*LOOKUP(RIGHT($D$2,3),定数!$A$6:$A$13,定数!$B$6:$B$13))</f>
        <v>-3387.1644597012287</v>
      </c>
      <c r="S18" s="73"/>
      <c r="T18" s="74">
        <f t="shared" si="5"/>
        <v>-83.999999999999631</v>
      </c>
      <c r="U18" s="74"/>
      <c r="V18" s="16">
        <f t="shared" si="1"/>
        <v>0</v>
      </c>
      <c r="W18">
        <f t="shared" si="2"/>
        <v>2</v>
      </c>
      <c r="X18" s="29">
        <f t="shared" si="6"/>
        <v>112240.35396653609</v>
      </c>
      <c r="Y18" s="30">
        <f t="shared" si="7"/>
        <v>3.0000000000000249E-2</v>
      </c>
    </row>
    <row r="19" spans="2:25">
      <c r="B19" s="31">
        <v>11</v>
      </c>
      <c r="C19" s="71">
        <f t="shared" si="0"/>
        <v>105485.97888783875</v>
      </c>
      <c r="D19" s="71"/>
      <c r="E19" s="31"/>
      <c r="F19" s="5"/>
      <c r="G19" s="31" t="s">
        <v>45</v>
      </c>
      <c r="H19" s="72">
        <v>1.5637000000000001</v>
      </c>
      <c r="I19" s="72"/>
      <c r="J19" s="31">
        <v>63</v>
      </c>
      <c r="K19" s="75">
        <f t="shared" si="4"/>
        <v>3164.5793666351624</v>
      </c>
      <c r="L19" s="76"/>
      <c r="M19" s="4">
        <f>IF(J19="","",(K19/J19)/LOOKUP(RIGHT($D$2,3),定数!$A$6:$A$13,定数!$B$6:$B$13))</f>
        <v>0.41859515431682043</v>
      </c>
      <c r="N19" s="31"/>
      <c r="O19" s="5"/>
      <c r="P19" s="72">
        <v>1.5571999999999999</v>
      </c>
      <c r="Q19" s="72"/>
      <c r="R19" s="73">
        <f>IF(P19="","",T19*M19*LOOKUP(RIGHT($D$2,3),定数!$A$6:$A$13,定数!$B$6:$B$13))</f>
        <v>-3265.0422036712857</v>
      </c>
      <c r="S19" s="73"/>
      <c r="T19" s="74">
        <f t="shared" si="5"/>
        <v>-65.00000000000172</v>
      </c>
      <c r="U19" s="74"/>
      <c r="V19" s="16">
        <f t="shared" si="1"/>
        <v>0</v>
      </c>
      <c r="W19">
        <f t="shared" si="2"/>
        <v>3</v>
      </c>
      <c r="X19" s="29">
        <f t="shared" si="6"/>
        <v>112240.35396653609</v>
      </c>
      <c r="Y19" s="30">
        <f t="shared" si="7"/>
        <v>6.0177777777777886E-2</v>
      </c>
    </row>
    <row r="20" spans="2:25">
      <c r="B20" s="31">
        <v>12</v>
      </c>
      <c r="C20" s="71">
        <f t="shared" si="0"/>
        <v>102220.93668416746</v>
      </c>
      <c r="D20" s="71"/>
      <c r="E20" s="31"/>
      <c r="F20" s="5"/>
      <c r="G20" s="31" t="s">
        <v>45</v>
      </c>
      <c r="H20" s="72">
        <v>1.5596000000000001</v>
      </c>
      <c r="I20" s="72"/>
      <c r="J20" s="31">
        <v>34</v>
      </c>
      <c r="K20" s="75">
        <f t="shared" si="4"/>
        <v>3066.6281005250239</v>
      </c>
      <c r="L20" s="76"/>
      <c r="M20" s="4">
        <f>IF(J20="","",(K20/J20)/LOOKUP(RIGHT($D$2,3),定数!$A$6:$A$13,定数!$B$6:$B$13))</f>
        <v>0.75162453444240784</v>
      </c>
      <c r="N20" s="31"/>
      <c r="O20" s="5"/>
      <c r="P20" s="72">
        <v>1.5662</v>
      </c>
      <c r="Q20" s="72"/>
      <c r="R20" s="73">
        <f>IF(P20="","",T20*M20*LOOKUP(RIGHT($D$2,3),定数!$A$6:$A$13,定数!$B$6:$B$13))</f>
        <v>5952.8663127838154</v>
      </c>
      <c r="S20" s="73"/>
      <c r="T20" s="74">
        <f t="shared" si="5"/>
        <v>65.999999999999389</v>
      </c>
      <c r="U20" s="74"/>
      <c r="V20" s="16">
        <f t="shared" si="1"/>
        <v>1</v>
      </c>
      <c r="W20">
        <f t="shared" si="2"/>
        <v>0</v>
      </c>
      <c r="X20" s="29">
        <f t="shared" si="6"/>
        <v>112240.35396653609</v>
      </c>
      <c r="Y20" s="30">
        <f t="shared" si="7"/>
        <v>8.9267513227514139E-2</v>
      </c>
    </row>
    <row r="21" spans="2:25">
      <c r="B21" s="31">
        <v>13</v>
      </c>
      <c r="C21" s="71">
        <f t="shared" si="0"/>
        <v>108173.80299695127</v>
      </c>
      <c r="D21" s="71"/>
      <c r="E21" s="31"/>
      <c r="F21" s="5"/>
      <c r="G21" s="31" t="s">
        <v>45</v>
      </c>
      <c r="H21" s="72">
        <v>1.5685</v>
      </c>
      <c r="I21" s="72"/>
      <c r="J21" s="31">
        <v>79</v>
      </c>
      <c r="K21" s="75">
        <f t="shared" si="4"/>
        <v>3245.214089908538</v>
      </c>
      <c r="L21" s="76"/>
      <c r="M21" s="4">
        <f>IF(J21="","",(K21/J21)/LOOKUP(RIGHT($D$2,3),定数!$A$6:$A$13,定数!$B$6:$B$13))</f>
        <v>0.34232216138275717</v>
      </c>
      <c r="N21" s="31"/>
      <c r="O21" s="5"/>
      <c r="P21" s="72">
        <v>1.5604</v>
      </c>
      <c r="Q21" s="72"/>
      <c r="R21" s="73">
        <f>IF(P21="","",T21*M21*LOOKUP(RIGHT($D$2,3),定数!$A$6:$A$13,定数!$B$6:$B$13))</f>
        <v>-3327.3714086403979</v>
      </c>
      <c r="S21" s="73"/>
      <c r="T21" s="74">
        <f t="shared" si="5"/>
        <v>-80.999999999999957</v>
      </c>
      <c r="U21" s="74"/>
      <c r="V21" s="16">
        <f t="shared" si="1"/>
        <v>0</v>
      </c>
      <c r="W21">
        <f t="shared" si="2"/>
        <v>1</v>
      </c>
      <c r="X21" s="29">
        <f t="shared" si="6"/>
        <v>112240.35396653609</v>
      </c>
      <c r="Y21" s="30">
        <f t="shared" si="7"/>
        <v>3.6230738997822809E-2</v>
      </c>
    </row>
    <row r="22" spans="2:25">
      <c r="B22" s="31">
        <v>14</v>
      </c>
      <c r="C22" s="71">
        <f t="shared" si="0"/>
        <v>104846.43158831088</v>
      </c>
      <c r="D22" s="71"/>
      <c r="E22" s="31"/>
      <c r="F22" s="5"/>
      <c r="G22" s="31" t="s">
        <v>45</v>
      </c>
      <c r="H22" s="72">
        <v>1.5722</v>
      </c>
      <c r="I22" s="72"/>
      <c r="J22" s="31">
        <v>64</v>
      </c>
      <c r="K22" s="75">
        <f t="shared" si="4"/>
        <v>3145.3929476493263</v>
      </c>
      <c r="L22" s="76"/>
      <c r="M22" s="4">
        <f>IF(J22="","",(K22/J22)/LOOKUP(RIGHT($D$2,3),定数!$A$6:$A$13,定数!$B$6:$B$13))</f>
        <v>0.40955637339183937</v>
      </c>
      <c r="N22" s="31"/>
      <c r="O22" s="5"/>
      <c r="P22" s="72">
        <v>1.5656000000000001</v>
      </c>
      <c r="Q22" s="72"/>
      <c r="R22" s="73">
        <f>IF(P22="","",T22*M22*LOOKUP(RIGHT($D$2,3),定数!$A$6:$A$13,定数!$B$6:$B$13))</f>
        <v>-3243.6864772633376</v>
      </c>
      <c r="S22" s="73"/>
      <c r="T22" s="74">
        <f t="shared" si="5"/>
        <v>-65.999999999999389</v>
      </c>
      <c r="U22" s="74"/>
      <c r="V22" s="16">
        <f t="shared" si="1"/>
        <v>0</v>
      </c>
      <c r="W22">
        <f t="shared" si="2"/>
        <v>2</v>
      </c>
      <c r="X22" s="29">
        <f t="shared" si="6"/>
        <v>112240.35396653609</v>
      </c>
      <c r="Y22" s="30">
        <f t="shared" si="7"/>
        <v>6.5875793481813716E-2</v>
      </c>
    </row>
    <row r="23" spans="2:25">
      <c r="B23" s="31">
        <v>15</v>
      </c>
      <c r="C23" s="71">
        <f t="shared" si="0"/>
        <v>101602.74511104754</v>
      </c>
      <c r="D23" s="71"/>
      <c r="E23" s="31"/>
      <c r="F23" s="5"/>
      <c r="G23" s="31" t="s">
        <v>44</v>
      </c>
      <c r="H23" s="72">
        <v>1.5064</v>
      </c>
      <c r="I23" s="72"/>
      <c r="J23" s="31">
        <v>70</v>
      </c>
      <c r="K23" s="75">
        <f t="shared" si="4"/>
        <v>3048.082353331426</v>
      </c>
      <c r="L23" s="76"/>
      <c r="M23" s="4">
        <f>IF(J23="","",(K23/J23)/LOOKUP(RIGHT($D$2,3),定数!$A$6:$A$13,定数!$B$6:$B$13))</f>
        <v>0.36286694682516979</v>
      </c>
      <c r="N23" s="31"/>
      <c r="O23" s="5"/>
      <c r="P23" s="72">
        <v>1.4925999999999999</v>
      </c>
      <c r="Q23" s="72"/>
      <c r="R23" s="73">
        <f>IF(P23="","",T23*M23*LOOKUP(RIGHT($D$2,3),定数!$A$6:$A$13,定数!$B$6:$B$13))</f>
        <v>6009.0766394248267</v>
      </c>
      <c r="S23" s="73"/>
      <c r="T23" s="74">
        <f t="shared" si="5"/>
        <v>138.00000000000034</v>
      </c>
      <c r="U23" s="74"/>
      <c r="V23" t="str">
        <f t="shared" ref="V23:W74" si="8">IF(S23&lt;&gt;"",IF(S23&lt;0,1+V22,0),"")</f>
        <v/>
      </c>
      <c r="W23">
        <f t="shared" si="2"/>
        <v>0</v>
      </c>
      <c r="X23" s="29">
        <f t="shared" si="6"/>
        <v>112240.35396653609</v>
      </c>
      <c r="Y23" s="30">
        <f t="shared" si="7"/>
        <v>9.47752611209699E-2</v>
      </c>
    </row>
    <row r="24" spans="2:25">
      <c r="B24" s="31">
        <v>16</v>
      </c>
      <c r="C24" s="71">
        <f t="shared" si="0"/>
        <v>107611.82175047236</v>
      </c>
      <c r="D24" s="71"/>
      <c r="E24" s="31"/>
      <c r="F24" s="5"/>
      <c r="G24" s="31" t="s">
        <v>44</v>
      </c>
      <c r="H24" s="72">
        <v>1.4724999999999999</v>
      </c>
      <c r="I24" s="72"/>
      <c r="J24" s="31">
        <v>81</v>
      </c>
      <c r="K24" s="75">
        <f t="shared" si="4"/>
        <v>3228.3546525141705</v>
      </c>
      <c r="L24" s="76"/>
      <c r="M24" s="4">
        <f>IF(J24="","",(K24/J24)/LOOKUP(RIGHT($D$2,3),定数!$A$6:$A$13,定数!$B$6:$B$13))</f>
        <v>0.33213525231627272</v>
      </c>
      <c r="N24" s="31"/>
      <c r="O24" s="5"/>
      <c r="P24" s="72">
        <v>1.4559</v>
      </c>
      <c r="Q24" s="72"/>
      <c r="R24" s="73">
        <f>IF(P24="","",T24*M24*LOOKUP(RIGHT($D$2,3),定数!$A$6:$A$13,定数!$B$6:$B$13))</f>
        <v>6616.1342261401323</v>
      </c>
      <c r="S24" s="73"/>
      <c r="T24" s="74">
        <f t="shared" si="5"/>
        <v>165.99999999999949</v>
      </c>
      <c r="U24" s="74"/>
      <c r="V24" t="str">
        <f t="shared" si="8"/>
        <v/>
      </c>
      <c r="W24">
        <f t="shared" si="2"/>
        <v>0</v>
      </c>
      <c r="X24" s="29">
        <f t="shared" si="6"/>
        <v>112240.35396653609</v>
      </c>
      <c r="Y24" s="30">
        <f t="shared" si="7"/>
        <v>4.1237683707267214E-2</v>
      </c>
    </row>
    <row r="25" spans="2:25">
      <c r="B25" s="31">
        <v>17</v>
      </c>
      <c r="C25" s="71">
        <f t="shared" si="0"/>
        <v>114227.95597661249</v>
      </c>
      <c r="D25" s="71"/>
      <c r="E25" s="31"/>
      <c r="F25" s="5"/>
      <c r="G25" s="31" t="s">
        <v>44</v>
      </c>
      <c r="H25" s="72">
        <v>1.4605999999999999</v>
      </c>
      <c r="I25" s="72"/>
      <c r="J25" s="31">
        <v>35</v>
      </c>
      <c r="K25" s="75">
        <f t="shared" si="4"/>
        <v>3426.8386792983747</v>
      </c>
      <c r="L25" s="76"/>
      <c r="M25" s="4">
        <f>IF(J25="","",(K25/J25)/LOOKUP(RIGHT($D$2,3),定数!$A$6:$A$13,定数!$B$6:$B$13))</f>
        <v>0.81591397126151777</v>
      </c>
      <c r="N25" s="31"/>
      <c r="O25" s="5"/>
      <c r="P25" s="72">
        <v>1.4536</v>
      </c>
      <c r="Q25" s="72"/>
      <c r="R25" s="73">
        <f>IF(P25="","",T25*M25*LOOKUP(RIGHT($D$2,3),定数!$A$6:$A$13,定数!$B$6:$B$13))</f>
        <v>6853.6773585966466</v>
      </c>
      <c r="S25" s="73"/>
      <c r="T25" s="74">
        <f t="shared" si="5"/>
        <v>69.999999999998948</v>
      </c>
      <c r="U25" s="74"/>
      <c r="V25" t="str">
        <f t="shared" si="8"/>
        <v/>
      </c>
      <c r="W25">
        <f t="shared" si="2"/>
        <v>0</v>
      </c>
      <c r="X25" s="29">
        <f t="shared" si="6"/>
        <v>114227.95597661249</v>
      </c>
      <c r="Y25" s="30">
        <f t="shared" si="7"/>
        <v>0</v>
      </c>
    </row>
    <row r="26" spans="2:25">
      <c r="B26" s="31">
        <v>18</v>
      </c>
      <c r="C26" s="71">
        <f t="shared" si="0"/>
        <v>121081.63333520913</v>
      </c>
      <c r="D26" s="71"/>
      <c r="E26" s="31"/>
      <c r="F26" s="5"/>
      <c r="G26" s="31" t="s">
        <v>44</v>
      </c>
      <c r="H26" s="72">
        <v>1.4551000000000001</v>
      </c>
      <c r="I26" s="72"/>
      <c r="J26" s="31">
        <v>51</v>
      </c>
      <c r="K26" s="75">
        <f t="shared" si="4"/>
        <v>3632.4490000562737</v>
      </c>
      <c r="L26" s="76"/>
      <c r="M26" s="4">
        <f>IF(J26="","",(K26/J26)/LOOKUP(RIGHT($D$2,3),定数!$A$6:$A$13,定数!$B$6:$B$13))</f>
        <v>0.59353741830984863</v>
      </c>
      <c r="N26" s="31"/>
      <c r="O26" s="5"/>
      <c r="P26" s="72">
        <v>1.4450000000000001</v>
      </c>
      <c r="Q26" s="72"/>
      <c r="R26" s="73">
        <f>IF(P26="","",T26*M26*LOOKUP(RIGHT($D$2,3),定数!$A$6:$A$13,定数!$B$6:$B$13))</f>
        <v>7193.673509915363</v>
      </c>
      <c r="S26" s="73"/>
      <c r="T26" s="74">
        <f t="shared" si="5"/>
        <v>100.99999999999997</v>
      </c>
      <c r="U26" s="74"/>
      <c r="V26" t="str">
        <f t="shared" si="8"/>
        <v/>
      </c>
      <c r="W26">
        <f t="shared" si="2"/>
        <v>0</v>
      </c>
      <c r="X26" s="29">
        <f t="shared" si="6"/>
        <v>121081.63333520913</v>
      </c>
      <c r="Y26" s="30">
        <f t="shared" si="7"/>
        <v>0</v>
      </c>
    </row>
    <row r="27" spans="2:25">
      <c r="B27" s="31">
        <v>19</v>
      </c>
      <c r="C27" s="71">
        <f t="shared" si="0"/>
        <v>128275.30684512449</v>
      </c>
      <c r="D27" s="71"/>
      <c r="E27" s="31"/>
      <c r="F27" s="5"/>
      <c r="G27" s="31" t="s">
        <v>44</v>
      </c>
      <c r="H27" s="72">
        <v>1.4236</v>
      </c>
      <c r="I27" s="72"/>
      <c r="J27" s="31">
        <v>101</v>
      </c>
      <c r="K27" s="75">
        <f t="shared" si="4"/>
        <v>3848.2592053537346</v>
      </c>
      <c r="L27" s="76"/>
      <c r="M27" s="4">
        <f>IF(J27="","",(K27/J27)/LOOKUP(RIGHT($D$2,3),定数!$A$6:$A$13,定数!$B$6:$B$13))</f>
        <v>0.31751313575525864</v>
      </c>
      <c r="N27" s="31"/>
      <c r="O27" s="5"/>
      <c r="P27" s="72">
        <v>1.4339999999999999</v>
      </c>
      <c r="Q27" s="72"/>
      <c r="R27" s="73">
        <f>IF(P27="","",T27*M27*LOOKUP(RIGHT($D$2,3),定数!$A$6:$A$13,定数!$B$6:$B$13))</f>
        <v>-3962.5639342256145</v>
      </c>
      <c r="S27" s="73"/>
      <c r="T27" s="74">
        <f t="shared" si="5"/>
        <v>-103.99999999999964</v>
      </c>
      <c r="U27" s="74"/>
      <c r="V27" t="str">
        <f t="shared" si="8"/>
        <v/>
      </c>
      <c r="W27">
        <f t="shared" si="2"/>
        <v>1</v>
      </c>
      <c r="X27" s="29">
        <f t="shared" si="6"/>
        <v>128275.30684512449</v>
      </c>
      <c r="Y27" s="30">
        <f t="shared" si="7"/>
        <v>0</v>
      </c>
    </row>
    <row r="28" spans="2:25">
      <c r="B28" s="31">
        <v>20</v>
      </c>
      <c r="C28" s="71">
        <f t="shared" si="0"/>
        <v>124312.74291089887</v>
      </c>
      <c r="D28" s="71"/>
      <c r="E28" s="31"/>
      <c r="F28" s="5"/>
      <c r="G28" s="31" t="s">
        <v>44</v>
      </c>
      <c r="H28" s="72">
        <v>1.4181999999999999</v>
      </c>
      <c r="I28" s="72"/>
      <c r="J28" s="31">
        <v>183</v>
      </c>
      <c r="K28" s="75">
        <f t="shared" si="4"/>
        <v>3729.382287326966</v>
      </c>
      <c r="L28" s="76"/>
      <c r="M28" s="4">
        <f>IF(J28="","",(K28/J28)/LOOKUP(RIGHT($D$2,3),定数!$A$6:$A$13,定数!$B$6:$B$13))</f>
        <v>0.16982615151762143</v>
      </c>
      <c r="N28" s="31"/>
      <c r="O28" s="5"/>
      <c r="P28" s="72">
        <v>1.4367000000000001</v>
      </c>
      <c r="Q28" s="72"/>
      <c r="R28" s="73">
        <f>IF(P28="","",T28*M28*LOOKUP(RIGHT($D$2,3),定数!$A$6:$A$13,定数!$B$6:$B$13))</f>
        <v>-3770.1405636912327</v>
      </c>
      <c r="S28" s="73"/>
      <c r="T28" s="74">
        <f t="shared" si="5"/>
        <v>-185.00000000000182</v>
      </c>
      <c r="U28" s="74"/>
      <c r="V28" t="str">
        <f t="shared" si="8"/>
        <v/>
      </c>
      <c r="W28">
        <f t="shared" si="2"/>
        <v>2</v>
      </c>
      <c r="X28" s="29">
        <f t="shared" si="6"/>
        <v>128275.30684512449</v>
      </c>
      <c r="Y28" s="30">
        <f t="shared" si="7"/>
        <v>3.0891089108910808E-2</v>
      </c>
    </row>
    <row r="29" spans="2:25">
      <c r="B29" s="31">
        <v>21</v>
      </c>
      <c r="C29" s="71">
        <f t="shared" si="0"/>
        <v>120542.60234720763</v>
      </c>
      <c r="D29" s="71"/>
      <c r="E29" s="31"/>
      <c r="F29" s="5"/>
      <c r="G29" s="31" t="s">
        <v>45</v>
      </c>
      <c r="H29" s="72">
        <v>1.4473</v>
      </c>
      <c r="I29" s="72"/>
      <c r="J29" s="31">
        <v>91</v>
      </c>
      <c r="K29" s="75">
        <f t="shared" si="4"/>
        <v>3616.2780704162287</v>
      </c>
      <c r="L29" s="76"/>
      <c r="M29" s="4">
        <f>IF(J29="","",(K29/J29)/LOOKUP(RIGHT($D$2,3),定数!$A$6:$A$13,定数!$B$6:$B$13))</f>
        <v>0.33116099545936162</v>
      </c>
      <c r="N29" s="31"/>
      <c r="O29" s="5"/>
      <c r="P29" s="72">
        <v>1.4380999999999999</v>
      </c>
      <c r="Q29" s="72"/>
      <c r="R29" s="73">
        <f>IF(P29="","",T29*M29*LOOKUP(RIGHT($D$2,3),定数!$A$6:$A$13,定数!$B$6:$B$13))</f>
        <v>-3656.0173898713906</v>
      </c>
      <c r="S29" s="73"/>
      <c r="T29" s="74">
        <f t="shared" si="5"/>
        <v>-92.000000000000966</v>
      </c>
      <c r="U29" s="74"/>
      <c r="V29" t="str">
        <f t="shared" si="8"/>
        <v/>
      </c>
      <c r="W29">
        <f t="shared" si="2"/>
        <v>3</v>
      </c>
      <c r="X29" s="29">
        <f t="shared" si="6"/>
        <v>128275.30684512449</v>
      </c>
      <c r="Y29" s="30">
        <f t="shared" si="7"/>
        <v>6.0282097062165474E-2</v>
      </c>
    </row>
    <row r="30" spans="2:25">
      <c r="B30" s="31">
        <v>22</v>
      </c>
      <c r="C30" s="71">
        <f t="shared" si="0"/>
        <v>116886.58495733625</v>
      </c>
      <c r="D30" s="71"/>
      <c r="E30" s="31"/>
      <c r="F30" s="5"/>
      <c r="G30" s="31" t="s">
        <v>44</v>
      </c>
      <c r="H30" s="72">
        <v>1.3957999999999999</v>
      </c>
      <c r="I30" s="72"/>
      <c r="J30" s="31">
        <v>84</v>
      </c>
      <c r="K30" s="75">
        <f t="shared" si="4"/>
        <v>3506.5975487200872</v>
      </c>
      <c r="L30" s="76"/>
      <c r="M30" s="4">
        <f>IF(J30="","",(K30/J30)/LOOKUP(RIGHT($D$2,3),定数!$A$6:$A$13,定数!$B$6:$B$13))</f>
        <v>0.34787674094445309</v>
      </c>
      <c r="N30" s="31"/>
      <c r="O30" s="5"/>
      <c r="P30" s="72">
        <v>1.4043000000000001</v>
      </c>
      <c r="Q30" s="72"/>
      <c r="R30" s="73">
        <f>IF(P30="","",T30*M30*LOOKUP(RIGHT($D$2,3),定数!$A$6:$A$13,定数!$B$6:$B$13))</f>
        <v>-3548.3427576334939</v>
      </c>
      <c r="S30" s="73"/>
      <c r="T30" s="74">
        <f t="shared" si="5"/>
        <v>-85.000000000001734</v>
      </c>
      <c r="U30" s="74"/>
      <c r="V30" t="str">
        <f t="shared" si="8"/>
        <v/>
      </c>
      <c r="W30">
        <f t="shared" si="2"/>
        <v>4</v>
      </c>
      <c r="X30" s="29">
        <f t="shared" si="6"/>
        <v>128275.30684512449</v>
      </c>
      <c r="Y30" s="30">
        <f t="shared" si="7"/>
        <v>8.8783431261159396E-2</v>
      </c>
    </row>
    <row r="31" spans="2:25">
      <c r="B31" s="31">
        <v>23</v>
      </c>
      <c r="C31" s="71">
        <f t="shared" si="0"/>
        <v>113338.24219970276</v>
      </c>
      <c r="D31" s="71"/>
      <c r="E31" s="31"/>
      <c r="F31" s="5"/>
      <c r="G31" s="31" t="s">
        <v>44</v>
      </c>
      <c r="H31" s="72">
        <v>1.3413999999999999</v>
      </c>
      <c r="I31" s="72"/>
      <c r="J31" s="31">
        <v>113</v>
      </c>
      <c r="K31" s="75">
        <f t="shared" si="4"/>
        <v>3400.1472659910823</v>
      </c>
      <c r="L31" s="76"/>
      <c r="M31" s="4">
        <f>IF(J31="","",(K31/J31)/LOOKUP(RIGHT($D$2,3),定数!$A$6:$A$13,定数!$B$6:$B$13))</f>
        <v>0.25074832345066977</v>
      </c>
      <c r="N31" s="31"/>
      <c r="O31" s="5"/>
      <c r="P31" s="72">
        <v>1.3187</v>
      </c>
      <c r="Q31" s="72"/>
      <c r="R31" s="73">
        <f>IF(P31="","",T31*M31*LOOKUP(RIGHT($D$2,3),定数!$A$6:$A$13,定数!$B$6:$B$13))</f>
        <v>6830.3843307962279</v>
      </c>
      <c r="S31" s="73"/>
      <c r="T31" s="74">
        <f t="shared" si="5"/>
        <v>226.99999999999943</v>
      </c>
      <c r="U31" s="74"/>
      <c r="V31" t="str">
        <f t="shared" si="8"/>
        <v/>
      </c>
      <c r="W31">
        <f t="shared" si="2"/>
        <v>0</v>
      </c>
      <c r="X31" s="29">
        <f t="shared" si="6"/>
        <v>128275.30684512449</v>
      </c>
      <c r="Y31" s="30">
        <f t="shared" si="7"/>
        <v>0.11644536281216045</v>
      </c>
    </row>
    <row r="32" spans="2:25">
      <c r="B32" s="31">
        <v>24</v>
      </c>
      <c r="C32" s="71">
        <f t="shared" si="0"/>
        <v>120168.62653049898</v>
      </c>
      <c r="D32" s="71"/>
      <c r="E32" s="31"/>
      <c r="F32" s="5"/>
      <c r="G32" s="31" t="s">
        <v>44</v>
      </c>
      <c r="H32" s="72">
        <v>1.2990999999999999</v>
      </c>
      <c r="I32" s="72"/>
      <c r="J32" s="31">
        <v>96</v>
      </c>
      <c r="K32" s="75">
        <f t="shared" si="4"/>
        <v>3605.0587959149693</v>
      </c>
      <c r="L32" s="76"/>
      <c r="M32" s="4">
        <f>IF(J32="","",(K32/J32)/LOOKUP(RIGHT($D$2,3),定数!$A$6:$A$13,定数!$B$6:$B$13))</f>
        <v>0.3129391315898411</v>
      </c>
      <c r="N32" s="31"/>
      <c r="O32" s="5"/>
      <c r="P32" s="72">
        <v>1.3089999999999999</v>
      </c>
      <c r="Q32" s="72"/>
      <c r="R32" s="73">
        <f>IF(P32="","",T32*M32*LOOKUP(RIGHT($D$2,3),定数!$A$6:$A$13,定数!$B$6:$B$13))</f>
        <v>-3717.7168832873199</v>
      </c>
      <c r="S32" s="73"/>
      <c r="T32" s="74">
        <f t="shared" si="5"/>
        <v>-99.000000000000199</v>
      </c>
      <c r="U32" s="74"/>
      <c r="V32" t="str">
        <f t="shared" si="8"/>
        <v/>
      </c>
      <c r="W32">
        <f t="shared" si="2"/>
        <v>1</v>
      </c>
      <c r="X32" s="29">
        <f t="shared" si="6"/>
        <v>128275.30684512449</v>
      </c>
      <c r="Y32" s="30">
        <f t="shared" si="7"/>
        <v>6.3197512553318291E-2</v>
      </c>
    </row>
    <row r="33" spans="2:25">
      <c r="B33" s="31">
        <v>25</v>
      </c>
      <c r="C33" s="71">
        <f t="shared" si="0"/>
        <v>116450.90964721167</v>
      </c>
      <c r="D33" s="71"/>
      <c r="E33" s="31"/>
      <c r="F33" s="5"/>
      <c r="G33" s="31" t="s">
        <v>44</v>
      </c>
      <c r="H33" s="72">
        <v>1.2949999999999999</v>
      </c>
      <c r="I33" s="72"/>
      <c r="J33" s="31">
        <v>83</v>
      </c>
      <c r="K33" s="75">
        <f t="shared" si="4"/>
        <v>3493.52728941635</v>
      </c>
      <c r="L33" s="76"/>
      <c r="M33" s="4">
        <f>IF(J33="","",(K33/J33)/LOOKUP(RIGHT($D$2,3),定数!$A$6:$A$13,定数!$B$6:$B$13))</f>
        <v>0.35075575194943276</v>
      </c>
      <c r="N33" s="31"/>
      <c r="O33" s="5"/>
      <c r="P33" s="72">
        <v>1.3033999999999999</v>
      </c>
      <c r="Q33" s="72"/>
      <c r="R33" s="73">
        <f>IF(P33="","",T33*M33*LOOKUP(RIGHT($D$2,3),定数!$A$6:$A$13,定数!$B$6:$B$13))</f>
        <v>-3535.6179796502665</v>
      </c>
      <c r="S33" s="73"/>
      <c r="T33" s="74">
        <f t="shared" si="5"/>
        <v>-83.999999999999631</v>
      </c>
      <c r="U33" s="74"/>
      <c r="V33" t="str">
        <f t="shared" si="8"/>
        <v/>
      </c>
      <c r="W33">
        <f t="shared" si="2"/>
        <v>2</v>
      </c>
      <c r="X33" s="29">
        <f t="shared" si="6"/>
        <v>128275.30684512449</v>
      </c>
      <c r="Y33" s="30">
        <f t="shared" si="7"/>
        <v>9.2179839508700012E-2</v>
      </c>
    </row>
    <row r="34" spans="2:25">
      <c r="B34" s="31">
        <v>26</v>
      </c>
      <c r="C34" s="71">
        <f t="shared" si="0"/>
        <v>112915.2916675614</v>
      </c>
      <c r="D34" s="71"/>
      <c r="E34" s="31"/>
      <c r="F34" s="5"/>
      <c r="G34" s="31" t="s">
        <v>44</v>
      </c>
      <c r="H34" s="72">
        <v>1.2948</v>
      </c>
      <c r="I34" s="72"/>
      <c r="J34" s="31">
        <v>73</v>
      </c>
      <c r="K34" s="75">
        <f t="shared" si="4"/>
        <v>3387.4587500268417</v>
      </c>
      <c r="L34" s="76"/>
      <c r="M34" s="4">
        <f>IF(J34="","",(K34/J34)/LOOKUP(RIGHT($D$2,3),定数!$A$6:$A$13,定数!$B$6:$B$13))</f>
        <v>0.38669620434096363</v>
      </c>
      <c r="N34" s="31"/>
      <c r="O34" s="5"/>
      <c r="P34" s="72">
        <v>1.2803</v>
      </c>
      <c r="Q34" s="72"/>
      <c r="R34" s="73">
        <f>IF(P34="","",T34*M34*LOOKUP(RIGHT($D$2,3),定数!$A$6:$A$13,定数!$B$6:$B$13))</f>
        <v>6728.5139555327469</v>
      </c>
      <c r="S34" s="73"/>
      <c r="T34" s="74">
        <f t="shared" si="5"/>
        <v>144.99999999999957</v>
      </c>
      <c r="U34" s="74"/>
      <c r="V34" t="str">
        <f t="shared" si="8"/>
        <v/>
      </c>
      <c r="W34">
        <f t="shared" si="2"/>
        <v>0</v>
      </c>
      <c r="X34" s="29">
        <f t="shared" si="6"/>
        <v>128275.30684512449</v>
      </c>
      <c r="Y34" s="30">
        <f t="shared" si="7"/>
        <v>0.11974257209229122</v>
      </c>
    </row>
    <row r="35" spans="2:25">
      <c r="B35" s="31">
        <v>27</v>
      </c>
      <c r="C35" s="71">
        <f t="shared" si="0"/>
        <v>119643.80562309414</v>
      </c>
      <c r="D35" s="71"/>
      <c r="E35" s="31"/>
      <c r="F35" s="5"/>
      <c r="G35" s="31" t="s">
        <v>45</v>
      </c>
      <c r="H35" s="72">
        <v>1.2515000000000001</v>
      </c>
      <c r="I35" s="72"/>
      <c r="J35" s="31">
        <v>96</v>
      </c>
      <c r="K35" s="75">
        <f t="shared" si="4"/>
        <v>3589.3141686928243</v>
      </c>
      <c r="L35" s="76"/>
      <c r="M35" s="4">
        <f>IF(J35="","",(K35/J35)/LOOKUP(RIGHT($D$2,3),定数!$A$6:$A$13,定数!$B$6:$B$13))</f>
        <v>0.31157241047680767</v>
      </c>
      <c r="N35" s="31"/>
      <c r="O35" s="5"/>
      <c r="P35" s="72">
        <v>1.2706</v>
      </c>
      <c r="Q35" s="72"/>
      <c r="R35" s="73">
        <f>IF(P35="","",T35*M35*LOOKUP(RIGHT($D$2,3),定数!$A$6:$A$13,定数!$B$6:$B$13))</f>
        <v>7141.2396481283922</v>
      </c>
      <c r="S35" s="73"/>
      <c r="T35" s="74">
        <f t="shared" si="5"/>
        <v>190.99999999999895</v>
      </c>
      <c r="U35" s="74"/>
      <c r="V35" t="str">
        <f t="shared" si="8"/>
        <v/>
      </c>
      <c r="W35">
        <f t="shared" si="2"/>
        <v>0</v>
      </c>
      <c r="X35" s="29">
        <f t="shared" si="6"/>
        <v>128275.30684512449</v>
      </c>
      <c r="Y35" s="30">
        <f t="shared" si="7"/>
        <v>6.7288876045736079E-2</v>
      </c>
    </row>
    <row r="36" spans="2:25">
      <c r="B36" s="31">
        <v>28</v>
      </c>
      <c r="C36" s="71">
        <f t="shared" si="0"/>
        <v>126785.04527122254</v>
      </c>
      <c r="D36" s="71"/>
      <c r="E36" s="31"/>
      <c r="F36" s="5"/>
      <c r="G36" s="31" t="s">
        <v>45</v>
      </c>
      <c r="H36" s="72">
        <v>1.2684</v>
      </c>
      <c r="I36" s="72"/>
      <c r="J36" s="31">
        <v>47</v>
      </c>
      <c r="K36" s="75">
        <f t="shared" si="4"/>
        <v>3803.5513581366758</v>
      </c>
      <c r="L36" s="76"/>
      <c r="M36" s="4">
        <f>IF(J36="","",(K36/J36)/LOOKUP(RIGHT($D$2,3),定数!$A$6:$A$13,定数!$B$6:$B$13))</f>
        <v>0.67438853867671555</v>
      </c>
      <c r="N36" s="31"/>
      <c r="O36" s="5"/>
      <c r="P36" s="72">
        <v>1.2634000000000001</v>
      </c>
      <c r="Q36" s="72"/>
      <c r="R36" s="73">
        <f>IF(P36="","",T36*M36*LOOKUP(RIGHT($D$2,3),定数!$A$6:$A$13,定数!$B$6:$B$13))</f>
        <v>-4046.3312320602072</v>
      </c>
      <c r="S36" s="73"/>
      <c r="T36" s="74">
        <f t="shared" si="5"/>
        <v>-49.999999999998934</v>
      </c>
      <c r="U36" s="74"/>
      <c r="V36" t="str">
        <f t="shared" si="8"/>
        <v/>
      </c>
      <c r="W36">
        <f t="shared" si="2"/>
        <v>1</v>
      </c>
      <c r="X36" s="29">
        <f t="shared" si="6"/>
        <v>128275.30684512449</v>
      </c>
      <c r="Y36" s="30">
        <f t="shared" si="7"/>
        <v>1.161768083471626E-2</v>
      </c>
    </row>
    <row r="37" spans="2:25">
      <c r="B37" s="31">
        <v>29</v>
      </c>
      <c r="C37" s="71">
        <f t="shared" si="0"/>
        <v>122738.71403916233</v>
      </c>
      <c r="D37" s="71"/>
      <c r="E37" s="31"/>
      <c r="F37" s="5"/>
      <c r="G37" s="31" t="s">
        <v>45</v>
      </c>
      <c r="H37" s="72">
        <v>1.2574000000000001</v>
      </c>
      <c r="I37" s="72"/>
      <c r="J37" s="31">
        <v>58</v>
      </c>
      <c r="K37" s="75">
        <f t="shared" si="4"/>
        <v>3682.1614211748697</v>
      </c>
      <c r="L37" s="76"/>
      <c r="M37" s="4">
        <f>IF(J37="","",(K37/J37)/LOOKUP(RIGHT($D$2,3),定数!$A$6:$A$13,定数!$B$6:$B$13))</f>
        <v>0.52904618120328584</v>
      </c>
      <c r="N37" s="31"/>
      <c r="O37" s="5"/>
      <c r="P37" s="72">
        <v>1.2514000000000001</v>
      </c>
      <c r="Q37" s="72"/>
      <c r="R37" s="73">
        <f>IF(P37="","",T37*M37*LOOKUP(RIGHT($D$2,3),定数!$A$6:$A$13,定数!$B$6:$B$13))</f>
        <v>-3809.1325046636616</v>
      </c>
      <c r="S37" s="73"/>
      <c r="T37" s="74">
        <f t="shared" si="5"/>
        <v>-60.000000000000057</v>
      </c>
      <c r="U37" s="74"/>
      <c r="V37" t="str">
        <f t="shared" si="8"/>
        <v/>
      </c>
      <c r="W37">
        <f t="shared" si="2"/>
        <v>2</v>
      </c>
      <c r="X37" s="29">
        <f t="shared" si="6"/>
        <v>128275.30684512449</v>
      </c>
      <c r="Y37" s="30">
        <f t="shared" si="7"/>
        <v>4.3161797403820423E-2</v>
      </c>
    </row>
    <row r="38" spans="2:25">
      <c r="B38" s="31">
        <v>30</v>
      </c>
      <c r="C38" s="71">
        <f t="shared" si="0"/>
        <v>118929.58153449866</v>
      </c>
      <c r="D38" s="71"/>
      <c r="E38" s="31"/>
      <c r="F38" s="5"/>
      <c r="G38" s="31" t="s">
        <v>44</v>
      </c>
      <c r="H38" s="72">
        <v>1.2424999999999999</v>
      </c>
      <c r="I38" s="72"/>
      <c r="J38" s="31">
        <v>56</v>
      </c>
      <c r="K38" s="75">
        <f t="shared" si="4"/>
        <v>3567.8874460349598</v>
      </c>
      <c r="L38" s="76"/>
      <c r="M38" s="4">
        <f>IF(J38="","",(K38/J38)/LOOKUP(RIGHT($D$2,3),定数!$A$6:$A$13,定数!$B$6:$B$13))</f>
        <v>0.53093563185044046</v>
      </c>
      <c r="N38" s="31"/>
      <c r="O38" s="5"/>
      <c r="P38" s="72">
        <v>1.2482</v>
      </c>
      <c r="Q38" s="72"/>
      <c r="R38" s="73">
        <f>IF(P38="","",T38*M38*LOOKUP(RIGHT($D$2,3),定数!$A$6:$A$13,定数!$B$6:$B$13))</f>
        <v>-3631.5997218570369</v>
      </c>
      <c r="S38" s="73"/>
      <c r="T38" s="74">
        <f t="shared" si="5"/>
        <v>-57.000000000000384</v>
      </c>
      <c r="U38" s="74"/>
      <c r="V38" t="str">
        <f t="shared" si="8"/>
        <v/>
      </c>
      <c r="W38">
        <f t="shared" si="2"/>
        <v>3</v>
      </c>
      <c r="X38" s="29">
        <f t="shared" si="6"/>
        <v>128275.30684512449</v>
      </c>
      <c r="Y38" s="30">
        <f t="shared" si="7"/>
        <v>7.2856776105081233E-2</v>
      </c>
    </row>
    <row r="39" spans="2:25">
      <c r="B39" s="31">
        <v>31</v>
      </c>
      <c r="C39" s="71">
        <f t="shared" si="0"/>
        <v>115297.98181264162</v>
      </c>
      <c r="D39" s="71"/>
      <c r="E39" s="31"/>
      <c r="F39" s="5"/>
      <c r="G39" s="31" t="s">
        <v>44</v>
      </c>
      <c r="H39" s="72">
        <v>1.2282</v>
      </c>
      <c r="I39" s="72"/>
      <c r="J39" s="31">
        <v>18</v>
      </c>
      <c r="K39" s="75">
        <f t="shared" si="4"/>
        <v>3458.9394543792487</v>
      </c>
      <c r="L39" s="76"/>
      <c r="M39" s="4">
        <f>IF(J39="","",(K39/J39)/LOOKUP(RIGHT($D$2,3),定数!$A$6:$A$13,定数!$B$6:$B$13))</f>
        <v>1.6013608585089114</v>
      </c>
      <c r="N39" s="31"/>
      <c r="O39" s="5"/>
      <c r="P39" s="72">
        <v>1.2246999999999999</v>
      </c>
      <c r="Q39" s="72"/>
      <c r="R39" s="73">
        <f>IF(P39="","",T39*M39*LOOKUP(RIGHT($D$2,3),定数!$A$6:$A$13,定数!$B$6:$B$13))</f>
        <v>6725.7156057375396</v>
      </c>
      <c r="S39" s="73"/>
      <c r="T39" s="74">
        <f t="shared" si="5"/>
        <v>35.000000000000583</v>
      </c>
      <c r="U39" s="74"/>
      <c r="V39" t="str">
        <f t="shared" si="8"/>
        <v/>
      </c>
      <c r="W39">
        <f t="shared" si="2"/>
        <v>0</v>
      </c>
      <c r="X39" s="29">
        <f t="shared" si="6"/>
        <v>128275.30684512449</v>
      </c>
      <c r="Y39" s="30">
        <f t="shared" si="7"/>
        <v>0.10116775669187272</v>
      </c>
    </row>
    <row r="40" spans="2:25">
      <c r="B40" s="31">
        <v>32</v>
      </c>
      <c r="C40" s="71">
        <f t="shared" si="0"/>
        <v>122023.69741837916</v>
      </c>
      <c r="D40" s="71"/>
      <c r="E40" s="31"/>
      <c r="F40" s="5"/>
      <c r="G40" s="31" t="s">
        <v>44</v>
      </c>
      <c r="H40" s="72">
        <v>1.2138</v>
      </c>
      <c r="I40" s="72"/>
      <c r="J40" s="31">
        <v>55</v>
      </c>
      <c r="K40" s="75">
        <f t="shared" si="4"/>
        <v>3660.7109225513746</v>
      </c>
      <c r="L40" s="76"/>
      <c r="M40" s="4">
        <f>IF(J40="","",(K40/J40)/LOOKUP(RIGHT($D$2,3),定数!$A$6:$A$13,定数!$B$6:$B$13))</f>
        <v>0.55465317008354165</v>
      </c>
      <c r="N40" s="31"/>
      <c r="O40" s="5"/>
      <c r="P40" s="72">
        <v>1.2195</v>
      </c>
      <c r="Q40" s="72"/>
      <c r="R40" s="73">
        <f>IF(P40="","",T40*M40*LOOKUP(RIGHT($D$2,3),定数!$A$6:$A$13,定数!$B$6:$B$13))</f>
        <v>-3793.8276833714503</v>
      </c>
      <c r="S40" s="73"/>
      <c r="T40" s="74">
        <f t="shared" si="5"/>
        <v>-57.000000000000384</v>
      </c>
      <c r="U40" s="74"/>
      <c r="V40" t="str">
        <f t="shared" si="8"/>
        <v/>
      </c>
      <c r="W40">
        <f t="shared" si="2"/>
        <v>1</v>
      </c>
      <c r="X40" s="29">
        <f t="shared" si="6"/>
        <v>128275.30684512449</v>
      </c>
      <c r="Y40" s="30">
        <f t="shared" si="7"/>
        <v>4.8735875832231046E-2</v>
      </c>
    </row>
    <row r="41" spans="2:25">
      <c r="B41" s="31">
        <v>33</v>
      </c>
      <c r="C41" s="71">
        <f t="shared" si="0"/>
        <v>118229.86973500771</v>
      </c>
      <c r="D41" s="71"/>
      <c r="E41" s="31"/>
      <c r="F41" s="5"/>
      <c r="G41" s="31" t="s">
        <v>45</v>
      </c>
      <c r="H41" s="72">
        <v>1.26007</v>
      </c>
      <c r="I41" s="72"/>
      <c r="J41" s="31">
        <v>90</v>
      </c>
      <c r="K41" s="75">
        <f t="shared" si="4"/>
        <v>3546.8960920502313</v>
      </c>
      <c r="L41" s="76"/>
      <c r="M41" s="4">
        <f>IF(J41="","",(K41/J41)/LOOKUP(RIGHT($D$2,3),定数!$A$6:$A$13,定数!$B$6:$B$13))</f>
        <v>0.32841630481946582</v>
      </c>
      <c r="N41" s="31"/>
      <c r="O41" s="5"/>
      <c r="P41" s="72">
        <v>1.2785</v>
      </c>
      <c r="Q41" s="72"/>
      <c r="R41" s="73">
        <f>IF(P41="","",T41*M41*LOOKUP(RIGHT($D$2,3),定数!$A$6:$A$13,定数!$B$6:$B$13))</f>
        <v>7263.2549973872856</v>
      </c>
      <c r="S41" s="73"/>
      <c r="T41" s="74">
        <f t="shared" si="5"/>
        <v>184.29999999999947</v>
      </c>
      <c r="U41" s="74"/>
      <c r="V41" t="str">
        <f t="shared" si="8"/>
        <v/>
      </c>
      <c r="W41">
        <f t="shared" si="2"/>
        <v>0</v>
      </c>
      <c r="X41" s="29">
        <f t="shared" si="6"/>
        <v>128275.30684512449</v>
      </c>
      <c r="Y41" s="30">
        <f t="shared" si="7"/>
        <v>7.8311542238174603E-2</v>
      </c>
    </row>
    <row r="42" spans="2:25">
      <c r="B42" s="31">
        <v>34</v>
      </c>
      <c r="C42" s="71">
        <f t="shared" si="0"/>
        <v>125493.12473239499</v>
      </c>
      <c r="D42" s="71"/>
      <c r="E42" s="31"/>
      <c r="F42" s="5"/>
      <c r="G42" s="31" t="s">
        <v>45</v>
      </c>
      <c r="H42" s="72">
        <v>1.2921</v>
      </c>
      <c r="I42" s="72"/>
      <c r="J42" s="31">
        <v>42</v>
      </c>
      <c r="K42" s="75">
        <f t="shared" si="4"/>
        <v>3764.7937419718496</v>
      </c>
      <c r="L42" s="76"/>
      <c r="M42" s="4">
        <f>IF(J42="","",(K42/J42)/LOOKUP(RIGHT($D$2,3),定数!$A$6:$A$13,定数!$B$6:$B$13))</f>
        <v>0.74698288531187484</v>
      </c>
      <c r="N42" s="31"/>
      <c r="O42" s="5"/>
      <c r="P42" s="72">
        <v>1.2878000000000001</v>
      </c>
      <c r="Q42" s="72"/>
      <c r="R42" s="73">
        <f>IF(P42="","",T42*M42*LOOKUP(RIGHT($D$2,3),定数!$A$6:$A$13,定数!$B$6:$B$13))</f>
        <v>-3854.4316882092471</v>
      </c>
      <c r="S42" s="73"/>
      <c r="T42" s="74">
        <f t="shared" si="5"/>
        <v>-42.999999999999702</v>
      </c>
      <c r="U42" s="74"/>
      <c r="V42" t="str">
        <f t="shared" si="8"/>
        <v/>
      </c>
      <c r="W42">
        <f t="shared" si="2"/>
        <v>1</v>
      </c>
      <c r="X42" s="29">
        <f t="shared" si="6"/>
        <v>128275.30684512449</v>
      </c>
      <c r="Y42" s="30">
        <f t="shared" si="7"/>
        <v>2.1689147983006696E-2</v>
      </c>
    </row>
    <row r="43" spans="2:25">
      <c r="B43" s="31">
        <v>35</v>
      </c>
      <c r="C43" s="71">
        <f t="shared" si="0"/>
        <v>121638.69304418574</v>
      </c>
      <c r="D43" s="71"/>
      <c r="E43" s="31"/>
      <c r="F43" s="5"/>
      <c r="G43" s="31" t="s">
        <v>45</v>
      </c>
      <c r="H43" s="72">
        <v>1.2955000000000001</v>
      </c>
      <c r="I43" s="72"/>
      <c r="J43" s="31">
        <v>23</v>
      </c>
      <c r="K43" s="75">
        <f t="shared" si="4"/>
        <v>3649.1607913255721</v>
      </c>
      <c r="L43" s="76"/>
      <c r="M43" s="4">
        <f>IF(J43="","",(K43/J43)/LOOKUP(RIGHT($D$2,3),定数!$A$6:$A$13,定数!$B$6:$B$13))</f>
        <v>1.3221597070020188</v>
      </c>
      <c r="N43" s="31"/>
      <c r="O43" s="5"/>
      <c r="P43" s="72">
        <v>1.2929999999999999</v>
      </c>
      <c r="Q43" s="72"/>
      <c r="R43" s="73">
        <f>IF(P43="","",T43*M43*LOOKUP(RIGHT($D$2,3),定数!$A$6:$A$13,定数!$B$6:$B$13))</f>
        <v>-3966.4791210063245</v>
      </c>
      <c r="S43" s="73"/>
      <c r="T43" s="74">
        <f t="shared" si="5"/>
        <v>-25.000000000001688</v>
      </c>
      <c r="U43" s="74"/>
      <c r="V43" t="str">
        <f t="shared" si="8"/>
        <v/>
      </c>
      <c r="W43">
        <f t="shared" si="2"/>
        <v>2</v>
      </c>
      <c r="X43" s="29">
        <f t="shared" si="6"/>
        <v>128275.30684512449</v>
      </c>
      <c r="Y43" s="30">
        <f t="shared" si="7"/>
        <v>5.1737267009242749E-2</v>
      </c>
    </row>
    <row r="44" spans="2:25">
      <c r="B44" s="31">
        <v>36</v>
      </c>
      <c r="C44" s="71">
        <f t="shared" si="0"/>
        <v>117672.21392317941</v>
      </c>
      <c r="D44" s="71"/>
      <c r="E44" s="31"/>
      <c r="F44" s="5"/>
      <c r="G44" s="31" t="s">
        <v>45</v>
      </c>
      <c r="H44" s="72">
        <v>1.3012999999999999</v>
      </c>
      <c r="I44" s="72"/>
      <c r="J44" s="31">
        <v>122</v>
      </c>
      <c r="K44" s="75">
        <f t="shared" si="4"/>
        <v>3530.1664176953823</v>
      </c>
      <c r="L44" s="76"/>
      <c r="M44" s="4">
        <f>IF(J44="","",(K44/J44)/LOOKUP(RIGHT($D$2,3),定数!$A$6:$A$13,定数!$B$6:$B$13))</f>
        <v>0.24113158590815453</v>
      </c>
      <c r="N44" s="31"/>
      <c r="O44" s="5"/>
      <c r="P44" s="72">
        <v>1.2888999999999999</v>
      </c>
      <c r="Q44" s="72"/>
      <c r="R44" s="73">
        <f>IF(P44="","",T44*M44*LOOKUP(RIGHT($D$2,3),定数!$A$6:$A$13,定数!$B$6:$B$13))</f>
        <v>-3588.0379983133294</v>
      </c>
      <c r="S44" s="73"/>
      <c r="T44" s="74">
        <f t="shared" si="5"/>
        <v>-123.99999999999966</v>
      </c>
      <c r="U44" s="74"/>
      <c r="V44" t="str">
        <f t="shared" si="8"/>
        <v/>
      </c>
      <c r="W44">
        <f t="shared" si="2"/>
        <v>3</v>
      </c>
      <c r="X44" s="29">
        <f t="shared" si="6"/>
        <v>128275.30684512449</v>
      </c>
      <c r="Y44" s="30">
        <f t="shared" si="7"/>
        <v>8.2658877867639147E-2</v>
      </c>
    </row>
    <row r="45" spans="2:25">
      <c r="B45" s="31">
        <v>37</v>
      </c>
      <c r="C45" s="71">
        <f t="shared" si="0"/>
        <v>114084.17592486608</v>
      </c>
      <c r="D45" s="71"/>
      <c r="E45" s="31"/>
      <c r="F45" s="5"/>
      <c r="G45" s="31" t="s">
        <v>45</v>
      </c>
      <c r="H45" s="72">
        <v>1.3004</v>
      </c>
      <c r="I45" s="72"/>
      <c r="J45" s="31">
        <v>39</v>
      </c>
      <c r="K45" s="75">
        <f t="shared" si="4"/>
        <v>3422.5252777459823</v>
      </c>
      <c r="L45" s="76"/>
      <c r="M45" s="4">
        <f>IF(J45="","",(K45/J45)/LOOKUP(RIGHT($D$2,3),定数!$A$6:$A$13,定数!$B$6:$B$13))</f>
        <v>0.7313088200311928</v>
      </c>
      <c r="N45" s="31"/>
      <c r="O45" s="5"/>
      <c r="P45" s="72">
        <v>1.2964</v>
      </c>
      <c r="Q45" s="72"/>
      <c r="R45" s="73">
        <f>IF(P45="","",T45*M45*LOOKUP(RIGHT($D$2,3),定数!$A$6:$A$13,定数!$B$6:$B$13))</f>
        <v>-3510.2823361497285</v>
      </c>
      <c r="S45" s="73"/>
      <c r="T45" s="74">
        <f t="shared" si="5"/>
        <v>-40.000000000000036</v>
      </c>
      <c r="U45" s="74"/>
      <c r="V45" t="str">
        <f t="shared" si="8"/>
        <v/>
      </c>
      <c r="W45">
        <f t="shared" si="2"/>
        <v>4</v>
      </c>
      <c r="X45" s="29">
        <f t="shared" si="6"/>
        <v>128275.30684512449</v>
      </c>
      <c r="Y45" s="30">
        <f t="shared" si="7"/>
        <v>0.11063026290315037</v>
      </c>
    </row>
    <row r="46" spans="2:25">
      <c r="B46" s="31">
        <v>38</v>
      </c>
      <c r="C46" s="71">
        <f t="shared" si="0"/>
        <v>110573.89358871635</v>
      </c>
      <c r="D46" s="71"/>
      <c r="E46" s="31"/>
      <c r="F46" s="5"/>
      <c r="G46" s="31" t="s">
        <v>44</v>
      </c>
      <c r="H46" s="72">
        <v>1.2722</v>
      </c>
      <c r="I46" s="72"/>
      <c r="J46" s="31">
        <v>34</v>
      </c>
      <c r="K46" s="75">
        <f t="shared" si="4"/>
        <v>3317.2168076614903</v>
      </c>
      <c r="L46" s="76"/>
      <c r="M46" s="4">
        <f>IF(J46="","",(K46/J46)/LOOKUP(RIGHT($D$2,3),定数!$A$6:$A$13,定数!$B$6:$B$13))</f>
        <v>0.81304333521114958</v>
      </c>
      <c r="N46" s="31"/>
      <c r="O46" s="5"/>
      <c r="P46" s="72">
        <v>1.2654000000000001</v>
      </c>
      <c r="Q46" s="72"/>
      <c r="R46" s="73">
        <f>IF(P46="","",T46*M46*LOOKUP(RIGHT($D$2,3),定数!$A$6:$A$13,定数!$B$6:$B$13))</f>
        <v>6634.4336153228996</v>
      </c>
      <c r="S46" s="73"/>
      <c r="T46" s="74">
        <f t="shared" si="5"/>
        <v>67.999999999999176</v>
      </c>
      <c r="U46" s="74"/>
      <c r="V46" t="str">
        <f t="shared" si="8"/>
        <v/>
      </c>
      <c r="W46">
        <f t="shared" si="2"/>
        <v>0</v>
      </c>
      <c r="X46" s="29">
        <f t="shared" si="6"/>
        <v>128275.30684512449</v>
      </c>
      <c r="Y46" s="30">
        <f t="shared" si="7"/>
        <v>0.13799548558305352</v>
      </c>
    </row>
    <row r="47" spans="2:25">
      <c r="B47" s="31">
        <v>39</v>
      </c>
      <c r="C47" s="71">
        <f t="shared" si="0"/>
        <v>117208.32720403925</v>
      </c>
      <c r="D47" s="71"/>
      <c r="E47" s="31"/>
      <c r="F47" s="5"/>
      <c r="G47" s="31" t="s">
        <v>45</v>
      </c>
      <c r="H47" s="72">
        <v>1.3031999999999999</v>
      </c>
      <c r="I47" s="72"/>
      <c r="J47" s="31">
        <v>32</v>
      </c>
      <c r="K47" s="75">
        <f t="shared" si="4"/>
        <v>3516.2498161211774</v>
      </c>
      <c r="L47" s="76"/>
      <c r="M47" s="4">
        <f>IF(J47="","",(K47/J47)/LOOKUP(RIGHT($D$2,3),定数!$A$6:$A$13,定数!$B$6:$B$13))</f>
        <v>0.91569005628155664</v>
      </c>
      <c r="N47" s="31"/>
      <c r="O47" s="5"/>
      <c r="P47" s="72">
        <v>1.3084</v>
      </c>
      <c r="Q47" s="72"/>
      <c r="R47" s="73">
        <f>IF(P47="","",T47*M47*LOOKUP(RIGHT($D$2,3),定数!$A$6:$A$13,定数!$B$6:$B$13))</f>
        <v>5713.9059511970163</v>
      </c>
      <c r="S47" s="73"/>
      <c r="T47" s="74">
        <f t="shared" si="5"/>
        <v>52.000000000000938</v>
      </c>
      <c r="U47" s="74"/>
      <c r="V47" t="str">
        <f t="shared" si="8"/>
        <v/>
      </c>
      <c r="W47">
        <f t="shared" si="2"/>
        <v>0</v>
      </c>
      <c r="X47" s="29">
        <f t="shared" si="6"/>
        <v>128275.30684512449</v>
      </c>
      <c r="Y47" s="30">
        <f t="shared" si="7"/>
        <v>8.6275214718037341E-2</v>
      </c>
    </row>
    <row r="48" spans="2:25">
      <c r="B48" s="31">
        <v>40</v>
      </c>
      <c r="C48" s="71">
        <f t="shared" si="0"/>
        <v>122922.23315523626</v>
      </c>
      <c r="D48" s="71"/>
      <c r="E48" s="31"/>
      <c r="F48" s="5"/>
      <c r="G48" s="31" t="s">
        <v>45</v>
      </c>
      <c r="H48" s="72">
        <v>1.3133999999999999</v>
      </c>
      <c r="I48" s="72"/>
      <c r="J48" s="31">
        <v>38</v>
      </c>
      <c r="K48" s="75">
        <f t="shared" si="4"/>
        <v>3687.6669946570878</v>
      </c>
      <c r="L48" s="76"/>
      <c r="M48" s="4">
        <f>IF(J48="","",(K48/J48)/LOOKUP(RIGHT($D$2,3),定数!$A$6:$A$13,定数!$B$6:$B$13))</f>
        <v>0.80869890233708064</v>
      </c>
      <c r="N48" s="31"/>
      <c r="O48" s="5"/>
      <c r="P48" s="72">
        <v>1.3208</v>
      </c>
      <c r="Q48" s="72"/>
      <c r="R48" s="73">
        <f>IF(P48="","",T48*M48*LOOKUP(RIGHT($D$2,3),定数!$A$6:$A$13,定数!$B$6:$B$13))</f>
        <v>7181.2462527533471</v>
      </c>
      <c r="S48" s="73"/>
      <c r="T48" s="74">
        <f t="shared" si="5"/>
        <v>74.000000000000739</v>
      </c>
      <c r="U48" s="74"/>
      <c r="V48" t="str">
        <f t="shared" si="8"/>
        <v/>
      </c>
      <c r="W48">
        <f t="shared" si="2"/>
        <v>0</v>
      </c>
      <c r="X48" s="29">
        <f t="shared" si="6"/>
        <v>128275.30684512449</v>
      </c>
      <c r="Y48" s="30">
        <f t="shared" si="7"/>
        <v>4.1731131435540969E-2</v>
      </c>
    </row>
    <row r="49" spans="2:25">
      <c r="B49" s="31">
        <v>41</v>
      </c>
      <c r="C49" s="71">
        <f t="shared" si="0"/>
        <v>130103.47940798961</v>
      </c>
      <c r="D49" s="71"/>
      <c r="E49" s="31"/>
      <c r="F49" s="5"/>
      <c r="G49" s="31" t="s">
        <v>45</v>
      </c>
      <c r="H49" s="72">
        <v>1.3289</v>
      </c>
      <c r="I49" s="72"/>
      <c r="J49" s="31">
        <v>106</v>
      </c>
      <c r="K49" s="75">
        <f t="shared" si="4"/>
        <v>3903.1043822396882</v>
      </c>
      <c r="L49" s="76"/>
      <c r="M49" s="4">
        <f>IF(J49="","",(K49/J49)/LOOKUP(RIGHT($D$2,3),定数!$A$6:$A$13,定数!$B$6:$B$13))</f>
        <v>0.30684782879242828</v>
      </c>
      <c r="N49" s="31"/>
      <c r="O49" s="5"/>
      <c r="P49" s="72">
        <v>1.35</v>
      </c>
      <c r="Q49" s="72"/>
      <c r="R49" s="73">
        <f>IF(P49="","",T49*M49*LOOKUP(RIGHT($D$2,3),定数!$A$6:$A$13,定数!$B$6:$B$13))</f>
        <v>7769.387025024329</v>
      </c>
      <c r="S49" s="73"/>
      <c r="T49" s="74">
        <f t="shared" si="5"/>
        <v>211.00000000000119</v>
      </c>
      <c r="U49" s="74"/>
      <c r="V49" t="str">
        <f t="shared" si="8"/>
        <v/>
      </c>
      <c r="W49">
        <f t="shared" si="2"/>
        <v>0</v>
      </c>
      <c r="X49" s="29">
        <f t="shared" si="6"/>
        <v>130103.47940798961</v>
      </c>
      <c r="Y49" s="30">
        <f t="shared" si="7"/>
        <v>0</v>
      </c>
    </row>
    <row r="50" spans="2:25">
      <c r="B50" s="31">
        <v>42</v>
      </c>
      <c r="C50" s="71">
        <f t="shared" si="0"/>
        <v>137872.86643301393</v>
      </c>
      <c r="D50" s="71"/>
      <c r="E50" s="31"/>
      <c r="F50" s="5"/>
      <c r="G50" s="31" t="s">
        <v>45</v>
      </c>
      <c r="H50" s="72">
        <v>1.3552</v>
      </c>
      <c r="I50" s="72"/>
      <c r="J50" s="31">
        <v>83</v>
      </c>
      <c r="K50" s="75">
        <f t="shared" si="4"/>
        <v>4136.1859929904176</v>
      </c>
      <c r="L50" s="76"/>
      <c r="M50" s="4">
        <f>IF(J50="","",(K50/J50)/LOOKUP(RIGHT($D$2,3),定数!$A$6:$A$13,定数!$B$6:$B$13))</f>
        <v>0.41527971817172865</v>
      </c>
      <c r="N50" s="31"/>
      <c r="O50" s="5"/>
      <c r="P50" s="72">
        <v>1.3466</v>
      </c>
      <c r="Q50" s="72"/>
      <c r="R50" s="73">
        <f>IF(P50="","",T50*M50*LOOKUP(RIGHT($D$2,3),定数!$A$6:$A$13,定数!$B$6:$B$13))</f>
        <v>-4285.6866915322098</v>
      </c>
      <c r="S50" s="73"/>
      <c r="T50" s="74">
        <f t="shared" si="5"/>
        <v>-85.999999999999403</v>
      </c>
      <c r="U50" s="74"/>
      <c r="V50" t="str">
        <f t="shared" si="8"/>
        <v/>
      </c>
      <c r="W50">
        <f t="shared" si="2"/>
        <v>1</v>
      </c>
      <c r="X50" s="29">
        <f t="shared" si="6"/>
        <v>137872.86643301393</v>
      </c>
      <c r="Y50" s="30">
        <f t="shared" si="7"/>
        <v>0</v>
      </c>
    </row>
    <row r="51" spans="2:25">
      <c r="B51" s="31">
        <v>43</v>
      </c>
      <c r="C51" s="71">
        <f t="shared" si="0"/>
        <v>133587.17974148173</v>
      </c>
      <c r="D51" s="71"/>
      <c r="E51" s="31"/>
      <c r="F51" s="5"/>
      <c r="G51" s="31" t="s">
        <v>44</v>
      </c>
      <c r="H51" s="72">
        <v>1.3108</v>
      </c>
      <c r="I51" s="72"/>
      <c r="J51" s="31">
        <v>156</v>
      </c>
      <c r="K51" s="75">
        <f t="shared" si="4"/>
        <v>4007.6153922444519</v>
      </c>
      <c r="L51" s="76"/>
      <c r="M51" s="4">
        <f>IF(J51="","",(K51/J51)/LOOKUP(RIGHT($D$2,3),定数!$A$6:$A$13,定数!$B$6:$B$13))</f>
        <v>0.21408201881647712</v>
      </c>
      <c r="N51" s="31"/>
      <c r="O51" s="5"/>
      <c r="P51" s="72">
        <v>1.3267</v>
      </c>
      <c r="Q51" s="72"/>
      <c r="R51" s="73">
        <f>IF(P51="","",T51*M51*LOOKUP(RIGHT($D$2,3),定数!$A$6:$A$13,定数!$B$6:$B$13))</f>
        <v>-4084.6849190183902</v>
      </c>
      <c r="S51" s="73"/>
      <c r="T51" s="74">
        <f t="shared" si="5"/>
        <v>-159.00000000000026</v>
      </c>
      <c r="U51" s="74"/>
      <c r="V51" t="str">
        <f t="shared" si="8"/>
        <v/>
      </c>
      <c r="W51">
        <f t="shared" si="2"/>
        <v>2</v>
      </c>
      <c r="X51" s="29">
        <f t="shared" si="6"/>
        <v>137872.86643301393</v>
      </c>
      <c r="Y51" s="30">
        <f t="shared" si="7"/>
        <v>3.1084337349397306E-2</v>
      </c>
    </row>
    <row r="52" spans="2:25">
      <c r="B52" s="31">
        <v>44</v>
      </c>
      <c r="C52" s="71">
        <f t="shared" si="0"/>
        <v>129502.49482246334</v>
      </c>
      <c r="D52" s="71"/>
      <c r="E52" s="31"/>
      <c r="F52" s="5"/>
      <c r="G52" s="31" t="s">
        <v>44</v>
      </c>
      <c r="H52" s="72">
        <v>1.3104</v>
      </c>
      <c r="I52" s="72"/>
      <c r="J52" s="31">
        <v>46</v>
      </c>
      <c r="K52" s="75">
        <f t="shared" si="4"/>
        <v>3885.0748446738999</v>
      </c>
      <c r="L52" s="76"/>
      <c r="M52" s="4">
        <f>IF(J52="","",(K52/J52)/LOOKUP(RIGHT($D$2,3),定数!$A$6:$A$13,定数!$B$6:$B$13))</f>
        <v>0.70381790664382238</v>
      </c>
      <c r="N52" s="31"/>
      <c r="O52" s="5"/>
      <c r="P52" s="72">
        <v>1.3152999999999999</v>
      </c>
      <c r="Q52" s="72"/>
      <c r="R52" s="73">
        <f>IF(P52="","",T52*M52*LOOKUP(RIGHT($D$2,3),定数!$A$6:$A$13,定数!$B$6:$B$13))</f>
        <v>-4138.4492910655945</v>
      </c>
      <c r="S52" s="73"/>
      <c r="T52" s="74">
        <f t="shared" si="5"/>
        <v>-48.999999999999048</v>
      </c>
      <c r="U52" s="74"/>
      <c r="V52" t="str">
        <f t="shared" si="8"/>
        <v/>
      </c>
      <c r="W52">
        <f t="shared" si="2"/>
        <v>3</v>
      </c>
      <c r="X52" s="29">
        <f t="shared" si="6"/>
        <v>137872.86643301393</v>
      </c>
      <c r="Y52" s="30">
        <f t="shared" si="7"/>
        <v>6.071079703429072E-2</v>
      </c>
    </row>
    <row r="53" spans="2:25">
      <c r="B53" s="31">
        <v>45</v>
      </c>
      <c r="C53" s="71">
        <f t="shared" si="0"/>
        <v>125364.04553139774</v>
      </c>
      <c r="D53" s="71"/>
      <c r="E53" s="31"/>
      <c r="F53" s="5"/>
      <c r="G53" s="31" t="s">
        <v>45</v>
      </c>
      <c r="H53" s="72">
        <v>1.3267</v>
      </c>
      <c r="I53" s="72"/>
      <c r="J53" s="31">
        <v>57</v>
      </c>
      <c r="K53" s="75">
        <f t="shared" si="4"/>
        <v>3760.921365941932</v>
      </c>
      <c r="L53" s="76"/>
      <c r="M53" s="4">
        <f>IF(J53="","",(K53/J53)/LOOKUP(RIGHT($D$2,3),定数!$A$6:$A$13,定数!$B$6:$B$13))</f>
        <v>0.54984230496227071</v>
      </c>
      <c r="N53" s="31"/>
      <c r="O53" s="5"/>
      <c r="P53" s="72">
        <v>1.3379000000000001</v>
      </c>
      <c r="Q53" s="72"/>
      <c r="R53" s="73">
        <f>IF(P53="","",T53*M53*LOOKUP(RIGHT($D$2,3),定数!$A$6:$A$13,定数!$B$6:$B$13))</f>
        <v>7389.8805786929834</v>
      </c>
      <c r="S53" s="73"/>
      <c r="T53" s="74">
        <f t="shared" si="5"/>
        <v>112.00000000000099</v>
      </c>
      <c r="U53" s="74"/>
      <c r="V53" t="str">
        <f t="shared" si="8"/>
        <v/>
      </c>
      <c r="W53">
        <f t="shared" si="2"/>
        <v>0</v>
      </c>
      <c r="X53" s="29">
        <f t="shared" si="6"/>
        <v>137872.86643301393</v>
      </c>
      <c r="Y53" s="30">
        <f t="shared" si="7"/>
        <v>9.0727212868194407E-2</v>
      </c>
    </row>
    <row r="54" spans="2:25">
      <c r="B54" s="31">
        <v>46</v>
      </c>
      <c r="C54" s="71">
        <f t="shared" si="0"/>
        <v>132753.92611009072</v>
      </c>
      <c r="D54" s="71"/>
      <c r="E54" s="31"/>
      <c r="F54" s="5"/>
      <c r="G54" s="31" t="s">
        <v>45</v>
      </c>
      <c r="H54" s="72">
        <v>1.3262</v>
      </c>
      <c r="I54" s="72"/>
      <c r="J54" s="31">
        <v>48</v>
      </c>
      <c r="K54" s="75">
        <f t="shared" si="4"/>
        <v>3982.6177833027214</v>
      </c>
      <c r="L54" s="76"/>
      <c r="M54" s="4">
        <f>IF(J54="","",(K54/J54)/LOOKUP(RIGHT($D$2,3),定数!$A$6:$A$13,定数!$B$6:$B$13))</f>
        <v>0.69142669849005578</v>
      </c>
      <c r="N54" s="31"/>
      <c r="O54" s="5"/>
      <c r="P54" s="72">
        <v>1.3355999999999999</v>
      </c>
      <c r="Q54" s="72"/>
      <c r="R54" s="73">
        <f>IF(P54="","",T54*M54*LOOKUP(RIGHT($D$2,3),定数!$A$6:$A$13,定数!$B$6:$B$13))</f>
        <v>7799.2931589677064</v>
      </c>
      <c r="S54" s="73"/>
      <c r="T54" s="74">
        <f t="shared" si="5"/>
        <v>93.999999999998522</v>
      </c>
      <c r="U54" s="74"/>
      <c r="V54" t="str">
        <f t="shared" si="8"/>
        <v/>
      </c>
      <c r="W54">
        <f t="shared" si="2"/>
        <v>0</v>
      </c>
      <c r="X54" s="29">
        <f t="shared" si="6"/>
        <v>137872.86643301393</v>
      </c>
      <c r="Y54" s="30">
        <f t="shared" si="7"/>
        <v>3.7127974889898052E-2</v>
      </c>
    </row>
    <row r="55" spans="2:25">
      <c r="B55" s="31">
        <v>47</v>
      </c>
      <c r="C55" s="71">
        <f t="shared" si="0"/>
        <v>140553.21926905843</v>
      </c>
      <c r="D55" s="71"/>
      <c r="E55" s="31"/>
      <c r="F55" s="5"/>
      <c r="G55" s="31" t="s">
        <v>45</v>
      </c>
      <c r="H55" s="72">
        <v>1.3312999999999999</v>
      </c>
      <c r="I55" s="72"/>
      <c r="J55" s="31">
        <v>35</v>
      </c>
      <c r="K55" s="75">
        <f t="shared" si="4"/>
        <v>4216.5965780717524</v>
      </c>
      <c r="L55" s="76"/>
      <c r="M55" s="4">
        <f>IF(J55="","",(K55/J55)/LOOKUP(RIGHT($D$2,3),定数!$A$6:$A$13,定数!$B$6:$B$13))</f>
        <v>1.0039515662075602</v>
      </c>
      <c r="N55" s="31"/>
      <c r="O55" s="5"/>
      <c r="P55" s="72">
        <v>1.3277000000000001</v>
      </c>
      <c r="Q55" s="72"/>
      <c r="R55" s="73">
        <f>IF(P55="","",T55*M55*LOOKUP(RIGHT($D$2,3),定数!$A$6:$A$13,定数!$B$6:$B$13))</f>
        <v>-4337.0707660164489</v>
      </c>
      <c r="S55" s="73"/>
      <c r="T55" s="74">
        <f t="shared" si="5"/>
        <v>-35.999999999998252</v>
      </c>
      <c r="U55" s="74"/>
      <c r="V55" t="str">
        <f t="shared" si="8"/>
        <v/>
      </c>
      <c r="W55">
        <f t="shared" si="2"/>
        <v>1</v>
      </c>
      <c r="X55" s="29">
        <f t="shared" si="6"/>
        <v>140553.21926905843</v>
      </c>
      <c r="Y55" s="30">
        <f t="shared" si="7"/>
        <v>0</v>
      </c>
    </row>
    <row r="56" spans="2:25">
      <c r="B56" s="31">
        <v>48</v>
      </c>
      <c r="C56" s="71">
        <f t="shared" si="0"/>
        <v>136216.14850304197</v>
      </c>
      <c r="D56" s="71"/>
      <c r="E56" s="31"/>
      <c r="F56" s="5"/>
      <c r="G56" s="31" t="s">
        <v>45</v>
      </c>
      <c r="H56" s="72">
        <v>1.3523000000000001</v>
      </c>
      <c r="I56" s="72"/>
      <c r="J56" s="31">
        <v>106</v>
      </c>
      <c r="K56" s="75">
        <f t="shared" si="4"/>
        <v>4086.484455091259</v>
      </c>
      <c r="L56" s="76"/>
      <c r="M56" s="4">
        <f>IF(J56="","",(K56/J56)/LOOKUP(RIGHT($D$2,3),定数!$A$6:$A$13,定数!$B$6:$B$13))</f>
        <v>0.32126450118641975</v>
      </c>
      <c r="N56" s="31"/>
      <c r="O56" s="5"/>
      <c r="P56" s="72">
        <v>1.3414999999999999</v>
      </c>
      <c r="Q56" s="72"/>
      <c r="R56" s="73">
        <f>IF(P56="","",T56*M56*LOOKUP(RIGHT($D$2,3),定数!$A$6:$A$13,定数!$B$6:$B$13))</f>
        <v>-4163.5879353760547</v>
      </c>
      <c r="S56" s="73"/>
      <c r="T56" s="74">
        <f t="shared" si="5"/>
        <v>-108.00000000000142</v>
      </c>
      <c r="U56" s="74"/>
      <c r="V56" t="str">
        <f t="shared" si="8"/>
        <v/>
      </c>
      <c r="W56">
        <f t="shared" si="2"/>
        <v>2</v>
      </c>
      <c r="X56" s="29">
        <f t="shared" si="6"/>
        <v>140553.21926905843</v>
      </c>
      <c r="Y56" s="30">
        <f t="shared" si="7"/>
        <v>3.0857142857141473E-2</v>
      </c>
    </row>
    <row r="57" spans="2:25">
      <c r="B57" s="31">
        <v>49</v>
      </c>
      <c r="C57" s="71">
        <f t="shared" si="0"/>
        <v>132052.5605676659</v>
      </c>
      <c r="D57" s="71"/>
      <c r="E57" s="31"/>
      <c r="F57" s="5"/>
      <c r="G57" s="31" t="s">
        <v>45</v>
      </c>
      <c r="H57" s="72">
        <v>1.3569</v>
      </c>
      <c r="I57" s="72"/>
      <c r="J57" s="31">
        <v>74</v>
      </c>
      <c r="K57" s="75">
        <f t="shared" si="4"/>
        <v>3961.5768170299771</v>
      </c>
      <c r="L57" s="76"/>
      <c r="M57" s="4">
        <f>IF(J57="","",(K57/J57)/LOOKUP(RIGHT($D$2,3),定数!$A$6:$A$13,定数!$B$6:$B$13))</f>
        <v>0.44612351543130374</v>
      </c>
      <c r="N57" s="31"/>
      <c r="O57" s="5"/>
      <c r="P57" s="72">
        <v>1.3716999999999999</v>
      </c>
      <c r="Q57" s="72"/>
      <c r="R57" s="73">
        <f>IF(P57="","",T57*M57*LOOKUP(RIGHT($D$2,3),定数!$A$6:$A$13,定数!$B$6:$B$13))</f>
        <v>7923.1536340599123</v>
      </c>
      <c r="S57" s="73"/>
      <c r="T57" s="74">
        <f t="shared" si="5"/>
        <v>147.99999999999923</v>
      </c>
      <c r="U57" s="74"/>
      <c r="V57" t="str">
        <f t="shared" si="8"/>
        <v/>
      </c>
      <c r="W57">
        <f t="shared" si="2"/>
        <v>0</v>
      </c>
      <c r="X57" s="29">
        <f t="shared" si="6"/>
        <v>140553.21926905843</v>
      </c>
      <c r="Y57" s="30">
        <f t="shared" si="7"/>
        <v>6.047999999999909E-2</v>
      </c>
    </row>
    <row r="58" spans="2:25">
      <c r="B58" s="31">
        <v>50</v>
      </c>
      <c r="C58" s="71">
        <f t="shared" si="0"/>
        <v>139975.71420172582</v>
      </c>
      <c r="D58" s="71"/>
      <c r="E58" s="31"/>
      <c r="F58" s="5"/>
      <c r="G58" s="31" t="s">
        <v>45</v>
      </c>
      <c r="H58" s="72">
        <v>1.3835999999999999</v>
      </c>
      <c r="I58" s="72"/>
      <c r="J58" s="31">
        <v>79</v>
      </c>
      <c r="K58" s="75">
        <f t="shared" si="4"/>
        <v>4199.2714260517741</v>
      </c>
      <c r="L58" s="76"/>
      <c r="M58" s="4">
        <f>IF(J58="","",(K58/J58)/LOOKUP(RIGHT($D$2,3),定数!$A$6:$A$13,定数!$B$6:$B$13))</f>
        <v>0.44296112089153733</v>
      </c>
      <c r="N58" s="31"/>
      <c r="O58" s="5"/>
      <c r="P58" s="72">
        <v>1.3994</v>
      </c>
      <c r="Q58" s="72"/>
      <c r="R58" s="73">
        <f>IF(P58="","",T58*M58*LOOKUP(RIGHT($D$2,3),定数!$A$6:$A$13,定数!$B$6:$B$13))</f>
        <v>8398.5428521035683</v>
      </c>
      <c r="S58" s="73"/>
      <c r="T58" s="74">
        <f t="shared" si="5"/>
        <v>158.00000000000037</v>
      </c>
      <c r="U58" s="74"/>
      <c r="V58" t="str">
        <f t="shared" si="8"/>
        <v/>
      </c>
      <c r="W58">
        <f t="shared" si="2"/>
        <v>0</v>
      </c>
      <c r="X58" s="29">
        <f t="shared" si="6"/>
        <v>140553.21926905843</v>
      </c>
      <c r="Y58" s="30">
        <f t="shared" si="7"/>
        <v>4.1087999999993574E-3</v>
      </c>
    </row>
    <row r="59" spans="2:25">
      <c r="B59" s="31">
        <v>51</v>
      </c>
      <c r="C59" s="71">
        <f t="shared" si="0"/>
        <v>148374.25705382938</v>
      </c>
      <c r="D59" s="71"/>
      <c r="E59" s="31"/>
      <c r="F59" s="5"/>
      <c r="G59" s="31" t="s">
        <v>45</v>
      </c>
      <c r="H59" s="72">
        <v>1.4126000000000001</v>
      </c>
      <c r="I59" s="72"/>
      <c r="J59" s="31">
        <v>41</v>
      </c>
      <c r="K59" s="75">
        <f t="shared" si="4"/>
        <v>4451.2277116148816</v>
      </c>
      <c r="L59" s="76"/>
      <c r="M59" s="4">
        <f>IF(J59="","",(K59/J59)/LOOKUP(RIGHT($D$2,3),定数!$A$6:$A$13,定数!$B$6:$B$13))</f>
        <v>0.90472107959652059</v>
      </c>
      <c r="N59" s="31"/>
      <c r="O59" s="5"/>
      <c r="P59" s="72">
        <v>1.4208000000000001</v>
      </c>
      <c r="Q59" s="72"/>
      <c r="R59" s="73">
        <f>IF(P59="","",T59*M59*LOOKUP(RIGHT($D$2,3),定数!$A$6:$A$13,定数!$B$6:$B$13))</f>
        <v>8902.4554232297469</v>
      </c>
      <c r="S59" s="73"/>
      <c r="T59" s="74">
        <f t="shared" si="5"/>
        <v>81.999999999999858</v>
      </c>
      <c r="U59" s="74"/>
      <c r="V59" t="str">
        <f t="shared" si="8"/>
        <v/>
      </c>
      <c r="W59">
        <f t="shared" si="2"/>
        <v>0</v>
      </c>
      <c r="X59" s="29">
        <f t="shared" si="6"/>
        <v>148374.25705382938</v>
      </c>
      <c r="Y59" s="30">
        <f t="shared" si="7"/>
        <v>0</v>
      </c>
    </row>
    <row r="60" spans="2:25">
      <c r="B60" s="31">
        <v>52</v>
      </c>
      <c r="C60" s="71">
        <f t="shared" si="0"/>
        <v>157276.71247705913</v>
      </c>
      <c r="D60" s="71"/>
      <c r="E60" s="31"/>
      <c r="F60" s="5"/>
      <c r="G60" s="31" t="s">
        <v>45</v>
      </c>
      <c r="H60" s="72">
        <v>1.4195</v>
      </c>
      <c r="I60" s="72"/>
      <c r="J60" s="31">
        <v>50</v>
      </c>
      <c r="K60" s="75">
        <f t="shared" si="4"/>
        <v>4718.3013743117735</v>
      </c>
      <c r="L60" s="76"/>
      <c r="M60" s="4">
        <f>IF(J60="","",(K60/J60)/LOOKUP(RIGHT($D$2,3),定数!$A$6:$A$13,定数!$B$6:$B$13))</f>
        <v>0.78638356238529561</v>
      </c>
      <c r="N60" s="31"/>
      <c r="O60" s="5"/>
      <c r="P60" s="72">
        <v>1.4294</v>
      </c>
      <c r="Q60" s="72"/>
      <c r="R60" s="73">
        <f>IF(P60="","",T60*M60*LOOKUP(RIGHT($D$2,3),定数!$A$6:$A$13,定数!$B$6:$B$13))</f>
        <v>9342.2367211373312</v>
      </c>
      <c r="S60" s="73"/>
      <c r="T60" s="74">
        <f t="shared" si="5"/>
        <v>99.000000000000199</v>
      </c>
      <c r="U60" s="74"/>
      <c r="V60" t="str">
        <f t="shared" si="8"/>
        <v/>
      </c>
      <c r="W60">
        <f t="shared" si="2"/>
        <v>0</v>
      </c>
      <c r="X60" s="29">
        <f t="shared" si="6"/>
        <v>157276.71247705913</v>
      </c>
      <c r="Y60" s="30">
        <f t="shared" si="7"/>
        <v>0</v>
      </c>
    </row>
    <row r="61" spans="2:25">
      <c r="B61" s="31">
        <v>53</v>
      </c>
      <c r="C61" s="71">
        <f t="shared" si="0"/>
        <v>166618.94919819647</v>
      </c>
      <c r="D61" s="71"/>
      <c r="E61" s="31"/>
      <c r="F61" s="5"/>
      <c r="G61" s="31" t="s">
        <v>44</v>
      </c>
      <c r="H61" s="72">
        <v>1.3481000000000001</v>
      </c>
      <c r="I61" s="72"/>
      <c r="J61" s="31">
        <v>85</v>
      </c>
      <c r="K61" s="75">
        <f t="shared" si="4"/>
        <v>4998.5684759458936</v>
      </c>
      <c r="L61" s="76"/>
      <c r="M61" s="4">
        <f>IF(J61="","",(K61/J61)/LOOKUP(RIGHT($D$2,3),定数!$A$6:$A$13,定数!$B$6:$B$13))</f>
        <v>0.4900557329358719</v>
      </c>
      <c r="N61" s="31"/>
      <c r="O61" s="5"/>
      <c r="P61" s="72">
        <v>1.3309</v>
      </c>
      <c r="Q61" s="72"/>
      <c r="R61" s="73">
        <f>IF(P61="","",T61*M61*LOOKUP(RIGHT($D$2,3),定数!$A$6:$A$13,定数!$B$6:$B$13))</f>
        <v>10114.750327796457</v>
      </c>
      <c r="S61" s="73"/>
      <c r="T61" s="74">
        <f t="shared" si="5"/>
        <v>172.00000000000105</v>
      </c>
      <c r="U61" s="74"/>
      <c r="V61" t="str">
        <f t="shared" si="8"/>
        <v/>
      </c>
      <c r="W61">
        <f t="shared" si="2"/>
        <v>0</v>
      </c>
      <c r="X61" s="29">
        <f t="shared" si="6"/>
        <v>166618.94919819647</v>
      </c>
      <c r="Y61" s="30">
        <f t="shared" si="7"/>
        <v>0</v>
      </c>
    </row>
    <row r="62" spans="2:25">
      <c r="B62" s="31">
        <v>54</v>
      </c>
      <c r="C62" s="71">
        <f t="shared" si="0"/>
        <v>176733.69952599291</v>
      </c>
      <c r="D62" s="71"/>
      <c r="E62" s="31"/>
      <c r="F62" s="5"/>
      <c r="G62" s="31" t="s">
        <v>44</v>
      </c>
      <c r="H62" s="72">
        <v>1.3411</v>
      </c>
      <c r="I62" s="72"/>
      <c r="J62" s="31">
        <v>78</v>
      </c>
      <c r="K62" s="75">
        <f t="shared" si="4"/>
        <v>5302.010985779787</v>
      </c>
      <c r="L62" s="76"/>
      <c r="M62" s="4">
        <f>IF(J62="","",(K62/J62)/LOOKUP(RIGHT($D$2,3),定数!$A$6:$A$13,定数!$B$6:$B$13))</f>
        <v>0.56645416514741309</v>
      </c>
      <c r="N62" s="31"/>
      <c r="O62" s="5"/>
      <c r="P62" s="72">
        <v>1.3253999999999999</v>
      </c>
      <c r="Q62" s="72"/>
      <c r="R62" s="73">
        <f>IF(P62="","",T62*M62*LOOKUP(RIGHT($D$2,3),定数!$A$6:$A$13,定数!$B$6:$B$13))</f>
        <v>10671.996471377295</v>
      </c>
      <c r="S62" s="73"/>
      <c r="T62" s="74">
        <f t="shared" si="5"/>
        <v>157.00000000000048</v>
      </c>
      <c r="U62" s="74"/>
      <c r="V62" t="str">
        <f t="shared" si="8"/>
        <v/>
      </c>
      <c r="W62">
        <f t="shared" si="2"/>
        <v>0</v>
      </c>
      <c r="X62" s="29">
        <f t="shared" si="6"/>
        <v>176733.69952599291</v>
      </c>
      <c r="Y62" s="30">
        <f t="shared" si="7"/>
        <v>0</v>
      </c>
    </row>
    <row r="63" spans="2:25">
      <c r="B63" s="31">
        <v>55</v>
      </c>
      <c r="C63" s="71">
        <f t="shared" si="0"/>
        <v>187405.6959973702</v>
      </c>
      <c r="D63" s="71"/>
      <c r="E63" s="31"/>
      <c r="F63" s="5"/>
      <c r="G63" s="31" t="s">
        <v>44</v>
      </c>
      <c r="H63" s="72">
        <v>1.3349</v>
      </c>
      <c r="I63" s="72"/>
      <c r="J63" s="31">
        <v>69</v>
      </c>
      <c r="K63" s="75">
        <f t="shared" si="4"/>
        <v>5622.1708799211056</v>
      </c>
      <c r="L63" s="76"/>
      <c r="M63" s="4">
        <f>IF(J63="","",(K63/J63)/LOOKUP(RIGHT($D$2,3),定数!$A$6:$A$13,定数!$B$6:$B$13))</f>
        <v>0.67900614491800793</v>
      </c>
      <c r="N63" s="31"/>
      <c r="O63" s="5"/>
      <c r="P63" s="72">
        <v>1.321</v>
      </c>
      <c r="Q63" s="72"/>
      <c r="R63" s="73">
        <f>IF(P63="","",T63*M63*LOOKUP(RIGHT($D$2,3),定数!$A$6:$A$13,定数!$B$6:$B$13))</f>
        <v>11325.82249723239</v>
      </c>
      <c r="S63" s="73"/>
      <c r="T63" s="74">
        <f t="shared" si="5"/>
        <v>139.00000000000023</v>
      </c>
      <c r="U63" s="74"/>
      <c r="V63" t="str">
        <f t="shared" si="8"/>
        <v/>
      </c>
      <c r="W63">
        <f t="shared" si="2"/>
        <v>0</v>
      </c>
      <c r="X63" s="29">
        <f t="shared" si="6"/>
        <v>187405.6959973702</v>
      </c>
      <c r="Y63" s="30">
        <f t="shared" si="7"/>
        <v>0</v>
      </c>
    </row>
    <row r="64" spans="2:25">
      <c r="B64" s="31">
        <v>56</v>
      </c>
      <c r="C64" s="71">
        <f t="shared" si="0"/>
        <v>198731.51849460258</v>
      </c>
      <c r="D64" s="71"/>
      <c r="E64" s="31"/>
      <c r="F64" s="5"/>
      <c r="G64" s="31" t="s">
        <v>44</v>
      </c>
      <c r="H64" s="72">
        <v>1.3107</v>
      </c>
      <c r="I64" s="72"/>
      <c r="J64" s="31">
        <v>83</v>
      </c>
      <c r="K64" s="75">
        <f t="shared" si="4"/>
        <v>5961.9455548380774</v>
      </c>
      <c r="L64" s="76"/>
      <c r="M64" s="4">
        <f>IF(J64="","",(K64/J64)/LOOKUP(RIGHT($D$2,3),定数!$A$6:$A$13,定数!$B$6:$B$13))</f>
        <v>0.59858891112832102</v>
      </c>
      <c r="N64" s="31"/>
      <c r="O64" s="5"/>
      <c r="P64" s="72">
        <v>1.3183</v>
      </c>
      <c r="Q64" s="72"/>
      <c r="R64" s="73">
        <f>IF(P64="","",T64*M64*LOOKUP(RIGHT($D$2,3),定数!$A$6:$A$13,定数!$B$6:$B$13))</f>
        <v>-5459.1308694903246</v>
      </c>
      <c r="S64" s="73"/>
      <c r="T64" s="74">
        <f t="shared" si="5"/>
        <v>-76.000000000000512</v>
      </c>
      <c r="U64" s="74"/>
      <c r="V64" t="str">
        <f t="shared" si="8"/>
        <v/>
      </c>
      <c r="W64">
        <f t="shared" si="2"/>
        <v>1</v>
      </c>
      <c r="X64" s="29">
        <f t="shared" si="6"/>
        <v>198731.51849460258</v>
      </c>
      <c r="Y64" s="30">
        <f t="shared" si="7"/>
        <v>0</v>
      </c>
    </row>
    <row r="65" spans="2:27">
      <c r="B65" s="31">
        <v>57</v>
      </c>
      <c r="C65" s="71">
        <f t="shared" si="0"/>
        <v>193272.38762511226</v>
      </c>
      <c r="D65" s="71"/>
      <c r="E65" s="31"/>
      <c r="F65" s="5"/>
      <c r="G65" s="31" t="s">
        <v>44</v>
      </c>
      <c r="H65" s="72">
        <v>1.2758</v>
      </c>
      <c r="I65" s="72"/>
      <c r="J65" s="31">
        <v>67</v>
      </c>
      <c r="K65" s="75">
        <f t="shared" si="4"/>
        <v>5798.1716287533673</v>
      </c>
      <c r="L65" s="76"/>
      <c r="M65" s="4">
        <f>IF(J65="","",(K65/J65)/LOOKUP(RIGHT($D$2,3),定数!$A$6:$A$13,定数!$B$6:$B$13))</f>
        <v>0.72116562546683671</v>
      </c>
      <c r="N65" s="31"/>
      <c r="O65" s="5"/>
      <c r="P65" s="72">
        <v>1.2827</v>
      </c>
      <c r="Q65" s="72"/>
      <c r="R65" s="73">
        <f>IF(P65="","",T65*M65*LOOKUP(RIGHT($D$2,3),定数!$A$6:$A$13,定数!$B$6:$B$13))</f>
        <v>-5971.2513788653268</v>
      </c>
      <c r="S65" s="73"/>
      <c r="T65" s="74">
        <f t="shared" si="5"/>
        <v>-68.999999999999062</v>
      </c>
      <c r="U65" s="74"/>
      <c r="V65" t="str">
        <f t="shared" si="8"/>
        <v/>
      </c>
      <c r="W65">
        <f t="shared" si="2"/>
        <v>2</v>
      </c>
      <c r="X65" s="29">
        <f t="shared" si="6"/>
        <v>198731.51849460258</v>
      </c>
      <c r="Y65" s="30">
        <f t="shared" si="7"/>
        <v>2.7469879518072449E-2</v>
      </c>
    </row>
    <row r="66" spans="2:27">
      <c r="B66" s="31">
        <v>58</v>
      </c>
      <c r="C66" s="71">
        <f t="shared" si="0"/>
        <v>187301.13624624693</v>
      </c>
      <c r="D66" s="71"/>
      <c r="E66" s="31"/>
      <c r="F66" s="5"/>
      <c r="G66" s="31" t="s">
        <v>45</v>
      </c>
      <c r="H66" s="72">
        <v>1.3048</v>
      </c>
      <c r="I66" s="72"/>
      <c r="J66" s="31">
        <v>70</v>
      </c>
      <c r="K66" s="75">
        <f t="shared" si="4"/>
        <v>5619.0340873874075</v>
      </c>
      <c r="L66" s="76"/>
      <c r="M66" s="4">
        <f>IF(J66="","",(K66/J66)/LOOKUP(RIGHT($D$2,3),定数!$A$6:$A$13,定数!$B$6:$B$13))</f>
        <v>0.66893262945088183</v>
      </c>
      <c r="N66" s="31"/>
      <c r="O66" s="5"/>
      <c r="P66" s="72">
        <v>1.3186</v>
      </c>
      <c r="Q66" s="72"/>
      <c r="R66" s="73">
        <f>IF(P66="","",T66*M66*LOOKUP(RIGHT($D$2,3),定数!$A$6:$A$13,定数!$B$6:$B$13))</f>
        <v>11077.524343706631</v>
      </c>
      <c r="S66" s="73"/>
      <c r="T66" s="74">
        <f t="shared" si="5"/>
        <v>138.00000000000034</v>
      </c>
      <c r="U66" s="74"/>
      <c r="V66" t="str">
        <f t="shared" si="8"/>
        <v/>
      </c>
      <c r="W66">
        <f t="shared" si="2"/>
        <v>0</v>
      </c>
      <c r="X66" s="29">
        <f t="shared" si="6"/>
        <v>198731.51849460258</v>
      </c>
      <c r="Y66" s="30">
        <f t="shared" si="7"/>
        <v>5.7516705628483877E-2</v>
      </c>
    </row>
    <row r="67" spans="2:27">
      <c r="B67" s="31">
        <v>59</v>
      </c>
      <c r="C67" s="71">
        <f t="shared" si="0"/>
        <v>198378.66058995356</v>
      </c>
      <c r="D67" s="71"/>
      <c r="E67" s="31"/>
      <c r="F67" s="5"/>
      <c r="G67" s="31" t="s">
        <v>45</v>
      </c>
      <c r="H67" s="72">
        <v>1.3140000000000001</v>
      </c>
      <c r="I67" s="72"/>
      <c r="J67" s="31">
        <v>83</v>
      </c>
      <c r="K67" s="75">
        <f t="shared" si="4"/>
        <v>5951.359817698607</v>
      </c>
      <c r="L67" s="76"/>
      <c r="M67" s="4">
        <f>IF(J67="","",(K67/J67)/LOOKUP(RIGHT($D$2,3),定数!$A$6:$A$13,定数!$B$6:$B$13))</f>
        <v>0.5975260861143179</v>
      </c>
      <c r="N67" s="31"/>
      <c r="O67" s="5"/>
      <c r="P67" s="72">
        <v>1.3053999999999999</v>
      </c>
      <c r="Q67" s="72"/>
      <c r="R67" s="73">
        <f>IF(P67="","",T67*M67*LOOKUP(RIGHT($D$2,3),定数!$A$6:$A$13,定数!$B$6:$B$13))</f>
        <v>-6166.4692086998775</v>
      </c>
      <c r="S67" s="73"/>
      <c r="T67" s="74">
        <f t="shared" si="5"/>
        <v>-86.000000000001634</v>
      </c>
      <c r="U67" s="74"/>
      <c r="V67" t="str">
        <f t="shared" si="8"/>
        <v/>
      </c>
      <c r="W67">
        <f t="shared" si="2"/>
        <v>1</v>
      </c>
      <c r="X67" s="29">
        <f t="shared" si="6"/>
        <v>198731.51849460258</v>
      </c>
      <c r="Y67" s="30">
        <f t="shared" si="7"/>
        <v>1.7755507899397394E-3</v>
      </c>
    </row>
    <row r="68" spans="2:27">
      <c r="B68" s="31">
        <v>60</v>
      </c>
      <c r="C68" s="71">
        <f t="shared" si="0"/>
        <v>192212.19138125368</v>
      </c>
      <c r="D68" s="71"/>
      <c r="E68" s="31"/>
      <c r="F68" s="5"/>
      <c r="G68" s="31" t="s">
        <v>45</v>
      </c>
      <c r="H68" s="72">
        <v>1.3088</v>
      </c>
      <c r="I68" s="72"/>
      <c r="J68" s="31">
        <v>27</v>
      </c>
      <c r="K68" s="75">
        <f t="shared" si="4"/>
        <v>5766.3657414376103</v>
      </c>
      <c r="L68" s="76"/>
      <c r="M68" s="4">
        <f>IF(J68="","",(K68/J68)/LOOKUP(RIGHT($D$2,3),定数!$A$6:$A$13,定数!$B$6:$B$13))</f>
        <v>1.779742512789386</v>
      </c>
      <c r="N68" s="31"/>
      <c r="O68" s="5"/>
      <c r="P68" s="72">
        <v>1.3140000000000001</v>
      </c>
      <c r="Q68" s="72"/>
      <c r="R68" s="73">
        <f>IF(P68="","",T68*M68*LOOKUP(RIGHT($D$2,3),定数!$A$6:$A$13,定数!$B$6:$B$13))</f>
        <v>11105.593279805969</v>
      </c>
      <c r="S68" s="73"/>
      <c r="T68" s="74">
        <f t="shared" si="5"/>
        <v>52.000000000000938</v>
      </c>
      <c r="U68" s="74"/>
      <c r="V68" t="str">
        <f t="shared" si="8"/>
        <v/>
      </c>
      <c r="W68">
        <f t="shared" si="2"/>
        <v>0</v>
      </c>
      <c r="X68" s="29">
        <f t="shared" si="6"/>
        <v>198731.51849460258</v>
      </c>
      <c r="Y68" s="30">
        <f t="shared" si="7"/>
        <v>3.2804696319602478E-2</v>
      </c>
    </row>
    <row r="69" spans="2:27">
      <c r="B69" s="31">
        <v>61</v>
      </c>
      <c r="C69" s="71">
        <f t="shared" si="0"/>
        <v>203317.78466105965</v>
      </c>
      <c r="D69" s="71"/>
      <c r="E69" s="31"/>
      <c r="F69" s="5"/>
      <c r="G69" s="31" t="s">
        <v>44</v>
      </c>
      <c r="H69" s="72">
        <v>1.2805</v>
      </c>
      <c r="I69" s="72"/>
      <c r="J69" s="31">
        <v>46</v>
      </c>
      <c r="K69" s="75">
        <f t="shared" si="4"/>
        <v>6099.5335398317893</v>
      </c>
      <c r="L69" s="76"/>
      <c r="M69" s="4">
        <f>IF(J69="","",(K69/J69)/LOOKUP(RIGHT($D$2,3),定数!$A$6:$A$13,定数!$B$6:$B$13))</f>
        <v>1.1049879601144545</v>
      </c>
      <c r="N69" s="31"/>
      <c r="O69" s="5"/>
      <c r="P69" s="72">
        <v>1.2712000000000001</v>
      </c>
      <c r="Q69" s="72"/>
      <c r="R69" s="73">
        <f>IF(P69="","",T69*M69*LOOKUP(RIGHT($D$2,3),定数!$A$6:$A$13,定数!$B$6:$B$13))</f>
        <v>12331.665634877132</v>
      </c>
      <c r="S69" s="73"/>
      <c r="T69" s="74">
        <f t="shared" si="5"/>
        <v>92.999999999998636</v>
      </c>
      <c r="U69" s="74"/>
      <c r="V69" t="str">
        <f t="shared" si="8"/>
        <v/>
      </c>
      <c r="W69">
        <f t="shared" si="2"/>
        <v>0</v>
      </c>
      <c r="X69" s="29">
        <f t="shared" si="6"/>
        <v>203317.78466105965</v>
      </c>
      <c r="Y69" s="30">
        <f t="shared" si="7"/>
        <v>0</v>
      </c>
    </row>
    <row r="70" spans="2:27">
      <c r="B70" s="31">
        <v>62</v>
      </c>
      <c r="C70" s="71">
        <f t="shared" si="0"/>
        <v>215649.45029593678</v>
      </c>
      <c r="D70" s="71"/>
      <c r="E70" s="31"/>
      <c r="F70" s="5"/>
      <c r="G70" s="31" t="s">
        <v>44</v>
      </c>
      <c r="H70" s="72">
        <v>1.2722</v>
      </c>
      <c r="I70" s="72"/>
      <c r="J70" s="31">
        <v>110</v>
      </c>
      <c r="K70" s="75">
        <f t="shared" si="4"/>
        <v>6469.4835088781028</v>
      </c>
      <c r="L70" s="76"/>
      <c r="M70" s="4">
        <f>IF(J70="","",(K70/J70)/LOOKUP(RIGHT($D$2,3),定数!$A$6:$A$13,定数!$B$6:$B$13))</f>
        <v>0.4901123870362199</v>
      </c>
      <c r="N70" s="31"/>
      <c r="O70" s="5"/>
      <c r="P70" s="72">
        <v>1.2502</v>
      </c>
      <c r="Q70" s="72"/>
      <c r="R70" s="73">
        <f>IF(P70="","",T70*M70*LOOKUP(RIGHT($D$2,3),定数!$A$6:$A$13,定数!$B$6:$B$13))</f>
        <v>12938.967017756218</v>
      </c>
      <c r="S70" s="73"/>
      <c r="T70" s="74">
        <f t="shared" si="5"/>
        <v>220.0000000000002</v>
      </c>
      <c r="U70" s="74"/>
      <c r="V70" t="str">
        <f t="shared" si="8"/>
        <v/>
      </c>
      <c r="W70">
        <f t="shared" si="2"/>
        <v>0</v>
      </c>
      <c r="X70" s="29">
        <f t="shared" si="6"/>
        <v>215649.45029593678</v>
      </c>
      <c r="Y70" s="30">
        <f t="shared" si="7"/>
        <v>0</v>
      </c>
    </row>
    <row r="71" spans="2:27">
      <c r="B71" s="31">
        <v>63</v>
      </c>
      <c r="C71" s="71">
        <f t="shared" si="0"/>
        <v>228588.417313693</v>
      </c>
      <c r="D71" s="71"/>
      <c r="E71" s="31"/>
      <c r="F71" s="5"/>
      <c r="G71" s="31" t="s">
        <v>45</v>
      </c>
      <c r="H71" s="72">
        <v>1.278</v>
      </c>
      <c r="I71" s="72"/>
      <c r="J71" s="31">
        <v>68</v>
      </c>
      <c r="K71" s="75">
        <f t="shared" si="4"/>
        <v>6857.6525194107899</v>
      </c>
      <c r="L71" s="76"/>
      <c r="M71" s="4">
        <f>IF(J71="","",(K71/J71)/LOOKUP(RIGHT($D$2,3),定数!$A$6:$A$13,定数!$B$6:$B$13))</f>
        <v>0.84039859306504783</v>
      </c>
      <c r="N71" s="31"/>
      <c r="O71" s="5"/>
      <c r="P71" s="72">
        <v>1.2916000000000001</v>
      </c>
      <c r="Q71" s="72"/>
      <c r="R71" s="73">
        <f>IF(P71="","",T71*M71*LOOKUP(RIGHT($D$2,3),定数!$A$6:$A$13,定数!$B$6:$B$13))</f>
        <v>13715.305038821638</v>
      </c>
      <c r="S71" s="73"/>
      <c r="T71" s="74">
        <f t="shared" si="5"/>
        <v>136.00000000000057</v>
      </c>
      <c r="U71" s="74"/>
      <c r="V71" t="str">
        <f t="shared" si="8"/>
        <v/>
      </c>
      <c r="W71">
        <f t="shared" si="2"/>
        <v>0</v>
      </c>
      <c r="X71" s="29">
        <f t="shared" si="6"/>
        <v>228588.417313693</v>
      </c>
      <c r="Y71" s="30">
        <f t="shared" si="7"/>
        <v>0</v>
      </c>
    </row>
    <row r="72" spans="2:27">
      <c r="B72" s="31">
        <v>64</v>
      </c>
      <c r="C72" s="71">
        <f t="shared" si="0"/>
        <v>242303.72235251465</v>
      </c>
      <c r="D72" s="71"/>
      <c r="E72" s="31"/>
      <c r="F72" s="5"/>
      <c r="G72" s="31" t="s">
        <v>45</v>
      </c>
      <c r="H72" s="72">
        <v>1.3266</v>
      </c>
      <c r="I72" s="72"/>
      <c r="J72" s="31">
        <v>63</v>
      </c>
      <c r="K72" s="75">
        <f t="shared" ref="K72:K73" si="9">IF(J72="","",C72*0.03)</f>
        <v>7269.1116705754393</v>
      </c>
      <c r="L72" s="76"/>
      <c r="M72" s="4">
        <f>IF(J72="","",(K72/J72)/LOOKUP(RIGHT($D$2,3),定数!$A$6:$A$13,定数!$B$6:$B$13))</f>
        <v>0.96152270774807402</v>
      </c>
      <c r="N72" s="31"/>
      <c r="O72" s="5"/>
      <c r="P72" s="72">
        <v>1.3201000000000001</v>
      </c>
      <c r="Q72" s="72"/>
      <c r="R72" s="73">
        <f>IF(P72="","",T72*M72*LOOKUP(RIGHT($D$2,3),定数!$A$6:$A$13,定数!$B$6:$B$13))</f>
        <v>-7499.8771204349205</v>
      </c>
      <c r="S72" s="73"/>
      <c r="T72" s="74">
        <f t="shared" si="5"/>
        <v>-64.999999999999503</v>
      </c>
      <c r="U72" s="74"/>
      <c r="V72" t="str">
        <f t="shared" si="8"/>
        <v/>
      </c>
      <c r="W72">
        <f t="shared" si="2"/>
        <v>1</v>
      </c>
      <c r="X72" s="29">
        <f t="shared" si="6"/>
        <v>242303.72235251465</v>
      </c>
      <c r="Y72" s="30">
        <f t="shared" si="7"/>
        <v>0</v>
      </c>
    </row>
    <row r="73" spans="2:27">
      <c r="B73" s="31">
        <v>65</v>
      </c>
      <c r="C73" s="71">
        <f t="shared" si="0"/>
        <v>234803.84523207974</v>
      </c>
      <c r="D73" s="71"/>
      <c r="E73" s="31"/>
      <c r="F73" s="5"/>
      <c r="G73" s="31" t="s">
        <v>45</v>
      </c>
      <c r="H73" s="72">
        <v>1.3160000000000001</v>
      </c>
      <c r="I73" s="72"/>
      <c r="J73" s="31">
        <v>32</v>
      </c>
      <c r="K73" s="75">
        <f t="shared" si="9"/>
        <v>7044.1153569623921</v>
      </c>
      <c r="L73" s="76"/>
      <c r="M73" s="4">
        <f>IF(J73="","",(K73/J73)/LOOKUP(RIGHT($D$2,3),定数!$A$6:$A$13,定数!$B$6:$B$13))</f>
        <v>1.8344050408756229</v>
      </c>
      <c r="N73" s="31"/>
      <c r="O73" s="5"/>
      <c r="P73" s="72">
        <v>1.3128</v>
      </c>
      <c r="Q73" s="72"/>
      <c r="R73" s="73">
        <f>IF(P73="","",T73*M73*LOOKUP(RIGHT($D$2,3),定数!$A$6:$A$13,定数!$B$6:$B$13))</f>
        <v>-7044.115356962594</v>
      </c>
      <c r="S73" s="73"/>
      <c r="T73" s="74">
        <f t="shared" si="5"/>
        <v>-32.000000000000917</v>
      </c>
      <c r="U73" s="74"/>
      <c r="V73" t="str">
        <f t="shared" si="8"/>
        <v/>
      </c>
      <c r="W73">
        <f t="shared" si="2"/>
        <v>2</v>
      </c>
      <c r="X73" s="29">
        <f t="shared" si="6"/>
        <v>242303.72235251465</v>
      </c>
      <c r="Y73" s="30">
        <f t="shared" si="7"/>
        <v>3.0952380952380731E-2</v>
      </c>
    </row>
    <row r="74" spans="2:27">
      <c r="B74" s="31">
        <v>66</v>
      </c>
      <c r="C74" s="71">
        <f t="shared" ref="C74:C108" si="10">IF(R73="","",C73+R73)</f>
        <v>227759.72987511713</v>
      </c>
      <c r="D74" s="71"/>
      <c r="E74" s="31"/>
      <c r="F74" s="5"/>
      <c r="G74" s="31" t="s">
        <v>45</v>
      </c>
      <c r="H74" s="72">
        <v>1.3298000000000001</v>
      </c>
      <c r="I74" s="72"/>
      <c r="J74" s="31">
        <v>115</v>
      </c>
      <c r="K74" s="75">
        <f t="shared" si="4"/>
        <v>6832.7918962535141</v>
      </c>
      <c r="L74" s="76"/>
      <c r="M74" s="4">
        <f>IF(J74="","",(K74/J74)/LOOKUP(RIGHT($D$2,3),定数!$A$6:$A$13,定数!$B$6:$B$13))</f>
        <v>0.49512984755460249</v>
      </c>
      <c r="N74" s="31"/>
      <c r="O74" s="5"/>
      <c r="P74" s="72">
        <v>1.3182</v>
      </c>
      <c r="Q74" s="72"/>
      <c r="R74" s="73">
        <f>IF(P74="","",T74*M74*LOOKUP(RIGHT($D$2,3),定数!$A$6:$A$13,定数!$B$6:$B$13))</f>
        <v>-6892.2074779600989</v>
      </c>
      <c r="S74" s="73"/>
      <c r="T74" s="74">
        <f t="shared" si="5"/>
        <v>-116.00000000000054</v>
      </c>
      <c r="U74" s="74"/>
      <c r="V74" t="str">
        <f t="shared" si="8"/>
        <v/>
      </c>
      <c r="W74">
        <f t="shared" si="8"/>
        <v>3</v>
      </c>
      <c r="X74" s="29">
        <f t="shared" si="6"/>
        <v>242303.72235251465</v>
      </c>
      <c r="Y74" s="30">
        <f t="shared" si="7"/>
        <v>6.0023809523810145E-2</v>
      </c>
    </row>
    <row r="75" spans="2:27">
      <c r="B75" s="31">
        <v>67</v>
      </c>
      <c r="C75" s="71">
        <f t="shared" si="10"/>
        <v>220867.52239715704</v>
      </c>
      <c r="D75" s="71"/>
      <c r="E75" s="31"/>
      <c r="F75" s="5"/>
      <c r="G75" s="31" t="s">
        <v>44</v>
      </c>
      <c r="H75" s="72">
        <v>1.3058000000000001</v>
      </c>
      <c r="I75" s="72"/>
      <c r="J75" s="31">
        <v>58</v>
      </c>
      <c r="K75" s="75">
        <f t="shared" ref="K75" si="11">IF(J75="","",C75*0.03)</f>
        <v>6626.025671914711</v>
      </c>
      <c r="L75" s="76"/>
      <c r="M75" s="4">
        <f>IF(J75="","",(K75/J75)/LOOKUP(RIGHT($D$2,3),定数!$A$6:$A$13,定数!$B$6:$B$13))</f>
        <v>0.95201518274636654</v>
      </c>
      <c r="N75" s="31"/>
      <c r="O75" s="5"/>
      <c r="P75" s="72">
        <v>1.3118000000000001</v>
      </c>
      <c r="Q75" s="72"/>
      <c r="R75" s="73">
        <f>IF(P75="","",T75*M75*LOOKUP(RIGHT($D$2,3),定数!$A$6:$A$13,定数!$B$6:$B$13))</f>
        <v>-6854.5093157738456</v>
      </c>
      <c r="S75" s="73"/>
      <c r="T75" s="74">
        <f t="shared" si="5"/>
        <v>-60.000000000000057</v>
      </c>
      <c r="U75" s="74"/>
      <c r="V75" t="str">
        <f t="shared" ref="V75:W90" si="12">IF(S75&lt;&gt;"",IF(S75&lt;0,1+V74,0),"")</f>
        <v/>
      </c>
      <c r="W75">
        <f t="shared" si="12"/>
        <v>4</v>
      </c>
      <c r="X75" s="29">
        <f t="shared" si="6"/>
        <v>242303.72235251465</v>
      </c>
      <c r="Y75" s="30">
        <f t="shared" si="7"/>
        <v>8.8468306418220233E-2</v>
      </c>
    </row>
    <row r="76" spans="2:27">
      <c r="B76" s="31">
        <v>68</v>
      </c>
      <c r="C76" s="71">
        <f t="shared" si="10"/>
        <v>214013.01308138319</v>
      </c>
      <c r="D76" s="71"/>
      <c r="E76" s="31"/>
      <c r="F76" s="5"/>
      <c r="G76" s="31" t="s">
        <v>44</v>
      </c>
      <c r="H76" s="72">
        <v>1.3032999999999999</v>
      </c>
      <c r="I76" s="72"/>
      <c r="J76" s="31">
        <v>86</v>
      </c>
      <c r="K76" s="75">
        <f t="shared" ref="K75:K108" si="13">IF(J76="","",C76*0.03)</f>
        <v>6420.3903924414954</v>
      </c>
      <c r="L76" s="76"/>
      <c r="M76" s="4">
        <f>IF(J76="","",(K76/J76)/LOOKUP(RIGHT($D$2,3),定数!$A$6:$A$13,定数!$B$6:$B$13))</f>
        <v>0.62213085198076512</v>
      </c>
      <c r="N76" s="31"/>
      <c r="O76" s="5"/>
      <c r="P76" s="72">
        <v>1.3121</v>
      </c>
      <c r="Q76" s="72"/>
      <c r="R76" s="73">
        <f>IF(P76="","",T76*M76*LOOKUP(RIGHT($D$2,3),定数!$A$6:$A$13,定数!$B$6:$B$13))</f>
        <v>-6569.7017969169847</v>
      </c>
      <c r="S76" s="73"/>
      <c r="T76" s="74">
        <f t="shared" ref="T76:T108" si="14">IF(P76="","",IF(G76="買",(P76-H76),(H76-P76))*IF(RIGHT($D$2,3)="JPY",100,10000))</f>
        <v>-88.000000000001407</v>
      </c>
      <c r="U76" s="74"/>
      <c r="V76" t="str">
        <f t="shared" si="12"/>
        <v/>
      </c>
      <c r="W76">
        <f t="shared" si="12"/>
        <v>5</v>
      </c>
      <c r="X76" s="29">
        <f t="shared" ref="X76:X108" si="15">IF(C76&lt;&gt;"",MAX(X75,C76),"")</f>
        <v>242303.72235251465</v>
      </c>
      <c r="Y76" s="30">
        <f t="shared" ref="Y76:Y108" si="16">IF(X76&lt;&gt;"",1-(C76/X76),"")</f>
        <v>0.11675722104662023</v>
      </c>
    </row>
    <row r="77" spans="2:27">
      <c r="B77" s="31">
        <v>69</v>
      </c>
      <c r="C77" s="71">
        <f t="shared" si="10"/>
        <v>207443.31128446621</v>
      </c>
      <c r="D77" s="71"/>
      <c r="E77" s="31"/>
      <c r="F77" s="5"/>
      <c r="G77" s="31" t="s">
        <v>44</v>
      </c>
      <c r="H77" s="72">
        <v>1.2974000000000001</v>
      </c>
      <c r="I77" s="72"/>
      <c r="J77" s="31">
        <v>43</v>
      </c>
      <c r="K77" s="75">
        <f t="shared" ref="K77" si="17">IF(J77="","",C77*0.03)</f>
        <v>6223.299338533986</v>
      </c>
      <c r="L77" s="76"/>
      <c r="M77" s="4">
        <f>IF(J77="","",(K77/J77)/LOOKUP(RIGHT($D$2,3),定数!$A$6:$A$13,定数!$B$6:$B$13))</f>
        <v>1.2060657632817804</v>
      </c>
      <c r="N77" s="31"/>
      <c r="O77" s="5"/>
      <c r="P77" s="72">
        <v>1.2888999999999999</v>
      </c>
      <c r="Q77" s="72"/>
      <c r="R77" s="73">
        <f>IF(P77="","",T77*M77*LOOKUP(RIGHT($D$2,3),定数!$A$6:$A$13,定数!$B$6:$B$13))</f>
        <v>12301.87078547441</v>
      </c>
      <c r="S77" s="73"/>
      <c r="T77" s="74">
        <f t="shared" si="14"/>
        <v>85.000000000001734</v>
      </c>
      <c r="U77" s="74"/>
      <c r="V77" t="str">
        <f t="shared" si="12"/>
        <v/>
      </c>
      <c r="W77">
        <f t="shared" si="12"/>
        <v>0</v>
      </c>
      <c r="X77" s="29">
        <f t="shared" si="15"/>
        <v>242303.72235251465</v>
      </c>
      <c r="Y77" s="30">
        <f t="shared" si="16"/>
        <v>0.14387072030751513</v>
      </c>
    </row>
    <row r="78" spans="2:27">
      <c r="B78" s="31">
        <v>70</v>
      </c>
      <c r="C78" s="71">
        <f t="shared" si="10"/>
        <v>219745.18206994061</v>
      </c>
      <c r="D78" s="71"/>
      <c r="E78" s="31"/>
      <c r="F78" s="5"/>
      <c r="G78" s="31" t="s">
        <v>44</v>
      </c>
      <c r="H78" s="72">
        <v>1.2710999999999999</v>
      </c>
      <c r="I78" s="72"/>
      <c r="J78" s="31">
        <v>96</v>
      </c>
      <c r="K78" s="75">
        <f t="shared" ref="K78" si="18">IF(J78="","",C78*0.03)</f>
        <v>6592.3554620982177</v>
      </c>
      <c r="L78" s="76"/>
      <c r="M78" s="4">
        <f>IF(J78="","",(K78/J78)/LOOKUP(RIGHT($D$2,3),定数!$A$6:$A$13,定数!$B$6:$B$13))</f>
        <v>0.5722530783071369</v>
      </c>
      <c r="N78" s="31"/>
      <c r="O78" s="5"/>
      <c r="P78" s="72">
        <v>1.2589999999999999</v>
      </c>
      <c r="Q78" s="72"/>
      <c r="R78" s="73">
        <f>IF(P78="","",T78*M78*LOOKUP(RIGHT($D$2,3),定数!$A$6:$A$13,定数!$B$6:$B$13))</f>
        <v>8309.1146970196278</v>
      </c>
      <c r="S78" s="73"/>
      <c r="T78" s="74">
        <f t="shared" si="14"/>
        <v>121</v>
      </c>
      <c r="U78" s="74"/>
      <c r="V78" t="str">
        <f t="shared" si="12"/>
        <v/>
      </c>
      <c r="W78">
        <f t="shared" si="12"/>
        <v>0</v>
      </c>
      <c r="X78" s="29">
        <f t="shared" si="15"/>
        <v>242303.72235251465</v>
      </c>
      <c r="Y78" s="30">
        <f t="shared" si="16"/>
        <v>9.3100263023425001E-2</v>
      </c>
    </row>
    <row r="79" spans="2:27">
      <c r="B79" s="31">
        <v>71</v>
      </c>
      <c r="C79" s="71">
        <f t="shared" si="10"/>
        <v>228054.29676696024</v>
      </c>
      <c r="D79" s="71"/>
      <c r="E79" s="31"/>
      <c r="F79" s="5"/>
      <c r="G79" s="31" t="s">
        <v>44</v>
      </c>
      <c r="H79" s="72">
        <v>1.5417000000000001</v>
      </c>
      <c r="I79" s="72"/>
      <c r="J79" s="31">
        <v>81</v>
      </c>
      <c r="K79" s="75">
        <f t="shared" si="13"/>
        <v>6841.6289030088064</v>
      </c>
      <c r="L79" s="76"/>
      <c r="M79" s="4">
        <f>IF(J79="","",(K79/J79)/LOOKUP(RIGHT($D$2,3),定数!$A$6:$A$13,定数!$B$6:$B$13))</f>
        <v>0.7038712863177784</v>
      </c>
      <c r="N79" s="31"/>
      <c r="O79" s="5"/>
      <c r="P79" s="72">
        <v>1.5257000000000001</v>
      </c>
      <c r="Q79" s="72"/>
      <c r="R79" s="73">
        <f>IF(P79="","",T79*M79*LOOKUP(RIGHT($D$2,3),定数!$A$6:$A$13,定数!$B$6:$B$13))</f>
        <v>13514.328697301356</v>
      </c>
      <c r="S79" s="73"/>
      <c r="T79" s="74">
        <f t="shared" si="14"/>
        <v>160.00000000000014</v>
      </c>
      <c r="U79" s="74"/>
      <c r="V79" t="str">
        <f t="shared" si="12"/>
        <v/>
      </c>
      <c r="W79">
        <f t="shared" si="12"/>
        <v>0</v>
      </c>
      <c r="X79" s="29">
        <f t="shared" si="15"/>
        <v>242303.72235251465</v>
      </c>
      <c r="Y79" s="30">
        <f t="shared" si="16"/>
        <v>5.8808116718998216E-2</v>
      </c>
      <c r="AA79" t="s">
        <v>49</v>
      </c>
    </row>
    <row r="80" spans="2:27">
      <c r="B80" s="31">
        <v>72</v>
      </c>
      <c r="C80" s="71">
        <f t="shared" si="10"/>
        <v>241568.6254642616</v>
      </c>
      <c r="D80" s="71"/>
      <c r="E80" s="31"/>
      <c r="F80" s="5"/>
      <c r="G80" s="31" t="s">
        <v>44</v>
      </c>
      <c r="H80" s="72">
        <v>1.5324</v>
      </c>
      <c r="I80" s="72"/>
      <c r="J80" s="31">
        <v>84</v>
      </c>
      <c r="K80" s="75">
        <f t="shared" si="13"/>
        <v>7247.0587639278474</v>
      </c>
      <c r="L80" s="76"/>
      <c r="M80" s="4">
        <f>IF(J80="","",(K80/J80)/LOOKUP(RIGHT($D$2,3),定数!$A$6:$A$13,定数!$B$6:$B$13))</f>
        <v>0.71895424245315953</v>
      </c>
      <c r="N80" s="31"/>
      <c r="O80" s="5"/>
      <c r="P80" s="72">
        <v>1.5407999999999999</v>
      </c>
      <c r="Q80" s="72"/>
      <c r="R80" s="73">
        <f>IF(P80="","",T80*M80*LOOKUP(RIGHT($D$2,3),定数!$A$6:$A$13,定数!$B$6:$B$13))</f>
        <v>-7247.0587639278165</v>
      </c>
      <c r="S80" s="73"/>
      <c r="T80" s="74">
        <f t="shared" si="14"/>
        <v>-83.999999999999631</v>
      </c>
      <c r="U80" s="74"/>
      <c r="V80" t="str">
        <f t="shared" si="12"/>
        <v/>
      </c>
      <c r="W80">
        <f t="shared" si="12"/>
        <v>1</v>
      </c>
      <c r="X80" s="29">
        <f t="shared" si="15"/>
        <v>242303.72235251465</v>
      </c>
      <c r="Y80" s="30">
        <f t="shared" si="16"/>
        <v>3.0337828949388301E-3</v>
      </c>
    </row>
    <row r="81" spans="2:25">
      <c r="B81" s="31">
        <v>73</v>
      </c>
      <c r="C81" s="71">
        <f t="shared" si="10"/>
        <v>234321.56670033379</v>
      </c>
      <c r="D81" s="71"/>
      <c r="E81" s="31"/>
      <c r="F81" s="5"/>
      <c r="G81" s="31" t="s">
        <v>45</v>
      </c>
      <c r="H81" s="72">
        <v>1.5725</v>
      </c>
      <c r="I81" s="72"/>
      <c r="J81" s="31">
        <v>70</v>
      </c>
      <c r="K81" s="75">
        <f t="shared" si="13"/>
        <v>7029.6470010100138</v>
      </c>
      <c r="L81" s="76"/>
      <c r="M81" s="4">
        <f>IF(J81="","",(K81/J81)/LOOKUP(RIGHT($D$2,3),定数!$A$6:$A$13,定数!$B$6:$B$13))</f>
        <v>0.83686273821547785</v>
      </c>
      <c r="N81" s="31"/>
      <c r="O81" s="5"/>
      <c r="P81" s="72">
        <v>1.5865</v>
      </c>
      <c r="Q81" s="72"/>
      <c r="R81" s="73">
        <f>IF(P81="","",T81*M81*LOOKUP(RIGHT($D$2,3),定数!$A$6:$A$13,定数!$B$6:$B$13))</f>
        <v>14059.294002020039</v>
      </c>
      <c r="S81" s="73"/>
      <c r="T81" s="74">
        <f t="shared" si="14"/>
        <v>140.00000000000011</v>
      </c>
      <c r="U81" s="74"/>
      <c r="V81" t="str">
        <f t="shared" si="12"/>
        <v/>
      </c>
      <c r="W81">
        <f t="shared" si="12"/>
        <v>0</v>
      </c>
      <c r="X81" s="29">
        <f t="shared" si="15"/>
        <v>242303.72235251465</v>
      </c>
      <c r="Y81" s="30">
        <f t="shared" si="16"/>
        <v>3.2942769408090489E-2</v>
      </c>
    </row>
    <row r="82" spans="2:25">
      <c r="B82" s="31">
        <v>74</v>
      </c>
      <c r="C82" s="71">
        <f t="shared" si="10"/>
        <v>248380.86070235382</v>
      </c>
      <c r="D82" s="71"/>
      <c r="E82" s="31"/>
      <c r="F82" s="5"/>
      <c r="G82" s="31" t="s">
        <v>45</v>
      </c>
      <c r="H82" s="72">
        <v>1.6126</v>
      </c>
      <c r="I82" s="72"/>
      <c r="J82" s="31">
        <v>50</v>
      </c>
      <c r="K82" s="75">
        <f t="shared" si="13"/>
        <v>7451.4258210706139</v>
      </c>
      <c r="L82" s="76"/>
      <c r="M82" s="4">
        <f>IF(J82="","",(K82/J82)/LOOKUP(RIGHT($D$2,3),定数!$A$6:$A$13,定数!$B$6:$B$13))</f>
        <v>1.2419043035117692</v>
      </c>
      <c r="N82" s="31"/>
      <c r="O82" s="5"/>
      <c r="P82" s="72">
        <v>1.6226</v>
      </c>
      <c r="Q82" s="72"/>
      <c r="R82" s="73">
        <f>IF(P82="","",T82*M82*LOOKUP(RIGHT($D$2,3),定数!$A$6:$A$13,定数!$B$6:$B$13))</f>
        <v>14902.851642141244</v>
      </c>
      <c r="S82" s="73"/>
      <c r="T82" s="74">
        <f t="shared" si="14"/>
        <v>100.00000000000009</v>
      </c>
      <c r="U82" s="74"/>
      <c r="V82" t="str">
        <f t="shared" si="12"/>
        <v/>
      </c>
      <c r="W82">
        <f t="shared" si="12"/>
        <v>0</v>
      </c>
      <c r="X82" s="29">
        <f t="shared" si="15"/>
        <v>248380.86070235382</v>
      </c>
      <c r="Y82" s="30">
        <f t="shared" si="16"/>
        <v>0</v>
      </c>
    </row>
    <row r="83" spans="2:25">
      <c r="B83" s="31">
        <v>75</v>
      </c>
      <c r="C83" s="71">
        <f t="shared" si="10"/>
        <v>263283.71234449506</v>
      </c>
      <c r="D83" s="71"/>
      <c r="E83" s="31"/>
      <c r="F83" s="5"/>
      <c r="G83" s="31" t="s">
        <v>45</v>
      </c>
      <c r="H83" s="72">
        <v>1.617</v>
      </c>
      <c r="I83" s="72"/>
      <c r="J83" s="31">
        <v>88</v>
      </c>
      <c r="K83" s="75">
        <f t="shared" si="13"/>
        <v>7898.5113703348516</v>
      </c>
      <c r="L83" s="76"/>
      <c r="M83" s="4">
        <f>IF(J83="","",(K83/J83)/LOOKUP(RIGHT($D$2,3),定数!$A$6:$A$13,定数!$B$6:$B$13))</f>
        <v>0.74796509188776994</v>
      </c>
      <c r="N83" s="31"/>
      <c r="O83" s="5"/>
      <c r="P83" s="72">
        <v>1.6079000000000001</v>
      </c>
      <c r="Q83" s="72"/>
      <c r="R83" s="73">
        <f>IF(P83="","",T83*M83*LOOKUP(RIGHT($D$2,3),定数!$A$6:$A$13,定数!$B$6:$B$13))</f>
        <v>-8167.778803414345</v>
      </c>
      <c r="S83" s="73"/>
      <c r="T83" s="74">
        <f t="shared" si="14"/>
        <v>-90.999999999998863</v>
      </c>
      <c r="U83" s="74"/>
      <c r="V83" t="str">
        <f t="shared" si="12"/>
        <v/>
      </c>
      <c r="W83">
        <f t="shared" si="12"/>
        <v>1</v>
      </c>
      <c r="X83" s="29">
        <f t="shared" si="15"/>
        <v>263283.71234449506</v>
      </c>
      <c r="Y83" s="30">
        <f t="shared" si="16"/>
        <v>0</v>
      </c>
    </row>
    <row r="84" spans="2:25">
      <c r="B84" s="31">
        <v>76</v>
      </c>
      <c r="C84" s="71">
        <f t="shared" si="10"/>
        <v>255115.93354108071</v>
      </c>
      <c r="D84" s="71"/>
      <c r="E84" s="31"/>
      <c r="F84" s="5"/>
      <c r="G84" s="31" t="s">
        <v>44</v>
      </c>
      <c r="H84" s="72">
        <v>1.5784</v>
      </c>
      <c r="I84" s="72"/>
      <c r="J84" s="31">
        <v>54</v>
      </c>
      <c r="K84" s="75">
        <f t="shared" si="13"/>
        <v>7653.4780062324207</v>
      </c>
      <c r="L84" s="76"/>
      <c r="M84" s="4">
        <f>IF(J84="","",(K84/J84)/LOOKUP(RIGHT($D$2,3),定数!$A$6:$A$13,定数!$B$6:$B$13))</f>
        <v>1.1810922849124106</v>
      </c>
      <c r="N84" s="31"/>
      <c r="O84" s="5"/>
      <c r="P84" s="72">
        <v>1.5677000000000001</v>
      </c>
      <c r="Q84" s="72"/>
      <c r="R84" s="73">
        <f>IF(P84="","",T84*M84*LOOKUP(RIGHT($D$2,3),定数!$A$6:$A$13,定数!$B$6:$B$13))</f>
        <v>15165.224938275256</v>
      </c>
      <c r="S84" s="73"/>
      <c r="T84" s="74">
        <f t="shared" si="14"/>
        <v>106.99999999999932</v>
      </c>
      <c r="U84" s="74"/>
      <c r="V84" t="str">
        <f t="shared" si="12"/>
        <v/>
      </c>
      <c r="W84">
        <f t="shared" si="12"/>
        <v>0</v>
      </c>
      <c r="X84" s="29">
        <f t="shared" si="15"/>
        <v>263283.71234449506</v>
      </c>
      <c r="Y84" s="30">
        <f t="shared" si="16"/>
        <v>3.1022727272726924E-2</v>
      </c>
    </row>
    <row r="85" spans="2:25">
      <c r="B85" s="31">
        <v>77</v>
      </c>
      <c r="C85" s="71">
        <f t="shared" si="10"/>
        <v>270281.15847935597</v>
      </c>
      <c r="D85" s="71"/>
      <c r="E85" s="31"/>
      <c r="F85" s="5"/>
      <c r="G85" s="31" t="s">
        <v>44</v>
      </c>
      <c r="H85" s="72">
        <v>1.5355000000000001</v>
      </c>
      <c r="I85" s="72"/>
      <c r="J85" s="31">
        <v>58</v>
      </c>
      <c r="K85" s="75">
        <f t="shared" si="13"/>
        <v>8108.4347543806789</v>
      </c>
      <c r="L85" s="76"/>
      <c r="M85" s="4">
        <f>IF(J85="","",(K85/J85)/LOOKUP(RIGHT($D$2,3),定数!$A$6:$A$13,定数!$B$6:$B$13))</f>
        <v>1.1650049934454998</v>
      </c>
      <c r="N85" s="31"/>
      <c r="O85" s="5"/>
      <c r="P85" s="72">
        <v>1.5415000000000001</v>
      </c>
      <c r="Q85" s="72"/>
      <c r="R85" s="73">
        <f>IF(P85="","",T85*M85*LOOKUP(RIGHT($D$2,3),定数!$A$6:$A$13,定数!$B$6:$B$13))</f>
        <v>-8388.0359528076078</v>
      </c>
      <c r="S85" s="73"/>
      <c r="T85" s="74">
        <f t="shared" si="14"/>
        <v>-60.000000000000057</v>
      </c>
      <c r="U85" s="74"/>
      <c r="V85" t="str">
        <f t="shared" si="12"/>
        <v/>
      </c>
      <c r="W85">
        <f t="shared" si="12"/>
        <v>1</v>
      </c>
      <c r="X85" s="29">
        <f t="shared" si="15"/>
        <v>270281.15847935597</v>
      </c>
      <c r="Y85" s="30">
        <f t="shared" si="16"/>
        <v>0</v>
      </c>
    </row>
    <row r="86" spans="2:25">
      <c r="B86" s="31">
        <v>78</v>
      </c>
      <c r="C86" s="71">
        <f t="shared" si="10"/>
        <v>261893.12252654837</v>
      </c>
      <c r="D86" s="71"/>
      <c r="E86" s="31"/>
      <c r="F86" s="5"/>
      <c r="G86" s="31" t="s">
        <v>45</v>
      </c>
      <c r="H86" s="72">
        <v>1.5694999999999999</v>
      </c>
      <c r="I86" s="72"/>
      <c r="J86" s="31">
        <v>30</v>
      </c>
      <c r="K86" s="75">
        <f t="shared" si="13"/>
        <v>7856.7936757964508</v>
      </c>
      <c r="L86" s="76"/>
      <c r="M86" s="4">
        <f>IF(J86="","",(K86/J86)/LOOKUP(RIGHT($D$2,3),定数!$A$6:$A$13,定数!$B$6:$B$13))</f>
        <v>2.1824426877212364</v>
      </c>
      <c r="N86" s="31"/>
      <c r="O86" s="5"/>
      <c r="P86" s="72">
        <v>1.5662</v>
      </c>
      <c r="Q86" s="72"/>
      <c r="R86" s="73">
        <f>IF(P86="","",T86*M86*LOOKUP(RIGHT($D$2,3),定数!$A$6:$A$13,定数!$B$6:$B$13))</f>
        <v>-8642.473043375725</v>
      </c>
      <c r="S86" s="73"/>
      <c r="T86" s="74">
        <f t="shared" si="14"/>
        <v>-32.999999999998586</v>
      </c>
      <c r="U86" s="74"/>
      <c r="V86" t="str">
        <f t="shared" si="12"/>
        <v/>
      </c>
      <c r="W86">
        <f t="shared" si="12"/>
        <v>2</v>
      </c>
      <c r="X86" s="29">
        <f t="shared" si="15"/>
        <v>270281.15847935597</v>
      </c>
      <c r="Y86" s="30">
        <f t="shared" si="16"/>
        <v>3.1034482758620752E-2</v>
      </c>
    </row>
    <row r="87" spans="2:25">
      <c r="B87" s="31">
        <v>79</v>
      </c>
      <c r="C87" s="71">
        <f t="shared" si="10"/>
        <v>253250.64948317263</v>
      </c>
      <c r="D87" s="71"/>
      <c r="E87" s="31"/>
      <c r="F87" s="5"/>
      <c r="G87" s="31" t="s">
        <v>45</v>
      </c>
      <c r="H87" s="72">
        <v>1.573</v>
      </c>
      <c r="I87" s="72"/>
      <c r="J87" s="31">
        <v>44</v>
      </c>
      <c r="K87" s="75">
        <f t="shared" si="13"/>
        <v>7597.5194844951784</v>
      </c>
      <c r="L87" s="76"/>
      <c r="M87" s="4">
        <f>IF(J87="","",(K87/J87)/LOOKUP(RIGHT($D$2,3),定数!$A$6:$A$13,定数!$B$6:$B$13))</f>
        <v>1.4389241447907535</v>
      </c>
      <c r="N87" s="31"/>
      <c r="O87" s="5"/>
      <c r="P87" s="72">
        <v>1.5815999999999999</v>
      </c>
      <c r="Q87" s="72"/>
      <c r="R87" s="73">
        <f>IF(P87="","",T87*M87*LOOKUP(RIGHT($D$2,3),定数!$A$6:$A$13,定数!$B$6:$B$13))</f>
        <v>14849.697174240473</v>
      </c>
      <c r="S87" s="73"/>
      <c r="T87" s="74">
        <f t="shared" si="14"/>
        <v>85.999999999999403</v>
      </c>
      <c r="U87" s="74"/>
      <c r="V87" t="str">
        <f t="shared" si="12"/>
        <v/>
      </c>
      <c r="W87">
        <f t="shared" si="12"/>
        <v>0</v>
      </c>
      <c r="X87" s="29">
        <f t="shared" si="15"/>
        <v>270281.15847935597</v>
      </c>
      <c r="Y87" s="30">
        <f t="shared" si="16"/>
        <v>6.3010344827584941E-2</v>
      </c>
    </row>
    <row r="88" spans="2:25">
      <c r="B88" s="31">
        <v>80</v>
      </c>
      <c r="C88" s="71">
        <f t="shared" si="10"/>
        <v>268100.34665741312</v>
      </c>
      <c r="D88" s="71"/>
      <c r="E88" s="31"/>
      <c r="F88" s="5"/>
      <c r="G88" s="31" t="s">
        <v>45</v>
      </c>
      <c r="H88" s="72">
        <v>1.5873999999999999</v>
      </c>
      <c r="I88" s="72"/>
      <c r="J88" s="31">
        <v>103</v>
      </c>
      <c r="K88" s="75">
        <f t="shared" si="13"/>
        <v>8043.0103997223932</v>
      </c>
      <c r="L88" s="76"/>
      <c r="M88" s="4">
        <f>IF(J88="","",(K88/J88)/LOOKUP(RIGHT($D$2,3),定数!$A$6:$A$13,定数!$B$6:$B$13))</f>
        <v>0.65072899674129403</v>
      </c>
      <c r="N88" s="31"/>
      <c r="O88" s="5"/>
      <c r="P88" s="72">
        <v>1.6079000000000001</v>
      </c>
      <c r="Q88" s="72"/>
      <c r="R88" s="73">
        <f>IF(P88="","",T88*M88*LOOKUP(RIGHT($D$2,3),定数!$A$6:$A$13,定数!$B$6:$B$13))</f>
        <v>16007.933319835978</v>
      </c>
      <c r="S88" s="73"/>
      <c r="T88" s="74">
        <f t="shared" si="14"/>
        <v>205.00000000000185</v>
      </c>
      <c r="U88" s="74"/>
      <c r="V88" t="str">
        <f t="shared" si="12"/>
        <v/>
      </c>
      <c r="W88">
        <f t="shared" si="12"/>
        <v>0</v>
      </c>
      <c r="X88" s="29">
        <f t="shared" si="15"/>
        <v>270281.15847935597</v>
      </c>
      <c r="Y88" s="30">
        <f t="shared" si="16"/>
        <v>8.068678683384567E-3</v>
      </c>
    </row>
    <row r="89" spans="2:25">
      <c r="B89" s="31">
        <v>81</v>
      </c>
      <c r="C89" s="71">
        <f t="shared" si="10"/>
        <v>284108.2799772491</v>
      </c>
      <c r="D89" s="71"/>
      <c r="E89" s="31"/>
      <c r="F89" s="5"/>
      <c r="G89" s="31" t="s">
        <v>45</v>
      </c>
      <c r="H89" s="72">
        <v>1.5907</v>
      </c>
      <c r="I89" s="72"/>
      <c r="J89" s="31">
        <v>83</v>
      </c>
      <c r="K89" s="75">
        <f t="shared" si="13"/>
        <v>8523.2483993174719</v>
      </c>
      <c r="L89" s="76"/>
      <c r="M89" s="4">
        <f>IF(J89="","",(K89/J89)/LOOKUP(RIGHT($D$2,3),定数!$A$6:$A$13,定数!$B$6:$B$13))</f>
        <v>0.85574783125677434</v>
      </c>
      <c r="N89" s="31"/>
      <c r="O89" s="5"/>
      <c r="P89" s="72">
        <v>1.6073999999999999</v>
      </c>
      <c r="Q89" s="72"/>
      <c r="R89" s="73">
        <f>IF(P89="","",T89*M89*LOOKUP(RIGHT($D$2,3),定数!$A$6:$A$13,定数!$B$6:$B$13))</f>
        <v>17149.186538385693</v>
      </c>
      <c r="S89" s="73"/>
      <c r="T89" s="74">
        <f t="shared" si="14"/>
        <v>166.99999999999937</v>
      </c>
      <c r="U89" s="74"/>
      <c r="V89" t="str">
        <f t="shared" si="12"/>
        <v/>
      </c>
      <c r="W89">
        <f t="shared" si="12"/>
        <v>0</v>
      </c>
      <c r="X89" s="29">
        <f t="shared" si="15"/>
        <v>284108.2799772491</v>
      </c>
      <c r="Y89" s="30">
        <f t="shared" si="16"/>
        <v>0</v>
      </c>
    </row>
    <row r="90" spans="2:25">
      <c r="B90" s="31">
        <v>82</v>
      </c>
      <c r="C90" s="71">
        <f t="shared" si="10"/>
        <v>301257.46651563479</v>
      </c>
      <c r="D90" s="71"/>
      <c r="E90" s="31"/>
      <c r="F90" s="5"/>
      <c r="G90" s="31" t="s">
        <v>45</v>
      </c>
      <c r="H90" s="72">
        <v>1.5925</v>
      </c>
      <c r="I90" s="72"/>
      <c r="J90" s="31">
        <v>43</v>
      </c>
      <c r="K90" s="75">
        <f t="shared" si="13"/>
        <v>9037.7239954690431</v>
      </c>
      <c r="L90" s="76"/>
      <c r="M90" s="4">
        <f>IF(J90="","",(K90/J90)/LOOKUP(RIGHT($D$2,3),定数!$A$6:$A$13,定数!$B$6:$B$13))</f>
        <v>1.7514968983467136</v>
      </c>
      <c r="N90" s="31"/>
      <c r="O90" s="5"/>
      <c r="P90" s="72">
        <v>1.6012</v>
      </c>
      <c r="Q90" s="72"/>
      <c r="R90" s="73">
        <f>IF(P90="","",T90*M90*LOOKUP(RIGHT($D$2,3),定数!$A$6:$A$13,定数!$B$6:$B$13))</f>
        <v>18285.627618739545</v>
      </c>
      <c r="S90" s="73"/>
      <c r="T90" s="74">
        <f t="shared" si="14"/>
        <v>86.999999999999304</v>
      </c>
      <c r="U90" s="74"/>
      <c r="V90" t="str">
        <f t="shared" si="12"/>
        <v/>
      </c>
      <c r="W90">
        <f t="shared" si="12"/>
        <v>0</v>
      </c>
      <c r="X90" s="29">
        <f t="shared" si="15"/>
        <v>301257.46651563479</v>
      </c>
      <c r="Y90" s="30">
        <f t="shared" si="16"/>
        <v>0</v>
      </c>
    </row>
    <row r="91" spans="2:25">
      <c r="B91" s="31">
        <v>83</v>
      </c>
      <c r="C91" s="71">
        <f t="shared" si="10"/>
        <v>319543.09413437435</v>
      </c>
      <c r="D91" s="71"/>
      <c r="E91" s="31"/>
      <c r="F91" s="5"/>
      <c r="G91" s="31" t="s">
        <v>45</v>
      </c>
      <c r="H91" s="72">
        <v>1.6124000000000001</v>
      </c>
      <c r="I91" s="72"/>
      <c r="J91" s="31">
        <v>61</v>
      </c>
      <c r="K91" s="75">
        <f t="shared" si="13"/>
        <v>9586.2928240312303</v>
      </c>
      <c r="L91" s="76"/>
      <c r="M91" s="4">
        <f>IF(J91="","",(K91/J91)/LOOKUP(RIGHT($D$2,3),定数!$A$6:$A$13,定数!$B$6:$B$13))</f>
        <v>1.3096028448130097</v>
      </c>
      <c r="N91" s="31"/>
      <c r="O91" s="5"/>
      <c r="P91" s="72">
        <v>1.6244000000000001</v>
      </c>
      <c r="Q91" s="72"/>
      <c r="R91" s="73">
        <f>IF(P91="","",T91*M91*LOOKUP(RIGHT($D$2,3),定数!$A$6:$A$13,定数!$B$6:$B$13))</f>
        <v>18858.280965307356</v>
      </c>
      <c r="S91" s="73"/>
      <c r="T91" s="74">
        <f t="shared" si="14"/>
        <v>120.00000000000011</v>
      </c>
      <c r="U91" s="74"/>
      <c r="V91" t="str">
        <f t="shared" ref="V91:W106" si="19">IF(S91&lt;&gt;"",IF(S91&lt;0,1+V90,0),"")</f>
        <v/>
      </c>
      <c r="W91">
        <f t="shared" si="19"/>
        <v>0</v>
      </c>
      <c r="X91" s="29">
        <f t="shared" si="15"/>
        <v>319543.09413437435</v>
      </c>
      <c r="Y91" s="30">
        <f t="shared" si="16"/>
        <v>0</v>
      </c>
    </row>
    <row r="92" spans="2:25">
      <c r="B92" s="31">
        <v>84</v>
      </c>
      <c r="C92" s="71">
        <f t="shared" si="10"/>
        <v>338401.37509968173</v>
      </c>
      <c r="D92" s="71"/>
      <c r="E92" s="31"/>
      <c r="F92" s="5"/>
      <c r="G92" s="31" t="s">
        <v>44</v>
      </c>
      <c r="H92" s="72">
        <v>1.5863</v>
      </c>
      <c r="I92" s="72"/>
      <c r="J92" s="31">
        <v>35</v>
      </c>
      <c r="K92" s="75">
        <f t="shared" si="13"/>
        <v>10152.041252990452</v>
      </c>
      <c r="L92" s="76"/>
      <c r="M92" s="4">
        <f>IF(J92="","",(K92/J92)/LOOKUP(RIGHT($D$2,3),定数!$A$6:$A$13,定数!$B$6:$B$13))</f>
        <v>2.4171526792834408</v>
      </c>
      <c r="N92" s="31"/>
      <c r="O92" s="5"/>
      <c r="P92" s="72">
        <v>1.59</v>
      </c>
      <c r="Q92" s="72"/>
      <c r="R92" s="73">
        <f>IF(P92="","",T92*M92*LOOKUP(RIGHT($D$2,3),定数!$A$6:$A$13,定数!$B$6:$B$13))</f>
        <v>-10732.157896018585</v>
      </c>
      <c r="S92" s="73"/>
      <c r="T92" s="74">
        <f t="shared" si="14"/>
        <v>-37.000000000000369</v>
      </c>
      <c r="U92" s="74"/>
      <c r="V92" t="str">
        <f t="shared" si="19"/>
        <v/>
      </c>
      <c r="W92">
        <f t="shared" si="19"/>
        <v>1</v>
      </c>
      <c r="X92" s="29">
        <f t="shared" si="15"/>
        <v>338401.37509968173</v>
      </c>
      <c r="Y92" s="30">
        <f t="shared" si="16"/>
        <v>0</v>
      </c>
    </row>
    <row r="93" spans="2:25">
      <c r="B93" s="31">
        <v>85</v>
      </c>
      <c r="C93" s="71">
        <f t="shared" si="10"/>
        <v>327669.21720366314</v>
      </c>
      <c r="D93" s="71"/>
      <c r="E93" s="31"/>
      <c r="F93" s="5"/>
      <c r="G93" s="31" t="s">
        <v>45</v>
      </c>
      <c r="H93" s="72">
        <v>1.6099000000000001</v>
      </c>
      <c r="I93" s="72"/>
      <c r="J93" s="31">
        <v>22</v>
      </c>
      <c r="K93" s="75">
        <f t="shared" si="13"/>
        <v>9830.0765161098934</v>
      </c>
      <c r="L93" s="76"/>
      <c r="M93" s="4">
        <f>IF(J93="","",(K93/J93)/LOOKUP(RIGHT($D$2,3),定数!$A$6:$A$13,定数!$B$6:$B$13))</f>
        <v>3.7235138318598078</v>
      </c>
      <c r="N93" s="31"/>
      <c r="O93" s="5"/>
      <c r="P93" s="72">
        <v>1.6075999999999999</v>
      </c>
      <c r="Q93" s="72"/>
      <c r="R93" s="73">
        <f>IF(P93="","",T93*M93*LOOKUP(RIGHT($D$2,3),定数!$A$6:$A$13,定数!$B$6:$B$13))</f>
        <v>-10276.898175933922</v>
      </c>
      <c r="S93" s="73"/>
      <c r="T93" s="74">
        <f t="shared" si="14"/>
        <v>-23.000000000001908</v>
      </c>
      <c r="U93" s="74"/>
      <c r="V93" t="str">
        <f t="shared" si="19"/>
        <v/>
      </c>
      <c r="W93">
        <f t="shared" si="19"/>
        <v>2</v>
      </c>
      <c r="X93" s="29">
        <f t="shared" si="15"/>
        <v>338401.37509968173</v>
      </c>
      <c r="Y93" s="30">
        <f t="shared" si="16"/>
        <v>3.1714285714286028E-2</v>
      </c>
    </row>
    <row r="94" spans="2:25">
      <c r="B94" s="31">
        <v>86</v>
      </c>
      <c r="C94" s="71">
        <f t="shared" si="10"/>
        <v>317392.31902772922</v>
      </c>
      <c r="D94" s="71"/>
      <c r="E94" s="31"/>
      <c r="F94" s="5"/>
      <c r="G94" s="31" t="s">
        <v>45</v>
      </c>
      <c r="H94" s="72">
        <v>1.6153</v>
      </c>
      <c r="I94" s="72"/>
      <c r="J94" s="31">
        <v>70</v>
      </c>
      <c r="K94" s="75">
        <f t="shared" si="13"/>
        <v>9521.769570831877</v>
      </c>
      <c r="L94" s="76"/>
      <c r="M94" s="4">
        <f>IF(J94="","",(K94/J94)/LOOKUP(RIGHT($D$2,3),定数!$A$6:$A$13,定数!$B$6:$B$13))</f>
        <v>1.1335439965276044</v>
      </c>
      <c r="N94" s="31"/>
      <c r="O94" s="5"/>
      <c r="P94" s="72">
        <v>1.6292</v>
      </c>
      <c r="Q94" s="72"/>
      <c r="R94" s="73">
        <f>IF(P94="","",T94*M94*LOOKUP(RIGHT($D$2,3),定数!$A$6:$A$13,定数!$B$6:$B$13))</f>
        <v>18907.513862080472</v>
      </c>
      <c r="S94" s="73"/>
      <c r="T94" s="74">
        <f t="shared" si="14"/>
        <v>139.00000000000023</v>
      </c>
      <c r="U94" s="74"/>
      <c r="V94" t="str">
        <f t="shared" si="19"/>
        <v/>
      </c>
      <c r="W94">
        <f t="shared" si="19"/>
        <v>0</v>
      </c>
      <c r="X94" s="29">
        <f t="shared" si="15"/>
        <v>338401.37509968173</v>
      </c>
      <c r="Y94" s="30">
        <f t="shared" si="16"/>
        <v>6.208324675324961E-2</v>
      </c>
    </row>
    <row r="95" spans="2:25">
      <c r="B95" s="31">
        <v>87</v>
      </c>
      <c r="C95" s="71">
        <f t="shared" si="10"/>
        <v>336299.83288980968</v>
      </c>
      <c r="D95" s="71"/>
      <c r="E95" s="31"/>
      <c r="F95" s="5"/>
      <c r="G95" s="31" t="s">
        <v>44</v>
      </c>
      <c r="H95" s="72">
        <v>1.5799000000000001</v>
      </c>
      <c r="I95" s="72"/>
      <c r="J95" s="31">
        <v>82</v>
      </c>
      <c r="K95" s="75">
        <f t="shared" si="13"/>
        <v>10088.99498669429</v>
      </c>
      <c r="L95" s="76"/>
      <c r="M95" s="4">
        <f>IF(J95="","",(K95/J95)/LOOKUP(RIGHT($D$2,3),定数!$A$6:$A$13,定数!$B$6:$B$13))</f>
        <v>1.0253043685664929</v>
      </c>
      <c r="N95" s="31"/>
      <c r="O95" s="5"/>
      <c r="P95" s="72">
        <v>1.5634999999999999</v>
      </c>
      <c r="Q95" s="72"/>
      <c r="R95" s="73">
        <f>IF(P95="","",T95*M95*LOOKUP(RIGHT($D$2,3),定数!$A$6:$A$13,定数!$B$6:$B$13))</f>
        <v>20177.989973388816</v>
      </c>
      <c r="S95" s="73"/>
      <c r="T95" s="74">
        <f t="shared" si="14"/>
        <v>164.00000000000193</v>
      </c>
      <c r="U95" s="74"/>
      <c r="V95" t="str">
        <f t="shared" si="19"/>
        <v/>
      </c>
      <c r="W95">
        <f t="shared" si="19"/>
        <v>0</v>
      </c>
      <c r="X95" s="29">
        <f t="shared" si="15"/>
        <v>338401.37509968173</v>
      </c>
      <c r="Y95" s="30">
        <f t="shared" si="16"/>
        <v>6.21020588126453E-3</v>
      </c>
    </row>
    <row r="96" spans="2:25">
      <c r="B96" s="31">
        <v>88</v>
      </c>
      <c r="C96" s="71">
        <f t="shared" si="10"/>
        <v>356477.82286319847</v>
      </c>
      <c r="D96" s="71"/>
      <c r="E96" s="31"/>
      <c r="F96" s="5"/>
      <c r="G96" s="31" t="s">
        <v>44</v>
      </c>
      <c r="H96" s="72">
        <v>1.5726</v>
      </c>
      <c r="I96" s="72"/>
      <c r="J96" s="31">
        <v>77</v>
      </c>
      <c r="K96" s="75">
        <f t="shared" si="13"/>
        <v>10694.334685895954</v>
      </c>
      <c r="L96" s="76"/>
      <c r="M96" s="4">
        <f>IF(J96="","",(K96/J96)/LOOKUP(RIGHT($D$2,3),定数!$A$6:$A$13,定数!$B$6:$B$13))</f>
        <v>1.1573955287766184</v>
      </c>
      <c r="N96" s="31"/>
      <c r="O96" s="5"/>
      <c r="P96" s="72">
        <v>1.5804</v>
      </c>
      <c r="Q96" s="72"/>
      <c r="R96" s="73">
        <f>IF(P96="","",T96*M96*LOOKUP(RIGHT($D$2,3),定数!$A$6:$A$13,定数!$B$6:$B$13))</f>
        <v>-10833.222149349187</v>
      </c>
      <c r="S96" s="73"/>
      <c r="T96" s="74">
        <f t="shared" si="14"/>
        <v>-78.000000000000284</v>
      </c>
      <c r="U96" s="74"/>
      <c r="V96" t="str">
        <f t="shared" si="19"/>
        <v/>
      </c>
      <c r="W96">
        <f t="shared" si="19"/>
        <v>1</v>
      </c>
      <c r="X96" s="29">
        <f t="shared" si="15"/>
        <v>356477.82286319847</v>
      </c>
      <c r="Y96" s="30">
        <f t="shared" si="16"/>
        <v>0</v>
      </c>
    </row>
    <row r="97" spans="2:25">
      <c r="B97" s="31">
        <v>89</v>
      </c>
      <c r="C97" s="71">
        <f t="shared" si="10"/>
        <v>345644.6007138493</v>
      </c>
      <c r="D97" s="71"/>
      <c r="E97" s="31"/>
      <c r="F97" s="5"/>
      <c r="G97" s="31" t="s">
        <v>44</v>
      </c>
      <c r="H97" s="72">
        <v>1.5458000000000001</v>
      </c>
      <c r="I97" s="72"/>
      <c r="J97" s="31">
        <v>43</v>
      </c>
      <c r="K97" s="75">
        <f t="shared" si="13"/>
        <v>10369.338021415479</v>
      </c>
      <c r="L97" s="76"/>
      <c r="M97" s="4">
        <f>IF(J97="","",(K97/J97)/LOOKUP(RIGHT($D$2,3),定数!$A$6:$A$13,定数!$B$6:$B$13))</f>
        <v>2.0095616320572636</v>
      </c>
      <c r="N97" s="31"/>
      <c r="O97" s="5"/>
      <c r="P97" s="72">
        <v>1.5374000000000001</v>
      </c>
      <c r="Q97" s="72"/>
      <c r="R97" s="73">
        <f>IF(P97="","",T97*M97*LOOKUP(RIGHT($D$2,3),定数!$A$6:$A$13,定数!$B$6:$B$13))</f>
        <v>20256.381251137129</v>
      </c>
      <c r="S97" s="73"/>
      <c r="T97" s="74">
        <f t="shared" si="14"/>
        <v>83.999999999999631</v>
      </c>
      <c r="U97" s="74"/>
      <c r="V97" t="str">
        <f t="shared" si="19"/>
        <v/>
      </c>
      <c r="W97">
        <f t="shared" si="19"/>
        <v>0</v>
      </c>
      <c r="X97" s="29">
        <f t="shared" si="15"/>
        <v>356477.82286319847</v>
      </c>
      <c r="Y97" s="30">
        <f t="shared" si="16"/>
        <v>3.0389610389610411E-2</v>
      </c>
    </row>
    <row r="98" spans="2:25">
      <c r="B98" s="31">
        <v>90</v>
      </c>
      <c r="C98" s="71">
        <f t="shared" si="10"/>
        <v>365900.98196498642</v>
      </c>
      <c r="D98" s="71"/>
      <c r="E98" s="31"/>
      <c r="F98" s="5"/>
      <c r="G98" s="31" t="s">
        <v>44</v>
      </c>
      <c r="H98" s="72">
        <v>1.5246999999999999</v>
      </c>
      <c r="I98" s="72"/>
      <c r="J98" s="31">
        <v>65</v>
      </c>
      <c r="K98" s="75">
        <f t="shared" si="13"/>
        <v>10977.029458949592</v>
      </c>
      <c r="L98" s="76"/>
      <c r="M98" s="4">
        <f>IF(J98="","",(K98/J98)/LOOKUP(RIGHT($D$2,3),定数!$A$6:$A$13,定数!$B$6:$B$13))</f>
        <v>1.4073114690961015</v>
      </c>
      <c r="N98" s="31"/>
      <c r="O98" s="5"/>
      <c r="P98" s="72">
        <v>1.5118</v>
      </c>
      <c r="Q98" s="72"/>
      <c r="R98" s="73">
        <f>IF(P98="","",T98*M98*LOOKUP(RIGHT($D$2,3),定数!$A$6:$A$13,定数!$B$6:$B$13))</f>
        <v>21785.181541607501</v>
      </c>
      <c r="S98" s="73"/>
      <c r="T98" s="74">
        <f t="shared" si="14"/>
        <v>128.99999999999912</v>
      </c>
      <c r="U98" s="74"/>
      <c r="V98" t="str">
        <f t="shared" si="19"/>
        <v/>
      </c>
      <c r="W98">
        <f t="shared" si="19"/>
        <v>0</v>
      </c>
      <c r="X98" s="29">
        <f t="shared" si="15"/>
        <v>365900.98196498642</v>
      </c>
      <c r="Y98" s="30">
        <f t="shared" si="16"/>
        <v>0</v>
      </c>
    </row>
    <row r="99" spans="2:25">
      <c r="B99" s="31">
        <v>91</v>
      </c>
      <c r="C99" s="71">
        <f t="shared" si="10"/>
        <v>387686.1635065939</v>
      </c>
      <c r="D99" s="71"/>
      <c r="E99" s="31"/>
      <c r="F99" s="5"/>
      <c r="G99" s="31" t="s">
        <v>44</v>
      </c>
      <c r="H99" s="72">
        <v>1.5126999999999999</v>
      </c>
      <c r="I99" s="72"/>
      <c r="J99" s="31">
        <v>89</v>
      </c>
      <c r="K99" s="75">
        <f t="shared" si="13"/>
        <v>11630.584905197817</v>
      </c>
      <c r="L99" s="76"/>
      <c r="M99" s="4">
        <f>IF(J99="","",(K99/J99)/LOOKUP(RIGHT($D$2,3),定数!$A$6:$A$13,定数!$B$6:$B$13))</f>
        <v>1.0890060772657131</v>
      </c>
      <c r="N99" s="31"/>
      <c r="O99" s="5"/>
      <c r="P99" s="72">
        <v>1.5218</v>
      </c>
      <c r="Q99" s="72"/>
      <c r="R99" s="73">
        <f>IF(P99="","",T99*M99*LOOKUP(RIGHT($D$2,3),定数!$A$6:$A$13,定数!$B$6:$B$13))</f>
        <v>-11891.946363741727</v>
      </c>
      <c r="S99" s="73"/>
      <c r="T99" s="74">
        <f t="shared" si="14"/>
        <v>-91.00000000000108</v>
      </c>
      <c r="U99" s="74"/>
      <c r="V99" t="str">
        <f t="shared" si="19"/>
        <v/>
      </c>
      <c r="W99">
        <f t="shared" si="19"/>
        <v>1</v>
      </c>
      <c r="X99" s="29">
        <f t="shared" si="15"/>
        <v>387686.1635065939</v>
      </c>
      <c r="Y99" s="30">
        <f t="shared" si="16"/>
        <v>0</v>
      </c>
    </row>
    <row r="100" spans="2:25">
      <c r="B100" s="31">
        <v>92</v>
      </c>
      <c r="C100" s="71">
        <f t="shared" si="10"/>
        <v>375794.2171428522</v>
      </c>
      <c r="D100" s="71"/>
      <c r="E100" s="31"/>
      <c r="F100" s="5"/>
      <c r="G100" s="31" t="s">
        <v>45</v>
      </c>
      <c r="H100" s="72">
        <v>1.5278</v>
      </c>
      <c r="I100" s="72"/>
      <c r="J100" s="31">
        <v>27</v>
      </c>
      <c r="K100" s="75">
        <f t="shared" si="13"/>
        <v>11273.826514285565</v>
      </c>
      <c r="L100" s="76"/>
      <c r="M100" s="4">
        <f>IF(J100="","",(K100/J100)/LOOKUP(RIGHT($D$2,3),定数!$A$6:$A$13,定数!$B$6:$B$13))</f>
        <v>3.4795760846560388</v>
      </c>
      <c r="N100" s="31"/>
      <c r="O100" s="5"/>
      <c r="P100" s="72">
        <v>1.5331999999999999</v>
      </c>
      <c r="Q100" s="72"/>
      <c r="R100" s="73">
        <f>IF(P100="","",T100*M100*LOOKUP(RIGHT($D$2,3),定数!$A$6:$A$13,定数!$B$6:$B$13))</f>
        <v>22547.653028570501</v>
      </c>
      <c r="S100" s="73"/>
      <c r="T100" s="74">
        <f t="shared" si="14"/>
        <v>53.999999999998494</v>
      </c>
      <c r="U100" s="74"/>
      <c r="V100" t="str">
        <f t="shared" si="19"/>
        <v/>
      </c>
      <c r="W100">
        <f t="shared" si="19"/>
        <v>0</v>
      </c>
      <c r="X100" s="29">
        <f t="shared" si="15"/>
        <v>387686.1635065939</v>
      </c>
      <c r="Y100" s="30">
        <f t="shared" si="16"/>
        <v>3.0674157303371086E-2</v>
      </c>
    </row>
    <row r="101" spans="2:25">
      <c r="B101" s="31">
        <v>93</v>
      </c>
      <c r="C101" s="71">
        <f t="shared" si="10"/>
        <v>398341.87017142272</v>
      </c>
      <c r="D101" s="71"/>
      <c r="E101" s="31"/>
      <c r="F101" s="5"/>
      <c r="G101" s="31" t="s">
        <v>45</v>
      </c>
      <c r="H101" s="72">
        <v>1.5507</v>
      </c>
      <c r="I101" s="72"/>
      <c r="J101" s="31">
        <v>39</v>
      </c>
      <c r="K101" s="75">
        <f t="shared" si="13"/>
        <v>11950.256105142682</v>
      </c>
      <c r="L101" s="76"/>
      <c r="M101" s="4">
        <f>IF(J101="","",(K101/J101)/LOOKUP(RIGHT($D$2,3),定数!$A$6:$A$13,定数!$B$6:$B$13))</f>
        <v>2.5534735267398889</v>
      </c>
      <c r="N101" s="31"/>
      <c r="O101" s="5"/>
      <c r="P101" s="72">
        <v>1.5583</v>
      </c>
      <c r="Q101" s="72"/>
      <c r="R101" s="73">
        <f>IF(P101="","",T101*M101*LOOKUP(RIGHT($D$2,3),定数!$A$6:$A$13,定数!$B$6:$B$13))</f>
        <v>23287.678563867943</v>
      </c>
      <c r="S101" s="73"/>
      <c r="T101" s="74">
        <f t="shared" si="14"/>
        <v>76.000000000000512</v>
      </c>
      <c r="U101" s="74"/>
      <c r="V101" t="str">
        <f t="shared" si="19"/>
        <v/>
      </c>
      <c r="W101">
        <f t="shared" si="19"/>
        <v>0</v>
      </c>
      <c r="X101" s="29">
        <f t="shared" si="15"/>
        <v>398341.87017142272</v>
      </c>
      <c r="Y101" s="30">
        <f t="shared" si="16"/>
        <v>0</v>
      </c>
    </row>
    <row r="102" spans="2:25">
      <c r="B102" s="31">
        <v>94</v>
      </c>
      <c r="C102" s="71">
        <f t="shared" si="10"/>
        <v>421629.54873529065</v>
      </c>
      <c r="D102" s="71"/>
      <c r="E102" s="31"/>
      <c r="F102" s="5"/>
      <c r="G102" s="31" t="s">
        <v>44</v>
      </c>
      <c r="H102" s="72">
        <v>1.5195000000000001</v>
      </c>
      <c r="I102" s="72"/>
      <c r="J102" s="31">
        <v>125</v>
      </c>
      <c r="K102" s="75">
        <f t="shared" si="13"/>
        <v>12648.886462058719</v>
      </c>
      <c r="L102" s="76"/>
      <c r="M102" s="4">
        <f>IF(J102="","",(K102/J102)/LOOKUP(RIGHT($D$2,3),定数!$A$6:$A$13,定数!$B$6:$B$13))</f>
        <v>0.84325909747058125</v>
      </c>
      <c r="N102" s="31"/>
      <c r="O102" s="5"/>
      <c r="P102" s="72">
        <v>1.5322</v>
      </c>
      <c r="Q102" s="72"/>
      <c r="R102" s="73">
        <f>IF(P102="","",T102*M102*LOOKUP(RIGHT($D$2,3),定数!$A$6:$A$13,定数!$B$6:$B$13))</f>
        <v>-12851.26864545159</v>
      </c>
      <c r="S102" s="73"/>
      <c r="T102" s="74">
        <f t="shared" si="14"/>
        <v>-126.99999999999933</v>
      </c>
      <c r="U102" s="74"/>
      <c r="V102" t="str">
        <f t="shared" si="19"/>
        <v/>
      </c>
      <c r="W102">
        <f t="shared" si="19"/>
        <v>1</v>
      </c>
      <c r="X102" s="29">
        <f t="shared" si="15"/>
        <v>421629.54873529065</v>
      </c>
      <c r="Y102" s="30">
        <f t="shared" si="16"/>
        <v>0</v>
      </c>
    </row>
    <row r="103" spans="2:25">
      <c r="B103" s="31">
        <v>95</v>
      </c>
      <c r="C103" s="71">
        <f t="shared" si="10"/>
        <v>408778.28008983907</v>
      </c>
      <c r="D103" s="71"/>
      <c r="E103" s="31"/>
      <c r="F103" s="5"/>
      <c r="G103" s="31" t="s">
        <v>44</v>
      </c>
      <c r="H103" s="72">
        <v>1.5062</v>
      </c>
      <c r="I103" s="72"/>
      <c r="J103" s="31">
        <v>71</v>
      </c>
      <c r="K103" s="75">
        <f t="shared" si="13"/>
        <v>12263.348402695172</v>
      </c>
      <c r="L103" s="76"/>
      <c r="M103" s="4">
        <f>IF(J103="","",(K103/J103)/LOOKUP(RIGHT($D$2,3),定数!$A$6:$A$13,定数!$B$6:$B$13))</f>
        <v>1.4393601411614052</v>
      </c>
      <c r="N103" s="31"/>
      <c r="O103" s="5"/>
      <c r="P103" s="72">
        <v>1.5136000000000001</v>
      </c>
      <c r="Q103" s="72"/>
      <c r="R103" s="73">
        <f>IF(P103="","",T103*M103*LOOKUP(RIGHT($D$2,3),定数!$A$6:$A$13,定数!$B$6:$B$13))</f>
        <v>-12781.518053513406</v>
      </c>
      <c r="S103" s="73"/>
      <c r="T103" s="74">
        <f t="shared" si="14"/>
        <v>-74.000000000000739</v>
      </c>
      <c r="U103" s="74"/>
      <c r="V103" t="str">
        <f t="shared" si="19"/>
        <v/>
      </c>
      <c r="W103">
        <f t="shared" si="19"/>
        <v>2</v>
      </c>
      <c r="X103" s="29">
        <f t="shared" si="15"/>
        <v>421629.54873529065</v>
      </c>
      <c r="Y103" s="30">
        <f t="shared" si="16"/>
        <v>3.0479999999999841E-2</v>
      </c>
    </row>
    <row r="104" spans="2:25">
      <c r="B104" s="31">
        <v>96</v>
      </c>
      <c r="C104" s="71">
        <f t="shared" si="10"/>
        <v>395996.76203632564</v>
      </c>
      <c r="D104" s="71"/>
      <c r="E104" s="31"/>
      <c r="F104" s="5"/>
      <c r="G104" s="31" t="s">
        <v>45</v>
      </c>
      <c r="H104" s="72">
        <v>1.5550999999999999</v>
      </c>
      <c r="I104" s="72"/>
      <c r="J104" s="31">
        <v>48</v>
      </c>
      <c r="K104" s="75">
        <f t="shared" si="13"/>
        <v>11879.902861089769</v>
      </c>
      <c r="L104" s="76"/>
      <c r="M104" s="4">
        <f>IF(J104="","",(K104/J104)/LOOKUP(RIGHT($D$2,3),定数!$A$6:$A$13,定数!$B$6:$B$13))</f>
        <v>2.0624831356058628</v>
      </c>
      <c r="N104" s="31"/>
      <c r="O104" s="5"/>
      <c r="P104" s="72">
        <v>1.5645</v>
      </c>
      <c r="Q104" s="72"/>
      <c r="R104" s="73">
        <f>IF(P104="","",T104*M104*LOOKUP(RIGHT($D$2,3),定数!$A$6:$A$13,定数!$B$6:$B$13))</f>
        <v>23264.809769634317</v>
      </c>
      <c r="S104" s="73"/>
      <c r="T104" s="74">
        <f t="shared" si="14"/>
        <v>94.000000000000753</v>
      </c>
      <c r="U104" s="74"/>
      <c r="V104" t="str">
        <f t="shared" si="19"/>
        <v/>
      </c>
      <c r="W104">
        <f t="shared" si="19"/>
        <v>0</v>
      </c>
      <c r="X104" s="29">
        <f t="shared" si="15"/>
        <v>421629.54873529065</v>
      </c>
      <c r="Y104" s="30">
        <f t="shared" si="16"/>
        <v>6.0794569014084643E-2</v>
      </c>
    </row>
    <row r="105" spans="2:25">
      <c r="B105" s="31">
        <v>97</v>
      </c>
      <c r="C105" s="71">
        <f t="shared" si="10"/>
        <v>419261.57180595997</v>
      </c>
      <c r="D105" s="71"/>
      <c r="E105" s="31"/>
      <c r="F105" s="5"/>
      <c r="G105" s="31" t="s">
        <v>45</v>
      </c>
      <c r="H105" s="72">
        <v>1.56</v>
      </c>
      <c r="I105" s="72"/>
      <c r="J105" s="31">
        <v>81</v>
      </c>
      <c r="K105" s="75">
        <f t="shared" si="13"/>
        <v>12577.847154178799</v>
      </c>
      <c r="L105" s="76"/>
      <c r="M105" s="4">
        <f>IF(J105="","",(K105/J105)/LOOKUP(RIGHT($D$2,3),定数!$A$6:$A$13,定数!$B$6:$B$13))</f>
        <v>1.2940171969319751</v>
      </c>
      <c r="N105" s="31"/>
      <c r="O105" s="5"/>
      <c r="P105" s="72">
        <v>1.5518000000000001</v>
      </c>
      <c r="Q105" s="72"/>
      <c r="R105" s="73">
        <f>IF(P105="","",T105*M105*LOOKUP(RIGHT($D$2,3),定数!$A$6:$A$13,定数!$B$6:$B$13))</f>
        <v>-12733.129217810612</v>
      </c>
      <c r="S105" s="73"/>
      <c r="T105" s="74">
        <f t="shared" si="14"/>
        <v>-81.999999999999858</v>
      </c>
      <c r="U105" s="74"/>
      <c r="V105" t="str">
        <f t="shared" si="19"/>
        <v/>
      </c>
      <c r="W105">
        <f t="shared" si="19"/>
        <v>1</v>
      </c>
      <c r="X105" s="29">
        <f t="shared" si="15"/>
        <v>421629.54873529065</v>
      </c>
      <c r="Y105" s="30">
        <f t="shared" si="16"/>
        <v>5.6162499436617219E-3</v>
      </c>
    </row>
    <row r="106" spans="2:25">
      <c r="B106" s="31">
        <v>98</v>
      </c>
      <c r="C106" s="71">
        <f t="shared" si="10"/>
        <v>406528.44258814934</v>
      </c>
      <c r="D106" s="71"/>
      <c r="E106" s="31"/>
      <c r="F106" s="5"/>
      <c r="G106" s="31" t="s">
        <v>45</v>
      </c>
      <c r="H106" s="72">
        <v>1.5522</v>
      </c>
      <c r="I106" s="72"/>
      <c r="J106" s="31">
        <v>60</v>
      </c>
      <c r="K106" s="75">
        <f t="shared" si="13"/>
        <v>12195.853277644479</v>
      </c>
      <c r="L106" s="76"/>
      <c r="M106" s="4">
        <f>IF(J106="","",(K106/J106)/LOOKUP(RIGHT($D$2,3),定数!$A$6:$A$13,定数!$B$6:$B$13))</f>
        <v>1.6938685107839553</v>
      </c>
      <c r="N106" s="31"/>
      <c r="O106" s="5"/>
      <c r="P106" s="72">
        <v>1.5641</v>
      </c>
      <c r="Q106" s="72"/>
      <c r="R106" s="73">
        <f>IF(P106="","",T106*M106*LOOKUP(RIGHT($D$2,3),定数!$A$6:$A$13,定数!$B$6:$B$13))</f>
        <v>24188.442333994924</v>
      </c>
      <c r="S106" s="73"/>
      <c r="T106" s="74">
        <f t="shared" si="14"/>
        <v>119.00000000000021</v>
      </c>
      <c r="U106" s="74"/>
      <c r="V106" t="str">
        <f t="shared" si="19"/>
        <v/>
      </c>
      <c r="W106">
        <f t="shared" si="19"/>
        <v>0</v>
      </c>
      <c r="X106" s="29">
        <f t="shared" si="15"/>
        <v>421629.54873529065</v>
      </c>
      <c r="Y106" s="30">
        <f t="shared" si="16"/>
        <v>3.5816052723150471E-2</v>
      </c>
    </row>
    <row r="107" spans="2:25">
      <c r="B107" s="31">
        <v>99</v>
      </c>
      <c r="C107" s="71">
        <f t="shared" si="10"/>
        <v>430716.88492214424</v>
      </c>
      <c r="D107" s="71"/>
      <c r="E107" s="31"/>
      <c r="F107" s="5"/>
      <c r="G107" s="31" t="s">
        <v>45</v>
      </c>
      <c r="H107" s="72">
        <v>1.5839000000000001</v>
      </c>
      <c r="I107" s="72"/>
      <c r="J107" s="31">
        <v>65</v>
      </c>
      <c r="K107" s="75">
        <f t="shared" si="13"/>
        <v>12921.506547664327</v>
      </c>
      <c r="L107" s="76"/>
      <c r="M107" s="4">
        <f>IF(J107="","",(K107/J107)/LOOKUP(RIGHT($D$2,3),定数!$A$6:$A$13,定数!$B$6:$B$13))</f>
        <v>1.6566034035467085</v>
      </c>
      <c r="N107" s="31"/>
      <c r="O107" s="5"/>
      <c r="P107" s="72">
        <v>1.5967</v>
      </c>
      <c r="Q107" s="72"/>
      <c r="R107" s="73">
        <f>IF(P107="","",T107*M107*LOOKUP(RIGHT($D$2,3),定数!$A$6:$A$13,定数!$B$6:$B$13))</f>
        <v>25445.428278477291</v>
      </c>
      <c r="S107" s="73"/>
      <c r="T107" s="74">
        <f t="shared" si="14"/>
        <v>127.99999999999923</v>
      </c>
      <c r="U107" s="74"/>
      <c r="V107" t="str">
        <f>IF(S107&lt;&gt;"",IF(S107&lt;0,1+V106,0),"")</f>
        <v/>
      </c>
      <c r="W107">
        <f>IF(T107&lt;&gt;"",IF(T107&lt;0,1+W106,0),"")</f>
        <v>0</v>
      </c>
      <c r="X107" s="29">
        <f t="shared" si="15"/>
        <v>430716.88492214424</v>
      </c>
      <c r="Y107" s="30">
        <f t="shared" si="16"/>
        <v>0</v>
      </c>
    </row>
    <row r="108" spans="2:25">
      <c r="B108" s="31">
        <v>100</v>
      </c>
      <c r="C108" s="71">
        <f t="shared" si="10"/>
        <v>456162.31320062152</v>
      </c>
      <c r="D108" s="71"/>
      <c r="E108" s="31"/>
      <c r="F108" s="5"/>
      <c r="G108" s="31" t="s">
        <v>45</v>
      </c>
      <c r="H108" s="72">
        <v>1.6067</v>
      </c>
      <c r="I108" s="72"/>
      <c r="J108" s="31">
        <v>81</v>
      </c>
      <c r="K108" s="75">
        <f t="shared" si="13"/>
        <v>13684.869396018645</v>
      </c>
      <c r="L108" s="76"/>
      <c r="M108" s="4">
        <f>IF(J108="","",(K108/J108)/LOOKUP(RIGHT($D$2,3),定数!$A$6:$A$13,定数!$B$6:$B$13))</f>
        <v>1.4079083740759921</v>
      </c>
      <c r="N108" s="31"/>
      <c r="O108" s="5"/>
      <c r="P108" s="72">
        <v>1.5985</v>
      </c>
      <c r="Q108" s="72"/>
      <c r="R108" s="73">
        <f>IF(P108="","",T108*M108*LOOKUP(RIGHT($D$2,3),定数!$A$6:$A$13,定数!$B$6:$B$13))</f>
        <v>-13853.818400907738</v>
      </c>
      <c r="S108" s="73"/>
      <c r="T108" s="74">
        <f t="shared" si="14"/>
        <v>-81.999999999999858</v>
      </c>
      <c r="U108" s="74"/>
      <c r="V108" t="str">
        <f>IF(S108&lt;&gt;"",IF(S108&lt;0,1+V107,0),"")</f>
        <v/>
      </c>
      <c r="W108">
        <f>IF(T108&lt;&gt;"",IF(T108&lt;0,1+W107,0),"")</f>
        <v>1</v>
      </c>
      <c r="X108" s="29">
        <f t="shared" si="15"/>
        <v>456162.31320062152</v>
      </c>
      <c r="Y108" s="30">
        <f t="shared" si="16"/>
        <v>0</v>
      </c>
    </row>
    <row r="109" spans="2: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4"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4:D14"/>
    <mergeCell ref="H14:I14"/>
    <mergeCell ref="K14:L14"/>
    <mergeCell ref="R14:S14"/>
    <mergeCell ref="T14:U14"/>
    <mergeCell ref="C13:D13"/>
    <mergeCell ref="H13:I13"/>
    <mergeCell ref="K13:L13"/>
    <mergeCell ref="P13:Q13"/>
    <mergeCell ref="R13:S13"/>
    <mergeCell ref="T13:U13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</mergeCells>
  <phoneticPr fontId="2"/>
  <conditionalFormatting sqref="G46">
    <cfRule type="cellIs" dxfId="15" priority="5" stopIfTrue="1" operator="equal">
      <formula>"買"</formula>
    </cfRule>
    <cfRule type="cellIs" dxfId="14" priority="6" stopIfTrue="1" operator="equal">
      <formula>"売"</formula>
    </cfRule>
  </conditionalFormatting>
  <conditionalFormatting sqref="G9:G11 G14:G45 G47:G108">
    <cfRule type="cellIs" dxfId="13" priority="7" stopIfTrue="1" operator="equal">
      <formula>"買"</formula>
    </cfRule>
    <cfRule type="cellIs" dxfId="12" priority="8" stopIfTrue="1" operator="equal">
      <formula>"売"</formula>
    </cfRule>
  </conditionalFormatting>
  <conditionalFormatting sqref="G12">
    <cfRule type="cellIs" dxfId="11" priority="3" stopIfTrue="1" operator="equal">
      <formula>"買"</formula>
    </cfRule>
    <cfRule type="cellIs" dxfId="10" priority="4" stopIfTrue="1" operator="equal">
      <formula>"売"</formula>
    </cfRule>
  </conditionalFormatting>
  <conditionalFormatting sqref="G13">
    <cfRule type="cellIs" dxfId="9" priority="1" stopIfTrue="1" operator="equal">
      <formula>"買"</formula>
    </cfRule>
    <cfRule type="cellIs" dxfId="8" priority="2" stopIfTrue="1" operator="equal">
      <formula>"売"</formula>
    </cfRule>
  </conditionalFormatting>
  <dataValidations count="1">
    <dataValidation type="list" allowBlank="1" showInputMessage="1" showErrorMessage="1" sqref="G9:G108" xr:uid="{00000000-0002-0000-03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topLeftCell="A488" workbookViewId="0">
      <selection activeCell="A652" sqref="A652"/>
    </sheetView>
  </sheetViews>
  <sheetFormatPr defaultRowHeight="14.25"/>
  <cols>
    <col min="1" max="1" width="7.375" style="28" customWidth="1"/>
    <col min="2" max="2" width="8.125" customWidth="1"/>
  </cols>
  <sheetData/>
  <phoneticPr fontId="2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29"/>
  <sheetViews>
    <sheetView zoomScale="145" zoomScaleNormal="145" zoomScaleSheetLayoutView="100" workbookViewId="0">
      <selection activeCell="A22" sqref="A21:J29"/>
    </sheetView>
  </sheetViews>
  <sheetFormatPr defaultColWidth="9" defaultRowHeight="13.5"/>
  <sheetData>
    <row r="1" spans="1:10">
      <c r="A1" t="s">
        <v>50</v>
      </c>
    </row>
    <row r="2" spans="1:10">
      <c r="A2" s="77"/>
      <c r="B2" s="78"/>
      <c r="C2" s="78"/>
      <c r="D2" s="78"/>
      <c r="E2" s="78"/>
      <c r="F2" s="78"/>
      <c r="G2" s="78"/>
      <c r="H2" s="78"/>
      <c r="I2" s="78"/>
      <c r="J2" s="78"/>
    </row>
    <row r="3" spans="1:10">
      <c r="A3" s="78"/>
      <c r="B3" s="78"/>
      <c r="C3" s="78"/>
      <c r="D3" s="78"/>
      <c r="E3" s="78"/>
      <c r="F3" s="78"/>
      <c r="G3" s="78"/>
      <c r="H3" s="78"/>
      <c r="I3" s="78"/>
      <c r="J3" s="78"/>
    </row>
    <row r="4" spans="1:10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0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0">
      <c r="A6" s="78"/>
      <c r="B6" s="78"/>
      <c r="C6" s="78"/>
      <c r="D6" s="78"/>
      <c r="E6" s="78"/>
      <c r="F6" s="78"/>
      <c r="G6" s="78"/>
      <c r="H6" s="78"/>
      <c r="I6" s="78"/>
      <c r="J6" s="78"/>
    </row>
    <row r="7" spans="1:10">
      <c r="A7" s="78"/>
      <c r="B7" s="78"/>
      <c r="C7" s="78"/>
      <c r="D7" s="78"/>
      <c r="E7" s="78"/>
      <c r="F7" s="78"/>
      <c r="G7" s="78"/>
      <c r="H7" s="78"/>
      <c r="I7" s="78"/>
      <c r="J7" s="78"/>
    </row>
    <row r="8" spans="1:10">
      <c r="A8" s="78"/>
      <c r="B8" s="78"/>
      <c r="C8" s="78"/>
      <c r="D8" s="78"/>
      <c r="E8" s="78"/>
      <c r="F8" s="78"/>
      <c r="G8" s="78"/>
      <c r="H8" s="78"/>
      <c r="I8" s="78"/>
      <c r="J8" s="78"/>
    </row>
    <row r="9" spans="1:10">
      <c r="A9" s="78"/>
      <c r="B9" s="78"/>
      <c r="C9" s="78"/>
      <c r="D9" s="78"/>
      <c r="E9" s="78"/>
      <c r="F9" s="78"/>
      <c r="G9" s="78"/>
      <c r="H9" s="78"/>
      <c r="I9" s="78"/>
      <c r="J9" s="78"/>
    </row>
    <row r="11" spans="1:10">
      <c r="A11" t="s">
        <v>51</v>
      </c>
    </row>
    <row r="12" spans="1:10">
      <c r="A12" s="79"/>
      <c r="B12" s="80"/>
      <c r="C12" s="80"/>
      <c r="D12" s="80"/>
      <c r="E12" s="80"/>
      <c r="F12" s="80"/>
      <c r="G12" s="80"/>
      <c r="H12" s="80"/>
      <c r="I12" s="80"/>
      <c r="J12" s="80"/>
    </row>
    <row r="13" spans="1:10">
      <c r="A13" s="80"/>
      <c r="B13" s="80"/>
      <c r="C13" s="80"/>
      <c r="D13" s="80"/>
      <c r="E13" s="80"/>
      <c r="F13" s="80"/>
      <c r="G13" s="80"/>
      <c r="H13" s="80"/>
      <c r="I13" s="80"/>
      <c r="J13" s="80"/>
    </row>
    <row r="14" spans="1:10">
      <c r="A14" s="80"/>
      <c r="B14" s="80"/>
      <c r="C14" s="80"/>
      <c r="D14" s="80"/>
      <c r="E14" s="80"/>
      <c r="F14" s="80"/>
      <c r="G14" s="80"/>
      <c r="H14" s="80"/>
      <c r="I14" s="80"/>
      <c r="J14" s="80"/>
    </row>
    <row r="15" spans="1:10">
      <c r="A15" s="80"/>
      <c r="B15" s="80"/>
      <c r="C15" s="80"/>
      <c r="D15" s="80"/>
      <c r="E15" s="80"/>
      <c r="F15" s="80"/>
      <c r="G15" s="80"/>
      <c r="H15" s="80"/>
      <c r="I15" s="80"/>
      <c r="J15" s="80"/>
    </row>
    <row r="16" spans="1:10">
      <c r="A16" s="80"/>
      <c r="B16" s="80"/>
      <c r="C16" s="80"/>
      <c r="D16" s="80"/>
      <c r="E16" s="80"/>
      <c r="F16" s="80"/>
      <c r="G16" s="80"/>
      <c r="H16" s="80"/>
      <c r="I16" s="80"/>
      <c r="J16" s="80"/>
    </row>
    <row r="17" spans="1:10">
      <c r="A17" s="80"/>
      <c r="B17" s="80"/>
      <c r="C17" s="80"/>
      <c r="D17" s="80"/>
      <c r="E17" s="80"/>
      <c r="F17" s="80"/>
      <c r="G17" s="80"/>
      <c r="H17" s="80"/>
      <c r="I17" s="80"/>
      <c r="J17" s="80"/>
    </row>
    <row r="18" spans="1:10">
      <c r="A18" s="80"/>
      <c r="B18" s="80"/>
      <c r="C18" s="80"/>
      <c r="D18" s="80"/>
      <c r="E18" s="80"/>
      <c r="F18" s="80"/>
      <c r="G18" s="80"/>
      <c r="H18" s="80"/>
      <c r="I18" s="80"/>
      <c r="J18" s="80"/>
    </row>
    <row r="19" spans="1:10">
      <c r="A19" s="80"/>
      <c r="B19" s="80"/>
      <c r="C19" s="80"/>
      <c r="D19" s="80"/>
      <c r="E19" s="80"/>
      <c r="F19" s="80"/>
      <c r="G19" s="80"/>
      <c r="H19" s="80"/>
      <c r="I19" s="80"/>
      <c r="J19" s="80"/>
    </row>
    <row r="21" spans="1:10">
      <c r="A21" t="s">
        <v>52</v>
      </c>
    </row>
    <row r="22" spans="1:10">
      <c r="A22" s="79"/>
      <c r="B22" s="79"/>
      <c r="C22" s="79"/>
      <c r="D22" s="79"/>
      <c r="E22" s="79"/>
      <c r="F22" s="79"/>
      <c r="G22" s="79"/>
      <c r="H22" s="79"/>
      <c r="I22" s="79"/>
      <c r="J22" s="79"/>
    </row>
    <row r="23" spans="1:10">
      <c r="A23" s="79"/>
      <c r="B23" s="79"/>
      <c r="C23" s="79"/>
      <c r="D23" s="79"/>
      <c r="E23" s="79"/>
      <c r="F23" s="79"/>
      <c r="G23" s="79"/>
      <c r="H23" s="79"/>
      <c r="I23" s="79"/>
      <c r="J23" s="79"/>
    </row>
    <row r="24" spans="1:10">
      <c r="A24" s="79"/>
      <c r="B24" s="79"/>
      <c r="C24" s="79"/>
      <c r="D24" s="79"/>
      <c r="E24" s="79"/>
      <c r="F24" s="79"/>
      <c r="G24" s="79"/>
      <c r="H24" s="79"/>
      <c r="I24" s="79"/>
      <c r="J24" s="79"/>
    </row>
    <row r="25" spans="1:10">
      <c r="A25" s="79"/>
      <c r="B25" s="79"/>
      <c r="C25" s="79"/>
      <c r="D25" s="79"/>
      <c r="E25" s="79"/>
      <c r="F25" s="79"/>
      <c r="G25" s="79"/>
      <c r="H25" s="79"/>
      <c r="I25" s="79"/>
      <c r="J25" s="79"/>
    </row>
    <row r="26" spans="1:10">
      <c r="A26" s="79"/>
      <c r="B26" s="79"/>
      <c r="C26" s="79"/>
      <c r="D26" s="79"/>
      <c r="E26" s="79"/>
      <c r="F26" s="79"/>
      <c r="G26" s="79"/>
      <c r="H26" s="79"/>
      <c r="I26" s="79"/>
      <c r="J26" s="79"/>
    </row>
    <row r="27" spans="1:10">
      <c r="A27" s="79"/>
      <c r="B27" s="79"/>
      <c r="C27" s="79"/>
      <c r="D27" s="79"/>
      <c r="E27" s="79"/>
      <c r="F27" s="79"/>
      <c r="G27" s="79"/>
      <c r="H27" s="79"/>
      <c r="I27" s="79"/>
      <c r="J27" s="79"/>
    </row>
    <row r="28" spans="1:10">
      <c r="A28" s="79"/>
      <c r="B28" s="79"/>
      <c r="C28" s="79"/>
      <c r="D28" s="79"/>
      <c r="E28" s="79"/>
      <c r="F28" s="79"/>
      <c r="G28" s="79"/>
      <c r="H28" s="79"/>
      <c r="I28" s="79"/>
      <c r="J28" s="79"/>
    </row>
    <row r="29" spans="1:10">
      <c r="A29" s="79"/>
      <c r="B29" s="79"/>
      <c r="C29" s="79"/>
      <c r="D29" s="79"/>
      <c r="E29" s="79"/>
      <c r="F29" s="79"/>
      <c r="G29" s="79"/>
      <c r="H29" s="79"/>
      <c r="I29" s="79"/>
      <c r="J29" s="79"/>
    </row>
  </sheetData>
  <mergeCells count="3">
    <mergeCell ref="A2:J9"/>
    <mergeCell ref="A12:J19"/>
    <mergeCell ref="A22:J29"/>
  </mergeCells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I12"/>
  <sheetViews>
    <sheetView zoomScaleSheetLayoutView="100" workbookViewId="0">
      <selection activeCell="E27" sqref="E27"/>
    </sheetView>
  </sheetViews>
  <sheetFormatPr defaultColWidth="8.875" defaultRowHeight="17.25"/>
  <cols>
    <col min="1" max="1" width="3.125" style="20" customWidth="1"/>
    <col min="2" max="2" width="13.25" style="17" customWidth="1"/>
    <col min="3" max="3" width="15.75" style="19" customWidth="1"/>
    <col min="4" max="4" width="13" style="19" customWidth="1"/>
    <col min="5" max="5" width="15.875" style="25" customWidth="1"/>
    <col min="6" max="6" width="15.875" style="19" customWidth="1"/>
    <col min="7" max="7" width="15.875" style="25" customWidth="1"/>
    <col min="8" max="8" width="15.875" style="19" customWidth="1"/>
    <col min="9" max="9" width="15.875" style="25" customWidth="1"/>
    <col min="10" max="16384" width="8.875" style="20"/>
  </cols>
  <sheetData>
    <row r="2" spans="2:9">
      <c r="B2" s="18" t="s">
        <v>53</v>
      </c>
      <c r="C2" s="20"/>
    </row>
    <row r="4" spans="2:9">
      <c r="B4" s="23" t="s">
        <v>54</v>
      </c>
      <c r="C4" s="23" t="s">
        <v>55</v>
      </c>
      <c r="D4" s="23" t="s">
        <v>56</v>
      </c>
      <c r="E4" s="24" t="s">
        <v>57</v>
      </c>
      <c r="F4" s="23" t="s">
        <v>58</v>
      </c>
      <c r="G4" s="24" t="s">
        <v>57</v>
      </c>
      <c r="H4" s="23" t="s">
        <v>59</v>
      </c>
      <c r="I4" s="24" t="s">
        <v>57</v>
      </c>
    </row>
    <row r="5" spans="2:9">
      <c r="B5" s="21" t="s">
        <v>60</v>
      </c>
      <c r="C5" s="22" t="s">
        <v>61</v>
      </c>
      <c r="D5" s="22">
        <v>54</v>
      </c>
      <c r="E5" s="26">
        <v>42194</v>
      </c>
      <c r="F5" s="22">
        <v>100</v>
      </c>
      <c r="G5" s="26">
        <v>42197</v>
      </c>
      <c r="H5" s="22">
        <v>100</v>
      </c>
      <c r="I5" s="26">
        <v>42196</v>
      </c>
    </row>
    <row r="6" spans="2:9">
      <c r="B6" s="21" t="s">
        <v>60</v>
      </c>
      <c r="C6" s="22" t="s">
        <v>62</v>
      </c>
      <c r="D6" s="22">
        <v>46</v>
      </c>
      <c r="E6" s="26">
        <v>42195</v>
      </c>
      <c r="F6" s="22"/>
      <c r="G6" s="27"/>
      <c r="H6" s="22"/>
      <c r="I6" s="27"/>
    </row>
    <row r="7" spans="2:9">
      <c r="B7" s="21" t="s">
        <v>60</v>
      </c>
      <c r="C7" s="22"/>
      <c r="D7" s="22"/>
      <c r="E7" s="27"/>
      <c r="F7" s="22"/>
      <c r="G7" s="27"/>
      <c r="H7" s="22"/>
      <c r="I7" s="27"/>
    </row>
    <row r="8" spans="2:9">
      <c r="B8" s="21" t="s">
        <v>60</v>
      </c>
      <c r="C8" s="22"/>
      <c r="D8" s="22"/>
      <c r="E8" s="27"/>
      <c r="F8" s="22"/>
      <c r="G8" s="27"/>
      <c r="H8" s="22"/>
      <c r="I8" s="27"/>
    </row>
    <row r="9" spans="2:9">
      <c r="B9" s="21" t="s">
        <v>60</v>
      </c>
      <c r="C9" s="22"/>
      <c r="D9" s="22"/>
      <c r="E9" s="27"/>
      <c r="F9" s="22"/>
      <c r="G9" s="27"/>
      <c r="H9" s="22"/>
      <c r="I9" s="27"/>
    </row>
    <row r="10" spans="2:9">
      <c r="B10" s="21" t="s">
        <v>60</v>
      </c>
      <c r="C10" s="22"/>
      <c r="D10" s="22"/>
      <c r="E10" s="27"/>
      <c r="F10" s="22"/>
      <c r="G10" s="27"/>
      <c r="H10" s="22"/>
      <c r="I10" s="27"/>
    </row>
    <row r="11" spans="2:9">
      <c r="B11" s="21" t="s">
        <v>60</v>
      </c>
      <c r="C11" s="22"/>
      <c r="D11" s="22"/>
      <c r="E11" s="27"/>
      <c r="F11" s="22"/>
      <c r="G11" s="27"/>
      <c r="H11" s="22"/>
      <c r="I11" s="27"/>
    </row>
    <row r="12" spans="2:9">
      <c r="B12" s="21" t="s">
        <v>60</v>
      </c>
      <c r="C12" s="22"/>
      <c r="D12" s="22"/>
      <c r="E12" s="27"/>
      <c r="F12" s="22"/>
      <c r="G12" s="27"/>
      <c r="H12" s="22"/>
      <c r="I12" s="27"/>
    </row>
  </sheetData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V109"/>
  <sheetViews>
    <sheetView zoomScale="115" zoomScaleNormal="115" workbookViewId="0">
      <pane ySplit="8" topLeftCell="A9" activePane="bottomLeft" state="frozen"/>
      <selection pane="bottomLeft" activeCell="C7" sqref="C7:D8"/>
    </sheetView>
  </sheetViews>
  <sheetFormatPr defaultRowHeight="13.5"/>
  <cols>
    <col min="1" max="1" width="2.875" customWidth="1"/>
    <col min="2" max="18" width="6.625" customWidth="1"/>
    <col min="22" max="22" width="10.875" style="16" bestFit="1" customWidth="1"/>
  </cols>
  <sheetData>
    <row r="2" spans="2:21">
      <c r="B2" s="37" t="s">
        <v>10</v>
      </c>
      <c r="C2" s="37"/>
      <c r="D2" s="41"/>
      <c r="E2" s="41"/>
      <c r="F2" s="37" t="s">
        <v>12</v>
      </c>
      <c r="G2" s="37"/>
      <c r="H2" s="41" t="s">
        <v>63</v>
      </c>
      <c r="I2" s="41"/>
      <c r="J2" s="37" t="s">
        <v>14</v>
      </c>
      <c r="K2" s="37"/>
      <c r="L2" s="40">
        <f>C9</f>
        <v>1000000</v>
      </c>
      <c r="M2" s="41"/>
      <c r="N2" s="37" t="s">
        <v>15</v>
      </c>
      <c r="O2" s="37"/>
      <c r="P2" s="40" t="e">
        <f>C108+R108</f>
        <v>#VALUE!</v>
      </c>
      <c r="Q2" s="41"/>
      <c r="R2" s="1"/>
      <c r="S2" s="1"/>
      <c r="T2" s="1"/>
    </row>
    <row r="3" spans="2:21" ht="57" customHeight="1">
      <c r="B3" s="37" t="s">
        <v>16</v>
      </c>
      <c r="C3" s="37"/>
      <c r="D3" s="42" t="s">
        <v>46</v>
      </c>
      <c r="E3" s="42"/>
      <c r="F3" s="42"/>
      <c r="G3" s="42"/>
      <c r="H3" s="42"/>
      <c r="I3" s="42"/>
      <c r="J3" s="37" t="s">
        <v>18</v>
      </c>
      <c r="K3" s="37"/>
      <c r="L3" s="42" t="s">
        <v>64</v>
      </c>
      <c r="M3" s="43"/>
      <c r="N3" s="43"/>
      <c r="O3" s="43"/>
      <c r="P3" s="43"/>
      <c r="Q3" s="43"/>
      <c r="R3" s="1"/>
      <c r="S3" s="1"/>
    </row>
    <row r="4" spans="2:21">
      <c r="B4" s="37" t="s">
        <v>20</v>
      </c>
      <c r="C4" s="37"/>
      <c r="D4" s="44">
        <f>SUM($R$9:$S$993)</f>
        <v>153684.21052631587</v>
      </c>
      <c r="E4" s="44"/>
      <c r="F4" s="37" t="s">
        <v>21</v>
      </c>
      <c r="G4" s="37"/>
      <c r="H4" s="45">
        <f>SUM($T$9:$U$108)</f>
        <v>292.00000000000017</v>
      </c>
      <c r="I4" s="41"/>
      <c r="J4" s="46" t="s">
        <v>65</v>
      </c>
      <c r="K4" s="46"/>
      <c r="L4" s="40">
        <f>MAX($C$9:$D$990)-C9</f>
        <v>153684.21052631596</v>
      </c>
      <c r="M4" s="40"/>
      <c r="N4" s="46" t="s">
        <v>66</v>
      </c>
      <c r="O4" s="46"/>
      <c r="P4" s="44">
        <f>MIN($C$9:$D$990)-C9</f>
        <v>0</v>
      </c>
      <c r="Q4" s="44"/>
      <c r="R4" s="1"/>
      <c r="S4" s="1"/>
      <c r="T4" s="1"/>
    </row>
    <row r="5" spans="2:21">
      <c r="B5" s="35" t="s">
        <v>23</v>
      </c>
      <c r="C5" s="33">
        <f>COUNTIF($R$9:$R$990,"&gt;0")</f>
        <v>1</v>
      </c>
      <c r="D5" s="32" t="s">
        <v>24</v>
      </c>
      <c r="E5" s="12">
        <f>COUNTIF($R$9:$R$990,"&lt;0")</f>
        <v>0</v>
      </c>
      <c r="F5" s="32" t="s">
        <v>25</v>
      </c>
      <c r="G5" s="33">
        <f>COUNTIF($R$9:$R$990,"=0")</f>
        <v>0</v>
      </c>
      <c r="H5" s="32" t="s">
        <v>26</v>
      </c>
      <c r="I5" s="34">
        <f>C5/SUM(C5,E5,G5)</f>
        <v>1</v>
      </c>
      <c r="J5" s="48" t="s">
        <v>27</v>
      </c>
      <c r="K5" s="37"/>
      <c r="L5" s="49"/>
      <c r="M5" s="50"/>
      <c r="N5" s="14" t="s">
        <v>28</v>
      </c>
      <c r="O5" s="6"/>
      <c r="P5" s="49"/>
      <c r="Q5" s="50"/>
      <c r="R5" s="1"/>
      <c r="S5" s="1"/>
      <c r="T5" s="1"/>
    </row>
    <row r="6" spans="2:21">
      <c r="B6" s="8"/>
      <c r="C6" s="10"/>
      <c r="D6" s="11"/>
      <c r="E6" s="7"/>
      <c r="F6" s="8"/>
      <c r="G6" s="7"/>
      <c r="H6" s="8"/>
      <c r="I6" s="13"/>
      <c r="J6" s="8"/>
      <c r="K6" s="8"/>
      <c r="L6" s="7"/>
      <c r="M6" s="7"/>
      <c r="N6" s="9"/>
      <c r="O6" s="9"/>
      <c r="P6" s="7"/>
      <c r="Q6" s="36"/>
      <c r="R6" s="1"/>
      <c r="S6" s="1"/>
      <c r="T6" s="1"/>
    </row>
    <row r="7" spans="2:21">
      <c r="B7" s="51" t="s">
        <v>29</v>
      </c>
      <c r="C7" s="53" t="s">
        <v>30</v>
      </c>
      <c r="D7" s="54"/>
      <c r="E7" s="57" t="s">
        <v>31</v>
      </c>
      <c r="F7" s="58"/>
      <c r="G7" s="58"/>
      <c r="H7" s="58"/>
      <c r="I7" s="59"/>
      <c r="J7" s="60" t="s">
        <v>32</v>
      </c>
      <c r="K7" s="61"/>
      <c r="L7" s="62"/>
      <c r="M7" s="63" t="s">
        <v>33</v>
      </c>
      <c r="N7" s="64" t="s">
        <v>34</v>
      </c>
      <c r="O7" s="65"/>
      <c r="P7" s="65"/>
      <c r="Q7" s="66"/>
      <c r="R7" s="67" t="s">
        <v>35</v>
      </c>
      <c r="S7" s="67"/>
      <c r="T7" s="67"/>
      <c r="U7" s="67"/>
    </row>
    <row r="8" spans="2:21">
      <c r="B8" s="52"/>
      <c r="C8" s="55"/>
      <c r="D8" s="56"/>
      <c r="E8" s="15" t="s">
        <v>36</v>
      </c>
      <c r="F8" s="15" t="s">
        <v>37</v>
      </c>
      <c r="G8" s="15" t="s">
        <v>38</v>
      </c>
      <c r="H8" s="68" t="s">
        <v>39</v>
      </c>
      <c r="I8" s="59"/>
      <c r="J8" s="2" t="s">
        <v>40</v>
      </c>
      <c r="K8" s="69" t="s">
        <v>41</v>
      </c>
      <c r="L8" s="62"/>
      <c r="M8" s="63"/>
      <c r="N8" s="3" t="s">
        <v>36</v>
      </c>
      <c r="O8" s="3" t="s">
        <v>37</v>
      </c>
      <c r="P8" s="70" t="s">
        <v>39</v>
      </c>
      <c r="Q8" s="66"/>
      <c r="R8" s="67" t="s">
        <v>42</v>
      </c>
      <c r="S8" s="67"/>
      <c r="T8" s="67" t="s">
        <v>40</v>
      </c>
      <c r="U8" s="67"/>
    </row>
    <row r="9" spans="2:21">
      <c r="B9" s="31">
        <v>1</v>
      </c>
      <c r="C9" s="71">
        <v>1000000</v>
      </c>
      <c r="D9" s="71"/>
      <c r="E9" s="31">
        <v>2001</v>
      </c>
      <c r="F9" s="5">
        <v>42111</v>
      </c>
      <c r="G9" s="31" t="s">
        <v>45</v>
      </c>
      <c r="H9" s="72">
        <v>105.33</v>
      </c>
      <c r="I9" s="72"/>
      <c r="J9" s="31">
        <v>57</v>
      </c>
      <c r="K9" s="71">
        <f t="shared" ref="K9:K72" si="0">IF(F9="","",C9*0.03)</f>
        <v>30000</v>
      </c>
      <c r="L9" s="71"/>
      <c r="M9" s="4">
        <f>IF(J9="","",(K9/J9)/1000)</f>
        <v>0.52631578947368418</v>
      </c>
      <c r="N9" s="31">
        <v>2001</v>
      </c>
      <c r="O9" s="5">
        <v>42111</v>
      </c>
      <c r="P9" s="72">
        <v>108.25</v>
      </c>
      <c r="Q9" s="72"/>
      <c r="R9" s="73">
        <f>IF(O9="","",(IF(G9="売",H9-P9,P9-H9))*M9*100000)</f>
        <v>153684.21052631587</v>
      </c>
      <c r="S9" s="73"/>
      <c r="T9" s="74">
        <f>IF(O9="","",IF(R9&lt;0,J9*(-1),IF(G9="買",(P9-H9)*100,(H9-P9)*100)))</f>
        <v>292.00000000000017</v>
      </c>
      <c r="U9" s="74"/>
    </row>
    <row r="10" spans="2:21">
      <c r="B10" s="31">
        <v>2</v>
      </c>
      <c r="C10" s="71">
        <f t="shared" ref="C10:C73" si="1">IF(R9="","",C9+R9)</f>
        <v>1153684.210526316</v>
      </c>
      <c r="D10" s="71"/>
      <c r="E10" s="31"/>
      <c r="F10" s="5"/>
      <c r="G10" s="31" t="s">
        <v>45</v>
      </c>
      <c r="H10" s="72"/>
      <c r="I10" s="72"/>
      <c r="J10" s="31"/>
      <c r="K10" s="71" t="str">
        <f t="shared" si="0"/>
        <v/>
      </c>
      <c r="L10" s="71"/>
      <c r="M10" s="4" t="str">
        <f t="shared" ref="M10:M73" si="2">IF(J10="","",(K10/J10)/1000)</f>
        <v/>
      </c>
      <c r="N10" s="31"/>
      <c r="O10" s="5"/>
      <c r="P10" s="72"/>
      <c r="Q10" s="72"/>
      <c r="R10" s="73" t="str">
        <f t="shared" ref="R10:R73" si="3">IF(O10="","",(IF(G10="売",H10-P10,P10-H10))*M10*100000)</f>
        <v/>
      </c>
      <c r="S10" s="73"/>
      <c r="T10" s="74" t="str">
        <f t="shared" ref="T10:T73" si="4">IF(O10="","",IF(R10&lt;0,J10*(-1),IF(G10="買",(P10-H10)*100,(H10-P10)*100)))</f>
        <v/>
      </c>
      <c r="U10" s="74"/>
    </row>
    <row r="11" spans="2:21">
      <c r="B11" s="31">
        <v>3</v>
      </c>
      <c r="C11" s="71" t="str">
        <f t="shared" si="1"/>
        <v/>
      </c>
      <c r="D11" s="71"/>
      <c r="E11" s="31"/>
      <c r="F11" s="5"/>
      <c r="G11" s="31" t="s">
        <v>45</v>
      </c>
      <c r="H11" s="72"/>
      <c r="I11" s="72"/>
      <c r="J11" s="31"/>
      <c r="K11" s="71" t="str">
        <f t="shared" si="0"/>
        <v/>
      </c>
      <c r="L11" s="71"/>
      <c r="M11" s="4" t="str">
        <f t="shared" si="2"/>
        <v/>
      </c>
      <c r="N11" s="31"/>
      <c r="O11" s="5"/>
      <c r="P11" s="72"/>
      <c r="Q11" s="72"/>
      <c r="R11" s="73" t="str">
        <f t="shared" si="3"/>
        <v/>
      </c>
      <c r="S11" s="73"/>
      <c r="T11" s="74" t="str">
        <f t="shared" si="4"/>
        <v/>
      </c>
      <c r="U11" s="74"/>
    </row>
    <row r="12" spans="2:21">
      <c r="B12" s="31">
        <v>4</v>
      </c>
      <c r="C12" s="71" t="str">
        <f t="shared" si="1"/>
        <v/>
      </c>
      <c r="D12" s="71"/>
      <c r="E12" s="31"/>
      <c r="F12" s="5"/>
      <c r="G12" s="31" t="s">
        <v>44</v>
      </c>
      <c r="H12" s="72"/>
      <c r="I12" s="72"/>
      <c r="J12" s="31"/>
      <c r="K12" s="71" t="str">
        <f t="shared" si="0"/>
        <v/>
      </c>
      <c r="L12" s="71"/>
      <c r="M12" s="4" t="str">
        <f t="shared" si="2"/>
        <v/>
      </c>
      <c r="N12" s="31"/>
      <c r="O12" s="5"/>
      <c r="P12" s="72"/>
      <c r="Q12" s="72"/>
      <c r="R12" s="73" t="str">
        <f t="shared" si="3"/>
        <v/>
      </c>
      <c r="S12" s="73"/>
      <c r="T12" s="74" t="str">
        <f t="shared" si="4"/>
        <v/>
      </c>
      <c r="U12" s="74"/>
    </row>
    <row r="13" spans="2:21">
      <c r="B13" s="31">
        <v>5</v>
      </c>
      <c r="C13" s="71" t="str">
        <f t="shared" si="1"/>
        <v/>
      </c>
      <c r="D13" s="71"/>
      <c r="E13" s="31"/>
      <c r="F13" s="5"/>
      <c r="G13" s="31" t="s">
        <v>44</v>
      </c>
      <c r="H13" s="72"/>
      <c r="I13" s="72"/>
      <c r="J13" s="31"/>
      <c r="K13" s="71" t="str">
        <f t="shared" si="0"/>
        <v/>
      </c>
      <c r="L13" s="71"/>
      <c r="M13" s="4" t="str">
        <f t="shared" si="2"/>
        <v/>
      </c>
      <c r="N13" s="31"/>
      <c r="O13" s="5"/>
      <c r="P13" s="72"/>
      <c r="Q13" s="72"/>
      <c r="R13" s="73" t="str">
        <f t="shared" si="3"/>
        <v/>
      </c>
      <c r="S13" s="73"/>
      <c r="T13" s="74" t="str">
        <f t="shared" si="4"/>
        <v/>
      </c>
      <c r="U13" s="74"/>
    </row>
    <row r="14" spans="2:21">
      <c r="B14" s="31">
        <v>6</v>
      </c>
      <c r="C14" s="71" t="str">
        <f t="shared" si="1"/>
        <v/>
      </c>
      <c r="D14" s="71"/>
      <c r="E14" s="31"/>
      <c r="F14" s="5"/>
      <c r="G14" s="31" t="s">
        <v>45</v>
      </c>
      <c r="H14" s="72"/>
      <c r="I14" s="72"/>
      <c r="J14" s="31"/>
      <c r="K14" s="71" t="str">
        <f t="shared" si="0"/>
        <v/>
      </c>
      <c r="L14" s="71"/>
      <c r="M14" s="4" t="str">
        <f t="shared" si="2"/>
        <v/>
      </c>
      <c r="N14" s="31"/>
      <c r="O14" s="5"/>
      <c r="P14" s="72"/>
      <c r="Q14" s="72"/>
      <c r="R14" s="73" t="str">
        <f t="shared" si="3"/>
        <v/>
      </c>
      <c r="S14" s="73"/>
      <c r="T14" s="74" t="str">
        <f t="shared" si="4"/>
        <v/>
      </c>
      <c r="U14" s="74"/>
    </row>
    <row r="15" spans="2:21">
      <c r="B15" s="31">
        <v>7</v>
      </c>
      <c r="C15" s="71" t="str">
        <f t="shared" si="1"/>
        <v/>
      </c>
      <c r="D15" s="71"/>
      <c r="E15" s="31"/>
      <c r="F15" s="5"/>
      <c r="G15" s="31" t="s">
        <v>45</v>
      </c>
      <c r="H15" s="72"/>
      <c r="I15" s="72"/>
      <c r="J15" s="31"/>
      <c r="K15" s="71" t="str">
        <f t="shared" si="0"/>
        <v/>
      </c>
      <c r="L15" s="71"/>
      <c r="M15" s="4" t="str">
        <f t="shared" si="2"/>
        <v/>
      </c>
      <c r="N15" s="31"/>
      <c r="O15" s="5"/>
      <c r="P15" s="72"/>
      <c r="Q15" s="72"/>
      <c r="R15" s="73" t="str">
        <f t="shared" si="3"/>
        <v/>
      </c>
      <c r="S15" s="73"/>
      <c r="T15" s="74" t="str">
        <f t="shared" si="4"/>
        <v/>
      </c>
      <c r="U15" s="74"/>
    </row>
    <row r="16" spans="2:21">
      <c r="B16" s="31">
        <v>8</v>
      </c>
      <c r="C16" s="71" t="str">
        <f t="shared" si="1"/>
        <v/>
      </c>
      <c r="D16" s="71"/>
      <c r="E16" s="31"/>
      <c r="F16" s="5"/>
      <c r="G16" s="31" t="s">
        <v>45</v>
      </c>
      <c r="H16" s="72"/>
      <c r="I16" s="72"/>
      <c r="J16" s="31"/>
      <c r="K16" s="71" t="str">
        <f t="shared" si="0"/>
        <v/>
      </c>
      <c r="L16" s="71"/>
      <c r="M16" s="4" t="str">
        <f t="shared" si="2"/>
        <v/>
      </c>
      <c r="N16" s="31"/>
      <c r="O16" s="5"/>
      <c r="P16" s="72"/>
      <c r="Q16" s="72"/>
      <c r="R16" s="73" t="str">
        <f t="shared" si="3"/>
        <v/>
      </c>
      <c r="S16" s="73"/>
      <c r="T16" s="74" t="str">
        <f t="shared" si="4"/>
        <v/>
      </c>
      <c r="U16" s="74"/>
    </row>
    <row r="17" spans="2:21">
      <c r="B17" s="31">
        <v>9</v>
      </c>
      <c r="C17" s="71" t="str">
        <f t="shared" si="1"/>
        <v/>
      </c>
      <c r="D17" s="71"/>
      <c r="E17" s="31"/>
      <c r="F17" s="5"/>
      <c r="G17" s="31" t="s">
        <v>45</v>
      </c>
      <c r="H17" s="72"/>
      <c r="I17" s="72"/>
      <c r="J17" s="31"/>
      <c r="K17" s="71" t="str">
        <f t="shared" si="0"/>
        <v/>
      </c>
      <c r="L17" s="71"/>
      <c r="M17" s="4" t="str">
        <f t="shared" si="2"/>
        <v/>
      </c>
      <c r="N17" s="31"/>
      <c r="O17" s="5"/>
      <c r="P17" s="72"/>
      <c r="Q17" s="72"/>
      <c r="R17" s="73" t="str">
        <f t="shared" si="3"/>
        <v/>
      </c>
      <c r="S17" s="73"/>
      <c r="T17" s="74" t="str">
        <f t="shared" si="4"/>
        <v/>
      </c>
      <c r="U17" s="74"/>
    </row>
    <row r="18" spans="2:21">
      <c r="B18" s="31">
        <v>10</v>
      </c>
      <c r="C18" s="71" t="str">
        <f t="shared" si="1"/>
        <v/>
      </c>
      <c r="D18" s="71"/>
      <c r="E18" s="31"/>
      <c r="F18" s="5"/>
      <c r="G18" s="31" t="s">
        <v>45</v>
      </c>
      <c r="H18" s="72"/>
      <c r="I18" s="72"/>
      <c r="J18" s="31"/>
      <c r="K18" s="71" t="str">
        <f t="shared" si="0"/>
        <v/>
      </c>
      <c r="L18" s="71"/>
      <c r="M18" s="4" t="str">
        <f t="shared" si="2"/>
        <v/>
      </c>
      <c r="N18" s="31"/>
      <c r="O18" s="5"/>
      <c r="P18" s="72"/>
      <c r="Q18" s="72"/>
      <c r="R18" s="73" t="str">
        <f t="shared" si="3"/>
        <v/>
      </c>
      <c r="S18" s="73"/>
      <c r="T18" s="74" t="str">
        <f t="shared" si="4"/>
        <v/>
      </c>
      <c r="U18" s="74"/>
    </row>
    <row r="19" spans="2:21">
      <c r="B19" s="31">
        <v>11</v>
      </c>
      <c r="C19" s="71" t="str">
        <f t="shared" si="1"/>
        <v/>
      </c>
      <c r="D19" s="71"/>
      <c r="E19" s="31"/>
      <c r="F19" s="5"/>
      <c r="G19" s="31" t="s">
        <v>45</v>
      </c>
      <c r="H19" s="72"/>
      <c r="I19" s="72"/>
      <c r="J19" s="31"/>
      <c r="K19" s="71" t="str">
        <f t="shared" si="0"/>
        <v/>
      </c>
      <c r="L19" s="71"/>
      <c r="M19" s="4" t="str">
        <f t="shared" si="2"/>
        <v/>
      </c>
      <c r="N19" s="31"/>
      <c r="O19" s="5"/>
      <c r="P19" s="72"/>
      <c r="Q19" s="72"/>
      <c r="R19" s="73" t="str">
        <f t="shared" si="3"/>
        <v/>
      </c>
      <c r="S19" s="73"/>
      <c r="T19" s="74" t="str">
        <f t="shared" si="4"/>
        <v/>
      </c>
      <c r="U19" s="74"/>
    </row>
    <row r="20" spans="2:21">
      <c r="B20" s="31">
        <v>12</v>
      </c>
      <c r="C20" s="71" t="str">
        <f t="shared" si="1"/>
        <v/>
      </c>
      <c r="D20" s="71"/>
      <c r="E20" s="31"/>
      <c r="F20" s="5"/>
      <c r="G20" s="31" t="s">
        <v>45</v>
      </c>
      <c r="H20" s="72"/>
      <c r="I20" s="72"/>
      <c r="J20" s="31"/>
      <c r="K20" s="71" t="str">
        <f t="shared" si="0"/>
        <v/>
      </c>
      <c r="L20" s="71"/>
      <c r="M20" s="4" t="str">
        <f t="shared" si="2"/>
        <v/>
      </c>
      <c r="N20" s="31"/>
      <c r="O20" s="5"/>
      <c r="P20" s="72"/>
      <c r="Q20" s="72"/>
      <c r="R20" s="73" t="str">
        <f t="shared" si="3"/>
        <v/>
      </c>
      <c r="S20" s="73"/>
      <c r="T20" s="74" t="str">
        <f t="shared" si="4"/>
        <v/>
      </c>
      <c r="U20" s="74"/>
    </row>
    <row r="21" spans="2:21">
      <c r="B21" s="31">
        <v>13</v>
      </c>
      <c r="C21" s="71" t="str">
        <f t="shared" si="1"/>
        <v/>
      </c>
      <c r="D21" s="71"/>
      <c r="E21" s="31"/>
      <c r="F21" s="5"/>
      <c r="G21" s="31" t="s">
        <v>45</v>
      </c>
      <c r="H21" s="72"/>
      <c r="I21" s="72"/>
      <c r="J21" s="31"/>
      <c r="K21" s="71" t="str">
        <f t="shared" si="0"/>
        <v/>
      </c>
      <c r="L21" s="71"/>
      <c r="M21" s="4" t="str">
        <f t="shared" si="2"/>
        <v/>
      </c>
      <c r="N21" s="31"/>
      <c r="O21" s="5"/>
      <c r="P21" s="72"/>
      <c r="Q21" s="72"/>
      <c r="R21" s="73" t="str">
        <f t="shared" si="3"/>
        <v/>
      </c>
      <c r="S21" s="73"/>
      <c r="T21" s="74" t="str">
        <f t="shared" si="4"/>
        <v/>
      </c>
      <c r="U21" s="74"/>
    </row>
    <row r="22" spans="2:21">
      <c r="B22" s="31">
        <v>14</v>
      </c>
      <c r="C22" s="71" t="str">
        <f t="shared" si="1"/>
        <v/>
      </c>
      <c r="D22" s="71"/>
      <c r="E22" s="31"/>
      <c r="F22" s="5"/>
      <c r="G22" s="31" t="s">
        <v>44</v>
      </c>
      <c r="H22" s="72"/>
      <c r="I22" s="72"/>
      <c r="J22" s="31"/>
      <c r="K22" s="71" t="str">
        <f t="shared" si="0"/>
        <v/>
      </c>
      <c r="L22" s="71"/>
      <c r="M22" s="4" t="str">
        <f t="shared" si="2"/>
        <v/>
      </c>
      <c r="N22" s="31"/>
      <c r="O22" s="5"/>
      <c r="P22" s="72"/>
      <c r="Q22" s="72"/>
      <c r="R22" s="73" t="str">
        <f t="shared" si="3"/>
        <v/>
      </c>
      <c r="S22" s="73"/>
      <c r="T22" s="74" t="str">
        <f t="shared" si="4"/>
        <v/>
      </c>
      <c r="U22" s="74"/>
    </row>
    <row r="23" spans="2:21">
      <c r="B23" s="31">
        <v>15</v>
      </c>
      <c r="C23" s="71" t="str">
        <f t="shared" si="1"/>
        <v/>
      </c>
      <c r="D23" s="71"/>
      <c r="E23" s="31"/>
      <c r="F23" s="5"/>
      <c r="G23" s="31" t="s">
        <v>45</v>
      </c>
      <c r="H23" s="72"/>
      <c r="I23" s="72"/>
      <c r="J23" s="31"/>
      <c r="K23" s="71" t="str">
        <f t="shared" si="0"/>
        <v/>
      </c>
      <c r="L23" s="71"/>
      <c r="M23" s="4" t="str">
        <f t="shared" si="2"/>
        <v/>
      </c>
      <c r="N23" s="31"/>
      <c r="O23" s="5"/>
      <c r="P23" s="72"/>
      <c r="Q23" s="72"/>
      <c r="R23" s="73" t="str">
        <f t="shared" si="3"/>
        <v/>
      </c>
      <c r="S23" s="73"/>
      <c r="T23" s="74" t="str">
        <f t="shared" si="4"/>
        <v/>
      </c>
      <c r="U23" s="74"/>
    </row>
    <row r="24" spans="2:21">
      <c r="B24" s="31">
        <v>16</v>
      </c>
      <c r="C24" s="71" t="str">
        <f t="shared" si="1"/>
        <v/>
      </c>
      <c r="D24" s="71"/>
      <c r="E24" s="31"/>
      <c r="F24" s="5"/>
      <c r="G24" s="31" t="s">
        <v>45</v>
      </c>
      <c r="H24" s="72"/>
      <c r="I24" s="72"/>
      <c r="J24" s="31"/>
      <c r="K24" s="71" t="str">
        <f t="shared" si="0"/>
        <v/>
      </c>
      <c r="L24" s="71"/>
      <c r="M24" s="4" t="str">
        <f t="shared" si="2"/>
        <v/>
      </c>
      <c r="N24" s="31"/>
      <c r="O24" s="5"/>
      <c r="P24" s="72"/>
      <c r="Q24" s="72"/>
      <c r="R24" s="73" t="str">
        <f t="shared" si="3"/>
        <v/>
      </c>
      <c r="S24" s="73"/>
      <c r="T24" s="74" t="str">
        <f t="shared" si="4"/>
        <v/>
      </c>
      <c r="U24" s="74"/>
    </row>
    <row r="25" spans="2:21">
      <c r="B25" s="31">
        <v>17</v>
      </c>
      <c r="C25" s="71" t="str">
        <f t="shared" si="1"/>
        <v/>
      </c>
      <c r="D25" s="71"/>
      <c r="E25" s="31"/>
      <c r="F25" s="5"/>
      <c r="G25" s="31" t="s">
        <v>45</v>
      </c>
      <c r="H25" s="72"/>
      <c r="I25" s="72"/>
      <c r="J25" s="31"/>
      <c r="K25" s="71" t="str">
        <f t="shared" si="0"/>
        <v/>
      </c>
      <c r="L25" s="71"/>
      <c r="M25" s="4" t="str">
        <f t="shared" si="2"/>
        <v/>
      </c>
      <c r="N25" s="31"/>
      <c r="O25" s="5"/>
      <c r="P25" s="72"/>
      <c r="Q25" s="72"/>
      <c r="R25" s="73" t="str">
        <f t="shared" si="3"/>
        <v/>
      </c>
      <c r="S25" s="73"/>
      <c r="T25" s="74" t="str">
        <f t="shared" si="4"/>
        <v/>
      </c>
      <c r="U25" s="74"/>
    </row>
    <row r="26" spans="2:21">
      <c r="B26" s="31">
        <v>18</v>
      </c>
      <c r="C26" s="71" t="str">
        <f t="shared" si="1"/>
        <v/>
      </c>
      <c r="D26" s="71"/>
      <c r="E26" s="31"/>
      <c r="F26" s="5"/>
      <c r="G26" s="31" t="s">
        <v>45</v>
      </c>
      <c r="H26" s="72"/>
      <c r="I26" s="72"/>
      <c r="J26" s="31"/>
      <c r="K26" s="71" t="str">
        <f t="shared" si="0"/>
        <v/>
      </c>
      <c r="L26" s="71"/>
      <c r="M26" s="4" t="str">
        <f t="shared" si="2"/>
        <v/>
      </c>
      <c r="N26" s="31"/>
      <c r="O26" s="5"/>
      <c r="P26" s="72"/>
      <c r="Q26" s="72"/>
      <c r="R26" s="73" t="str">
        <f t="shared" si="3"/>
        <v/>
      </c>
      <c r="S26" s="73"/>
      <c r="T26" s="74" t="str">
        <f t="shared" si="4"/>
        <v/>
      </c>
      <c r="U26" s="74"/>
    </row>
    <row r="27" spans="2:21">
      <c r="B27" s="31">
        <v>19</v>
      </c>
      <c r="C27" s="71" t="str">
        <f t="shared" si="1"/>
        <v/>
      </c>
      <c r="D27" s="71"/>
      <c r="E27" s="31"/>
      <c r="F27" s="5"/>
      <c r="G27" s="31" t="s">
        <v>44</v>
      </c>
      <c r="H27" s="72"/>
      <c r="I27" s="72"/>
      <c r="J27" s="31"/>
      <c r="K27" s="71" t="str">
        <f t="shared" si="0"/>
        <v/>
      </c>
      <c r="L27" s="71"/>
      <c r="M27" s="4" t="str">
        <f t="shared" si="2"/>
        <v/>
      </c>
      <c r="N27" s="31"/>
      <c r="O27" s="5"/>
      <c r="P27" s="72"/>
      <c r="Q27" s="72"/>
      <c r="R27" s="73" t="str">
        <f t="shared" si="3"/>
        <v/>
      </c>
      <c r="S27" s="73"/>
      <c r="T27" s="74" t="str">
        <f t="shared" si="4"/>
        <v/>
      </c>
      <c r="U27" s="74"/>
    </row>
    <row r="28" spans="2:21">
      <c r="B28" s="31">
        <v>20</v>
      </c>
      <c r="C28" s="71" t="str">
        <f t="shared" si="1"/>
        <v/>
      </c>
      <c r="D28" s="71"/>
      <c r="E28" s="31"/>
      <c r="F28" s="5"/>
      <c r="G28" s="31" t="s">
        <v>45</v>
      </c>
      <c r="H28" s="72"/>
      <c r="I28" s="72"/>
      <c r="J28" s="31"/>
      <c r="K28" s="71" t="str">
        <f t="shared" si="0"/>
        <v/>
      </c>
      <c r="L28" s="71"/>
      <c r="M28" s="4" t="str">
        <f t="shared" si="2"/>
        <v/>
      </c>
      <c r="N28" s="31"/>
      <c r="O28" s="5"/>
      <c r="P28" s="72"/>
      <c r="Q28" s="72"/>
      <c r="R28" s="73" t="str">
        <f t="shared" si="3"/>
        <v/>
      </c>
      <c r="S28" s="73"/>
      <c r="T28" s="74" t="str">
        <f t="shared" si="4"/>
        <v/>
      </c>
      <c r="U28" s="74"/>
    </row>
    <row r="29" spans="2:21">
      <c r="B29" s="31">
        <v>21</v>
      </c>
      <c r="C29" s="71" t="str">
        <f t="shared" si="1"/>
        <v/>
      </c>
      <c r="D29" s="71"/>
      <c r="E29" s="31"/>
      <c r="F29" s="5"/>
      <c r="G29" s="31" t="s">
        <v>44</v>
      </c>
      <c r="H29" s="72"/>
      <c r="I29" s="72"/>
      <c r="J29" s="31"/>
      <c r="K29" s="71" t="str">
        <f t="shared" si="0"/>
        <v/>
      </c>
      <c r="L29" s="71"/>
      <c r="M29" s="4" t="str">
        <f t="shared" si="2"/>
        <v/>
      </c>
      <c r="N29" s="31"/>
      <c r="O29" s="5"/>
      <c r="P29" s="72"/>
      <c r="Q29" s="72"/>
      <c r="R29" s="73" t="str">
        <f t="shared" si="3"/>
        <v/>
      </c>
      <c r="S29" s="73"/>
      <c r="T29" s="74" t="str">
        <f t="shared" si="4"/>
        <v/>
      </c>
      <c r="U29" s="74"/>
    </row>
    <row r="30" spans="2:21">
      <c r="B30" s="31">
        <v>22</v>
      </c>
      <c r="C30" s="71" t="str">
        <f t="shared" si="1"/>
        <v/>
      </c>
      <c r="D30" s="71"/>
      <c r="E30" s="31"/>
      <c r="F30" s="5"/>
      <c r="G30" s="31" t="s">
        <v>44</v>
      </c>
      <c r="H30" s="72"/>
      <c r="I30" s="72"/>
      <c r="J30" s="31"/>
      <c r="K30" s="71" t="str">
        <f t="shared" si="0"/>
        <v/>
      </c>
      <c r="L30" s="71"/>
      <c r="M30" s="4" t="str">
        <f t="shared" si="2"/>
        <v/>
      </c>
      <c r="N30" s="31"/>
      <c r="O30" s="5"/>
      <c r="P30" s="72"/>
      <c r="Q30" s="72"/>
      <c r="R30" s="73" t="str">
        <f t="shared" si="3"/>
        <v/>
      </c>
      <c r="S30" s="73"/>
      <c r="T30" s="74" t="str">
        <f t="shared" si="4"/>
        <v/>
      </c>
      <c r="U30" s="74"/>
    </row>
    <row r="31" spans="2:21">
      <c r="B31" s="31">
        <v>23</v>
      </c>
      <c r="C31" s="71" t="str">
        <f t="shared" si="1"/>
        <v/>
      </c>
      <c r="D31" s="71"/>
      <c r="E31" s="31"/>
      <c r="F31" s="5"/>
      <c r="G31" s="31" t="s">
        <v>44</v>
      </c>
      <c r="H31" s="72"/>
      <c r="I31" s="72"/>
      <c r="J31" s="31"/>
      <c r="K31" s="71" t="str">
        <f t="shared" si="0"/>
        <v/>
      </c>
      <c r="L31" s="71"/>
      <c r="M31" s="4" t="str">
        <f t="shared" si="2"/>
        <v/>
      </c>
      <c r="N31" s="31"/>
      <c r="O31" s="5"/>
      <c r="P31" s="72"/>
      <c r="Q31" s="72"/>
      <c r="R31" s="73" t="str">
        <f t="shared" si="3"/>
        <v/>
      </c>
      <c r="S31" s="73"/>
      <c r="T31" s="74" t="str">
        <f t="shared" si="4"/>
        <v/>
      </c>
      <c r="U31" s="74"/>
    </row>
    <row r="32" spans="2:21">
      <c r="B32" s="31">
        <v>24</v>
      </c>
      <c r="C32" s="71" t="str">
        <f t="shared" si="1"/>
        <v/>
      </c>
      <c r="D32" s="71"/>
      <c r="E32" s="31"/>
      <c r="F32" s="5"/>
      <c r="G32" s="31" t="s">
        <v>44</v>
      </c>
      <c r="H32" s="72"/>
      <c r="I32" s="72"/>
      <c r="J32" s="31"/>
      <c r="K32" s="71" t="str">
        <f t="shared" si="0"/>
        <v/>
      </c>
      <c r="L32" s="71"/>
      <c r="M32" s="4" t="str">
        <f t="shared" si="2"/>
        <v/>
      </c>
      <c r="N32" s="31"/>
      <c r="O32" s="5"/>
      <c r="P32" s="72"/>
      <c r="Q32" s="72"/>
      <c r="R32" s="73" t="str">
        <f t="shared" si="3"/>
        <v/>
      </c>
      <c r="S32" s="73"/>
      <c r="T32" s="74" t="str">
        <f t="shared" si="4"/>
        <v/>
      </c>
      <c r="U32" s="74"/>
    </row>
    <row r="33" spans="2:21">
      <c r="B33" s="31">
        <v>25</v>
      </c>
      <c r="C33" s="71" t="str">
        <f t="shared" si="1"/>
        <v/>
      </c>
      <c r="D33" s="71"/>
      <c r="E33" s="31"/>
      <c r="F33" s="5"/>
      <c r="G33" s="31" t="s">
        <v>45</v>
      </c>
      <c r="H33" s="72"/>
      <c r="I33" s="72"/>
      <c r="J33" s="31"/>
      <c r="K33" s="71" t="str">
        <f t="shared" si="0"/>
        <v/>
      </c>
      <c r="L33" s="71"/>
      <c r="M33" s="4" t="str">
        <f t="shared" si="2"/>
        <v/>
      </c>
      <c r="N33" s="31"/>
      <c r="O33" s="5"/>
      <c r="P33" s="72"/>
      <c r="Q33" s="72"/>
      <c r="R33" s="73" t="str">
        <f t="shared" si="3"/>
        <v/>
      </c>
      <c r="S33" s="73"/>
      <c r="T33" s="74" t="str">
        <f t="shared" si="4"/>
        <v/>
      </c>
      <c r="U33" s="74"/>
    </row>
    <row r="34" spans="2:21">
      <c r="B34" s="31">
        <v>26</v>
      </c>
      <c r="C34" s="71" t="str">
        <f t="shared" si="1"/>
        <v/>
      </c>
      <c r="D34" s="71"/>
      <c r="E34" s="31"/>
      <c r="F34" s="5"/>
      <c r="G34" s="31" t="s">
        <v>44</v>
      </c>
      <c r="H34" s="72"/>
      <c r="I34" s="72"/>
      <c r="J34" s="31"/>
      <c r="K34" s="71" t="str">
        <f t="shared" si="0"/>
        <v/>
      </c>
      <c r="L34" s="71"/>
      <c r="M34" s="4" t="str">
        <f t="shared" si="2"/>
        <v/>
      </c>
      <c r="N34" s="31"/>
      <c r="O34" s="5"/>
      <c r="P34" s="72"/>
      <c r="Q34" s="72"/>
      <c r="R34" s="73" t="str">
        <f t="shared" si="3"/>
        <v/>
      </c>
      <c r="S34" s="73"/>
      <c r="T34" s="74" t="str">
        <f t="shared" si="4"/>
        <v/>
      </c>
      <c r="U34" s="74"/>
    </row>
    <row r="35" spans="2:21">
      <c r="B35" s="31">
        <v>27</v>
      </c>
      <c r="C35" s="71" t="str">
        <f t="shared" si="1"/>
        <v/>
      </c>
      <c r="D35" s="71"/>
      <c r="E35" s="31"/>
      <c r="F35" s="5"/>
      <c r="G35" s="31" t="s">
        <v>44</v>
      </c>
      <c r="H35" s="72"/>
      <c r="I35" s="72"/>
      <c r="J35" s="31"/>
      <c r="K35" s="71" t="str">
        <f t="shared" si="0"/>
        <v/>
      </c>
      <c r="L35" s="71"/>
      <c r="M35" s="4" t="str">
        <f t="shared" si="2"/>
        <v/>
      </c>
      <c r="N35" s="31"/>
      <c r="O35" s="5"/>
      <c r="P35" s="72"/>
      <c r="Q35" s="72"/>
      <c r="R35" s="73" t="str">
        <f t="shared" si="3"/>
        <v/>
      </c>
      <c r="S35" s="73"/>
      <c r="T35" s="74" t="str">
        <f t="shared" si="4"/>
        <v/>
      </c>
      <c r="U35" s="74"/>
    </row>
    <row r="36" spans="2:21">
      <c r="B36" s="31">
        <v>28</v>
      </c>
      <c r="C36" s="71" t="str">
        <f t="shared" si="1"/>
        <v/>
      </c>
      <c r="D36" s="71"/>
      <c r="E36" s="31"/>
      <c r="F36" s="5"/>
      <c r="G36" s="31" t="s">
        <v>44</v>
      </c>
      <c r="H36" s="72"/>
      <c r="I36" s="72"/>
      <c r="J36" s="31"/>
      <c r="K36" s="71" t="str">
        <f t="shared" si="0"/>
        <v/>
      </c>
      <c r="L36" s="71"/>
      <c r="M36" s="4" t="str">
        <f t="shared" si="2"/>
        <v/>
      </c>
      <c r="N36" s="31"/>
      <c r="O36" s="5"/>
      <c r="P36" s="72"/>
      <c r="Q36" s="72"/>
      <c r="R36" s="73" t="str">
        <f t="shared" si="3"/>
        <v/>
      </c>
      <c r="S36" s="73"/>
      <c r="T36" s="74" t="str">
        <f t="shared" si="4"/>
        <v/>
      </c>
      <c r="U36" s="74"/>
    </row>
    <row r="37" spans="2:21">
      <c r="B37" s="31">
        <v>29</v>
      </c>
      <c r="C37" s="71" t="str">
        <f t="shared" si="1"/>
        <v/>
      </c>
      <c r="D37" s="71"/>
      <c r="E37" s="31"/>
      <c r="F37" s="5"/>
      <c r="G37" s="31" t="s">
        <v>44</v>
      </c>
      <c r="H37" s="72"/>
      <c r="I37" s="72"/>
      <c r="J37" s="31"/>
      <c r="K37" s="71" t="str">
        <f t="shared" si="0"/>
        <v/>
      </c>
      <c r="L37" s="71"/>
      <c r="M37" s="4" t="str">
        <f t="shared" si="2"/>
        <v/>
      </c>
      <c r="N37" s="31"/>
      <c r="O37" s="5"/>
      <c r="P37" s="72"/>
      <c r="Q37" s="72"/>
      <c r="R37" s="73" t="str">
        <f t="shared" si="3"/>
        <v/>
      </c>
      <c r="S37" s="73"/>
      <c r="T37" s="74" t="str">
        <f t="shared" si="4"/>
        <v/>
      </c>
      <c r="U37" s="74"/>
    </row>
    <row r="38" spans="2:21">
      <c r="B38" s="31">
        <v>30</v>
      </c>
      <c r="C38" s="71" t="str">
        <f t="shared" si="1"/>
        <v/>
      </c>
      <c r="D38" s="71"/>
      <c r="E38" s="31"/>
      <c r="F38" s="5"/>
      <c r="G38" s="31" t="s">
        <v>45</v>
      </c>
      <c r="H38" s="72"/>
      <c r="I38" s="72"/>
      <c r="J38" s="31"/>
      <c r="K38" s="71" t="str">
        <f t="shared" si="0"/>
        <v/>
      </c>
      <c r="L38" s="71"/>
      <c r="M38" s="4" t="str">
        <f t="shared" si="2"/>
        <v/>
      </c>
      <c r="N38" s="31"/>
      <c r="O38" s="5"/>
      <c r="P38" s="72"/>
      <c r="Q38" s="72"/>
      <c r="R38" s="73" t="str">
        <f t="shared" si="3"/>
        <v/>
      </c>
      <c r="S38" s="73"/>
      <c r="T38" s="74" t="str">
        <f t="shared" si="4"/>
        <v/>
      </c>
      <c r="U38" s="74"/>
    </row>
    <row r="39" spans="2:21">
      <c r="B39" s="31">
        <v>31</v>
      </c>
      <c r="C39" s="71" t="str">
        <f t="shared" si="1"/>
        <v/>
      </c>
      <c r="D39" s="71"/>
      <c r="E39" s="31"/>
      <c r="F39" s="5"/>
      <c r="G39" s="31" t="s">
        <v>45</v>
      </c>
      <c r="H39" s="72"/>
      <c r="I39" s="72"/>
      <c r="J39" s="31"/>
      <c r="K39" s="71" t="str">
        <f t="shared" si="0"/>
        <v/>
      </c>
      <c r="L39" s="71"/>
      <c r="M39" s="4" t="str">
        <f t="shared" si="2"/>
        <v/>
      </c>
      <c r="N39" s="31"/>
      <c r="O39" s="5"/>
      <c r="P39" s="72"/>
      <c r="Q39" s="72"/>
      <c r="R39" s="73" t="str">
        <f t="shared" si="3"/>
        <v/>
      </c>
      <c r="S39" s="73"/>
      <c r="T39" s="74" t="str">
        <f t="shared" si="4"/>
        <v/>
      </c>
      <c r="U39" s="74"/>
    </row>
    <row r="40" spans="2:21">
      <c r="B40" s="31">
        <v>32</v>
      </c>
      <c r="C40" s="71" t="str">
        <f t="shared" si="1"/>
        <v/>
      </c>
      <c r="D40" s="71"/>
      <c r="E40" s="31"/>
      <c r="F40" s="5"/>
      <c r="G40" s="31" t="s">
        <v>45</v>
      </c>
      <c r="H40" s="72"/>
      <c r="I40" s="72"/>
      <c r="J40" s="31"/>
      <c r="K40" s="71" t="str">
        <f t="shared" si="0"/>
        <v/>
      </c>
      <c r="L40" s="71"/>
      <c r="M40" s="4" t="str">
        <f t="shared" si="2"/>
        <v/>
      </c>
      <c r="N40" s="31"/>
      <c r="O40" s="5"/>
      <c r="P40" s="72"/>
      <c r="Q40" s="72"/>
      <c r="R40" s="73" t="str">
        <f t="shared" si="3"/>
        <v/>
      </c>
      <c r="S40" s="73"/>
      <c r="T40" s="74" t="str">
        <f t="shared" si="4"/>
        <v/>
      </c>
      <c r="U40" s="74"/>
    </row>
    <row r="41" spans="2:21">
      <c r="B41" s="31">
        <v>33</v>
      </c>
      <c r="C41" s="71" t="str">
        <f t="shared" si="1"/>
        <v/>
      </c>
      <c r="D41" s="71"/>
      <c r="E41" s="31"/>
      <c r="F41" s="5"/>
      <c r="G41" s="31" t="s">
        <v>44</v>
      </c>
      <c r="H41" s="72"/>
      <c r="I41" s="72"/>
      <c r="J41" s="31"/>
      <c r="K41" s="71" t="str">
        <f t="shared" si="0"/>
        <v/>
      </c>
      <c r="L41" s="71"/>
      <c r="M41" s="4" t="str">
        <f t="shared" si="2"/>
        <v/>
      </c>
      <c r="N41" s="31"/>
      <c r="O41" s="5"/>
      <c r="P41" s="72"/>
      <c r="Q41" s="72"/>
      <c r="R41" s="73" t="str">
        <f t="shared" si="3"/>
        <v/>
      </c>
      <c r="S41" s="73"/>
      <c r="T41" s="74" t="str">
        <f t="shared" si="4"/>
        <v/>
      </c>
      <c r="U41" s="74"/>
    </row>
    <row r="42" spans="2:21">
      <c r="B42" s="31">
        <v>34</v>
      </c>
      <c r="C42" s="71" t="str">
        <f t="shared" si="1"/>
        <v/>
      </c>
      <c r="D42" s="71"/>
      <c r="E42" s="31"/>
      <c r="F42" s="5"/>
      <c r="G42" s="31" t="s">
        <v>45</v>
      </c>
      <c r="H42" s="72"/>
      <c r="I42" s="72"/>
      <c r="J42" s="31"/>
      <c r="K42" s="71" t="str">
        <f t="shared" si="0"/>
        <v/>
      </c>
      <c r="L42" s="71"/>
      <c r="M42" s="4" t="str">
        <f t="shared" si="2"/>
        <v/>
      </c>
      <c r="N42" s="31"/>
      <c r="O42" s="5"/>
      <c r="P42" s="72"/>
      <c r="Q42" s="72"/>
      <c r="R42" s="73" t="str">
        <f t="shared" si="3"/>
        <v/>
      </c>
      <c r="S42" s="73"/>
      <c r="T42" s="74" t="str">
        <f t="shared" si="4"/>
        <v/>
      </c>
      <c r="U42" s="74"/>
    </row>
    <row r="43" spans="2:21">
      <c r="B43" s="31">
        <v>35</v>
      </c>
      <c r="C43" s="71" t="str">
        <f t="shared" si="1"/>
        <v/>
      </c>
      <c r="D43" s="71"/>
      <c r="E43" s="31"/>
      <c r="F43" s="5"/>
      <c r="G43" s="31" t="s">
        <v>44</v>
      </c>
      <c r="H43" s="72"/>
      <c r="I43" s="72"/>
      <c r="J43" s="31"/>
      <c r="K43" s="71" t="str">
        <f t="shared" si="0"/>
        <v/>
      </c>
      <c r="L43" s="71"/>
      <c r="M43" s="4" t="str">
        <f t="shared" si="2"/>
        <v/>
      </c>
      <c r="N43" s="31"/>
      <c r="O43" s="5"/>
      <c r="P43" s="72"/>
      <c r="Q43" s="72"/>
      <c r="R43" s="73" t="str">
        <f t="shared" si="3"/>
        <v/>
      </c>
      <c r="S43" s="73"/>
      <c r="T43" s="74" t="str">
        <f t="shared" si="4"/>
        <v/>
      </c>
      <c r="U43" s="74"/>
    </row>
    <row r="44" spans="2:21">
      <c r="B44" s="31">
        <v>36</v>
      </c>
      <c r="C44" s="71" t="str">
        <f t="shared" si="1"/>
        <v/>
      </c>
      <c r="D44" s="71"/>
      <c r="E44" s="31"/>
      <c r="F44" s="5"/>
      <c r="G44" s="31" t="s">
        <v>45</v>
      </c>
      <c r="H44" s="72"/>
      <c r="I44" s="72"/>
      <c r="J44" s="31"/>
      <c r="K44" s="71" t="str">
        <f t="shared" si="0"/>
        <v/>
      </c>
      <c r="L44" s="71"/>
      <c r="M44" s="4" t="str">
        <f t="shared" si="2"/>
        <v/>
      </c>
      <c r="N44" s="31"/>
      <c r="O44" s="5"/>
      <c r="P44" s="72"/>
      <c r="Q44" s="72"/>
      <c r="R44" s="73" t="str">
        <f t="shared" si="3"/>
        <v/>
      </c>
      <c r="S44" s="73"/>
      <c r="T44" s="74" t="str">
        <f t="shared" si="4"/>
        <v/>
      </c>
      <c r="U44" s="74"/>
    </row>
    <row r="45" spans="2:21">
      <c r="B45" s="31">
        <v>37</v>
      </c>
      <c r="C45" s="71" t="str">
        <f t="shared" si="1"/>
        <v/>
      </c>
      <c r="D45" s="71"/>
      <c r="E45" s="31"/>
      <c r="F45" s="5"/>
      <c r="G45" s="31" t="s">
        <v>44</v>
      </c>
      <c r="H45" s="72"/>
      <c r="I45" s="72"/>
      <c r="J45" s="31"/>
      <c r="K45" s="71" t="str">
        <f t="shared" si="0"/>
        <v/>
      </c>
      <c r="L45" s="71"/>
      <c r="M45" s="4" t="str">
        <f t="shared" si="2"/>
        <v/>
      </c>
      <c r="N45" s="31"/>
      <c r="O45" s="5"/>
      <c r="P45" s="72"/>
      <c r="Q45" s="72"/>
      <c r="R45" s="73" t="str">
        <f t="shared" si="3"/>
        <v/>
      </c>
      <c r="S45" s="73"/>
      <c r="T45" s="74" t="str">
        <f t="shared" si="4"/>
        <v/>
      </c>
      <c r="U45" s="74"/>
    </row>
    <row r="46" spans="2:21">
      <c r="B46" s="31">
        <v>38</v>
      </c>
      <c r="C46" s="71" t="str">
        <f t="shared" si="1"/>
        <v/>
      </c>
      <c r="D46" s="71"/>
      <c r="E46" s="31"/>
      <c r="F46" s="5"/>
      <c r="G46" s="31" t="s">
        <v>45</v>
      </c>
      <c r="H46" s="72"/>
      <c r="I46" s="72"/>
      <c r="J46" s="31"/>
      <c r="K46" s="71" t="str">
        <f t="shared" si="0"/>
        <v/>
      </c>
      <c r="L46" s="71"/>
      <c r="M46" s="4" t="str">
        <f t="shared" si="2"/>
        <v/>
      </c>
      <c r="N46" s="31"/>
      <c r="O46" s="5"/>
      <c r="P46" s="72"/>
      <c r="Q46" s="72"/>
      <c r="R46" s="73" t="str">
        <f t="shared" si="3"/>
        <v/>
      </c>
      <c r="S46" s="73"/>
      <c r="T46" s="74" t="str">
        <f t="shared" si="4"/>
        <v/>
      </c>
      <c r="U46" s="74"/>
    </row>
    <row r="47" spans="2:21">
      <c r="B47" s="31">
        <v>39</v>
      </c>
      <c r="C47" s="71" t="str">
        <f t="shared" si="1"/>
        <v/>
      </c>
      <c r="D47" s="71"/>
      <c r="E47" s="31"/>
      <c r="F47" s="5"/>
      <c r="G47" s="31" t="s">
        <v>45</v>
      </c>
      <c r="H47" s="72"/>
      <c r="I47" s="72"/>
      <c r="J47" s="31"/>
      <c r="K47" s="71" t="str">
        <f t="shared" si="0"/>
        <v/>
      </c>
      <c r="L47" s="71"/>
      <c r="M47" s="4" t="str">
        <f t="shared" si="2"/>
        <v/>
      </c>
      <c r="N47" s="31"/>
      <c r="O47" s="5"/>
      <c r="P47" s="72"/>
      <c r="Q47" s="72"/>
      <c r="R47" s="73" t="str">
        <f t="shared" si="3"/>
        <v/>
      </c>
      <c r="S47" s="73"/>
      <c r="T47" s="74" t="str">
        <f t="shared" si="4"/>
        <v/>
      </c>
      <c r="U47" s="74"/>
    </row>
    <row r="48" spans="2:21">
      <c r="B48" s="31">
        <v>40</v>
      </c>
      <c r="C48" s="71" t="str">
        <f t="shared" si="1"/>
        <v/>
      </c>
      <c r="D48" s="71"/>
      <c r="E48" s="31"/>
      <c r="F48" s="5"/>
      <c r="G48" s="31" t="s">
        <v>67</v>
      </c>
      <c r="H48" s="72"/>
      <c r="I48" s="72"/>
      <c r="J48" s="31"/>
      <c r="K48" s="71" t="str">
        <f t="shared" si="0"/>
        <v/>
      </c>
      <c r="L48" s="71"/>
      <c r="M48" s="4" t="str">
        <f t="shared" si="2"/>
        <v/>
      </c>
      <c r="N48" s="31"/>
      <c r="O48" s="5"/>
      <c r="P48" s="72"/>
      <c r="Q48" s="72"/>
      <c r="R48" s="73" t="str">
        <f t="shared" si="3"/>
        <v/>
      </c>
      <c r="S48" s="73"/>
      <c r="T48" s="74" t="str">
        <f t="shared" si="4"/>
        <v/>
      </c>
      <c r="U48" s="74"/>
    </row>
    <row r="49" spans="2:21">
      <c r="B49" s="31">
        <v>41</v>
      </c>
      <c r="C49" s="71" t="str">
        <f t="shared" si="1"/>
        <v/>
      </c>
      <c r="D49" s="71"/>
      <c r="E49" s="31"/>
      <c r="F49" s="5"/>
      <c r="G49" s="31" t="s">
        <v>45</v>
      </c>
      <c r="H49" s="72"/>
      <c r="I49" s="72"/>
      <c r="J49" s="31"/>
      <c r="K49" s="71" t="str">
        <f t="shared" si="0"/>
        <v/>
      </c>
      <c r="L49" s="71"/>
      <c r="M49" s="4" t="str">
        <f t="shared" si="2"/>
        <v/>
      </c>
      <c r="N49" s="31"/>
      <c r="O49" s="5"/>
      <c r="P49" s="72"/>
      <c r="Q49" s="72"/>
      <c r="R49" s="73" t="str">
        <f t="shared" si="3"/>
        <v/>
      </c>
      <c r="S49" s="73"/>
      <c r="T49" s="74" t="str">
        <f t="shared" si="4"/>
        <v/>
      </c>
      <c r="U49" s="74"/>
    </row>
    <row r="50" spans="2:21">
      <c r="B50" s="31">
        <v>42</v>
      </c>
      <c r="C50" s="71" t="str">
        <f t="shared" si="1"/>
        <v/>
      </c>
      <c r="D50" s="71"/>
      <c r="E50" s="31"/>
      <c r="F50" s="5"/>
      <c r="G50" s="31" t="s">
        <v>45</v>
      </c>
      <c r="H50" s="72"/>
      <c r="I50" s="72"/>
      <c r="J50" s="31"/>
      <c r="K50" s="71" t="str">
        <f t="shared" si="0"/>
        <v/>
      </c>
      <c r="L50" s="71"/>
      <c r="M50" s="4" t="str">
        <f t="shared" si="2"/>
        <v/>
      </c>
      <c r="N50" s="31"/>
      <c r="O50" s="5"/>
      <c r="P50" s="72"/>
      <c r="Q50" s="72"/>
      <c r="R50" s="73" t="str">
        <f t="shared" si="3"/>
        <v/>
      </c>
      <c r="S50" s="73"/>
      <c r="T50" s="74" t="str">
        <f t="shared" si="4"/>
        <v/>
      </c>
      <c r="U50" s="74"/>
    </row>
    <row r="51" spans="2:21">
      <c r="B51" s="31">
        <v>43</v>
      </c>
      <c r="C51" s="71" t="str">
        <f t="shared" si="1"/>
        <v/>
      </c>
      <c r="D51" s="71"/>
      <c r="E51" s="31"/>
      <c r="F51" s="5"/>
      <c r="G51" s="31" t="s">
        <v>44</v>
      </c>
      <c r="H51" s="72"/>
      <c r="I51" s="72"/>
      <c r="J51" s="31"/>
      <c r="K51" s="71" t="str">
        <f t="shared" si="0"/>
        <v/>
      </c>
      <c r="L51" s="71"/>
      <c r="M51" s="4" t="str">
        <f t="shared" si="2"/>
        <v/>
      </c>
      <c r="N51" s="31"/>
      <c r="O51" s="5"/>
      <c r="P51" s="72"/>
      <c r="Q51" s="72"/>
      <c r="R51" s="73" t="str">
        <f t="shared" si="3"/>
        <v/>
      </c>
      <c r="S51" s="73"/>
      <c r="T51" s="74" t="str">
        <f t="shared" si="4"/>
        <v/>
      </c>
      <c r="U51" s="74"/>
    </row>
    <row r="52" spans="2:21">
      <c r="B52" s="31">
        <v>44</v>
      </c>
      <c r="C52" s="71" t="str">
        <f t="shared" si="1"/>
        <v/>
      </c>
      <c r="D52" s="71"/>
      <c r="E52" s="31"/>
      <c r="F52" s="5"/>
      <c r="G52" s="31" t="s">
        <v>44</v>
      </c>
      <c r="H52" s="72"/>
      <c r="I52" s="72"/>
      <c r="J52" s="31"/>
      <c r="K52" s="71" t="str">
        <f t="shared" si="0"/>
        <v/>
      </c>
      <c r="L52" s="71"/>
      <c r="M52" s="4" t="str">
        <f t="shared" si="2"/>
        <v/>
      </c>
      <c r="N52" s="31"/>
      <c r="O52" s="5"/>
      <c r="P52" s="72"/>
      <c r="Q52" s="72"/>
      <c r="R52" s="73" t="str">
        <f t="shared" si="3"/>
        <v/>
      </c>
      <c r="S52" s="73"/>
      <c r="T52" s="74" t="str">
        <f t="shared" si="4"/>
        <v/>
      </c>
      <c r="U52" s="74"/>
    </row>
    <row r="53" spans="2:21">
      <c r="B53" s="31">
        <v>45</v>
      </c>
      <c r="C53" s="71" t="str">
        <f t="shared" si="1"/>
        <v/>
      </c>
      <c r="D53" s="71"/>
      <c r="E53" s="31"/>
      <c r="F53" s="5"/>
      <c r="G53" s="31" t="s">
        <v>45</v>
      </c>
      <c r="H53" s="72"/>
      <c r="I53" s="72"/>
      <c r="J53" s="31"/>
      <c r="K53" s="71" t="str">
        <f t="shared" si="0"/>
        <v/>
      </c>
      <c r="L53" s="71"/>
      <c r="M53" s="4" t="str">
        <f t="shared" si="2"/>
        <v/>
      </c>
      <c r="N53" s="31"/>
      <c r="O53" s="5"/>
      <c r="P53" s="72"/>
      <c r="Q53" s="72"/>
      <c r="R53" s="73" t="str">
        <f t="shared" si="3"/>
        <v/>
      </c>
      <c r="S53" s="73"/>
      <c r="T53" s="74" t="str">
        <f t="shared" si="4"/>
        <v/>
      </c>
      <c r="U53" s="74"/>
    </row>
    <row r="54" spans="2:21">
      <c r="B54" s="31">
        <v>46</v>
      </c>
      <c r="C54" s="71" t="str">
        <f t="shared" si="1"/>
        <v/>
      </c>
      <c r="D54" s="71"/>
      <c r="E54" s="31"/>
      <c r="F54" s="5"/>
      <c r="G54" s="31" t="s">
        <v>45</v>
      </c>
      <c r="H54" s="72"/>
      <c r="I54" s="72"/>
      <c r="J54" s="31"/>
      <c r="K54" s="71" t="str">
        <f t="shared" si="0"/>
        <v/>
      </c>
      <c r="L54" s="71"/>
      <c r="M54" s="4" t="str">
        <f t="shared" si="2"/>
        <v/>
      </c>
      <c r="N54" s="31"/>
      <c r="O54" s="5"/>
      <c r="P54" s="72"/>
      <c r="Q54" s="72"/>
      <c r="R54" s="73" t="str">
        <f t="shared" si="3"/>
        <v/>
      </c>
      <c r="S54" s="73"/>
      <c r="T54" s="74" t="str">
        <f t="shared" si="4"/>
        <v/>
      </c>
      <c r="U54" s="74"/>
    </row>
    <row r="55" spans="2:21">
      <c r="B55" s="31">
        <v>47</v>
      </c>
      <c r="C55" s="71" t="str">
        <f t="shared" si="1"/>
        <v/>
      </c>
      <c r="D55" s="71"/>
      <c r="E55" s="31"/>
      <c r="F55" s="5"/>
      <c r="G55" s="31" t="s">
        <v>44</v>
      </c>
      <c r="H55" s="72"/>
      <c r="I55" s="72"/>
      <c r="J55" s="31"/>
      <c r="K55" s="71" t="str">
        <f t="shared" si="0"/>
        <v/>
      </c>
      <c r="L55" s="71"/>
      <c r="M55" s="4" t="str">
        <f t="shared" si="2"/>
        <v/>
      </c>
      <c r="N55" s="31"/>
      <c r="O55" s="5"/>
      <c r="P55" s="72"/>
      <c r="Q55" s="72"/>
      <c r="R55" s="73" t="str">
        <f t="shared" si="3"/>
        <v/>
      </c>
      <c r="S55" s="73"/>
      <c r="T55" s="74" t="str">
        <f t="shared" si="4"/>
        <v/>
      </c>
      <c r="U55" s="74"/>
    </row>
    <row r="56" spans="2:21">
      <c r="B56" s="31">
        <v>48</v>
      </c>
      <c r="C56" s="71" t="str">
        <f t="shared" si="1"/>
        <v/>
      </c>
      <c r="D56" s="71"/>
      <c r="E56" s="31"/>
      <c r="F56" s="5"/>
      <c r="G56" s="31" t="s">
        <v>44</v>
      </c>
      <c r="H56" s="72"/>
      <c r="I56" s="72"/>
      <c r="J56" s="31"/>
      <c r="K56" s="71" t="str">
        <f t="shared" si="0"/>
        <v/>
      </c>
      <c r="L56" s="71"/>
      <c r="M56" s="4" t="str">
        <f t="shared" si="2"/>
        <v/>
      </c>
      <c r="N56" s="31"/>
      <c r="O56" s="5"/>
      <c r="P56" s="72"/>
      <c r="Q56" s="72"/>
      <c r="R56" s="73" t="str">
        <f t="shared" si="3"/>
        <v/>
      </c>
      <c r="S56" s="73"/>
      <c r="T56" s="74" t="str">
        <f t="shared" si="4"/>
        <v/>
      </c>
      <c r="U56" s="74"/>
    </row>
    <row r="57" spans="2:21">
      <c r="B57" s="31">
        <v>49</v>
      </c>
      <c r="C57" s="71" t="str">
        <f t="shared" si="1"/>
        <v/>
      </c>
      <c r="D57" s="71"/>
      <c r="E57" s="31"/>
      <c r="F57" s="5"/>
      <c r="G57" s="31" t="s">
        <v>44</v>
      </c>
      <c r="H57" s="72"/>
      <c r="I57" s="72"/>
      <c r="J57" s="31"/>
      <c r="K57" s="71" t="str">
        <f t="shared" si="0"/>
        <v/>
      </c>
      <c r="L57" s="71"/>
      <c r="M57" s="4" t="str">
        <f t="shared" si="2"/>
        <v/>
      </c>
      <c r="N57" s="31"/>
      <c r="O57" s="5"/>
      <c r="P57" s="72"/>
      <c r="Q57" s="72"/>
      <c r="R57" s="73" t="str">
        <f t="shared" si="3"/>
        <v/>
      </c>
      <c r="S57" s="73"/>
      <c r="T57" s="74" t="str">
        <f t="shared" si="4"/>
        <v/>
      </c>
      <c r="U57" s="74"/>
    </row>
    <row r="58" spans="2:21">
      <c r="B58" s="31">
        <v>50</v>
      </c>
      <c r="C58" s="71" t="str">
        <f t="shared" si="1"/>
        <v/>
      </c>
      <c r="D58" s="71"/>
      <c r="E58" s="31"/>
      <c r="F58" s="5"/>
      <c r="G58" s="31" t="s">
        <v>44</v>
      </c>
      <c r="H58" s="72"/>
      <c r="I58" s="72"/>
      <c r="J58" s="31"/>
      <c r="K58" s="71" t="str">
        <f t="shared" si="0"/>
        <v/>
      </c>
      <c r="L58" s="71"/>
      <c r="M58" s="4" t="str">
        <f t="shared" si="2"/>
        <v/>
      </c>
      <c r="N58" s="31"/>
      <c r="O58" s="5"/>
      <c r="P58" s="72"/>
      <c r="Q58" s="72"/>
      <c r="R58" s="73" t="str">
        <f t="shared" si="3"/>
        <v/>
      </c>
      <c r="S58" s="73"/>
      <c r="T58" s="74" t="str">
        <f t="shared" si="4"/>
        <v/>
      </c>
      <c r="U58" s="74"/>
    </row>
    <row r="59" spans="2:21">
      <c r="B59" s="31">
        <v>51</v>
      </c>
      <c r="C59" s="71" t="str">
        <f t="shared" si="1"/>
        <v/>
      </c>
      <c r="D59" s="71"/>
      <c r="E59" s="31"/>
      <c r="F59" s="5"/>
      <c r="G59" s="31" t="s">
        <v>44</v>
      </c>
      <c r="H59" s="72"/>
      <c r="I59" s="72"/>
      <c r="J59" s="31"/>
      <c r="K59" s="71" t="str">
        <f t="shared" si="0"/>
        <v/>
      </c>
      <c r="L59" s="71"/>
      <c r="M59" s="4" t="str">
        <f t="shared" si="2"/>
        <v/>
      </c>
      <c r="N59" s="31"/>
      <c r="O59" s="5"/>
      <c r="P59" s="72"/>
      <c r="Q59" s="72"/>
      <c r="R59" s="73" t="str">
        <f t="shared" si="3"/>
        <v/>
      </c>
      <c r="S59" s="73"/>
      <c r="T59" s="74" t="str">
        <f t="shared" si="4"/>
        <v/>
      </c>
      <c r="U59" s="74"/>
    </row>
    <row r="60" spans="2:21">
      <c r="B60" s="31">
        <v>52</v>
      </c>
      <c r="C60" s="71" t="str">
        <f t="shared" si="1"/>
        <v/>
      </c>
      <c r="D60" s="71"/>
      <c r="E60" s="31"/>
      <c r="F60" s="5"/>
      <c r="G60" s="31" t="s">
        <v>44</v>
      </c>
      <c r="H60" s="72"/>
      <c r="I60" s="72"/>
      <c r="J60" s="31"/>
      <c r="K60" s="71" t="str">
        <f t="shared" si="0"/>
        <v/>
      </c>
      <c r="L60" s="71"/>
      <c r="M60" s="4" t="str">
        <f t="shared" si="2"/>
        <v/>
      </c>
      <c r="N60" s="31"/>
      <c r="O60" s="5"/>
      <c r="P60" s="72"/>
      <c r="Q60" s="72"/>
      <c r="R60" s="73" t="str">
        <f t="shared" si="3"/>
        <v/>
      </c>
      <c r="S60" s="73"/>
      <c r="T60" s="74" t="str">
        <f t="shared" si="4"/>
        <v/>
      </c>
      <c r="U60" s="74"/>
    </row>
    <row r="61" spans="2:21">
      <c r="B61" s="31">
        <v>53</v>
      </c>
      <c r="C61" s="71" t="str">
        <f t="shared" si="1"/>
        <v/>
      </c>
      <c r="D61" s="71"/>
      <c r="E61" s="31"/>
      <c r="F61" s="5"/>
      <c r="G61" s="31" t="s">
        <v>44</v>
      </c>
      <c r="H61" s="72"/>
      <c r="I61" s="72"/>
      <c r="J61" s="31"/>
      <c r="K61" s="71" t="str">
        <f t="shared" si="0"/>
        <v/>
      </c>
      <c r="L61" s="71"/>
      <c r="M61" s="4" t="str">
        <f t="shared" si="2"/>
        <v/>
      </c>
      <c r="N61" s="31"/>
      <c r="O61" s="5"/>
      <c r="P61" s="72"/>
      <c r="Q61" s="72"/>
      <c r="R61" s="73" t="str">
        <f t="shared" si="3"/>
        <v/>
      </c>
      <c r="S61" s="73"/>
      <c r="T61" s="74" t="str">
        <f t="shared" si="4"/>
        <v/>
      </c>
      <c r="U61" s="74"/>
    </row>
    <row r="62" spans="2:21">
      <c r="B62" s="31">
        <v>54</v>
      </c>
      <c r="C62" s="71" t="str">
        <f t="shared" si="1"/>
        <v/>
      </c>
      <c r="D62" s="71"/>
      <c r="E62" s="31"/>
      <c r="F62" s="5"/>
      <c r="G62" s="31" t="s">
        <v>44</v>
      </c>
      <c r="H62" s="72"/>
      <c r="I62" s="72"/>
      <c r="J62" s="31"/>
      <c r="K62" s="71" t="str">
        <f t="shared" si="0"/>
        <v/>
      </c>
      <c r="L62" s="71"/>
      <c r="M62" s="4" t="str">
        <f t="shared" si="2"/>
        <v/>
      </c>
      <c r="N62" s="31"/>
      <c r="O62" s="5"/>
      <c r="P62" s="72"/>
      <c r="Q62" s="72"/>
      <c r="R62" s="73" t="str">
        <f t="shared" si="3"/>
        <v/>
      </c>
      <c r="S62" s="73"/>
      <c r="T62" s="74" t="str">
        <f t="shared" si="4"/>
        <v/>
      </c>
      <c r="U62" s="74"/>
    </row>
    <row r="63" spans="2:21">
      <c r="B63" s="31">
        <v>55</v>
      </c>
      <c r="C63" s="71" t="str">
        <f t="shared" si="1"/>
        <v/>
      </c>
      <c r="D63" s="71"/>
      <c r="E63" s="31"/>
      <c r="F63" s="5"/>
      <c r="G63" s="31" t="s">
        <v>45</v>
      </c>
      <c r="H63" s="72"/>
      <c r="I63" s="72"/>
      <c r="J63" s="31"/>
      <c r="K63" s="71" t="str">
        <f t="shared" si="0"/>
        <v/>
      </c>
      <c r="L63" s="71"/>
      <c r="M63" s="4" t="str">
        <f t="shared" si="2"/>
        <v/>
      </c>
      <c r="N63" s="31"/>
      <c r="O63" s="5"/>
      <c r="P63" s="72"/>
      <c r="Q63" s="72"/>
      <c r="R63" s="73" t="str">
        <f t="shared" si="3"/>
        <v/>
      </c>
      <c r="S63" s="73"/>
      <c r="T63" s="74" t="str">
        <f t="shared" si="4"/>
        <v/>
      </c>
      <c r="U63" s="74"/>
    </row>
    <row r="64" spans="2:21">
      <c r="B64" s="31">
        <v>56</v>
      </c>
      <c r="C64" s="71" t="str">
        <f t="shared" si="1"/>
        <v/>
      </c>
      <c r="D64" s="71"/>
      <c r="E64" s="31"/>
      <c r="F64" s="5"/>
      <c r="G64" s="31" t="s">
        <v>44</v>
      </c>
      <c r="H64" s="72"/>
      <c r="I64" s="72"/>
      <c r="J64" s="31"/>
      <c r="K64" s="71" t="str">
        <f t="shared" si="0"/>
        <v/>
      </c>
      <c r="L64" s="71"/>
      <c r="M64" s="4" t="str">
        <f t="shared" si="2"/>
        <v/>
      </c>
      <c r="N64" s="31"/>
      <c r="O64" s="5"/>
      <c r="P64" s="72"/>
      <c r="Q64" s="72"/>
      <c r="R64" s="73" t="str">
        <f t="shared" si="3"/>
        <v/>
      </c>
      <c r="S64" s="73"/>
      <c r="T64" s="74" t="str">
        <f t="shared" si="4"/>
        <v/>
      </c>
      <c r="U64" s="74"/>
    </row>
    <row r="65" spans="2:21">
      <c r="B65" s="31">
        <v>57</v>
      </c>
      <c r="C65" s="71" t="str">
        <f t="shared" si="1"/>
        <v/>
      </c>
      <c r="D65" s="71"/>
      <c r="E65" s="31"/>
      <c r="F65" s="5"/>
      <c r="G65" s="31" t="s">
        <v>44</v>
      </c>
      <c r="H65" s="72"/>
      <c r="I65" s="72"/>
      <c r="J65" s="31"/>
      <c r="K65" s="71" t="str">
        <f t="shared" si="0"/>
        <v/>
      </c>
      <c r="L65" s="71"/>
      <c r="M65" s="4" t="str">
        <f t="shared" si="2"/>
        <v/>
      </c>
      <c r="N65" s="31"/>
      <c r="O65" s="5"/>
      <c r="P65" s="72"/>
      <c r="Q65" s="72"/>
      <c r="R65" s="73" t="str">
        <f t="shared" si="3"/>
        <v/>
      </c>
      <c r="S65" s="73"/>
      <c r="T65" s="74" t="str">
        <f t="shared" si="4"/>
        <v/>
      </c>
      <c r="U65" s="74"/>
    </row>
    <row r="66" spans="2:21">
      <c r="B66" s="31">
        <v>58</v>
      </c>
      <c r="C66" s="71" t="str">
        <f t="shared" si="1"/>
        <v/>
      </c>
      <c r="D66" s="71"/>
      <c r="E66" s="31"/>
      <c r="F66" s="5"/>
      <c r="G66" s="31" t="s">
        <v>44</v>
      </c>
      <c r="H66" s="72"/>
      <c r="I66" s="72"/>
      <c r="J66" s="31"/>
      <c r="K66" s="71" t="str">
        <f t="shared" si="0"/>
        <v/>
      </c>
      <c r="L66" s="71"/>
      <c r="M66" s="4" t="str">
        <f t="shared" si="2"/>
        <v/>
      </c>
      <c r="N66" s="31"/>
      <c r="O66" s="5"/>
      <c r="P66" s="72"/>
      <c r="Q66" s="72"/>
      <c r="R66" s="73" t="str">
        <f t="shared" si="3"/>
        <v/>
      </c>
      <c r="S66" s="73"/>
      <c r="T66" s="74" t="str">
        <f t="shared" si="4"/>
        <v/>
      </c>
      <c r="U66" s="74"/>
    </row>
    <row r="67" spans="2:21">
      <c r="B67" s="31">
        <v>59</v>
      </c>
      <c r="C67" s="71" t="str">
        <f t="shared" si="1"/>
        <v/>
      </c>
      <c r="D67" s="71"/>
      <c r="E67" s="31"/>
      <c r="F67" s="5"/>
      <c r="G67" s="31" t="s">
        <v>44</v>
      </c>
      <c r="H67" s="72"/>
      <c r="I67" s="72"/>
      <c r="J67" s="31"/>
      <c r="K67" s="71" t="str">
        <f t="shared" si="0"/>
        <v/>
      </c>
      <c r="L67" s="71"/>
      <c r="M67" s="4" t="str">
        <f t="shared" si="2"/>
        <v/>
      </c>
      <c r="N67" s="31"/>
      <c r="O67" s="5"/>
      <c r="P67" s="72"/>
      <c r="Q67" s="72"/>
      <c r="R67" s="73" t="str">
        <f t="shared" si="3"/>
        <v/>
      </c>
      <c r="S67" s="73"/>
      <c r="T67" s="74" t="str">
        <f t="shared" si="4"/>
        <v/>
      </c>
      <c r="U67" s="74"/>
    </row>
    <row r="68" spans="2:21">
      <c r="B68" s="31">
        <v>60</v>
      </c>
      <c r="C68" s="71" t="str">
        <f t="shared" si="1"/>
        <v/>
      </c>
      <c r="D68" s="71"/>
      <c r="E68" s="31"/>
      <c r="F68" s="5"/>
      <c r="G68" s="31" t="s">
        <v>45</v>
      </c>
      <c r="H68" s="72"/>
      <c r="I68" s="72"/>
      <c r="J68" s="31"/>
      <c r="K68" s="71" t="str">
        <f t="shared" si="0"/>
        <v/>
      </c>
      <c r="L68" s="71"/>
      <c r="M68" s="4" t="str">
        <f t="shared" si="2"/>
        <v/>
      </c>
      <c r="N68" s="31"/>
      <c r="O68" s="5"/>
      <c r="P68" s="72"/>
      <c r="Q68" s="72"/>
      <c r="R68" s="73" t="str">
        <f t="shared" si="3"/>
        <v/>
      </c>
      <c r="S68" s="73"/>
      <c r="T68" s="74" t="str">
        <f t="shared" si="4"/>
        <v/>
      </c>
      <c r="U68" s="74"/>
    </row>
    <row r="69" spans="2:21">
      <c r="B69" s="31">
        <v>61</v>
      </c>
      <c r="C69" s="71" t="str">
        <f t="shared" si="1"/>
        <v/>
      </c>
      <c r="D69" s="71"/>
      <c r="E69" s="31"/>
      <c r="F69" s="5"/>
      <c r="G69" s="31" t="s">
        <v>45</v>
      </c>
      <c r="H69" s="72"/>
      <c r="I69" s="72"/>
      <c r="J69" s="31"/>
      <c r="K69" s="71" t="str">
        <f t="shared" si="0"/>
        <v/>
      </c>
      <c r="L69" s="71"/>
      <c r="M69" s="4" t="str">
        <f t="shared" si="2"/>
        <v/>
      </c>
      <c r="N69" s="31"/>
      <c r="O69" s="5"/>
      <c r="P69" s="72"/>
      <c r="Q69" s="72"/>
      <c r="R69" s="73" t="str">
        <f t="shared" si="3"/>
        <v/>
      </c>
      <c r="S69" s="73"/>
      <c r="T69" s="74" t="str">
        <f t="shared" si="4"/>
        <v/>
      </c>
      <c r="U69" s="74"/>
    </row>
    <row r="70" spans="2:21">
      <c r="B70" s="31">
        <v>62</v>
      </c>
      <c r="C70" s="71" t="str">
        <f t="shared" si="1"/>
        <v/>
      </c>
      <c r="D70" s="71"/>
      <c r="E70" s="31"/>
      <c r="F70" s="5"/>
      <c r="G70" s="31" t="s">
        <v>44</v>
      </c>
      <c r="H70" s="72"/>
      <c r="I70" s="72"/>
      <c r="J70" s="31"/>
      <c r="K70" s="71" t="str">
        <f t="shared" si="0"/>
        <v/>
      </c>
      <c r="L70" s="71"/>
      <c r="M70" s="4" t="str">
        <f t="shared" si="2"/>
        <v/>
      </c>
      <c r="N70" s="31"/>
      <c r="O70" s="5"/>
      <c r="P70" s="72"/>
      <c r="Q70" s="72"/>
      <c r="R70" s="73" t="str">
        <f t="shared" si="3"/>
        <v/>
      </c>
      <c r="S70" s="73"/>
      <c r="T70" s="74" t="str">
        <f t="shared" si="4"/>
        <v/>
      </c>
      <c r="U70" s="74"/>
    </row>
    <row r="71" spans="2:21">
      <c r="B71" s="31">
        <v>63</v>
      </c>
      <c r="C71" s="71" t="str">
        <f t="shared" si="1"/>
        <v/>
      </c>
      <c r="D71" s="71"/>
      <c r="E71" s="31"/>
      <c r="F71" s="5"/>
      <c r="G71" s="31" t="s">
        <v>45</v>
      </c>
      <c r="H71" s="72"/>
      <c r="I71" s="72"/>
      <c r="J71" s="31"/>
      <c r="K71" s="71" t="str">
        <f t="shared" si="0"/>
        <v/>
      </c>
      <c r="L71" s="71"/>
      <c r="M71" s="4" t="str">
        <f t="shared" si="2"/>
        <v/>
      </c>
      <c r="N71" s="31"/>
      <c r="O71" s="5"/>
      <c r="P71" s="72"/>
      <c r="Q71" s="72"/>
      <c r="R71" s="73" t="str">
        <f t="shared" si="3"/>
        <v/>
      </c>
      <c r="S71" s="73"/>
      <c r="T71" s="74" t="str">
        <f t="shared" si="4"/>
        <v/>
      </c>
      <c r="U71" s="74"/>
    </row>
    <row r="72" spans="2:21">
      <c r="B72" s="31">
        <v>64</v>
      </c>
      <c r="C72" s="71" t="str">
        <f t="shared" si="1"/>
        <v/>
      </c>
      <c r="D72" s="71"/>
      <c r="E72" s="31"/>
      <c r="F72" s="5"/>
      <c r="G72" s="31" t="s">
        <v>44</v>
      </c>
      <c r="H72" s="72"/>
      <c r="I72" s="72"/>
      <c r="J72" s="31"/>
      <c r="K72" s="71" t="str">
        <f t="shared" si="0"/>
        <v/>
      </c>
      <c r="L72" s="71"/>
      <c r="M72" s="4" t="str">
        <f t="shared" si="2"/>
        <v/>
      </c>
      <c r="N72" s="31"/>
      <c r="O72" s="5"/>
      <c r="P72" s="72"/>
      <c r="Q72" s="72"/>
      <c r="R72" s="73" t="str">
        <f t="shared" si="3"/>
        <v/>
      </c>
      <c r="S72" s="73"/>
      <c r="T72" s="74" t="str">
        <f t="shared" si="4"/>
        <v/>
      </c>
      <c r="U72" s="74"/>
    </row>
    <row r="73" spans="2:21">
      <c r="B73" s="31">
        <v>65</v>
      </c>
      <c r="C73" s="71" t="str">
        <f t="shared" si="1"/>
        <v/>
      </c>
      <c r="D73" s="71"/>
      <c r="E73" s="31"/>
      <c r="F73" s="5"/>
      <c r="G73" s="31" t="s">
        <v>45</v>
      </c>
      <c r="H73" s="72"/>
      <c r="I73" s="72"/>
      <c r="J73" s="31"/>
      <c r="K73" s="71" t="str">
        <f t="shared" ref="K73:K108" si="5">IF(F73="","",C73*0.03)</f>
        <v/>
      </c>
      <c r="L73" s="71"/>
      <c r="M73" s="4" t="str">
        <f t="shared" si="2"/>
        <v/>
      </c>
      <c r="N73" s="31"/>
      <c r="O73" s="5"/>
      <c r="P73" s="72"/>
      <c r="Q73" s="72"/>
      <c r="R73" s="73" t="str">
        <f t="shared" si="3"/>
        <v/>
      </c>
      <c r="S73" s="73"/>
      <c r="T73" s="74" t="str">
        <f t="shared" si="4"/>
        <v/>
      </c>
      <c r="U73" s="74"/>
    </row>
    <row r="74" spans="2:21">
      <c r="B74" s="31">
        <v>66</v>
      </c>
      <c r="C74" s="71" t="str">
        <f t="shared" ref="C74:C108" si="6">IF(R73="","",C73+R73)</f>
        <v/>
      </c>
      <c r="D74" s="71"/>
      <c r="E74" s="31"/>
      <c r="F74" s="5"/>
      <c r="G74" s="31" t="s">
        <v>45</v>
      </c>
      <c r="H74" s="72"/>
      <c r="I74" s="72"/>
      <c r="J74" s="31"/>
      <c r="K74" s="71" t="str">
        <f t="shared" si="5"/>
        <v/>
      </c>
      <c r="L74" s="71"/>
      <c r="M74" s="4" t="str">
        <f t="shared" ref="M74:M108" si="7">IF(J74="","",(K74/J74)/1000)</f>
        <v/>
      </c>
      <c r="N74" s="31"/>
      <c r="O74" s="5"/>
      <c r="P74" s="72"/>
      <c r="Q74" s="72"/>
      <c r="R74" s="73" t="str">
        <f t="shared" ref="R74:R108" si="8">IF(O74="","",(IF(G74="売",H74-P74,P74-H74))*M74*100000)</f>
        <v/>
      </c>
      <c r="S74" s="73"/>
      <c r="T74" s="74" t="str">
        <f t="shared" ref="T74:T108" si="9">IF(O74="","",IF(R74&lt;0,J74*(-1),IF(G74="買",(P74-H74)*100,(H74-P74)*100)))</f>
        <v/>
      </c>
      <c r="U74" s="74"/>
    </row>
    <row r="75" spans="2:21">
      <c r="B75" s="31">
        <v>67</v>
      </c>
      <c r="C75" s="71" t="str">
        <f t="shared" si="6"/>
        <v/>
      </c>
      <c r="D75" s="71"/>
      <c r="E75" s="31"/>
      <c r="F75" s="5"/>
      <c r="G75" s="31" t="s">
        <v>44</v>
      </c>
      <c r="H75" s="72"/>
      <c r="I75" s="72"/>
      <c r="J75" s="31"/>
      <c r="K75" s="71" t="str">
        <f t="shared" si="5"/>
        <v/>
      </c>
      <c r="L75" s="71"/>
      <c r="M75" s="4" t="str">
        <f t="shared" si="7"/>
        <v/>
      </c>
      <c r="N75" s="31"/>
      <c r="O75" s="5"/>
      <c r="P75" s="72"/>
      <c r="Q75" s="72"/>
      <c r="R75" s="73" t="str">
        <f t="shared" si="8"/>
        <v/>
      </c>
      <c r="S75" s="73"/>
      <c r="T75" s="74" t="str">
        <f t="shared" si="9"/>
        <v/>
      </c>
      <c r="U75" s="74"/>
    </row>
    <row r="76" spans="2:21">
      <c r="B76" s="31">
        <v>68</v>
      </c>
      <c r="C76" s="71" t="str">
        <f t="shared" si="6"/>
        <v/>
      </c>
      <c r="D76" s="71"/>
      <c r="E76" s="31"/>
      <c r="F76" s="5"/>
      <c r="G76" s="31" t="s">
        <v>44</v>
      </c>
      <c r="H76" s="72"/>
      <c r="I76" s="72"/>
      <c r="J76" s="31"/>
      <c r="K76" s="71" t="str">
        <f t="shared" si="5"/>
        <v/>
      </c>
      <c r="L76" s="71"/>
      <c r="M76" s="4" t="str">
        <f t="shared" si="7"/>
        <v/>
      </c>
      <c r="N76" s="31"/>
      <c r="O76" s="5"/>
      <c r="P76" s="72"/>
      <c r="Q76" s="72"/>
      <c r="R76" s="73" t="str">
        <f t="shared" si="8"/>
        <v/>
      </c>
      <c r="S76" s="73"/>
      <c r="T76" s="74" t="str">
        <f t="shared" si="9"/>
        <v/>
      </c>
      <c r="U76" s="74"/>
    </row>
    <row r="77" spans="2:21">
      <c r="B77" s="31">
        <v>69</v>
      </c>
      <c r="C77" s="71" t="str">
        <f t="shared" si="6"/>
        <v/>
      </c>
      <c r="D77" s="71"/>
      <c r="E77" s="31"/>
      <c r="F77" s="5"/>
      <c r="G77" s="31" t="s">
        <v>44</v>
      </c>
      <c r="H77" s="72"/>
      <c r="I77" s="72"/>
      <c r="J77" s="31"/>
      <c r="K77" s="71" t="str">
        <f t="shared" si="5"/>
        <v/>
      </c>
      <c r="L77" s="71"/>
      <c r="M77" s="4" t="str">
        <f t="shared" si="7"/>
        <v/>
      </c>
      <c r="N77" s="31"/>
      <c r="O77" s="5"/>
      <c r="P77" s="72"/>
      <c r="Q77" s="72"/>
      <c r="R77" s="73" t="str">
        <f t="shared" si="8"/>
        <v/>
      </c>
      <c r="S77" s="73"/>
      <c r="T77" s="74" t="str">
        <f t="shared" si="9"/>
        <v/>
      </c>
      <c r="U77" s="74"/>
    </row>
    <row r="78" spans="2:21">
      <c r="B78" s="31">
        <v>70</v>
      </c>
      <c r="C78" s="71" t="str">
        <f t="shared" si="6"/>
        <v/>
      </c>
      <c r="D78" s="71"/>
      <c r="E78" s="31"/>
      <c r="F78" s="5"/>
      <c r="G78" s="31" t="s">
        <v>45</v>
      </c>
      <c r="H78" s="72"/>
      <c r="I78" s="72"/>
      <c r="J78" s="31"/>
      <c r="K78" s="71" t="str">
        <f t="shared" si="5"/>
        <v/>
      </c>
      <c r="L78" s="71"/>
      <c r="M78" s="4" t="str">
        <f t="shared" si="7"/>
        <v/>
      </c>
      <c r="N78" s="31"/>
      <c r="O78" s="5"/>
      <c r="P78" s="72"/>
      <c r="Q78" s="72"/>
      <c r="R78" s="73" t="str">
        <f t="shared" si="8"/>
        <v/>
      </c>
      <c r="S78" s="73"/>
      <c r="T78" s="74" t="str">
        <f t="shared" si="9"/>
        <v/>
      </c>
      <c r="U78" s="74"/>
    </row>
    <row r="79" spans="2:21">
      <c r="B79" s="31">
        <v>71</v>
      </c>
      <c r="C79" s="71" t="str">
        <f t="shared" si="6"/>
        <v/>
      </c>
      <c r="D79" s="71"/>
      <c r="E79" s="31"/>
      <c r="F79" s="5"/>
      <c r="G79" s="31" t="s">
        <v>44</v>
      </c>
      <c r="H79" s="72"/>
      <c r="I79" s="72"/>
      <c r="J79" s="31"/>
      <c r="K79" s="71" t="str">
        <f t="shared" si="5"/>
        <v/>
      </c>
      <c r="L79" s="71"/>
      <c r="M79" s="4" t="str">
        <f t="shared" si="7"/>
        <v/>
      </c>
      <c r="N79" s="31"/>
      <c r="O79" s="5"/>
      <c r="P79" s="72"/>
      <c r="Q79" s="72"/>
      <c r="R79" s="73" t="str">
        <f t="shared" si="8"/>
        <v/>
      </c>
      <c r="S79" s="73"/>
      <c r="T79" s="74" t="str">
        <f t="shared" si="9"/>
        <v/>
      </c>
      <c r="U79" s="74"/>
    </row>
    <row r="80" spans="2:21">
      <c r="B80" s="31">
        <v>72</v>
      </c>
      <c r="C80" s="71" t="str">
        <f t="shared" si="6"/>
        <v/>
      </c>
      <c r="D80" s="71"/>
      <c r="E80" s="31"/>
      <c r="F80" s="5"/>
      <c r="G80" s="31" t="s">
        <v>45</v>
      </c>
      <c r="H80" s="72"/>
      <c r="I80" s="72"/>
      <c r="J80" s="31"/>
      <c r="K80" s="71" t="str">
        <f t="shared" si="5"/>
        <v/>
      </c>
      <c r="L80" s="71"/>
      <c r="M80" s="4" t="str">
        <f t="shared" si="7"/>
        <v/>
      </c>
      <c r="N80" s="31"/>
      <c r="O80" s="5"/>
      <c r="P80" s="72"/>
      <c r="Q80" s="72"/>
      <c r="R80" s="73" t="str">
        <f t="shared" si="8"/>
        <v/>
      </c>
      <c r="S80" s="73"/>
      <c r="T80" s="74" t="str">
        <f t="shared" si="9"/>
        <v/>
      </c>
      <c r="U80" s="74"/>
    </row>
    <row r="81" spans="2:21">
      <c r="B81" s="31">
        <v>73</v>
      </c>
      <c r="C81" s="71" t="str">
        <f t="shared" si="6"/>
        <v/>
      </c>
      <c r="D81" s="71"/>
      <c r="E81" s="31"/>
      <c r="F81" s="5"/>
      <c r="G81" s="31" t="s">
        <v>44</v>
      </c>
      <c r="H81" s="72"/>
      <c r="I81" s="72"/>
      <c r="J81" s="31"/>
      <c r="K81" s="71" t="str">
        <f t="shared" si="5"/>
        <v/>
      </c>
      <c r="L81" s="71"/>
      <c r="M81" s="4" t="str">
        <f t="shared" si="7"/>
        <v/>
      </c>
      <c r="N81" s="31"/>
      <c r="O81" s="5"/>
      <c r="P81" s="72"/>
      <c r="Q81" s="72"/>
      <c r="R81" s="73" t="str">
        <f t="shared" si="8"/>
        <v/>
      </c>
      <c r="S81" s="73"/>
      <c r="T81" s="74" t="str">
        <f t="shared" si="9"/>
        <v/>
      </c>
      <c r="U81" s="74"/>
    </row>
    <row r="82" spans="2:21">
      <c r="B82" s="31">
        <v>74</v>
      </c>
      <c r="C82" s="71" t="str">
        <f t="shared" si="6"/>
        <v/>
      </c>
      <c r="D82" s="71"/>
      <c r="E82" s="31"/>
      <c r="F82" s="5"/>
      <c r="G82" s="31" t="s">
        <v>44</v>
      </c>
      <c r="H82" s="72"/>
      <c r="I82" s="72"/>
      <c r="J82" s="31"/>
      <c r="K82" s="71" t="str">
        <f t="shared" si="5"/>
        <v/>
      </c>
      <c r="L82" s="71"/>
      <c r="M82" s="4" t="str">
        <f t="shared" si="7"/>
        <v/>
      </c>
      <c r="N82" s="31"/>
      <c r="O82" s="5"/>
      <c r="P82" s="72"/>
      <c r="Q82" s="72"/>
      <c r="R82" s="73" t="str">
        <f t="shared" si="8"/>
        <v/>
      </c>
      <c r="S82" s="73"/>
      <c r="T82" s="74" t="str">
        <f t="shared" si="9"/>
        <v/>
      </c>
      <c r="U82" s="74"/>
    </row>
    <row r="83" spans="2:21">
      <c r="B83" s="31">
        <v>75</v>
      </c>
      <c r="C83" s="71" t="str">
        <f t="shared" si="6"/>
        <v/>
      </c>
      <c r="D83" s="71"/>
      <c r="E83" s="31"/>
      <c r="F83" s="5"/>
      <c r="G83" s="31" t="s">
        <v>44</v>
      </c>
      <c r="H83" s="72"/>
      <c r="I83" s="72"/>
      <c r="J83" s="31"/>
      <c r="K83" s="71" t="str">
        <f t="shared" si="5"/>
        <v/>
      </c>
      <c r="L83" s="71"/>
      <c r="M83" s="4" t="str">
        <f t="shared" si="7"/>
        <v/>
      </c>
      <c r="N83" s="31"/>
      <c r="O83" s="5"/>
      <c r="P83" s="72"/>
      <c r="Q83" s="72"/>
      <c r="R83" s="73" t="str">
        <f t="shared" si="8"/>
        <v/>
      </c>
      <c r="S83" s="73"/>
      <c r="T83" s="74" t="str">
        <f t="shared" si="9"/>
        <v/>
      </c>
      <c r="U83" s="74"/>
    </row>
    <row r="84" spans="2:21">
      <c r="B84" s="31">
        <v>76</v>
      </c>
      <c r="C84" s="71" t="str">
        <f t="shared" si="6"/>
        <v/>
      </c>
      <c r="D84" s="71"/>
      <c r="E84" s="31"/>
      <c r="F84" s="5"/>
      <c r="G84" s="31" t="s">
        <v>44</v>
      </c>
      <c r="H84" s="72"/>
      <c r="I84" s="72"/>
      <c r="J84" s="31"/>
      <c r="K84" s="71" t="str">
        <f t="shared" si="5"/>
        <v/>
      </c>
      <c r="L84" s="71"/>
      <c r="M84" s="4" t="str">
        <f t="shared" si="7"/>
        <v/>
      </c>
      <c r="N84" s="31"/>
      <c r="O84" s="5"/>
      <c r="P84" s="72"/>
      <c r="Q84" s="72"/>
      <c r="R84" s="73" t="str">
        <f t="shared" si="8"/>
        <v/>
      </c>
      <c r="S84" s="73"/>
      <c r="T84" s="74" t="str">
        <f t="shared" si="9"/>
        <v/>
      </c>
      <c r="U84" s="74"/>
    </row>
    <row r="85" spans="2:21">
      <c r="B85" s="31">
        <v>77</v>
      </c>
      <c r="C85" s="71" t="str">
        <f t="shared" si="6"/>
        <v/>
      </c>
      <c r="D85" s="71"/>
      <c r="E85" s="31"/>
      <c r="F85" s="5"/>
      <c r="G85" s="31" t="s">
        <v>45</v>
      </c>
      <c r="H85" s="72"/>
      <c r="I85" s="72"/>
      <c r="J85" s="31"/>
      <c r="K85" s="71" t="str">
        <f t="shared" si="5"/>
        <v/>
      </c>
      <c r="L85" s="71"/>
      <c r="M85" s="4" t="str">
        <f t="shared" si="7"/>
        <v/>
      </c>
      <c r="N85" s="31"/>
      <c r="O85" s="5"/>
      <c r="P85" s="72"/>
      <c r="Q85" s="72"/>
      <c r="R85" s="73" t="str">
        <f t="shared" si="8"/>
        <v/>
      </c>
      <c r="S85" s="73"/>
      <c r="T85" s="74" t="str">
        <f t="shared" si="9"/>
        <v/>
      </c>
      <c r="U85" s="74"/>
    </row>
    <row r="86" spans="2:21">
      <c r="B86" s="31">
        <v>78</v>
      </c>
      <c r="C86" s="71" t="str">
        <f t="shared" si="6"/>
        <v/>
      </c>
      <c r="D86" s="71"/>
      <c r="E86" s="31"/>
      <c r="F86" s="5"/>
      <c r="G86" s="31" t="s">
        <v>44</v>
      </c>
      <c r="H86" s="72"/>
      <c r="I86" s="72"/>
      <c r="J86" s="31"/>
      <c r="K86" s="71" t="str">
        <f t="shared" si="5"/>
        <v/>
      </c>
      <c r="L86" s="71"/>
      <c r="M86" s="4" t="str">
        <f t="shared" si="7"/>
        <v/>
      </c>
      <c r="N86" s="31"/>
      <c r="O86" s="5"/>
      <c r="P86" s="72"/>
      <c r="Q86" s="72"/>
      <c r="R86" s="73" t="str">
        <f t="shared" si="8"/>
        <v/>
      </c>
      <c r="S86" s="73"/>
      <c r="T86" s="74" t="str">
        <f t="shared" si="9"/>
        <v/>
      </c>
      <c r="U86" s="74"/>
    </row>
    <row r="87" spans="2:21">
      <c r="B87" s="31">
        <v>79</v>
      </c>
      <c r="C87" s="71" t="str">
        <f t="shared" si="6"/>
        <v/>
      </c>
      <c r="D87" s="71"/>
      <c r="E87" s="31"/>
      <c r="F87" s="5"/>
      <c r="G87" s="31" t="s">
        <v>45</v>
      </c>
      <c r="H87" s="72"/>
      <c r="I87" s="72"/>
      <c r="J87" s="31"/>
      <c r="K87" s="71" t="str">
        <f t="shared" si="5"/>
        <v/>
      </c>
      <c r="L87" s="71"/>
      <c r="M87" s="4" t="str">
        <f t="shared" si="7"/>
        <v/>
      </c>
      <c r="N87" s="31"/>
      <c r="O87" s="5"/>
      <c r="P87" s="72"/>
      <c r="Q87" s="72"/>
      <c r="R87" s="73" t="str">
        <f t="shared" si="8"/>
        <v/>
      </c>
      <c r="S87" s="73"/>
      <c r="T87" s="74" t="str">
        <f t="shared" si="9"/>
        <v/>
      </c>
      <c r="U87" s="74"/>
    </row>
    <row r="88" spans="2:21">
      <c r="B88" s="31">
        <v>80</v>
      </c>
      <c r="C88" s="71" t="str">
        <f t="shared" si="6"/>
        <v/>
      </c>
      <c r="D88" s="71"/>
      <c r="E88" s="31"/>
      <c r="F88" s="5"/>
      <c r="G88" s="31" t="s">
        <v>45</v>
      </c>
      <c r="H88" s="72"/>
      <c r="I88" s="72"/>
      <c r="J88" s="31"/>
      <c r="K88" s="71" t="str">
        <f t="shared" si="5"/>
        <v/>
      </c>
      <c r="L88" s="71"/>
      <c r="M88" s="4" t="str">
        <f t="shared" si="7"/>
        <v/>
      </c>
      <c r="N88" s="31"/>
      <c r="O88" s="5"/>
      <c r="P88" s="72"/>
      <c r="Q88" s="72"/>
      <c r="R88" s="73" t="str">
        <f t="shared" si="8"/>
        <v/>
      </c>
      <c r="S88" s="73"/>
      <c r="T88" s="74" t="str">
        <f t="shared" si="9"/>
        <v/>
      </c>
      <c r="U88" s="74"/>
    </row>
    <row r="89" spans="2:21">
      <c r="B89" s="31">
        <v>81</v>
      </c>
      <c r="C89" s="71" t="str">
        <f t="shared" si="6"/>
        <v/>
      </c>
      <c r="D89" s="71"/>
      <c r="E89" s="31"/>
      <c r="F89" s="5"/>
      <c r="G89" s="31" t="s">
        <v>45</v>
      </c>
      <c r="H89" s="72"/>
      <c r="I89" s="72"/>
      <c r="J89" s="31"/>
      <c r="K89" s="71" t="str">
        <f t="shared" si="5"/>
        <v/>
      </c>
      <c r="L89" s="71"/>
      <c r="M89" s="4" t="str">
        <f t="shared" si="7"/>
        <v/>
      </c>
      <c r="N89" s="31"/>
      <c r="O89" s="5"/>
      <c r="P89" s="72"/>
      <c r="Q89" s="72"/>
      <c r="R89" s="73" t="str">
        <f t="shared" si="8"/>
        <v/>
      </c>
      <c r="S89" s="73"/>
      <c r="T89" s="74" t="str">
        <f t="shared" si="9"/>
        <v/>
      </c>
      <c r="U89" s="74"/>
    </row>
    <row r="90" spans="2:21">
      <c r="B90" s="31">
        <v>82</v>
      </c>
      <c r="C90" s="71" t="str">
        <f t="shared" si="6"/>
        <v/>
      </c>
      <c r="D90" s="71"/>
      <c r="E90" s="31"/>
      <c r="F90" s="5"/>
      <c r="G90" s="31" t="s">
        <v>45</v>
      </c>
      <c r="H90" s="72"/>
      <c r="I90" s="72"/>
      <c r="J90" s="31"/>
      <c r="K90" s="71" t="str">
        <f t="shared" si="5"/>
        <v/>
      </c>
      <c r="L90" s="71"/>
      <c r="M90" s="4" t="str">
        <f t="shared" si="7"/>
        <v/>
      </c>
      <c r="N90" s="31"/>
      <c r="O90" s="5"/>
      <c r="P90" s="72"/>
      <c r="Q90" s="72"/>
      <c r="R90" s="73" t="str">
        <f t="shared" si="8"/>
        <v/>
      </c>
      <c r="S90" s="73"/>
      <c r="T90" s="74" t="str">
        <f t="shared" si="9"/>
        <v/>
      </c>
      <c r="U90" s="74"/>
    </row>
    <row r="91" spans="2:21">
      <c r="B91" s="31">
        <v>83</v>
      </c>
      <c r="C91" s="71" t="str">
        <f t="shared" si="6"/>
        <v/>
      </c>
      <c r="D91" s="71"/>
      <c r="E91" s="31"/>
      <c r="F91" s="5"/>
      <c r="G91" s="31" t="s">
        <v>45</v>
      </c>
      <c r="H91" s="72"/>
      <c r="I91" s="72"/>
      <c r="J91" s="31"/>
      <c r="K91" s="71" t="str">
        <f t="shared" si="5"/>
        <v/>
      </c>
      <c r="L91" s="71"/>
      <c r="M91" s="4" t="str">
        <f t="shared" si="7"/>
        <v/>
      </c>
      <c r="N91" s="31"/>
      <c r="O91" s="5"/>
      <c r="P91" s="72"/>
      <c r="Q91" s="72"/>
      <c r="R91" s="73" t="str">
        <f t="shared" si="8"/>
        <v/>
      </c>
      <c r="S91" s="73"/>
      <c r="T91" s="74" t="str">
        <f t="shared" si="9"/>
        <v/>
      </c>
      <c r="U91" s="74"/>
    </row>
    <row r="92" spans="2:21">
      <c r="B92" s="31">
        <v>84</v>
      </c>
      <c r="C92" s="71" t="str">
        <f t="shared" si="6"/>
        <v/>
      </c>
      <c r="D92" s="71"/>
      <c r="E92" s="31"/>
      <c r="F92" s="5"/>
      <c r="G92" s="31" t="s">
        <v>44</v>
      </c>
      <c r="H92" s="72"/>
      <c r="I92" s="72"/>
      <c r="J92" s="31"/>
      <c r="K92" s="71" t="str">
        <f t="shared" si="5"/>
        <v/>
      </c>
      <c r="L92" s="71"/>
      <c r="M92" s="4" t="str">
        <f t="shared" si="7"/>
        <v/>
      </c>
      <c r="N92" s="31"/>
      <c r="O92" s="5"/>
      <c r="P92" s="72"/>
      <c r="Q92" s="72"/>
      <c r="R92" s="73" t="str">
        <f t="shared" si="8"/>
        <v/>
      </c>
      <c r="S92" s="73"/>
      <c r="T92" s="74" t="str">
        <f t="shared" si="9"/>
        <v/>
      </c>
      <c r="U92" s="74"/>
    </row>
    <row r="93" spans="2:21">
      <c r="B93" s="31">
        <v>85</v>
      </c>
      <c r="C93" s="71" t="str">
        <f t="shared" si="6"/>
        <v/>
      </c>
      <c r="D93" s="71"/>
      <c r="E93" s="31"/>
      <c r="F93" s="5"/>
      <c r="G93" s="31" t="s">
        <v>45</v>
      </c>
      <c r="H93" s="72"/>
      <c r="I93" s="72"/>
      <c r="J93" s="31"/>
      <c r="K93" s="71" t="str">
        <f t="shared" si="5"/>
        <v/>
      </c>
      <c r="L93" s="71"/>
      <c r="M93" s="4" t="str">
        <f t="shared" si="7"/>
        <v/>
      </c>
      <c r="N93" s="31"/>
      <c r="O93" s="5"/>
      <c r="P93" s="72"/>
      <c r="Q93" s="72"/>
      <c r="R93" s="73" t="str">
        <f t="shared" si="8"/>
        <v/>
      </c>
      <c r="S93" s="73"/>
      <c r="T93" s="74" t="str">
        <f t="shared" si="9"/>
        <v/>
      </c>
      <c r="U93" s="74"/>
    </row>
    <row r="94" spans="2:21">
      <c r="B94" s="31">
        <v>86</v>
      </c>
      <c r="C94" s="71" t="str">
        <f t="shared" si="6"/>
        <v/>
      </c>
      <c r="D94" s="71"/>
      <c r="E94" s="31"/>
      <c r="F94" s="5"/>
      <c r="G94" s="31" t="s">
        <v>44</v>
      </c>
      <c r="H94" s="72"/>
      <c r="I94" s="72"/>
      <c r="J94" s="31"/>
      <c r="K94" s="71" t="str">
        <f t="shared" si="5"/>
        <v/>
      </c>
      <c r="L94" s="71"/>
      <c r="M94" s="4" t="str">
        <f t="shared" si="7"/>
        <v/>
      </c>
      <c r="N94" s="31"/>
      <c r="O94" s="5"/>
      <c r="P94" s="72"/>
      <c r="Q94" s="72"/>
      <c r="R94" s="73" t="str">
        <f t="shared" si="8"/>
        <v/>
      </c>
      <c r="S94" s="73"/>
      <c r="T94" s="74" t="str">
        <f t="shared" si="9"/>
        <v/>
      </c>
      <c r="U94" s="74"/>
    </row>
    <row r="95" spans="2:21">
      <c r="B95" s="31">
        <v>87</v>
      </c>
      <c r="C95" s="71" t="str">
        <f t="shared" si="6"/>
        <v/>
      </c>
      <c r="D95" s="71"/>
      <c r="E95" s="31"/>
      <c r="F95" s="5"/>
      <c r="G95" s="31" t="s">
        <v>45</v>
      </c>
      <c r="H95" s="72"/>
      <c r="I95" s="72"/>
      <c r="J95" s="31"/>
      <c r="K95" s="71" t="str">
        <f t="shared" si="5"/>
        <v/>
      </c>
      <c r="L95" s="71"/>
      <c r="M95" s="4" t="str">
        <f t="shared" si="7"/>
        <v/>
      </c>
      <c r="N95" s="31"/>
      <c r="O95" s="5"/>
      <c r="P95" s="72"/>
      <c r="Q95" s="72"/>
      <c r="R95" s="73" t="str">
        <f t="shared" si="8"/>
        <v/>
      </c>
      <c r="S95" s="73"/>
      <c r="T95" s="74" t="str">
        <f t="shared" si="9"/>
        <v/>
      </c>
      <c r="U95" s="74"/>
    </row>
    <row r="96" spans="2:21">
      <c r="B96" s="31">
        <v>88</v>
      </c>
      <c r="C96" s="71" t="str">
        <f t="shared" si="6"/>
        <v/>
      </c>
      <c r="D96" s="71"/>
      <c r="E96" s="31"/>
      <c r="F96" s="5"/>
      <c r="G96" s="31" t="s">
        <v>44</v>
      </c>
      <c r="H96" s="72"/>
      <c r="I96" s="72"/>
      <c r="J96" s="31"/>
      <c r="K96" s="71" t="str">
        <f t="shared" si="5"/>
        <v/>
      </c>
      <c r="L96" s="71"/>
      <c r="M96" s="4" t="str">
        <f t="shared" si="7"/>
        <v/>
      </c>
      <c r="N96" s="31"/>
      <c r="O96" s="5"/>
      <c r="P96" s="72"/>
      <c r="Q96" s="72"/>
      <c r="R96" s="73" t="str">
        <f t="shared" si="8"/>
        <v/>
      </c>
      <c r="S96" s="73"/>
      <c r="T96" s="74" t="str">
        <f t="shared" si="9"/>
        <v/>
      </c>
      <c r="U96" s="74"/>
    </row>
    <row r="97" spans="2:21">
      <c r="B97" s="31">
        <v>89</v>
      </c>
      <c r="C97" s="71" t="str">
        <f t="shared" si="6"/>
        <v/>
      </c>
      <c r="D97" s="71"/>
      <c r="E97" s="31"/>
      <c r="F97" s="5"/>
      <c r="G97" s="31" t="s">
        <v>45</v>
      </c>
      <c r="H97" s="72"/>
      <c r="I97" s="72"/>
      <c r="J97" s="31"/>
      <c r="K97" s="71" t="str">
        <f t="shared" si="5"/>
        <v/>
      </c>
      <c r="L97" s="71"/>
      <c r="M97" s="4" t="str">
        <f t="shared" si="7"/>
        <v/>
      </c>
      <c r="N97" s="31"/>
      <c r="O97" s="5"/>
      <c r="P97" s="72"/>
      <c r="Q97" s="72"/>
      <c r="R97" s="73" t="str">
        <f t="shared" si="8"/>
        <v/>
      </c>
      <c r="S97" s="73"/>
      <c r="T97" s="74" t="str">
        <f t="shared" si="9"/>
        <v/>
      </c>
      <c r="U97" s="74"/>
    </row>
    <row r="98" spans="2:21">
      <c r="B98" s="31">
        <v>90</v>
      </c>
      <c r="C98" s="71" t="str">
        <f t="shared" si="6"/>
        <v/>
      </c>
      <c r="D98" s="71"/>
      <c r="E98" s="31"/>
      <c r="F98" s="5"/>
      <c r="G98" s="31" t="s">
        <v>44</v>
      </c>
      <c r="H98" s="72"/>
      <c r="I98" s="72"/>
      <c r="J98" s="31"/>
      <c r="K98" s="71" t="str">
        <f t="shared" si="5"/>
        <v/>
      </c>
      <c r="L98" s="71"/>
      <c r="M98" s="4" t="str">
        <f t="shared" si="7"/>
        <v/>
      </c>
      <c r="N98" s="31"/>
      <c r="O98" s="5"/>
      <c r="P98" s="72"/>
      <c r="Q98" s="72"/>
      <c r="R98" s="73" t="str">
        <f t="shared" si="8"/>
        <v/>
      </c>
      <c r="S98" s="73"/>
      <c r="T98" s="74" t="str">
        <f t="shared" si="9"/>
        <v/>
      </c>
      <c r="U98" s="74"/>
    </row>
    <row r="99" spans="2:21">
      <c r="B99" s="31">
        <v>91</v>
      </c>
      <c r="C99" s="71" t="str">
        <f t="shared" si="6"/>
        <v/>
      </c>
      <c r="D99" s="71"/>
      <c r="E99" s="31"/>
      <c r="F99" s="5"/>
      <c r="G99" s="31" t="s">
        <v>45</v>
      </c>
      <c r="H99" s="72"/>
      <c r="I99" s="72"/>
      <c r="J99" s="31"/>
      <c r="K99" s="71" t="str">
        <f t="shared" si="5"/>
        <v/>
      </c>
      <c r="L99" s="71"/>
      <c r="M99" s="4" t="str">
        <f t="shared" si="7"/>
        <v/>
      </c>
      <c r="N99" s="31"/>
      <c r="O99" s="5"/>
      <c r="P99" s="72"/>
      <c r="Q99" s="72"/>
      <c r="R99" s="73" t="str">
        <f t="shared" si="8"/>
        <v/>
      </c>
      <c r="S99" s="73"/>
      <c r="T99" s="74" t="str">
        <f t="shared" si="9"/>
        <v/>
      </c>
      <c r="U99" s="74"/>
    </row>
    <row r="100" spans="2:21">
      <c r="B100" s="31">
        <v>92</v>
      </c>
      <c r="C100" s="71" t="str">
        <f t="shared" si="6"/>
        <v/>
      </c>
      <c r="D100" s="71"/>
      <c r="E100" s="31"/>
      <c r="F100" s="5"/>
      <c r="G100" s="31" t="s">
        <v>45</v>
      </c>
      <c r="H100" s="72"/>
      <c r="I100" s="72"/>
      <c r="J100" s="31"/>
      <c r="K100" s="71" t="str">
        <f t="shared" si="5"/>
        <v/>
      </c>
      <c r="L100" s="71"/>
      <c r="M100" s="4" t="str">
        <f t="shared" si="7"/>
        <v/>
      </c>
      <c r="N100" s="31"/>
      <c r="O100" s="5"/>
      <c r="P100" s="72"/>
      <c r="Q100" s="72"/>
      <c r="R100" s="73" t="str">
        <f t="shared" si="8"/>
        <v/>
      </c>
      <c r="S100" s="73"/>
      <c r="T100" s="74" t="str">
        <f t="shared" si="9"/>
        <v/>
      </c>
      <c r="U100" s="74"/>
    </row>
    <row r="101" spans="2:21">
      <c r="B101" s="31">
        <v>93</v>
      </c>
      <c r="C101" s="71" t="str">
        <f t="shared" si="6"/>
        <v/>
      </c>
      <c r="D101" s="71"/>
      <c r="E101" s="31"/>
      <c r="F101" s="5"/>
      <c r="G101" s="31" t="s">
        <v>44</v>
      </c>
      <c r="H101" s="72"/>
      <c r="I101" s="72"/>
      <c r="J101" s="31"/>
      <c r="K101" s="71" t="str">
        <f t="shared" si="5"/>
        <v/>
      </c>
      <c r="L101" s="71"/>
      <c r="M101" s="4" t="str">
        <f t="shared" si="7"/>
        <v/>
      </c>
      <c r="N101" s="31"/>
      <c r="O101" s="5"/>
      <c r="P101" s="72"/>
      <c r="Q101" s="72"/>
      <c r="R101" s="73" t="str">
        <f t="shared" si="8"/>
        <v/>
      </c>
      <c r="S101" s="73"/>
      <c r="T101" s="74" t="str">
        <f t="shared" si="9"/>
        <v/>
      </c>
      <c r="U101" s="74"/>
    </row>
    <row r="102" spans="2:21">
      <c r="B102" s="31">
        <v>94</v>
      </c>
      <c r="C102" s="71" t="str">
        <f t="shared" si="6"/>
        <v/>
      </c>
      <c r="D102" s="71"/>
      <c r="E102" s="31"/>
      <c r="F102" s="5"/>
      <c r="G102" s="31" t="s">
        <v>44</v>
      </c>
      <c r="H102" s="72"/>
      <c r="I102" s="72"/>
      <c r="J102" s="31"/>
      <c r="K102" s="71" t="str">
        <f t="shared" si="5"/>
        <v/>
      </c>
      <c r="L102" s="71"/>
      <c r="M102" s="4" t="str">
        <f t="shared" si="7"/>
        <v/>
      </c>
      <c r="N102" s="31"/>
      <c r="O102" s="5"/>
      <c r="P102" s="72"/>
      <c r="Q102" s="72"/>
      <c r="R102" s="73" t="str">
        <f t="shared" si="8"/>
        <v/>
      </c>
      <c r="S102" s="73"/>
      <c r="T102" s="74" t="str">
        <f t="shared" si="9"/>
        <v/>
      </c>
      <c r="U102" s="74"/>
    </row>
    <row r="103" spans="2:21">
      <c r="B103" s="31">
        <v>95</v>
      </c>
      <c r="C103" s="71" t="str">
        <f t="shared" si="6"/>
        <v/>
      </c>
      <c r="D103" s="71"/>
      <c r="E103" s="31"/>
      <c r="F103" s="5"/>
      <c r="G103" s="31" t="s">
        <v>44</v>
      </c>
      <c r="H103" s="72"/>
      <c r="I103" s="72"/>
      <c r="J103" s="31"/>
      <c r="K103" s="71" t="str">
        <f t="shared" si="5"/>
        <v/>
      </c>
      <c r="L103" s="71"/>
      <c r="M103" s="4" t="str">
        <f t="shared" si="7"/>
        <v/>
      </c>
      <c r="N103" s="31"/>
      <c r="O103" s="5"/>
      <c r="P103" s="72"/>
      <c r="Q103" s="72"/>
      <c r="R103" s="73" t="str">
        <f t="shared" si="8"/>
        <v/>
      </c>
      <c r="S103" s="73"/>
      <c r="T103" s="74" t="str">
        <f t="shared" si="9"/>
        <v/>
      </c>
      <c r="U103" s="74"/>
    </row>
    <row r="104" spans="2:21">
      <c r="B104" s="31">
        <v>96</v>
      </c>
      <c r="C104" s="71" t="str">
        <f t="shared" si="6"/>
        <v/>
      </c>
      <c r="D104" s="71"/>
      <c r="E104" s="31"/>
      <c r="F104" s="5"/>
      <c r="G104" s="31" t="s">
        <v>45</v>
      </c>
      <c r="H104" s="72"/>
      <c r="I104" s="72"/>
      <c r="J104" s="31"/>
      <c r="K104" s="71" t="str">
        <f t="shared" si="5"/>
        <v/>
      </c>
      <c r="L104" s="71"/>
      <c r="M104" s="4" t="str">
        <f t="shared" si="7"/>
        <v/>
      </c>
      <c r="N104" s="31"/>
      <c r="O104" s="5"/>
      <c r="P104" s="72"/>
      <c r="Q104" s="72"/>
      <c r="R104" s="73" t="str">
        <f t="shared" si="8"/>
        <v/>
      </c>
      <c r="S104" s="73"/>
      <c r="T104" s="74" t="str">
        <f t="shared" si="9"/>
        <v/>
      </c>
      <c r="U104" s="74"/>
    </row>
    <row r="105" spans="2:21">
      <c r="B105" s="31">
        <v>97</v>
      </c>
      <c r="C105" s="71" t="str">
        <f t="shared" si="6"/>
        <v/>
      </c>
      <c r="D105" s="71"/>
      <c r="E105" s="31"/>
      <c r="F105" s="5"/>
      <c r="G105" s="31" t="s">
        <v>44</v>
      </c>
      <c r="H105" s="72"/>
      <c r="I105" s="72"/>
      <c r="J105" s="31"/>
      <c r="K105" s="71" t="str">
        <f t="shared" si="5"/>
        <v/>
      </c>
      <c r="L105" s="71"/>
      <c r="M105" s="4" t="str">
        <f t="shared" si="7"/>
        <v/>
      </c>
      <c r="N105" s="31"/>
      <c r="O105" s="5"/>
      <c r="P105" s="72"/>
      <c r="Q105" s="72"/>
      <c r="R105" s="73" t="str">
        <f t="shared" si="8"/>
        <v/>
      </c>
      <c r="S105" s="73"/>
      <c r="T105" s="74" t="str">
        <f t="shared" si="9"/>
        <v/>
      </c>
      <c r="U105" s="74"/>
    </row>
    <row r="106" spans="2:21">
      <c r="B106" s="31">
        <v>98</v>
      </c>
      <c r="C106" s="71" t="str">
        <f t="shared" si="6"/>
        <v/>
      </c>
      <c r="D106" s="71"/>
      <c r="E106" s="31"/>
      <c r="F106" s="5"/>
      <c r="G106" s="31" t="s">
        <v>45</v>
      </c>
      <c r="H106" s="72"/>
      <c r="I106" s="72"/>
      <c r="J106" s="31"/>
      <c r="K106" s="71" t="str">
        <f t="shared" si="5"/>
        <v/>
      </c>
      <c r="L106" s="71"/>
      <c r="M106" s="4" t="str">
        <f t="shared" si="7"/>
        <v/>
      </c>
      <c r="N106" s="31"/>
      <c r="O106" s="5"/>
      <c r="P106" s="72"/>
      <c r="Q106" s="72"/>
      <c r="R106" s="73" t="str">
        <f t="shared" si="8"/>
        <v/>
      </c>
      <c r="S106" s="73"/>
      <c r="T106" s="74" t="str">
        <f t="shared" si="9"/>
        <v/>
      </c>
      <c r="U106" s="74"/>
    </row>
    <row r="107" spans="2:21">
      <c r="B107" s="31">
        <v>99</v>
      </c>
      <c r="C107" s="71" t="str">
        <f t="shared" si="6"/>
        <v/>
      </c>
      <c r="D107" s="71"/>
      <c r="E107" s="31"/>
      <c r="F107" s="5"/>
      <c r="G107" s="31" t="s">
        <v>45</v>
      </c>
      <c r="H107" s="72"/>
      <c r="I107" s="72"/>
      <c r="J107" s="31"/>
      <c r="K107" s="71" t="str">
        <f t="shared" si="5"/>
        <v/>
      </c>
      <c r="L107" s="71"/>
      <c r="M107" s="4" t="str">
        <f t="shared" si="7"/>
        <v/>
      </c>
      <c r="N107" s="31"/>
      <c r="O107" s="5"/>
      <c r="P107" s="72"/>
      <c r="Q107" s="72"/>
      <c r="R107" s="73" t="str">
        <f t="shared" si="8"/>
        <v/>
      </c>
      <c r="S107" s="73"/>
      <c r="T107" s="74" t="str">
        <f t="shared" si="9"/>
        <v/>
      </c>
      <c r="U107" s="74"/>
    </row>
    <row r="108" spans="2:21">
      <c r="B108" s="31">
        <v>100</v>
      </c>
      <c r="C108" s="71" t="str">
        <f t="shared" si="6"/>
        <v/>
      </c>
      <c r="D108" s="71"/>
      <c r="E108" s="31"/>
      <c r="F108" s="5"/>
      <c r="G108" s="31" t="s">
        <v>44</v>
      </c>
      <c r="H108" s="72"/>
      <c r="I108" s="72"/>
      <c r="J108" s="31"/>
      <c r="K108" s="71" t="str">
        <f t="shared" si="5"/>
        <v/>
      </c>
      <c r="L108" s="71"/>
      <c r="M108" s="4" t="str">
        <f t="shared" si="7"/>
        <v/>
      </c>
      <c r="N108" s="31"/>
      <c r="O108" s="5"/>
      <c r="P108" s="72"/>
      <c r="Q108" s="72"/>
      <c r="R108" s="73" t="str">
        <f t="shared" si="8"/>
        <v/>
      </c>
      <c r="S108" s="73"/>
      <c r="T108" s="74" t="str">
        <f t="shared" si="9"/>
        <v/>
      </c>
      <c r="U108" s="74"/>
    </row>
    <row r="109" spans="2:21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</mergeCells>
  <phoneticPr fontId="2"/>
  <conditionalFormatting sqref="G46">
    <cfRule type="cellIs" dxfId="7" priority="1" stopIfTrue="1" operator="equal">
      <formula>"買"</formula>
    </cfRule>
    <cfRule type="cellIs" dxfId="6" priority="2" stopIfTrue="1" operator="equal">
      <formula>"売"</formula>
    </cfRule>
  </conditionalFormatting>
  <conditionalFormatting sqref="G9:G11 G14:G45 G47:G108">
    <cfRule type="cellIs" dxfId="5" priority="7" stopIfTrue="1" operator="equal">
      <formula>"買"</formula>
    </cfRule>
    <cfRule type="cellIs" dxfId="4" priority="8" stopIfTrue="1" operator="equal">
      <formula>"売"</formula>
    </cfRule>
  </conditionalFormatting>
  <conditionalFormatting sqref="G12">
    <cfRule type="cellIs" dxfId="3" priority="5" stopIfTrue="1" operator="equal">
      <formula>"買"</formula>
    </cfRule>
    <cfRule type="cellIs" dxfId="2" priority="6" stopIfTrue="1" operator="equal">
      <formula>"売"</formula>
    </cfRule>
  </conditionalFormatting>
  <conditionalFormatting sqref="G13">
    <cfRule type="cellIs" dxfId="1" priority="3" stopIfTrue="1" operator="equal">
      <formula>"買"</formula>
    </cfRule>
    <cfRule type="cellIs" dxfId="0" priority="4" stopIfTrue="1" operator="equal">
      <formula>"売"</formula>
    </cfRule>
  </conditionalFormatting>
  <dataValidations count="1">
    <dataValidation type="list" allowBlank="1" showInputMessage="1" showErrorMessage="1" sqref="G9:G108" xr:uid="{00000000-0002-0000-07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YUUYA YAMAMURA</dc:creator>
  <cp:keywords/>
  <dc:description/>
  <cp:lastModifiedBy/>
  <cp:revision/>
  <dcterms:created xsi:type="dcterms:W3CDTF">2013-10-09T23:04:08Z</dcterms:created>
  <dcterms:modified xsi:type="dcterms:W3CDTF">2019-06-19T13:08:04Z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