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24226"/>
  <mc:AlternateContent xmlns:mc="http://schemas.openxmlformats.org/markup-compatibility/2006">
    <mc:Choice Requires="x15">
      <x15ac:absPath xmlns:x15ac="http://schemas.microsoft.com/office/spreadsheetml/2010/11/ac" url="C:\Users\daisj\OneDrive\デスクトップ\"/>
    </mc:Choice>
  </mc:AlternateContent>
  <xr:revisionPtr revIDLastSave="106" documentId="8_{39609476-2583-480F-83D5-34E5E4AF3962}" xr6:coauthVersionLast="43" xr6:coauthVersionMax="43" xr10:uidLastSave="{4B55AB62-ECDA-4240-A0C3-6BC7D0BBD96A}"/>
  <bookViews>
    <workbookView xWindow="-108" yWindow="-108" windowWidth="23256" windowHeight="12576" tabRatio="923" firstSheet="1" activeTab="3" xr2:uid="{00000000-000D-0000-FFFF-FFFF00000000}"/>
  </bookViews>
  <sheets>
    <sheet name="定数" sheetId="29" state="hidden" r:id="rId1"/>
    <sheet name="OBシステム　EURJPY 4時間 " sheetId="39" r:id="rId2"/>
    <sheet name="OBシステム検証画像" sheetId="37" r:id="rId3"/>
    <sheet name="気づき" sheetId="9" r:id="rId4"/>
    <sheet name="OBシステム　EURUSD 4時間" sheetId="38" r:id="rId5"/>
    <sheet name="OBシステム　USDJPY　4時間足" sheetId="36" r:id="rId6"/>
    <sheet name="GBPJPY 検証シート　FIB1.5  " sheetId="35" r:id="rId7"/>
    <sheet name="PB EB検証画像" sheetId="26" r:id="rId8"/>
    <sheet name="検証終了通貨" sheetId="10" r:id="rId9"/>
    <sheet name="EURJPY 検証シート　FIB1.5 " sheetId="34" r:id="rId10"/>
    <sheet name="検証シート　FIB1.27" sheetId="33" r:id="rId11"/>
    <sheet name="検証シート　FIB2.0" sheetId="31" r:id="rId12"/>
    <sheet name="テンプレ" sheetId="17" state="hidden" r:id="rId13"/>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28" i="39" l="1"/>
  <c r="V108" i="39" l="1"/>
  <c r="T108" i="39"/>
  <c r="W108" i="39" s="1"/>
  <c r="R108" i="39"/>
  <c r="M108" i="39"/>
  <c r="K108" i="39"/>
  <c r="V107" i="39"/>
  <c r="T107" i="39"/>
  <c r="W107" i="39" s="1"/>
  <c r="R107" i="39"/>
  <c r="C108" i="39" s="1"/>
  <c r="X108" i="39" s="1"/>
  <c r="Y108" i="39" s="1"/>
  <c r="M107" i="39"/>
  <c r="K107" i="39"/>
  <c r="V106" i="39"/>
  <c r="T106" i="39"/>
  <c r="W106" i="39" s="1"/>
  <c r="R106" i="39"/>
  <c r="C107" i="39" s="1"/>
  <c r="X107" i="39" s="1"/>
  <c r="Y107" i="39" s="1"/>
  <c r="M106" i="39"/>
  <c r="K106" i="39"/>
  <c r="V105" i="39"/>
  <c r="T105" i="39"/>
  <c r="W105" i="39" s="1"/>
  <c r="R105" i="39"/>
  <c r="C106" i="39" s="1"/>
  <c r="X106" i="39" s="1"/>
  <c r="Y106" i="39" s="1"/>
  <c r="M105" i="39"/>
  <c r="K105" i="39"/>
  <c r="V104" i="39"/>
  <c r="T104" i="39"/>
  <c r="W104" i="39" s="1"/>
  <c r="R104" i="39"/>
  <c r="C105" i="39" s="1"/>
  <c r="X105" i="39" s="1"/>
  <c r="Y105" i="39" s="1"/>
  <c r="M104" i="39"/>
  <c r="K104" i="39"/>
  <c r="V103" i="39"/>
  <c r="T103" i="39"/>
  <c r="W103" i="39" s="1"/>
  <c r="R103" i="39"/>
  <c r="C104" i="39" s="1"/>
  <c r="X104" i="39" s="1"/>
  <c r="Y104" i="39" s="1"/>
  <c r="M103" i="39"/>
  <c r="K103" i="39"/>
  <c r="V102" i="39"/>
  <c r="T102" i="39"/>
  <c r="W102" i="39" s="1"/>
  <c r="R102" i="39"/>
  <c r="C103" i="39" s="1"/>
  <c r="X103" i="39" s="1"/>
  <c r="Y103" i="39" s="1"/>
  <c r="M102" i="39"/>
  <c r="K102" i="39"/>
  <c r="V101" i="39"/>
  <c r="T101" i="39"/>
  <c r="W101" i="39" s="1"/>
  <c r="R101" i="39"/>
  <c r="C102" i="39" s="1"/>
  <c r="X102" i="39" s="1"/>
  <c r="Y102" i="39" s="1"/>
  <c r="M101" i="39"/>
  <c r="K101" i="39"/>
  <c r="W100" i="39"/>
  <c r="V100" i="39"/>
  <c r="T100" i="39"/>
  <c r="R100" i="39"/>
  <c r="C101" i="39" s="1"/>
  <c r="X101" i="39" s="1"/>
  <c r="Y101" i="39" s="1"/>
  <c r="M100" i="39"/>
  <c r="K100" i="39"/>
  <c r="W99" i="39"/>
  <c r="V99" i="39"/>
  <c r="T99" i="39"/>
  <c r="R99" i="39"/>
  <c r="C100" i="39" s="1"/>
  <c r="X100" i="39" s="1"/>
  <c r="Y100" i="39" s="1"/>
  <c r="M99" i="39"/>
  <c r="K99" i="39"/>
  <c r="W98" i="39"/>
  <c r="V98" i="39"/>
  <c r="T98" i="39"/>
  <c r="R98" i="39"/>
  <c r="C99" i="39" s="1"/>
  <c r="X99" i="39" s="1"/>
  <c r="Y99" i="39" s="1"/>
  <c r="M98" i="39"/>
  <c r="K98" i="39"/>
  <c r="W97" i="39"/>
  <c r="V97" i="39"/>
  <c r="T97" i="39"/>
  <c r="R97" i="39"/>
  <c r="C98" i="39" s="1"/>
  <c r="X98" i="39" s="1"/>
  <c r="Y98" i="39" s="1"/>
  <c r="M97" i="39"/>
  <c r="K97" i="39"/>
  <c r="W96" i="39"/>
  <c r="V96" i="39"/>
  <c r="T96" i="39"/>
  <c r="R96" i="39"/>
  <c r="C97" i="39" s="1"/>
  <c r="X97" i="39" s="1"/>
  <c r="Y97" i="39" s="1"/>
  <c r="M96" i="39"/>
  <c r="K96" i="39"/>
  <c r="W95" i="39"/>
  <c r="V95" i="39"/>
  <c r="T95" i="39"/>
  <c r="R95" i="39"/>
  <c r="C96" i="39" s="1"/>
  <c r="X96" i="39" s="1"/>
  <c r="Y96" i="39" s="1"/>
  <c r="M95" i="39"/>
  <c r="K95" i="39"/>
  <c r="W94" i="39"/>
  <c r="V94" i="39"/>
  <c r="T94" i="39"/>
  <c r="R94" i="39"/>
  <c r="C95" i="39" s="1"/>
  <c r="X95" i="39" s="1"/>
  <c r="Y95" i="39" s="1"/>
  <c r="M94" i="39"/>
  <c r="K94" i="39"/>
  <c r="W93" i="39"/>
  <c r="V93" i="39"/>
  <c r="T93" i="39"/>
  <c r="R93" i="39"/>
  <c r="C94" i="39" s="1"/>
  <c r="X94" i="39" s="1"/>
  <c r="Y94" i="39" s="1"/>
  <c r="M93" i="39"/>
  <c r="K93" i="39"/>
  <c r="V92" i="39"/>
  <c r="T92" i="39"/>
  <c r="W92" i="39" s="1"/>
  <c r="R92" i="39"/>
  <c r="C93" i="39" s="1"/>
  <c r="X93" i="39" s="1"/>
  <c r="Y93" i="39" s="1"/>
  <c r="M92" i="39"/>
  <c r="K92" i="39"/>
  <c r="V91" i="39"/>
  <c r="T91" i="39"/>
  <c r="W91" i="39" s="1"/>
  <c r="R91" i="39"/>
  <c r="C92" i="39" s="1"/>
  <c r="X92" i="39" s="1"/>
  <c r="Y92" i="39" s="1"/>
  <c r="M91" i="39"/>
  <c r="K91" i="39"/>
  <c r="V90" i="39"/>
  <c r="T90" i="39"/>
  <c r="W90" i="39" s="1"/>
  <c r="R90" i="39"/>
  <c r="C91" i="39" s="1"/>
  <c r="X91" i="39" s="1"/>
  <c r="Y91" i="39" s="1"/>
  <c r="M90" i="39"/>
  <c r="K90" i="39"/>
  <c r="V89" i="39"/>
  <c r="T89" i="39"/>
  <c r="W89" i="39" s="1"/>
  <c r="R89" i="39"/>
  <c r="C90" i="39" s="1"/>
  <c r="X90" i="39" s="1"/>
  <c r="Y90" i="39" s="1"/>
  <c r="M89" i="39"/>
  <c r="K89" i="39"/>
  <c r="W88" i="39"/>
  <c r="V88" i="39"/>
  <c r="T88" i="39"/>
  <c r="R88" i="39"/>
  <c r="C89" i="39" s="1"/>
  <c r="X89" i="39" s="1"/>
  <c r="Y89" i="39" s="1"/>
  <c r="M88" i="39"/>
  <c r="K88" i="39"/>
  <c r="W87" i="39"/>
  <c r="V87" i="39"/>
  <c r="T87" i="39"/>
  <c r="R87" i="39"/>
  <c r="C88" i="39" s="1"/>
  <c r="X88" i="39" s="1"/>
  <c r="Y88" i="39" s="1"/>
  <c r="M87" i="39"/>
  <c r="K87" i="39"/>
  <c r="V86" i="39"/>
  <c r="T86" i="39"/>
  <c r="W86" i="39" s="1"/>
  <c r="R86" i="39"/>
  <c r="C87" i="39" s="1"/>
  <c r="X87" i="39" s="1"/>
  <c r="Y87" i="39" s="1"/>
  <c r="M86" i="39"/>
  <c r="K86" i="39"/>
  <c r="V85" i="39"/>
  <c r="T85" i="39"/>
  <c r="W85" i="39" s="1"/>
  <c r="R85" i="39"/>
  <c r="C86" i="39" s="1"/>
  <c r="X86" i="39" s="1"/>
  <c r="Y86" i="39" s="1"/>
  <c r="M85" i="39"/>
  <c r="K85" i="39"/>
  <c r="V84" i="39"/>
  <c r="T84" i="39"/>
  <c r="W84" i="39" s="1"/>
  <c r="R84" i="39"/>
  <c r="C85" i="39" s="1"/>
  <c r="X85" i="39" s="1"/>
  <c r="Y85" i="39" s="1"/>
  <c r="M84" i="39"/>
  <c r="K84" i="39"/>
  <c r="V83" i="39"/>
  <c r="T83" i="39"/>
  <c r="W83" i="39" s="1"/>
  <c r="R83" i="39"/>
  <c r="C84" i="39" s="1"/>
  <c r="X84" i="39" s="1"/>
  <c r="Y84" i="39" s="1"/>
  <c r="M83" i="39"/>
  <c r="K83" i="39"/>
  <c r="V82" i="39"/>
  <c r="T82" i="39"/>
  <c r="W82" i="39" s="1"/>
  <c r="R82" i="39"/>
  <c r="C83" i="39" s="1"/>
  <c r="X83" i="39" s="1"/>
  <c r="Y83" i="39" s="1"/>
  <c r="M82" i="39"/>
  <c r="K82" i="39"/>
  <c r="V81" i="39"/>
  <c r="T81" i="39"/>
  <c r="V80" i="39"/>
  <c r="T80" i="39"/>
  <c r="W80" i="39" s="1"/>
  <c r="V79" i="39"/>
  <c r="T79" i="39"/>
  <c r="V78" i="39"/>
  <c r="T78" i="39"/>
  <c r="W78" i="39" s="1"/>
  <c r="V77" i="39"/>
  <c r="T77" i="39"/>
  <c r="V76" i="39"/>
  <c r="T76" i="39"/>
  <c r="V75" i="39"/>
  <c r="T75" i="39"/>
  <c r="V74" i="39"/>
  <c r="T74" i="39"/>
  <c r="V73" i="39"/>
  <c r="T73" i="39"/>
  <c r="V72" i="39"/>
  <c r="T72" i="39"/>
  <c r="V71" i="39"/>
  <c r="T71" i="39"/>
  <c r="V70" i="39"/>
  <c r="T70" i="39"/>
  <c r="V69" i="39"/>
  <c r="T69" i="39"/>
  <c r="V68" i="39"/>
  <c r="T68" i="39"/>
  <c r="W68" i="39" s="1"/>
  <c r="V67" i="39"/>
  <c r="T67" i="39"/>
  <c r="W67" i="39" s="1"/>
  <c r="V66" i="39"/>
  <c r="T66" i="39"/>
  <c r="W66" i="39" s="1"/>
  <c r="V65" i="39"/>
  <c r="T65" i="39"/>
  <c r="W65" i="39" s="1"/>
  <c r="V64" i="39"/>
  <c r="T64" i="39"/>
  <c r="W64" i="39" s="1"/>
  <c r="V63" i="39"/>
  <c r="T63" i="39"/>
  <c r="W63" i="39" s="1"/>
  <c r="V62" i="39"/>
  <c r="T62" i="39"/>
  <c r="W62" i="39" s="1"/>
  <c r="V61" i="39"/>
  <c r="T61" i="39"/>
  <c r="W61" i="39" s="1"/>
  <c r="V60" i="39"/>
  <c r="T60" i="39"/>
  <c r="V59" i="39"/>
  <c r="T59" i="39"/>
  <c r="W59" i="39" s="1"/>
  <c r="W60" i="39" s="1"/>
  <c r="V58" i="39"/>
  <c r="T58" i="39"/>
  <c r="W58" i="39" s="1"/>
  <c r="V57" i="39"/>
  <c r="T57" i="39"/>
  <c r="W57" i="39" s="1"/>
  <c r="V56" i="39"/>
  <c r="T56" i="39"/>
  <c r="W56" i="39" s="1"/>
  <c r="V55" i="39"/>
  <c r="T55" i="39"/>
  <c r="V54" i="39"/>
  <c r="T54" i="39"/>
  <c r="V53" i="39"/>
  <c r="T53" i="39"/>
  <c r="V52" i="39"/>
  <c r="T52" i="39"/>
  <c r="V51" i="39"/>
  <c r="T51" i="39"/>
  <c r="W51" i="39" s="1"/>
  <c r="V50" i="39"/>
  <c r="T50" i="39"/>
  <c r="W50" i="39" s="1"/>
  <c r="V49" i="39"/>
  <c r="T49" i="39"/>
  <c r="V48" i="39"/>
  <c r="T48" i="39"/>
  <c r="V47" i="39"/>
  <c r="T47" i="39"/>
  <c r="V46" i="39"/>
  <c r="T46" i="39"/>
  <c r="V45" i="39"/>
  <c r="T45" i="39"/>
  <c r="W45" i="39" s="1"/>
  <c r="V44" i="39"/>
  <c r="T44" i="39"/>
  <c r="W44" i="39" s="1"/>
  <c r="V43" i="39"/>
  <c r="T43" i="39"/>
  <c r="W43" i="39" s="1"/>
  <c r="V42" i="39"/>
  <c r="T42" i="39"/>
  <c r="W42" i="39" s="1"/>
  <c r="V41" i="39"/>
  <c r="T41" i="39"/>
  <c r="V40" i="39"/>
  <c r="T40" i="39"/>
  <c r="V39" i="39"/>
  <c r="T39" i="39"/>
  <c r="V38" i="39"/>
  <c r="T38" i="39"/>
  <c r="V37" i="39"/>
  <c r="T37" i="39"/>
  <c r="V36" i="39"/>
  <c r="T36" i="39"/>
  <c r="W36" i="39" s="1"/>
  <c r="W37" i="39" s="1"/>
  <c r="V35" i="39"/>
  <c r="T35" i="39"/>
  <c r="W35" i="39" s="1"/>
  <c r="V34" i="39"/>
  <c r="T34" i="39"/>
  <c r="W34" i="39" s="1"/>
  <c r="V33" i="39"/>
  <c r="T33" i="39"/>
  <c r="W33" i="39" s="1"/>
  <c r="V32" i="39"/>
  <c r="T32" i="39"/>
  <c r="W32" i="39" s="1"/>
  <c r="V31" i="39"/>
  <c r="T31" i="39"/>
  <c r="V30" i="39"/>
  <c r="T30" i="39"/>
  <c r="V29" i="39"/>
  <c r="T29" i="39"/>
  <c r="V28" i="39"/>
  <c r="T28" i="39"/>
  <c r="V27" i="39"/>
  <c r="T27" i="39"/>
  <c r="V26" i="39"/>
  <c r="T26" i="39"/>
  <c r="V25" i="39"/>
  <c r="T25" i="39"/>
  <c r="V24" i="39"/>
  <c r="T24" i="39"/>
  <c r="V23" i="39"/>
  <c r="T23" i="39"/>
  <c r="T22" i="39"/>
  <c r="T21" i="39"/>
  <c r="T20" i="39"/>
  <c r="T19" i="39"/>
  <c r="T18" i="39"/>
  <c r="T17" i="39"/>
  <c r="T16" i="39"/>
  <c r="T15" i="39"/>
  <c r="T14" i="39"/>
  <c r="T13" i="39"/>
  <c r="T12" i="39"/>
  <c r="T11" i="39"/>
  <c r="T10" i="39"/>
  <c r="T9" i="39"/>
  <c r="W9" i="39" s="1"/>
  <c r="C9" i="39"/>
  <c r="K81" i="38"/>
  <c r="W69" i="39" l="1"/>
  <c r="W70" i="39" s="1"/>
  <c r="W71" i="39" s="1"/>
  <c r="W72" i="39" s="1"/>
  <c r="W73" i="39" s="1"/>
  <c r="W74" i="39" s="1"/>
  <c r="W75" i="39" s="1"/>
  <c r="W76" i="39" s="1"/>
  <c r="W77" i="39" s="1"/>
  <c r="W81" i="39"/>
  <c r="W79" i="39"/>
  <c r="V9" i="39"/>
  <c r="W46" i="39"/>
  <c r="W47" i="39" s="1"/>
  <c r="W48" i="39" s="1"/>
  <c r="W49" i="39" s="1"/>
  <c r="W52" i="39"/>
  <c r="W53" i="39" s="1"/>
  <c r="W54" i="39" s="1"/>
  <c r="W55" i="39" s="1"/>
  <c r="W11" i="39"/>
  <c r="W12" i="39" s="1"/>
  <c r="W13" i="39" s="1"/>
  <c r="W14" i="39" s="1"/>
  <c r="W15" i="39" s="1"/>
  <c r="W16" i="39" s="1"/>
  <c r="W17" i="39" s="1"/>
  <c r="W18" i="39" s="1"/>
  <c r="W19" i="39" s="1"/>
  <c r="W20" i="39" s="1"/>
  <c r="W21" i="39" s="1"/>
  <c r="W22" i="39" s="1"/>
  <c r="W23" i="39" s="1"/>
  <c r="W24" i="39" s="1"/>
  <c r="W25" i="39" s="1"/>
  <c r="W26" i="39" s="1"/>
  <c r="W27" i="39" s="1"/>
  <c r="W28" i="39" s="1"/>
  <c r="W29" i="39" s="1"/>
  <c r="W30" i="39" s="1"/>
  <c r="W31" i="39" s="1"/>
  <c r="W38" i="39"/>
  <c r="W39" i="39" s="1"/>
  <c r="W40" i="39" s="1"/>
  <c r="W41" i="39" s="1"/>
  <c r="K9" i="39"/>
  <c r="M9" i="39" s="1"/>
  <c r="R9" i="39" s="1"/>
  <c r="W10" i="39"/>
  <c r="H4" i="39"/>
  <c r="V10" i="39"/>
  <c r="V11" i="39" s="1"/>
  <c r="V12" i="39" s="1"/>
  <c r="V13" i="39" s="1"/>
  <c r="V14" i="39" s="1"/>
  <c r="V15" i="39" s="1"/>
  <c r="V16" i="39" s="1"/>
  <c r="V17" i="39" s="1"/>
  <c r="V18" i="39" s="1"/>
  <c r="V19" i="39" s="1"/>
  <c r="V20" i="39" s="1"/>
  <c r="V21" i="39" s="1"/>
  <c r="V22" i="39" s="1"/>
  <c r="M83" i="38"/>
  <c r="R83" i="38"/>
  <c r="P5" i="39" l="1"/>
  <c r="C10" i="39"/>
  <c r="L5" i="39"/>
  <c r="K58" i="38"/>
  <c r="X10" i="39" l="1"/>
  <c r="K10" i="39"/>
  <c r="M10" i="39" s="1"/>
  <c r="R10" i="39" s="1"/>
  <c r="R23" i="38"/>
  <c r="C11" i="39" l="1"/>
  <c r="V108" i="38"/>
  <c r="T108" i="38"/>
  <c r="W108" i="38" s="1"/>
  <c r="R108" i="38"/>
  <c r="M108" i="38"/>
  <c r="K108" i="38"/>
  <c r="V107" i="38"/>
  <c r="T107" i="38"/>
  <c r="W107" i="38" s="1"/>
  <c r="R107" i="38"/>
  <c r="C108" i="38" s="1"/>
  <c r="X108" i="38" s="1"/>
  <c r="Y108" i="38" s="1"/>
  <c r="M107" i="38"/>
  <c r="K107" i="38"/>
  <c r="V106" i="38"/>
  <c r="T106" i="38"/>
  <c r="W106" i="38" s="1"/>
  <c r="R106" i="38"/>
  <c r="C107" i="38" s="1"/>
  <c r="X107" i="38" s="1"/>
  <c r="Y107" i="38" s="1"/>
  <c r="M106" i="38"/>
  <c r="K106" i="38"/>
  <c r="V105" i="38"/>
  <c r="T105" i="38"/>
  <c r="W105" i="38" s="1"/>
  <c r="R105" i="38"/>
  <c r="C106" i="38" s="1"/>
  <c r="X106" i="38" s="1"/>
  <c r="Y106" i="38" s="1"/>
  <c r="M105" i="38"/>
  <c r="K105" i="38"/>
  <c r="V104" i="38"/>
  <c r="T104" i="38"/>
  <c r="W104" i="38" s="1"/>
  <c r="R104" i="38"/>
  <c r="C105" i="38" s="1"/>
  <c r="X105" i="38" s="1"/>
  <c r="Y105" i="38" s="1"/>
  <c r="M104" i="38"/>
  <c r="K104" i="38"/>
  <c r="W103" i="38"/>
  <c r="V103" i="38"/>
  <c r="T103" i="38"/>
  <c r="R103" i="38"/>
  <c r="C104" i="38" s="1"/>
  <c r="X104" i="38" s="1"/>
  <c r="Y104" i="38" s="1"/>
  <c r="M103" i="38"/>
  <c r="K103" i="38"/>
  <c r="V102" i="38"/>
  <c r="T102" i="38"/>
  <c r="W102" i="38" s="1"/>
  <c r="R102" i="38"/>
  <c r="C103" i="38" s="1"/>
  <c r="X103" i="38" s="1"/>
  <c r="Y103" i="38" s="1"/>
  <c r="M102" i="38"/>
  <c r="K102" i="38"/>
  <c r="V101" i="38"/>
  <c r="T101" i="38"/>
  <c r="W101" i="38" s="1"/>
  <c r="R101" i="38"/>
  <c r="C102" i="38" s="1"/>
  <c r="X102" i="38" s="1"/>
  <c r="Y102" i="38" s="1"/>
  <c r="M101" i="38"/>
  <c r="K101" i="38"/>
  <c r="V100" i="38"/>
  <c r="T100" i="38"/>
  <c r="W100" i="38" s="1"/>
  <c r="R100" i="38"/>
  <c r="C101" i="38" s="1"/>
  <c r="X101" i="38" s="1"/>
  <c r="Y101" i="38" s="1"/>
  <c r="M100" i="38"/>
  <c r="K100" i="38"/>
  <c r="W99" i="38"/>
  <c r="V99" i="38"/>
  <c r="T99" i="38"/>
  <c r="R99" i="38"/>
  <c r="C100" i="38" s="1"/>
  <c r="X100" i="38" s="1"/>
  <c r="Y100" i="38" s="1"/>
  <c r="M99" i="38"/>
  <c r="K99" i="38"/>
  <c r="V98" i="38"/>
  <c r="T98" i="38"/>
  <c r="W98" i="38" s="1"/>
  <c r="R98" i="38"/>
  <c r="C99" i="38" s="1"/>
  <c r="X99" i="38" s="1"/>
  <c r="Y99" i="38" s="1"/>
  <c r="M98" i="38"/>
  <c r="K98" i="38"/>
  <c r="V97" i="38"/>
  <c r="T97" i="38"/>
  <c r="W97" i="38" s="1"/>
  <c r="R97" i="38"/>
  <c r="C98" i="38" s="1"/>
  <c r="X98" i="38" s="1"/>
  <c r="Y98" i="38" s="1"/>
  <c r="M97" i="38"/>
  <c r="K97" i="38"/>
  <c r="V96" i="38"/>
  <c r="T96" i="38"/>
  <c r="W96" i="38" s="1"/>
  <c r="R96" i="38"/>
  <c r="C97" i="38" s="1"/>
  <c r="X97" i="38" s="1"/>
  <c r="Y97" i="38" s="1"/>
  <c r="M96" i="38"/>
  <c r="K96" i="38"/>
  <c r="V95" i="38"/>
  <c r="T95" i="38"/>
  <c r="W95" i="38" s="1"/>
  <c r="R95" i="38"/>
  <c r="C96" i="38" s="1"/>
  <c r="X96" i="38" s="1"/>
  <c r="Y96" i="38" s="1"/>
  <c r="M95" i="38"/>
  <c r="K95" i="38"/>
  <c r="V94" i="38"/>
  <c r="T94" i="38"/>
  <c r="W94" i="38" s="1"/>
  <c r="R94" i="38"/>
  <c r="C95" i="38" s="1"/>
  <c r="X95" i="38" s="1"/>
  <c r="Y95" i="38" s="1"/>
  <c r="M94" i="38"/>
  <c r="K94" i="38"/>
  <c r="V93" i="38"/>
  <c r="T93" i="38"/>
  <c r="W93" i="38" s="1"/>
  <c r="R93" i="38"/>
  <c r="C94" i="38" s="1"/>
  <c r="X94" i="38" s="1"/>
  <c r="Y94" i="38" s="1"/>
  <c r="M93" i="38"/>
  <c r="K93" i="38"/>
  <c r="V92" i="38"/>
  <c r="T92" i="38"/>
  <c r="W92" i="38" s="1"/>
  <c r="R92" i="38"/>
  <c r="C93" i="38" s="1"/>
  <c r="X93" i="38" s="1"/>
  <c r="Y93" i="38" s="1"/>
  <c r="M92" i="38"/>
  <c r="K92" i="38"/>
  <c r="V91" i="38"/>
  <c r="T91" i="38"/>
  <c r="W91" i="38" s="1"/>
  <c r="R91" i="38"/>
  <c r="C92" i="38" s="1"/>
  <c r="X92" i="38" s="1"/>
  <c r="Y92" i="38" s="1"/>
  <c r="M91" i="38"/>
  <c r="K91" i="38"/>
  <c r="V90" i="38"/>
  <c r="T90" i="38"/>
  <c r="W90" i="38" s="1"/>
  <c r="R90" i="38"/>
  <c r="C91" i="38" s="1"/>
  <c r="X91" i="38" s="1"/>
  <c r="Y91" i="38" s="1"/>
  <c r="M90" i="38"/>
  <c r="K90" i="38"/>
  <c r="V89" i="38"/>
  <c r="T89" i="38"/>
  <c r="W89" i="38" s="1"/>
  <c r="R89" i="38"/>
  <c r="C90" i="38" s="1"/>
  <c r="X90" i="38" s="1"/>
  <c r="Y90" i="38" s="1"/>
  <c r="M89" i="38"/>
  <c r="K89" i="38"/>
  <c r="V88" i="38"/>
  <c r="T88" i="38"/>
  <c r="W88" i="38" s="1"/>
  <c r="R88" i="38"/>
  <c r="C89" i="38" s="1"/>
  <c r="X89" i="38" s="1"/>
  <c r="Y89" i="38" s="1"/>
  <c r="M88" i="38"/>
  <c r="K88" i="38"/>
  <c r="W87" i="38"/>
  <c r="V87" i="38"/>
  <c r="T87" i="38"/>
  <c r="R87" i="38"/>
  <c r="C88" i="38" s="1"/>
  <c r="X88" i="38" s="1"/>
  <c r="Y88" i="38" s="1"/>
  <c r="M87" i="38"/>
  <c r="K87" i="38"/>
  <c r="V86" i="38"/>
  <c r="T86" i="38"/>
  <c r="W86" i="38" s="1"/>
  <c r="R86" i="38"/>
  <c r="C87" i="38" s="1"/>
  <c r="X87" i="38" s="1"/>
  <c r="Y87" i="38" s="1"/>
  <c r="M86" i="38"/>
  <c r="K86" i="38"/>
  <c r="W85" i="38"/>
  <c r="V85" i="38"/>
  <c r="T85" i="38"/>
  <c r="R85" i="38"/>
  <c r="C86" i="38" s="1"/>
  <c r="X86" i="38" s="1"/>
  <c r="Y86" i="38" s="1"/>
  <c r="M85" i="38"/>
  <c r="K85" i="38"/>
  <c r="V84" i="38"/>
  <c r="T84" i="38"/>
  <c r="W84" i="38" s="1"/>
  <c r="R84" i="38"/>
  <c r="C85" i="38" s="1"/>
  <c r="X85" i="38" s="1"/>
  <c r="Y85" i="38" s="1"/>
  <c r="M84" i="38"/>
  <c r="K84" i="38"/>
  <c r="V83" i="38"/>
  <c r="T83" i="38"/>
  <c r="W83" i="38" s="1"/>
  <c r="C84" i="38"/>
  <c r="X84" i="38" s="1"/>
  <c r="Y84" i="38" s="1"/>
  <c r="K83" i="38"/>
  <c r="V82" i="38"/>
  <c r="T82" i="38"/>
  <c r="V81" i="38"/>
  <c r="T81" i="38"/>
  <c r="W81" i="38" s="1"/>
  <c r="V80" i="38"/>
  <c r="T80" i="38"/>
  <c r="W80" i="38" s="1"/>
  <c r="K80" i="38"/>
  <c r="M80" i="38" s="1"/>
  <c r="V79" i="38"/>
  <c r="T79" i="38"/>
  <c r="W79" i="38" s="1"/>
  <c r="K79" i="38"/>
  <c r="M79" i="38" s="1"/>
  <c r="V78" i="38"/>
  <c r="T78" i="38"/>
  <c r="W78" i="38" s="1"/>
  <c r="R78" i="38"/>
  <c r="C79" i="38" s="1"/>
  <c r="X79" i="38" s="1"/>
  <c r="Y79" i="38" s="1"/>
  <c r="K78" i="38"/>
  <c r="M78" i="38" s="1"/>
  <c r="V77" i="38"/>
  <c r="T77" i="38"/>
  <c r="W77" i="38" s="1"/>
  <c r="R77" i="38"/>
  <c r="C78" i="38" s="1"/>
  <c r="X78" i="38" s="1"/>
  <c r="Y78" i="38" s="1"/>
  <c r="K77" i="38"/>
  <c r="M77" i="38" s="1"/>
  <c r="V76" i="38"/>
  <c r="T76" i="38"/>
  <c r="W76" i="38" s="1"/>
  <c r="R76" i="38"/>
  <c r="C77" i="38" s="1"/>
  <c r="X77" i="38" s="1"/>
  <c r="Y77" i="38" s="1"/>
  <c r="M76" i="38"/>
  <c r="K76" i="38"/>
  <c r="V75" i="38"/>
  <c r="T75" i="38"/>
  <c r="W75" i="38" s="1"/>
  <c r="M75" i="38"/>
  <c r="K75" i="38"/>
  <c r="V74" i="38"/>
  <c r="T74" i="38"/>
  <c r="W74" i="38" s="1"/>
  <c r="K74" i="38"/>
  <c r="M74" i="38" s="1"/>
  <c r="V73" i="38"/>
  <c r="T73" i="38"/>
  <c r="W73" i="38" s="1"/>
  <c r="R73" i="38"/>
  <c r="C74" i="38" s="1"/>
  <c r="X74" i="38" s="1"/>
  <c r="Y74" i="38" s="1"/>
  <c r="K73" i="38"/>
  <c r="M73" i="38" s="1"/>
  <c r="V72" i="38"/>
  <c r="T72" i="38"/>
  <c r="W72" i="38" s="1"/>
  <c r="V71" i="38"/>
  <c r="T71" i="38"/>
  <c r="W71" i="38" s="1"/>
  <c r="K71" i="38"/>
  <c r="M71" i="38" s="1"/>
  <c r="V70" i="38"/>
  <c r="T70" i="38"/>
  <c r="W70" i="38" s="1"/>
  <c r="M70" i="38"/>
  <c r="K70" i="38"/>
  <c r="V69" i="38"/>
  <c r="T69" i="38"/>
  <c r="W69" i="38" s="1"/>
  <c r="V68" i="38"/>
  <c r="T68" i="38"/>
  <c r="W68" i="38" s="1"/>
  <c r="V67" i="38"/>
  <c r="T67" i="38"/>
  <c r="V66" i="38"/>
  <c r="T66" i="38"/>
  <c r="W66" i="38" s="1"/>
  <c r="V65" i="38"/>
  <c r="T65" i="38"/>
  <c r="W65" i="38" s="1"/>
  <c r="V64" i="38"/>
  <c r="T64" i="38"/>
  <c r="W64" i="38" s="1"/>
  <c r="V63" i="38"/>
  <c r="T63" i="38"/>
  <c r="W63" i="38" s="1"/>
  <c r="V62" i="38"/>
  <c r="T62" i="38"/>
  <c r="W62" i="38" s="1"/>
  <c r="V61" i="38"/>
  <c r="T61" i="38"/>
  <c r="V60" i="38"/>
  <c r="T60" i="38"/>
  <c r="V59" i="38"/>
  <c r="T59" i="38"/>
  <c r="V58" i="38"/>
  <c r="T58" i="38"/>
  <c r="W58" i="38" s="1"/>
  <c r="V57" i="38"/>
  <c r="T57" i="38"/>
  <c r="V56" i="38"/>
  <c r="T56" i="38"/>
  <c r="W56" i="38" s="1"/>
  <c r="V55" i="38"/>
  <c r="T55" i="38"/>
  <c r="W55" i="38" s="1"/>
  <c r="V54" i="38"/>
  <c r="T54" i="38"/>
  <c r="W54" i="38" s="1"/>
  <c r="V53" i="38"/>
  <c r="T53" i="38"/>
  <c r="W53" i="38" s="1"/>
  <c r="V52" i="38"/>
  <c r="T52" i="38"/>
  <c r="W52" i="38" s="1"/>
  <c r="V51" i="38"/>
  <c r="T51" i="38"/>
  <c r="V50" i="38"/>
  <c r="T50" i="38"/>
  <c r="W50" i="38" s="1"/>
  <c r="V49" i="38"/>
  <c r="T49" i="38"/>
  <c r="W49" i="38" s="1"/>
  <c r="V48" i="38"/>
  <c r="T48" i="38"/>
  <c r="W48" i="38" s="1"/>
  <c r="V47" i="38"/>
  <c r="T47" i="38"/>
  <c r="V46" i="38"/>
  <c r="T46" i="38"/>
  <c r="W46" i="38" s="1"/>
  <c r="V45" i="38"/>
  <c r="T45" i="38"/>
  <c r="V44" i="38"/>
  <c r="T44" i="38"/>
  <c r="V43" i="38"/>
  <c r="T43" i="38"/>
  <c r="V42" i="38"/>
  <c r="T42" i="38"/>
  <c r="V41" i="38"/>
  <c r="T41" i="38"/>
  <c r="V40" i="38"/>
  <c r="T40" i="38"/>
  <c r="V39" i="38"/>
  <c r="T39" i="38"/>
  <c r="V38" i="38"/>
  <c r="T38" i="38"/>
  <c r="V37" i="38"/>
  <c r="T37" i="38"/>
  <c r="W37" i="38" s="1"/>
  <c r="V36" i="38"/>
  <c r="T36" i="38"/>
  <c r="W36" i="38" s="1"/>
  <c r="V35" i="38"/>
  <c r="T35" i="38"/>
  <c r="W35" i="38" s="1"/>
  <c r="V34" i="38"/>
  <c r="T34" i="38"/>
  <c r="W34" i="38" s="1"/>
  <c r="V33" i="38"/>
  <c r="T33" i="38"/>
  <c r="V32" i="38"/>
  <c r="T32" i="38"/>
  <c r="W32" i="38" s="1"/>
  <c r="V31" i="38"/>
  <c r="T31" i="38"/>
  <c r="W31" i="38" s="1"/>
  <c r="V30" i="38"/>
  <c r="T30" i="38"/>
  <c r="V29" i="38"/>
  <c r="T29" i="38"/>
  <c r="V28" i="38"/>
  <c r="T28" i="38"/>
  <c r="R28" i="38" s="1"/>
  <c r="V27" i="38"/>
  <c r="T27" i="38"/>
  <c r="V26" i="38"/>
  <c r="T26" i="38"/>
  <c r="W26" i="38" s="1"/>
  <c r="V25" i="38"/>
  <c r="T25" i="38"/>
  <c r="W25" i="38" s="1"/>
  <c r="V24" i="38"/>
  <c r="T24" i="38"/>
  <c r="V23" i="38"/>
  <c r="T23" i="38"/>
  <c r="T22" i="38"/>
  <c r="T21" i="38"/>
  <c r="V21" i="38" s="1"/>
  <c r="T20" i="38"/>
  <c r="T19" i="38"/>
  <c r="T18" i="38"/>
  <c r="T17" i="38"/>
  <c r="W17" i="38" s="1"/>
  <c r="T16" i="38"/>
  <c r="T15" i="38"/>
  <c r="T14" i="38"/>
  <c r="T13" i="38"/>
  <c r="W13" i="38" s="1"/>
  <c r="T12" i="38"/>
  <c r="T11" i="38"/>
  <c r="T10" i="38"/>
  <c r="T9" i="38"/>
  <c r="V9" i="38" s="1"/>
  <c r="K9" i="38"/>
  <c r="M9" i="38" s="1"/>
  <c r="C9" i="38"/>
  <c r="X11" i="39" l="1"/>
  <c r="Y11" i="39" s="1"/>
  <c r="K11" i="39"/>
  <c r="M11" i="39" s="1"/>
  <c r="R11" i="39" s="1"/>
  <c r="W82" i="38"/>
  <c r="R80" i="38"/>
  <c r="C81" i="38" s="1"/>
  <c r="R79" i="38"/>
  <c r="C80" i="38" s="1"/>
  <c r="X80" i="38" s="1"/>
  <c r="Y80" i="38" s="1"/>
  <c r="R75" i="38"/>
  <c r="C76" i="38" s="1"/>
  <c r="X76" i="38" s="1"/>
  <c r="Y76" i="38" s="1"/>
  <c r="R74" i="38"/>
  <c r="C75" i="38" s="1"/>
  <c r="X75" i="38" s="1"/>
  <c r="Y75" i="38" s="1"/>
  <c r="R71" i="38"/>
  <c r="C72" i="38" s="1"/>
  <c r="X72" i="38" s="1"/>
  <c r="Y72" i="38" s="1"/>
  <c r="R70" i="38"/>
  <c r="C71" i="38" s="1"/>
  <c r="X71" i="38" s="1"/>
  <c r="Y71" i="38" s="1"/>
  <c r="K72" i="38"/>
  <c r="M72" i="38" s="1"/>
  <c r="R72" i="38" s="1"/>
  <c r="C73" i="38" s="1"/>
  <c r="X73" i="38" s="1"/>
  <c r="Y73" i="38" s="1"/>
  <c r="W67" i="38"/>
  <c r="W27" i="38"/>
  <c r="R27" i="38"/>
  <c r="W24" i="38"/>
  <c r="R24" i="38"/>
  <c r="W10" i="38"/>
  <c r="W11" i="38" s="1"/>
  <c r="W28" i="38"/>
  <c r="W29" i="38"/>
  <c r="W30" i="38" s="1"/>
  <c r="W38" i="38"/>
  <c r="W59" i="38"/>
  <c r="R9" i="38"/>
  <c r="C10" i="38" s="1"/>
  <c r="H4" i="38"/>
  <c r="W33" i="38"/>
  <c r="V10" i="38"/>
  <c r="V11" i="38" s="1"/>
  <c r="V22" i="38"/>
  <c r="W9" i="38"/>
  <c r="W12" i="38"/>
  <c r="W14" i="38"/>
  <c r="W15" i="38" s="1"/>
  <c r="W16" i="38"/>
  <c r="W18" i="38"/>
  <c r="W19" i="38" s="1"/>
  <c r="W20" i="38" s="1"/>
  <c r="W21" i="38" s="1"/>
  <c r="W22" i="38" s="1"/>
  <c r="W23" i="38" s="1"/>
  <c r="W39" i="38"/>
  <c r="W40" i="38" s="1"/>
  <c r="W41" i="38" s="1"/>
  <c r="W42" i="38" s="1"/>
  <c r="W43" i="38" s="1"/>
  <c r="W44" i="38" s="1"/>
  <c r="W45" i="38" s="1"/>
  <c r="W47" i="38"/>
  <c r="W51" i="38"/>
  <c r="W57" i="38"/>
  <c r="W60" i="38"/>
  <c r="W61" i="38" s="1"/>
  <c r="K12" i="36"/>
  <c r="K11" i="36"/>
  <c r="C12" i="39" l="1"/>
  <c r="X81" i="38"/>
  <c r="Y81" i="38" s="1"/>
  <c r="M81" i="38"/>
  <c r="R81" i="38" s="1"/>
  <c r="C82" i="38" s="1"/>
  <c r="V12" i="38"/>
  <c r="V13" i="38" s="1"/>
  <c r="V14" i="38" s="1"/>
  <c r="V15" i="38" s="1"/>
  <c r="V16" i="38" s="1"/>
  <c r="V17" i="38" s="1"/>
  <c r="V18" i="38" s="1"/>
  <c r="V19" i="38" s="1"/>
  <c r="V20" i="38" s="1"/>
  <c r="X10" i="38"/>
  <c r="K10" i="38"/>
  <c r="M10" i="38" s="1"/>
  <c r="R10" i="38" s="1"/>
  <c r="P5" i="38"/>
  <c r="V108" i="36"/>
  <c r="T108" i="36"/>
  <c r="V107" i="36"/>
  <c r="T107" i="36"/>
  <c r="W107" i="36" s="1"/>
  <c r="V106" i="36"/>
  <c r="T106" i="36"/>
  <c r="V105" i="36"/>
  <c r="T105" i="36"/>
  <c r="V104" i="36"/>
  <c r="T104" i="36"/>
  <c r="V103" i="36"/>
  <c r="T103" i="36"/>
  <c r="V102" i="36"/>
  <c r="T102" i="36"/>
  <c r="V101" i="36"/>
  <c r="T101" i="36"/>
  <c r="V100" i="36"/>
  <c r="T100" i="36"/>
  <c r="V99" i="36"/>
  <c r="T99" i="36"/>
  <c r="V98" i="36"/>
  <c r="T98" i="36"/>
  <c r="V97" i="36"/>
  <c r="T97" i="36"/>
  <c r="V96" i="36"/>
  <c r="T96" i="36"/>
  <c r="V95" i="36"/>
  <c r="T95" i="36"/>
  <c r="V94" i="36"/>
  <c r="T94" i="36"/>
  <c r="V93" i="36"/>
  <c r="T93" i="36"/>
  <c r="V92" i="36"/>
  <c r="T92" i="36"/>
  <c r="V91" i="36"/>
  <c r="T91" i="36"/>
  <c r="V90" i="36"/>
  <c r="T90" i="36"/>
  <c r="V89" i="36"/>
  <c r="T89" i="36"/>
  <c r="V88" i="36"/>
  <c r="T88" i="36"/>
  <c r="V87" i="36"/>
  <c r="T87" i="36"/>
  <c r="V86" i="36"/>
  <c r="T86" i="36"/>
  <c r="V85" i="36"/>
  <c r="T85" i="36"/>
  <c r="V84" i="36"/>
  <c r="T84" i="36"/>
  <c r="V83" i="36"/>
  <c r="T83" i="36"/>
  <c r="V82" i="36"/>
  <c r="T82" i="36"/>
  <c r="V81" i="36"/>
  <c r="T81" i="36"/>
  <c r="V80" i="36"/>
  <c r="T80" i="36"/>
  <c r="V79" i="36"/>
  <c r="T79" i="36"/>
  <c r="V78" i="36"/>
  <c r="T78" i="36"/>
  <c r="V77" i="36"/>
  <c r="T77" i="36"/>
  <c r="V76" i="36"/>
  <c r="T76" i="36"/>
  <c r="V75" i="36"/>
  <c r="T75" i="36"/>
  <c r="V74" i="36"/>
  <c r="T74" i="36"/>
  <c r="V73" i="36"/>
  <c r="T73" i="36"/>
  <c r="V72" i="36"/>
  <c r="T72" i="36"/>
  <c r="V71" i="36"/>
  <c r="T71" i="36"/>
  <c r="V70" i="36"/>
  <c r="T70" i="36"/>
  <c r="V69" i="36"/>
  <c r="T69" i="36"/>
  <c r="V68" i="36"/>
  <c r="T68" i="36"/>
  <c r="V67" i="36"/>
  <c r="T67" i="36"/>
  <c r="V66" i="36"/>
  <c r="T66" i="36"/>
  <c r="V65" i="36"/>
  <c r="T65" i="36"/>
  <c r="V64" i="36"/>
  <c r="T64" i="36"/>
  <c r="V63" i="36"/>
  <c r="T63" i="36"/>
  <c r="V62" i="36"/>
  <c r="T62" i="36"/>
  <c r="V61" i="36"/>
  <c r="T61" i="36"/>
  <c r="V60" i="36"/>
  <c r="T60" i="36"/>
  <c r="V59" i="36"/>
  <c r="T59" i="36"/>
  <c r="V58" i="36"/>
  <c r="T58" i="36"/>
  <c r="V57" i="36"/>
  <c r="T57" i="36"/>
  <c r="V56" i="36"/>
  <c r="T56" i="36"/>
  <c r="V55" i="36"/>
  <c r="T55" i="36"/>
  <c r="V54" i="36"/>
  <c r="T54" i="36"/>
  <c r="V53" i="36"/>
  <c r="T53" i="36"/>
  <c r="V52" i="36"/>
  <c r="T52" i="36"/>
  <c r="V51" i="36"/>
  <c r="T51" i="36"/>
  <c r="W51" i="36" s="1"/>
  <c r="V50" i="36"/>
  <c r="T50" i="36"/>
  <c r="W50" i="36" s="1"/>
  <c r="V49" i="36"/>
  <c r="T49" i="36"/>
  <c r="V48" i="36"/>
  <c r="T48" i="36"/>
  <c r="V47" i="36"/>
  <c r="T47" i="36"/>
  <c r="V46" i="36"/>
  <c r="T46" i="36"/>
  <c r="V45" i="36"/>
  <c r="T45" i="36"/>
  <c r="V44" i="36"/>
  <c r="T44" i="36"/>
  <c r="W44" i="36" s="1"/>
  <c r="V43" i="36"/>
  <c r="T43" i="36"/>
  <c r="V42" i="36"/>
  <c r="T42" i="36"/>
  <c r="V41" i="36"/>
  <c r="T41" i="36"/>
  <c r="V40" i="36"/>
  <c r="T40" i="36"/>
  <c r="W40" i="36" s="1"/>
  <c r="V39" i="36"/>
  <c r="T39" i="36"/>
  <c r="W39" i="36" s="1"/>
  <c r="V38" i="36"/>
  <c r="T38" i="36"/>
  <c r="V37" i="36"/>
  <c r="T37" i="36"/>
  <c r="V36" i="36"/>
  <c r="T36" i="36"/>
  <c r="V35" i="36"/>
  <c r="T35" i="36"/>
  <c r="W35" i="36" s="1"/>
  <c r="V34" i="36"/>
  <c r="T34" i="36"/>
  <c r="W34" i="36" s="1"/>
  <c r="V33" i="36"/>
  <c r="T33" i="36"/>
  <c r="V32" i="36"/>
  <c r="T32" i="36"/>
  <c r="W32" i="36" s="1"/>
  <c r="V31" i="36"/>
  <c r="T31" i="36"/>
  <c r="W31" i="36" s="1"/>
  <c r="V30" i="36"/>
  <c r="T30" i="36"/>
  <c r="W30" i="36" s="1"/>
  <c r="V29" i="36"/>
  <c r="T29" i="36"/>
  <c r="V28" i="36"/>
  <c r="T28" i="36"/>
  <c r="W28" i="36" s="1"/>
  <c r="V27" i="36"/>
  <c r="T27" i="36"/>
  <c r="V26" i="36"/>
  <c r="T26" i="36"/>
  <c r="W26" i="36" s="1"/>
  <c r="V25" i="36"/>
  <c r="T25" i="36"/>
  <c r="V24" i="36"/>
  <c r="T24" i="36"/>
  <c r="W24" i="36" s="1"/>
  <c r="V23" i="36"/>
  <c r="T23" i="36"/>
  <c r="T22" i="36"/>
  <c r="T21" i="36"/>
  <c r="W21" i="36" s="1"/>
  <c r="T20" i="36"/>
  <c r="W20" i="36" s="1"/>
  <c r="T19" i="36"/>
  <c r="W19" i="36" s="1"/>
  <c r="T18" i="36"/>
  <c r="W18" i="36" s="1"/>
  <c r="T17" i="36"/>
  <c r="T16" i="36"/>
  <c r="T15" i="36"/>
  <c r="T14" i="36"/>
  <c r="T13" i="36"/>
  <c r="W13" i="36" s="1"/>
  <c r="T12" i="36"/>
  <c r="W12" i="36" s="1"/>
  <c r="T11" i="36"/>
  <c r="W11" i="36" s="1"/>
  <c r="T10" i="36"/>
  <c r="T9" i="36"/>
  <c r="W9" i="36" s="1"/>
  <c r="C9" i="36"/>
  <c r="K9" i="36" s="1"/>
  <c r="M9" i="36" s="1"/>
  <c r="X12" i="39" l="1"/>
  <c r="Y12" i="39" s="1"/>
  <c r="K12" i="39"/>
  <c r="M12" i="39" s="1"/>
  <c r="R12" i="39" s="1"/>
  <c r="X82" i="38"/>
  <c r="Y82" i="38" s="1"/>
  <c r="K82" i="38"/>
  <c r="M82" i="38" s="1"/>
  <c r="R82" i="38" s="1"/>
  <c r="C83" i="38" s="1"/>
  <c r="X83" i="38" s="1"/>
  <c r="Y83" i="38" s="1"/>
  <c r="L5" i="38"/>
  <c r="C11" i="38"/>
  <c r="W22" i="36"/>
  <c r="W23" i="36"/>
  <c r="W29" i="36"/>
  <c r="W15" i="36"/>
  <c r="W16" i="36" s="1"/>
  <c r="W17" i="36" s="1"/>
  <c r="W27" i="36"/>
  <c r="V9" i="36"/>
  <c r="V10" i="36" s="1"/>
  <c r="V17" i="36"/>
  <c r="V18" i="36" s="1"/>
  <c r="V19" i="36" s="1"/>
  <c r="V20" i="36" s="1"/>
  <c r="V21" i="36" s="1"/>
  <c r="V22" i="36" s="1"/>
  <c r="W14" i="36"/>
  <c r="W25" i="36"/>
  <c r="W10" i="36"/>
  <c r="R9" i="36"/>
  <c r="W36" i="36"/>
  <c r="W37" i="36" s="1"/>
  <c r="W38" i="36" s="1"/>
  <c r="W54" i="36"/>
  <c r="W69" i="36"/>
  <c r="W72" i="36"/>
  <c r="W73" i="36" s="1"/>
  <c r="W74" i="36" s="1"/>
  <c r="W75" i="36"/>
  <c r="W78" i="36"/>
  <c r="W93" i="36"/>
  <c r="W56" i="36"/>
  <c r="W57" i="36" s="1"/>
  <c r="W58" i="36" s="1"/>
  <c r="W59" i="36"/>
  <c r="W60" i="36" s="1"/>
  <c r="W61" i="36" s="1"/>
  <c r="W62" i="36" s="1"/>
  <c r="W63" i="36" s="1"/>
  <c r="W64" i="36" s="1"/>
  <c r="W65" i="36"/>
  <c r="W66" i="36" s="1"/>
  <c r="W71" i="36"/>
  <c r="W86" i="36"/>
  <c r="W87" i="36" s="1"/>
  <c r="W88" i="36" s="1"/>
  <c r="W89" i="36"/>
  <c r="W90" i="36" s="1"/>
  <c r="W33" i="36"/>
  <c r="W41" i="36"/>
  <c r="W42" i="36"/>
  <c r="W43" i="36" s="1"/>
  <c r="W45" i="36"/>
  <c r="W46" i="36" s="1"/>
  <c r="W47" i="36" s="1"/>
  <c r="W48" i="36" s="1"/>
  <c r="W49" i="36"/>
  <c r="H4" i="36"/>
  <c r="W52" i="36"/>
  <c r="W53" i="36" s="1"/>
  <c r="W55" i="36"/>
  <c r="W67" i="36"/>
  <c r="W68" i="36" s="1"/>
  <c r="W70" i="36"/>
  <c r="W76" i="36"/>
  <c r="W77" i="36" s="1"/>
  <c r="W79" i="36"/>
  <c r="W80" i="36" s="1"/>
  <c r="W81" i="36" s="1"/>
  <c r="W82" i="36" s="1"/>
  <c r="W83" i="36" s="1"/>
  <c r="W84" i="36" s="1"/>
  <c r="W85" i="36"/>
  <c r="W91" i="36"/>
  <c r="W92" i="36" s="1"/>
  <c r="W94" i="36"/>
  <c r="W95" i="36" s="1"/>
  <c r="W96" i="36"/>
  <c r="W97" i="36" s="1"/>
  <c r="W98" i="36"/>
  <c r="W99" i="36"/>
  <c r="W100" i="36" s="1"/>
  <c r="W101" i="36" s="1"/>
  <c r="W102" i="36"/>
  <c r="W103" i="36" s="1"/>
  <c r="W104" i="36" s="1"/>
  <c r="W105" i="36" s="1"/>
  <c r="W106" i="36"/>
  <c r="W108" i="36"/>
  <c r="C84" i="35"/>
  <c r="R81" i="35"/>
  <c r="C13" i="39" l="1"/>
  <c r="X11" i="38"/>
  <c r="Y11" i="38" s="1"/>
  <c r="K11" i="38"/>
  <c r="M11" i="38" s="1"/>
  <c r="R11" i="38" s="1"/>
  <c r="V11" i="36"/>
  <c r="V12" i="36" s="1"/>
  <c r="V13" i="36" s="1"/>
  <c r="V14" i="36" s="1"/>
  <c r="V15" i="36" s="1"/>
  <c r="V16" i="36" s="1"/>
  <c r="C10" i="36"/>
  <c r="P5" i="36"/>
  <c r="R58" i="35"/>
  <c r="R57" i="35"/>
  <c r="X13" i="39" l="1"/>
  <c r="Y13" i="39" s="1"/>
  <c r="K13" i="39"/>
  <c r="M13" i="39" s="1"/>
  <c r="R13" i="39" s="1"/>
  <c r="C12" i="38"/>
  <c r="K10" i="36"/>
  <c r="M10" i="36" s="1"/>
  <c r="R10" i="36" s="1"/>
  <c r="X10" i="36"/>
  <c r="L5" i="36"/>
  <c r="R43" i="35"/>
  <c r="R42" i="35"/>
  <c r="R39" i="35"/>
  <c r="R38" i="35"/>
  <c r="C14" i="39" l="1"/>
  <c r="X12" i="38"/>
  <c r="Y12" i="38" s="1"/>
  <c r="K12" i="38"/>
  <c r="M12" i="38" s="1"/>
  <c r="R12" i="38" s="1"/>
  <c r="C11" i="36"/>
  <c r="V108" i="35"/>
  <c r="T108" i="35"/>
  <c r="V107" i="35"/>
  <c r="T107" i="35"/>
  <c r="W107" i="35" s="1"/>
  <c r="V106" i="35"/>
  <c r="T106" i="35"/>
  <c r="W106" i="35" s="1"/>
  <c r="V105" i="35"/>
  <c r="T105" i="35"/>
  <c r="V104" i="35"/>
  <c r="T104" i="35"/>
  <c r="V103" i="35"/>
  <c r="T103" i="35"/>
  <c r="V102" i="35"/>
  <c r="T102" i="35"/>
  <c r="V101" i="35"/>
  <c r="T101" i="35"/>
  <c r="W101" i="35" s="1"/>
  <c r="V100" i="35"/>
  <c r="T100" i="35"/>
  <c r="V99" i="35"/>
  <c r="T99" i="35"/>
  <c r="W99" i="35" s="1"/>
  <c r="V98" i="35"/>
  <c r="T98" i="35"/>
  <c r="W98" i="35" s="1"/>
  <c r="V97" i="35"/>
  <c r="T97" i="35"/>
  <c r="W97" i="35" s="1"/>
  <c r="V96" i="35"/>
  <c r="T96" i="35"/>
  <c r="V95" i="35"/>
  <c r="T95" i="35"/>
  <c r="W95" i="35" s="1"/>
  <c r="V94" i="35"/>
  <c r="T94" i="35"/>
  <c r="V93" i="35"/>
  <c r="T93" i="35"/>
  <c r="V92" i="35"/>
  <c r="T92" i="35"/>
  <c r="V91" i="35"/>
  <c r="T91" i="35"/>
  <c r="W91" i="35" s="1"/>
  <c r="V90" i="35"/>
  <c r="T90" i="35"/>
  <c r="V89" i="35"/>
  <c r="T89" i="35"/>
  <c r="W89" i="35" s="1"/>
  <c r="V88" i="35"/>
  <c r="T88" i="35"/>
  <c r="V87" i="35"/>
  <c r="T87" i="35"/>
  <c r="W87" i="35" s="1"/>
  <c r="V86" i="35"/>
  <c r="T86" i="35"/>
  <c r="W86" i="35" s="1"/>
  <c r="V85" i="35"/>
  <c r="T85" i="35"/>
  <c r="V84" i="35"/>
  <c r="T84" i="35"/>
  <c r="V83" i="35"/>
  <c r="T83" i="35"/>
  <c r="V82" i="35"/>
  <c r="T82" i="35"/>
  <c r="V81" i="35"/>
  <c r="T81" i="35"/>
  <c r="V80" i="35"/>
  <c r="T80" i="35"/>
  <c r="V79" i="35"/>
  <c r="T79" i="35"/>
  <c r="W79" i="35" s="1"/>
  <c r="V78" i="35"/>
  <c r="T78" i="35"/>
  <c r="V77" i="35"/>
  <c r="T77" i="35"/>
  <c r="W77" i="35" s="1"/>
  <c r="V76" i="35"/>
  <c r="T76" i="35"/>
  <c r="V75" i="35"/>
  <c r="T75" i="35"/>
  <c r="W75" i="35" s="1"/>
  <c r="V74" i="35"/>
  <c r="T74" i="35"/>
  <c r="W74" i="35" s="1"/>
  <c r="V73" i="35"/>
  <c r="T73" i="35"/>
  <c r="W73" i="35" s="1"/>
  <c r="V72" i="35"/>
  <c r="T72" i="35"/>
  <c r="V71" i="35"/>
  <c r="T71" i="35"/>
  <c r="W71" i="35" s="1"/>
  <c r="V70" i="35"/>
  <c r="T70" i="35"/>
  <c r="W70" i="35" s="1"/>
  <c r="V69" i="35"/>
  <c r="T69" i="35"/>
  <c r="V68" i="35"/>
  <c r="T68" i="35"/>
  <c r="V67" i="35"/>
  <c r="T67" i="35"/>
  <c r="W67" i="35" s="1"/>
  <c r="V66" i="35"/>
  <c r="T66" i="35"/>
  <c r="W66" i="35" s="1"/>
  <c r="V65" i="35"/>
  <c r="T65" i="35"/>
  <c r="W65" i="35" s="1"/>
  <c r="V64" i="35"/>
  <c r="T64" i="35"/>
  <c r="V63" i="35"/>
  <c r="T63" i="35"/>
  <c r="W63" i="35" s="1"/>
  <c r="V62" i="35"/>
  <c r="T62" i="35"/>
  <c r="W62" i="35" s="1"/>
  <c r="V61" i="35"/>
  <c r="T61" i="35"/>
  <c r="W61" i="35" s="1"/>
  <c r="V60" i="35"/>
  <c r="T60" i="35"/>
  <c r="V59" i="35"/>
  <c r="T59" i="35"/>
  <c r="W59" i="35" s="1"/>
  <c r="V58" i="35"/>
  <c r="T58" i="35"/>
  <c r="V57" i="35"/>
  <c r="T57" i="35"/>
  <c r="V56" i="35"/>
  <c r="T56" i="35"/>
  <c r="V55" i="35"/>
  <c r="T55" i="35"/>
  <c r="V54" i="35"/>
  <c r="T54" i="35"/>
  <c r="W54" i="35" s="1"/>
  <c r="V53" i="35"/>
  <c r="T53" i="35"/>
  <c r="V52" i="35"/>
  <c r="T52" i="35"/>
  <c r="V51" i="35"/>
  <c r="T51" i="35"/>
  <c r="W51" i="35" s="1"/>
  <c r="V50" i="35"/>
  <c r="T50" i="35"/>
  <c r="W50" i="35" s="1"/>
  <c r="V49" i="35"/>
  <c r="T49" i="35"/>
  <c r="W49" i="35" s="1"/>
  <c r="V48" i="35"/>
  <c r="T48" i="35"/>
  <c r="W48" i="35" s="1"/>
  <c r="V47" i="35"/>
  <c r="T47" i="35"/>
  <c r="W47" i="35" s="1"/>
  <c r="V46" i="35"/>
  <c r="T46" i="35"/>
  <c r="W46" i="35" s="1"/>
  <c r="V45" i="35"/>
  <c r="T45" i="35"/>
  <c r="W45" i="35" s="1"/>
  <c r="V44" i="35"/>
  <c r="T44" i="35"/>
  <c r="W44" i="35" s="1"/>
  <c r="V43" i="35"/>
  <c r="T43" i="35"/>
  <c r="W43" i="35" s="1"/>
  <c r="V42" i="35"/>
  <c r="T42" i="35"/>
  <c r="W42" i="35" s="1"/>
  <c r="V41" i="35"/>
  <c r="T41" i="35"/>
  <c r="V40" i="35"/>
  <c r="T40" i="35"/>
  <c r="W40" i="35" s="1"/>
  <c r="V39" i="35"/>
  <c r="T39" i="35"/>
  <c r="W39" i="35" s="1"/>
  <c r="V38" i="35"/>
  <c r="T38" i="35"/>
  <c r="W38" i="35" s="1"/>
  <c r="V37" i="35"/>
  <c r="T37" i="35"/>
  <c r="V36" i="35"/>
  <c r="T36" i="35"/>
  <c r="W36" i="35" s="1"/>
  <c r="V35" i="35"/>
  <c r="T35" i="35"/>
  <c r="W35" i="35" s="1"/>
  <c r="V34" i="35"/>
  <c r="T34" i="35"/>
  <c r="W34" i="35" s="1"/>
  <c r="V33" i="35"/>
  <c r="T33" i="35"/>
  <c r="W33" i="35" s="1"/>
  <c r="V32" i="35"/>
  <c r="T32" i="35"/>
  <c r="V31" i="35"/>
  <c r="T31" i="35"/>
  <c r="V30" i="35"/>
  <c r="T30" i="35"/>
  <c r="V29" i="35"/>
  <c r="T29" i="35"/>
  <c r="V28" i="35"/>
  <c r="T28" i="35"/>
  <c r="V27" i="35"/>
  <c r="T27" i="35"/>
  <c r="V26" i="35"/>
  <c r="T26" i="35"/>
  <c r="W26" i="35" s="1"/>
  <c r="V25" i="35"/>
  <c r="T25" i="35"/>
  <c r="W25" i="35" s="1"/>
  <c r="V24" i="35"/>
  <c r="T24" i="35"/>
  <c r="W24" i="35" s="1"/>
  <c r="V23" i="35"/>
  <c r="T23" i="35"/>
  <c r="T22" i="35"/>
  <c r="T21" i="35"/>
  <c r="T20" i="35"/>
  <c r="T19" i="35"/>
  <c r="T18" i="35"/>
  <c r="W18" i="35" s="1"/>
  <c r="T17" i="35"/>
  <c r="T16" i="35"/>
  <c r="T15" i="35"/>
  <c r="T14" i="35"/>
  <c r="T13" i="35"/>
  <c r="T12" i="35"/>
  <c r="W12" i="35" s="1"/>
  <c r="T11" i="35"/>
  <c r="T10" i="35"/>
  <c r="W10" i="35" s="1"/>
  <c r="T9" i="35"/>
  <c r="V9" i="35" s="1"/>
  <c r="C9" i="35"/>
  <c r="K9" i="35" s="1"/>
  <c r="M9" i="35" s="1"/>
  <c r="K14" i="39" l="1"/>
  <c r="M14" i="39" s="1"/>
  <c r="R14" i="39" s="1"/>
  <c r="C15" i="39" s="1"/>
  <c r="X14" i="39"/>
  <c r="Y14" i="39" s="1"/>
  <c r="C13" i="38"/>
  <c r="X11" i="36"/>
  <c r="Y11" i="36" s="1"/>
  <c r="M11" i="36"/>
  <c r="R11" i="36" s="1"/>
  <c r="W55" i="35"/>
  <c r="R9" i="35"/>
  <c r="C10" i="35" s="1"/>
  <c r="H4" i="35"/>
  <c r="W9" i="35"/>
  <c r="W28" i="35"/>
  <c r="W53" i="35"/>
  <c r="W103" i="35"/>
  <c r="W14" i="35"/>
  <c r="W102" i="35"/>
  <c r="W27" i="35"/>
  <c r="W37" i="35"/>
  <c r="W16" i="35"/>
  <c r="W23" i="35"/>
  <c r="W11" i="35"/>
  <c r="V11" i="35"/>
  <c r="V12" i="35" s="1"/>
  <c r="V13" i="35" s="1"/>
  <c r="V14" i="35" s="1"/>
  <c r="W13" i="35"/>
  <c r="W15" i="35"/>
  <c r="V15" i="35"/>
  <c r="V16" i="35" s="1"/>
  <c r="V17" i="35" s="1"/>
  <c r="V18" i="35" s="1"/>
  <c r="V19" i="35" s="1"/>
  <c r="V20" i="35" s="1"/>
  <c r="V21" i="35" s="1"/>
  <c r="W19" i="35"/>
  <c r="W20" i="35" s="1"/>
  <c r="W21" i="35" s="1"/>
  <c r="W22" i="35" s="1"/>
  <c r="W17" i="35"/>
  <c r="V10" i="35"/>
  <c r="V22" i="35"/>
  <c r="W60" i="35"/>
  <c r="W72" i="35"/>
  <c r="W96" i="35"/>
  <c r="W29" i="35"/>
  <c r="W30" i="35" s="1"/>
  <c r="W31" i="35"/>
  <c r="W32" i="35" s="1"/>
  <c r="W52" i="35"/>
  <c r="W64" i="35"/>
  <c r="W76" i="35"/>
  <c r="W88" i="35"/>
  <c r="W100" i="35"/>
  <c r="W78" i="35"/>
  <c r="W90" i="35"/>
  <c r="W41" i="35"/>
  <c r="W56" i="35"/>
  <c r="W57" i="35" s="1"/>
  <c r="W68" i="35"/>
  <c r="W69" i="35" s="1"/>
  <c r="W80" i="35"/>
  <c r="W81" i="35" s="1"/>
  <c r="W82" i="35" s="1"/>
  <c r="W83" i="35" s="1"/>
  <c r="W84" i="35" s="1"/>
  <c r="W85" i="35" s="1"/>
  <c r="W92" i="35"/>
  <c r="W93" i="35" s="1"/>
  <c r="W94" i="35" s="1"/>
  <c r="W104" i="35"/>
  <c r="W105" i="35" s="1"/>
  <c r="W58" i="35"/>
  <c r="W108" i="35"/>
  <c r="K95" i="34"/>
  <c r="X15" i="39" l="1"/>
  <c r="Y15" i="39" s="1"/>
  <c r="K15" i="39"/>
  <c r="M15" i="39" s="1"/>
  <c r="R15" i="39" s="1"/>
  <c r="C16" i="39" s="1"/>
  <c r="X13" i="38"/>
  <c r="Y13" i="38" s="1"/>
  <c r="K13" i="38"/>
  <c r="M13" i="38" s="1"/>
  <c r="R13" i="38" s="1"/>
  <c r="C12" i="36"/>
  <c r="P5" i="35"/>
  <c r="L5" i="35"/>
  <c r="X10" i="35"/>
  <c r="K10" i="35"/>
  <c r="M10" i="35" s="1"/>
  <c r="R10" i="35" s="1"/>
  <c r="K9" i="33"/>
  <c r="K46" i="33"/>
  <c r="K47" i="33"/>
  <c r="K48" i="33"/>
  <c r="K49" i="33"/>
  <c r="X16" i="39" l="1"/>
  <c r="Y16" i="39" s="1"/>
  <c r="K16" i="39"/>
  <c r="M16" i="39" s="1"/>
  <c r="R16" i="39" s="1"/>
  <c r="C17" i="39" s="1"/>
  <c r="C14" i="38"/>
  <c r="X12" i="36"/>
  <c r="Y12" i="36" s="1"/>
  <c r="M12" i="36"/>
  <c r="R12" i="36" s="1"/>
  <c r="C11" i="35"/>
  <c r="V108" i="34"/>
  <c r="T108" i="34"/>
  <c r="W108" i="34" s="1"/>
  <c r="K108" i="34"/>
  <c r="M108" i="34" s="1"/>
  <c r="V107" i="34"/>
  <c r="T107" i="34"/>
  <c r="W107" i="34" s="1"/>
  <c r="R107" i="34"/>
  <c r="C108" i="34" s="1"/>
  <c r="X108" i="34" s="1"/>
  <c r="Y108" i="34" s="1"/>
  <c r="K107" i="34"/>
  <c r="M107" i="34" s="1"/>
  <c r="V106" i="34"/>
  <c r="T106" i="34"/>
  <c r="W106" i="34" s="1"/>
  <c r="R106" i="34"/>
  <c r="C107" i="34" s="1"/>
  <c r="X107" i="34" s="1"/>
  <c r="Y107" i="34" s="1"/>
  <c r="K106" i="34"/>
  <c r="M106" i="34" s="1"/>
  <c r="V105" i="34"/>
  <c r="T105" i="34"/>
  <c r="W105" i="34" s="1"/>
  <c r="R105" i="34"/>
  <c r="C106" i="34" s="1"/>
  <c r="X106" i="34" s="1"/>
  <c r="Y106" i="34" s="1"/>
  <c r="K105" i="34"/>
  <c r="M105" i="34" s="1"/>
  <c r="V104" i="34"/>
  <c r="T104" i="34"/>
  <c r="W104" i="34" s="1"/>
  <c r="K104" i="34"/>
  <c r="M104" i="34" s="1"/>
  <c r="V103" i="34"/>
  <c r="T103" i="34"/>
  <c r="W103" i="34" s="1"/>
  <c r="K103" i="34"/>
  <c r="M103" i="34" s="1"/>
  <c r="V102" i="34"/>
  <c r="T102" i="34"/>
  <c r="W102" i="34" s="1"/>
  <c r="M102" i="34"/>
  <c r="K102" i="34"/>
  <c r="V101" i="34"/>
  <c r="T101" i="34"/>
  <c r="W101" i="34" s="1"/>
  <c r="R101" i="34"/>
  <c r="C102" i="34" s="1"/>
  <c r="X102" i="34" s="1"/>
  <c r="Y102" i="34" s="1"/>
  <c r="K101" i="34"/>
  <c r="M101" i="34" s="1"/>
  <c r="V100" i="34"/>
  <c r="T100" i="34"/>
  <c r="W100" i="34" s="1"/>
  <c r="K100" i="34"/>
  <c r="M100" i="34" s="1"/>
  <c r="V99" i="34"/>
  <c r="T99" i="34"/>
  <c r="W99" i="34" s="1"/>
  <c r="R99" i="34"/>
  <c r="C100" i="34" s="1"/>
  <c r="X100" i="34" s="1"/>
  <c r="Y100" i="34" s="1"/>
  <c r="K99" i="34"/>
  <c r="M99" i="34" s="1"/>
  <c r="V98" i="34"/>
  <c r="T98" i="34"/>
  <c r="W98" i="34" s="1"/>
  <c r="M98" i="34"/>
  <c r="K98" i="34"/>
  <c r="V97" i="34"/>
  <c r="T97" i="34"/>
  <c r="W97" i="34" s="1"/>
  <c r="K97" i="34"/>
  <c r="M97" i="34" s="1"/>
  <c r="V96" i="34"/>
  <c r="T96" i="34"/>
  <c r="W96" i="34" s="1"/>
  <c r="R96" i="34"/>
  <c r="C97" i="34" s="1"/>
  <c r="X97" i="34" s="1"/>
  <c r="Y97" i="34" s="1"/>
  <c r="K96" i="34"/>
  <c r="M96" i="34" s="1"/>
  <c r="V95" i="34"/>
  <c r="T95" i="34"/>
  <c r="W95" i="34" s="1"/>
  <c r="M95" i="34"/>
  <c r="W94" i="34"/>
  <c r="V94" i="34"/>
  <c r="T94" i="34"/>
  <c r="R94" i="34"/>
  <c r="C95" i="34" s="1"/>
  <c r="X95" i="34" s="1"/>
  <c r="Y95" i="34" s="1"/>
  <c r="K94" i="34"/>
  <c r="M94" i="34" s="1"/>
  <c r="V93" i="34"/>
  <c r="T93" i="34"/>
  <c r="W93" i="34" s="1"/>
  <c r="R93" i="34"/>
  <c r="C94" i="34" s="1"/>
  <c r="X94" i="34" s="1"/>
  <c r="Y94" i="34" s="1"/>
  <c r="K93" i="34"/>
  <c r="M93" i="34" s="1"/>
  <c r="W92" i="34"/>
  <c r="V92" i="34"/>
  <c r="T92" i="34"/>
  <c r="R92" i="34"/>
  <c r="C93" i="34" s="1"/>
  <c r="X93" i="34" s="1"/>
  <c r="Y93" i="34" s="1"/>
  <c r="K92" i="34"/>
  <c r="M92" i="34" s="1"/>
  <c r="V91" i="34"/>
  <c r="T91" i="34"/>
  <c r="W91" i="34" s="1"/>
  <c r="R91" i="34"/>
  <c r="C92" i="34" s="1"/>
  <c r="X92" i="34" s="1"/>
  <c r="Y92" i="34" s="1"/>
  <c r="K91" i="34"/>
  <c r="M91" i="34" s="1"/>
  <c r="V90" i="34"/>
  <c r="T90" i="34"/>
  <c r="W90" i="34" s="1"/>
  <c r="R90" i="34"/>
  <c r="C91" i="34" s="1"/>
  <c r="X91" i="34" s="1"/>
  <c r="Y91" i="34" s="1"/>
  <c r="K90" i="34"/>
  <c r="M90" i="34" s="1"/>
  <c r="V89" i="34"/>
  <c r="T89" i="34"/>
  <c r="W89" i="34" s="1"/>
  <c r="K89" i="34"/>
  <c r="M89" i="34" s="1"/>
  <c r="V88" i="34"/>
  <c r="T88" i="34"/>
  <c r="W88" i="34" s="1"/>
  <c r="R88" i="34"/>
  <c r="C89" i="34" s="1"/>
  <c r="X89" i="34" s="1"/>
  <c r="Y89" i="34" s="1"/>
  <c r="K88" i="34"/>
  <c r="M88" i="34" s="1"/>
  <c r="V87" i="34"/>
  <c r="T87" i="34"/>
  <c r="W87" i="34" s="1"/>
  <c r="M87" i="34"/>
  <c r="K87" i="34"/>
  <c r="V86" i="34"/>
  <c r="T86" i="34"/>
  <c r="W86" i="34" s="1"/>
  <c r="K86" i="34"/>
  <c r="M86" i="34" s="1"/>
  <c r="V85" i="34"/>
  <c r="T85" i="34"/>
  <c r="W85" i="34" s="1"/>
  <c r="R85" i="34"/>
  <c r="C86" i="34" s="1"/>
  <c r="X86" i="34" s="1"/>
  <c r="Y86" i="34" s="1"/>
  <c r="K85" i="34"/>
  <c r="M85" i="34" s="1"/>
  <c r="V84" i="34"/>
  <c r="T84" i="34"/>
  <c r="W84" i="34" s="1"/>
  <c r="M84" i="34"/>
  <c r="K84" i="34"/>
  <c r="V83" i="34"/>
  <c r="T83" i="34"/>
  <c r="W83" i="34" s="1"/>
  <c r="K83" i="34"/>
  <c r="M83" i="34" s="1"/>
  <c r="V82" i="34"/>
  <c r="T82" i="34"/>
  <c r="W82" i="34" s="1"/>
  <c r="K82" i="34"/>
  <c r="M82" i="34" s="1"/>
  <c r="V81" i="34"/>
  <c r="T81" i="34"/>
  <c r="W81" i="34" s="1"/>
  <c r="K81" i="34"/>
  <c r="M81" i="34" s="1"/>
  <c r="V80" i="34"/>
  <c r="T80" i="34"/>
  <c r="W80" i="34" s="1"/>
  <c r="K80" i="34"/>
  <c r="M80" i="34" s="1"/>
  <c r="V79" i="34"/>
  <c r="T79" i="34"/>
  <c r="W79" i="34" s="1"/>
  <c r="R79" i="34"/>
  <c r="C80" i="34" s="1"/>
  <c r="X80" i="34" s="1"/>
  <c r="Y80" i="34" s="1"/>
  <c r="M79" i="34"/>
  <c r="K79" i="34"/>
  <c r="V78" i="34"/>
  <c r="T78" i="34"/>
  <c r="V77" i="34"/>
  <c r="T77" i="34"/>
  <c r="V76" i="34"/>
  <c r="T76" i="34"/>
  <c r="W76" i="34" s="1"/>
  <c r="V75" i="34"/>
  <c r="T75" i="34"/>
  <c r="W75" i="34" s="1"/>
  <c r="V74" i="34"/>
  <c r="T74" i="34"/>
  <c r="W74" i="34" s="1"/>
  <c r="V73" i="34"/>
  <c r="T73" i="34"/>
  <c r="W73" i="34" s="1"/>
  <c r="V72" i="34"/>
  <c r="T72" i="34"/>
  <c r="V71" i="34"/>
  <c r="T71" i="34"/>
  <c r="V70" i="34"/>
  <c r="T70" i="34"/>
  <c r="W70" i="34" s="1"/>
  <c r="V69" i="34"/>
  <c r="T69" i="34"/>
  <c r="V68" i="34"/>
  <c r="T68" i="34"/>
  <c r="W68" i="34" s="1"/>
  <c r="V67" i="34"/>
  <c r="T67" i="34"/>
  <c r="V66" i="34"/>
  <c r="T66" i="34"/>
  <c r="V65" i="34"/>
  <c r="T65" i="34"/>
  <c r="W65" i="34" s="1"/>
  <c r="V64" i="34"/>
  <c r="T64" i="34"/>
  <c r="V63" i="34"/>
  <c r="T63" i="34"/>
  <c r="W63" i="34" s="1"/>
  <c r="V62" i="34"/>
  <c r="T62" i="34"/>
  <c r="W62" i="34" s="1"/>
  <c r="V61" i="34"/>
  <c r="T61" i="34"/>
  <c r="W61" i="34" s="1"/>
  <c r="V60" i="34"/>
  <c r="T60" i="34"/>
  <c r="W60" i="34" s="1"/>
  <c r="V59" i="34"/>
  <c r="T59" i="34"/>
  <c r="W59" i="34" s="1"/>
  <c r="V58" i="34"/>
  <c r="T58" i="34"/>
  <c r="W58" i="34" s="1"/>
  <c r="V57" i="34"/>
  <c r="T57" i="34"/>
  <c r="V56" i="34"/>
  <c r="T56" i="34"/>
  <c r="W56" i="34" s="1"/>
  <c r="V55" i="34"/>
  <c r="T55" i="34"/>
  <c r="W55" i="34" s="1"/>
  <c r="V54" i="34"/>
  <c r="T54" i="34"/>
  <c r="W54" i="34" s="1"/>
  <c r="V53" i="34"/>
  <c r="T53" i="34"/>
  <c r="W53" i="34" s="1"/>
  <c r="V52" i="34"/>
  <c r="T52" i="34"/>
  <c r="W52" i="34" s="1"/>
  <c r="V51" i="34"/>
  <c r="T51" i="34"/>
  <c r="W51" i="34" s="1"/>
  <c r="V50" i="34"/>
  <c r="T50" i="34"/>
  <c r="W50" i="34" s="1"/>
  <c r="V49" i="34"/>
  <c r="T49" i="34"/>
  <c r="W49" i="34" s="1"/>
  <c r="V48" i="34"/>
  <c r="T48" i="34"/>
  <c r="V47" i="34"/>
  <c r="T47" i="34"/>
  <c r="W47" i="34" s="1"/>
  <c r="V46" i="34"/>
  <c r="T46" i="34"/>
  <c r="W46" i="34" s="1"/>
  <c r="V45" i="34"/>
  <c r="T45" i="34"/>
  <c r="W45" i="34" s="1"/>
  <c r="V44" i="34"/>
  <c r="T44" i="34"/>
  <c r="W44" i="34" s="1"/>
  <c r="V43" i="34"/>
  <c r="T43" i="34"/>
  <c r="W43" i="34" s="1"/>
  <c r="V42" i="34"/>
  <c r="T42" i="34"/>
  <c r="V41" i="34"/>
  <c r="T41" i="34"/>
  <c r="W41" i="34" s="1"/>
  <c r="V40" i="34"/>
  <c r="T40" i="34"/>
  <c r="W40" i="34" s="1"/>
  <c r="V39" i="34"/>
  <c r="T39" i="34"/>
  <c r="W39" i="34" s="1"/>
  <c r="V38" i="34"/>
  <c r="T38" i="34"/>
  <c r="V37" i="34"/>
  <c r="T37" i="34"/>
  <c r="V36" i="34"/>
  <c r="T36" i="34"/>
  <c r="V35" i="34"/>
  <c r="T35" i="34"/>
  <c r="W35" i="34" s="1"/>
  <c r="V34" i="34"/>
  <c r="T34" i="34"/>
  <c r="W34" i="34" s="1"/>
  <c r="V33" i="34"/>
  <c r="T33" i="34"/>
  <c r="W33" i="34" s="1"/>
  <c r="V32" i="34"/>
  <c r="T32" i="34"/>
  <c r="W32" i="34" s="1"/>
  <c r="V31" i="34"/>
  <c r="T31" i="34"/>
  <c r="W31" i="34" s="1"/>
  <c r="V30" i="34"/>
  <c r="T30" i="34"/>
  <c r="V29" i="34"/>
  <c r="T29" i="34"/>
  <c r="V28" i="34"/>
  <c r="T28" i="34"/>
  <c r="V27" i="34"/>
  <c r="T27" i="34"/>
  <c r="V26" i="34"/>
  <c r="T26" i="34"/>
  <c r="V25" i="34"/>
  <c r="T25" i="34"/>
  <c r="V24" i="34"/>
  <c r="T24" i="34"/>
  <c r="V23" i="34"/>
  <c r="T23" i="34"/>
  <c r="T22" i="34"/>
  <c r="T21" i="34"/>
  <c r="T20" i="34"/>
  <c r="T19" i="34"/>
  <c r="T18" i="34"/>
  <c r="T17" i="34"/>
  <c r="T16" i="34"/>
  <c r="T15" i="34"/>
  <c r="T14" i="34"/>
  <c r="T13" i="34"/>
  <c r="T12" i="34"/>
  <c r="T11" i="34"/>
  <c r="T10" i="34"/>
  <c r="T9" i="34"/>
  <c r="W9" i="34" s="1"/>
  <c r="C9" i="34"/>
  <c r="X17" i="39" l="1"/>
  <c r="Y17" i="39" s="1"/>
  <c r="K17" i="39"/>
  <c r="M17" i="39" s="1"/>
  <c r="R17" i="39" s="1"/>
  <c r="C18" i="39" s="1"/>
  <c r="X14" i="38"/>
  <c r="Y14" i="38" s="1"/>
  <c r="K14" i="38"/>
  <c r="M14" i="38" s="1"/>
  <c r="R14" i="38" s="1"/>
  <c r="C15" i="38" s="1"/>
  <c r="C13" i="36"/>
  <c r="X11" i="35"/>
  <c r="Y11" i="35" s="1"/>
  <c r="K11" i="35"/>
  <c r="M11" i="35" s="1"/>
  <c r="R11" i="35" s="1"/>
  <c r="R108" i="34"/>
  <c r="R104" i="34"/>
  <c r="C105" i="34" s="1"/>
  <c r="X105" i="34" s="1"/>
  <c r="Y105" i="34" s="1"/>
  <c r="R103" i="34"/>
  <c r="C104" i="34" s="1"/>
  <c r="X104" i="34" s="1"/>
  <c r="Y104" i="34" s="1"/>
  <c r="R102" i="34"/>
  <c r="C103" i="34" s="1"/>
  <c r="X103" i="34" s="1"/>
  <c r="Y103" i="34" s="1"/>
  <c r="R100" i="34"/>
  <c r="C101" i="34" s="1"/>
  <c r="X101" i="34" s="1"/>
  <c r="Y101" i="34" s="1"/>
  <c r="R98" i="34"/>
  <c r="C99" i="34" s="1"/>
  <c r="X99" i="34" s="1"/>
  <c r="Y99" i="34" s="1"/>
  <c r="R97" i="34"/>
  <c r="C98" i="34" s="1"/>
  <c r="X98" i="34" s="1"/>
  <c r="Y98" i="34" s="1"/>
  <c r="R95" i="34"/>
  <c r="C96" i="34" s="1"/>
  <c r="X96" i="34" s="1"/>
  <c r="Y96" i="34" s="1"/>
  <c r="R89" i="34"/>
  <c r="C90" i="34" s="1"/>
  <c r="X90" i="34" s="1"/>
  <c r="Y90" i="34" s="1"/>
  <c r="R87" i="34"/>
  <c r="C88" i="34" s="1"/>
  <c r="X88" i="34" s="1"/>
  <c r="Y88" i="34" s="1"/>
  <c r="R86" i="34"/>
  <c r="C87" i="34" s="1"/>
  <c r="X87" i="34" s="1"/>
  <c r="Y87" i="34" s="1"/>
  <c r="R84" i="34"/>
  <c r="C85" i="34" s="1"/>
  <c r="X85" i="34" s="1"/>
  <c r="Y85" i="34" s="1"/>
  <c r="R83" i="34"/>
  <c r="C84" i="34" s="1"/>
  <c r="X84" i="34" s="1"/>
  <c r="Y84" i="34" s="1"/>
  <c r="R82" i="34"/>
  <c r="C83" i="34" s="1"/>
  <c r="X83" i="34" s="1"/>
  <c r="Y83" i="34" s="1"/>
  <c r="R81" i="34"/>
  <c r="C82" i="34" s="1"/>
  <c r="X82" i="34" s="1"/>
  <c r="Y82" i="34" s="1"/>
  <c r="R80" i="34"/>
  <c r="C81" i="34" s="1"/>
  <c r="X81" i="34" s="1"/>
  <c r="Y81" i="34" s="1"/>
  <c r="W66" i="34"/>
  <c r="K9" i="34"/>
  <c r="M9" i="34" s="1"/>
  <c r="R9" i="34" s="1"/>
  <c r="C10" i="34" s="1"/>
  <c r="K10" i="34" s="1"/>
  <c r="W36" i="34"/>
  <c r="W37" i="34" s="1"/>
  <c r="V9" i="34"/>
  <c r="W64" i="34"/>
  <c r="W28" i="34"/>
  <c r="W29" i="34" s="1"/>
  <c r="W30" i="34" s="1"/>
  <c r="W48" i="34"/>
  <c r="W67" i="34"/>
  <c r="W57" i="34"/>
  <c r="W77" i="34"/>
  <c r="W78" i="34" s="1"/>
  <c r="W38" i="34"/>
  <c r="W69" i="34"/>
  <c r="W42" i="34"/>
  <c r="W71" i="34"/>
  <c r="W72" i="34" s="1"/>
  <c r="W10" i="34"/>
  <c r="W11" i="34" s="1"/>
  <c r="W12" i="34" s="1"/>
  <c r="W13" i="34" s="1"/>
  <c r="W14" i="34" s="1"/>
  <c r="W15" i="34" s="1"/>
  <c r="V10" i="34"/>
  <c r="H4" i="34"/>
  <c r="W16" i="34"/>
  <c r="W17" i="34" s="1"/>
  <c r="W18" i="34" s="1"/>
  <c r="W19" i="34" s="1"/>
  <c r="W20" i="34" s="1"/>
  <c r="W21" i="34" s="1"/>
  <c r="W22" i="34" s="1"/>
  <c r="W23" i="34" s="1"/>
  <c r="W24" i="34" s="1"/>
  <c r="W25" i="34" s="1"/>
  <c r="W26" i="34" s="1"/>
  <c r="W27" i="34" s="1"/>
  <c r="X18" i="39" l="1"/>
  <c r="Y18" i="39" s="1"/>
  <c r="K18" i="39"/>
  <c r="M18" i="39" s="1"/>
  <c r="R18" i="39" s="1"/>
  <c r="C19" i="39" s="1"/>
  <c r="X15" i="38"/>
  <c r="Y15" i="38" s="1"/>
  <c r="K15" i="38"/>
  <c r="M15" i="38" s="1"/>
  <c r="R15" i="38" s="1"/>
  <c r="C16" i="38" s="1"/>
  <c r="X13" i="36"/>
  <c r="Y13" i="36" s="1"/>
  <c r="K13" i="36"/>
  <c r="M13" i="36" s="1"/>
  <c r="R13" i="36" s="1"/>
  <c r="C12" i="35"/>
  <c r="X10" i="34"/>
  <c r="M10" i="34"/>
  <c r="R10" i="34" s="1"/>
  <c r="P5" i="34"/>
  <c r="V11" i="34"/>
  <c r="V12" i="34" s="1"/>
  <c r="V13" i="34" s="1"/>
  <c r="V14" i="34" s="1"/>
  <c r="V15" i="34" s="1"/>
  <c r="V16" i="34" s="1"/>
  <c r="V17" i="34" s="1"/>
  <c r="V18" i="34" s="1"/>
  <c r="V19" i="34" s="1"/>
  <c r="V20" i="34" s="1"/>
  <c r="V21" i="34" s="1"/>
  <c r="V22" i="34" s="1"/>
  <c r="V108" i="33"/>
  <c r="T108" i="33"/>
  <c r="W108" i="33" s="1"/>
  <c r="R108" i="33"/>
  <c r="M108" i="33"/>
  <c r="K108" i="33"/>
  <c r="V107" i="33"/>
  <c r="T107" i="33"/>
  <c r="W107" i="33" s="1"/>
  <c r="R107" i="33"/>
  <c r="C108" i="33" s="1"/>
  <c r="X108" i="33" s="1"/>
  <c r="Y108" i="33" s="1"/>
  <c r="M107" i="33"/>
  <c r="K107" i="33"/>
  <c r="V106" i="33"/>
  <c r="T106" i="33"/>
  <c r="W106" i="33" s="1"/>
  <c r="R106" i="33"/>
  <c r="C107" i="33" s="1"/>
  <c r="X107" i="33" s="1"/>
  <c r="Y107" i="33" s="1"/>
  <c r="M106" i="33"/>
  <c r="K106" i="33"/>
  <c r="V105" i="33"/>
  <c r="T105" i="33"/>
  <c r="W105" i="33"/>
  <c r="R105" i="33"/>
  <c r="C106" i="33" s="1"/>
  <c r="X106" i="33" s="1"/>
  <c r="Y106" i="33" s="1"/>
  <c r="M105" i="33"/>
  <c r="K105" i="33"/>
  <c r="V104" i="33"/>
  <c r="T104" i="33"/>
  <c r="W104" i="33"/>
  <c r="R104" i="33"/>
  <c r="C105" i="33" s="1"/>
  <c r="X105" i="33" s="1"/>
  <c r="Y105" i="33" s="1"/>
  <c r="M104" i="33"/>
  <c r="K104" i="33"/>
  <c r="V103" i="33"/>
  <c r="T103" i="33"/>
  <c r="W103" i="33" s="1"/>
  <c r="R103" i="33"/>
  <c r="C104" i="33" s="1"/>
  <c r="X104" i="33" s="1"/>
  <c r="Y104" i="33" s="1"/>
  <c r="M103" i="33"/>
  <c r="K103" i="33"/>
  <c r="V102" i="33"/>
  <c r="T102" i="33"/>
  <c r="W102" i="33" s="1"/>
  <c r="R102" i="33"/>
  <c r="C103" i="33" s="1"/>
  <c r="X103" i="33" s="1"/>
  <c r="Y103" i="33" s="1"/>
  <c r="M102" i="33"/>
  <c r="K102" i="33"/>
  <c r="V101" i="33"/>
  <c r="T101" i="33"/>
  <c r="W101" i="33" s="1"/>
  <c r="R101" i="33"/>
  <c r="C102" i="33" s="1"/>
  <c r="X102" i="33" s="1"/>
  <c r="Y102" i="33" s="1"/>
  <c r="M101" i="33"/>
  <c r="K101" i="33"/>
  <c r="V100" i="33"/>
  <c r="T100" i="33"/>
  <c r="W100" i="33" s="1"/>
  <c r="R100" i="33"/>
  <c r="C101" i="33" s="1"/>
  <c r="X101" i="33" s="1"/>
  <c r="Y101" i="33" s="1"/>
  <c r="M100" i="33"/>
  <c r="K100" i="33"/>
  <c r="V99" i="33"/>
  <c r="T99" i="33"/>
  <c r="W99" i="33" s="1"/>
  <c r="R99" i="33"/>
  <c r="C100" i="33" s="1"/>
  <c r="X100" i="33" s="1"/>
  <c r="Y100" i="33" s="1"/>
  <c r="M99" i="33"/>
  <c r="K99" i="33"/>
  <c r="V98" i="33"/>
  <c r="T98" i="33"/>
  <c r="W98" i="33" s="1"/>
  <c r="R98" i="33"/>
  <c r="C99" i="33" s="1"/>
  <c r="X99" i="33" s="1"/>
  <c r="Y99" i="33" s="1"/>
  <c r="M98" i="33"/>
  <c r="K98" i="33"/>
  <c r="V97" i="33"/>
  <c r="T97" i="33"/>
  <c r="W97" i="33" s="1"/>
  <c r="R97" i="33"/>
  <c r="C98" i="33" s="1"/>
  <c r="X98" i="33" s="1"/>
  <c r="Y98" i="33" s="1"/>
  <c r="M97" i="33"/>
  <c r="K97" i="33"/>
  <c r="V96" i="33"/>
  <c r="T96" i="33"/>
  <c r="W96" i="33" s="1"/>
  <c r="R96" i="33"/>
  <c r="C97" i="33" s="1"/>
  <c r="X97" i="33" s="1"/>
  <c r="Y97" i="33" s="1"/>
  <c r="M96" i="33"/>
  <c r="K96" i="33"/>
  <c r="V95" i="33"/>
  <c r="T95" i="33"/>
  <c r="W95" i="33" s="1"/>
  <c r="R95" i="33"/>
  <c r="C96" i="33" s="1"/>
  <c r="X96" i="33" s="1"/>
  <c r="Y96" i="33" s="1"/>
  <c r="M95" i="33"/>
  <c r="K95" i="33"/>
  <c r="V94" i="33"/>
  <c r="T94" i="33"/>
  <c r="W94" i="33" s="1"/>
  <c r="R94" i="33"/>
  <c r="C95" i="33" s="1"/>
  <c r="X95" i="33" s="1"/>
  <c r="Y95" i="33" s="1"/>
  <c r="M94" i="33"/>
  <c r="K94" i="33"/>
  <c r="V93" i="33"/>
  <c r="T93" i="33"/>
  <c r="W93" i="33" s="1"/>
  <c r="R93" i="33"/>
  <c r="C94" i="33" s="1"/>
  <c r="X94" i="33" s="1"/>
  <c r="Y94" i="33" s="1"/>
  <c r="M93" i="33"/>
  <c r="K93" i="33"/>
  <c r="V92" i="33"/>
  <c r="T92" i="33"/>
  <c r="W92" i="33" s="1"/>
  <c r="R92" i="33"/>
  <c r="C93" i="33" s="1"/>
  <c r="X93" i="33" s="1"/>
  <c r="Y93" i="33" s="1"/>
  <c r="M92" i="33"/>
  <c r="K92" i="33"/>
  <c r="V91" i="33"/>
  <c r="T91" i="33"/>
  <c r="W91" i="33" s="1"/>
  <c r="R91" i="33"/>
  <c r="C92" i="33" s="1"/>
  <c r="X92" i="33" s="1"/>
  <c r="Y92" i="33" s="1"/>
  <c r="M91" i="33"/>
  <c r="K91" i="33"/>
  <c r="V90" i="33"/>
  <c r="T90" i="33"/>
  <c r="W90" i="33" s="1"/>
  <c r="R90" i="33"/>
  <c r="C91" i="33" s="1"/>
  <c r="X91" i="33" s="1"/>
  <c r="Y91" i="33" s="1"/>
  <c r="M90" i="33"/>
  <c r="K90" i="33"/>
  <c r="V89" i="33"/>
  <c r="T89" i="33"/>
  <c r="W89" i="33" s="1"/>
  <c r="R89" i="33"/>
  <c r="C90" i="33" s="1"/>
  <c r="X90" i="33" s="1"/>
  <c r="Y90" i="33" s="1"/>
  <c r="M89" i="33"/>
  <c r="K89" i="33"/>
  <c r="V88" i="33"/>
  <c r="T88" i="33"/>
  <c r="W88" i="33" s="1"/>
  <c r="R88" i="33"/>
  <c r="C89" i="33" s="1"/>
  <c r="X89" i="33" s="1"/>
  <c r="Y89" i="33" s="1"/>
  <c r="M88" i="33"/>
  <c r="K88" i="33"/>
  <c r="V87" i="33"/>
  <c r="T87" i="33"/>
  <c r="W87" i="33" s="1"/>
  <c r="R87" i="33"/>
  <c r="C88" i="33" s="1"/>
  <c r="X88" i="33" s="1"/>
  <c r="Y88" i="33" s="1"/>
  <c r="M87" i="33"/>
  <c r="K87" i="33"/>
  <c r="V86" i="33"/>
  <c r="T86" i="33"/>
  <c r="W86" i="33"/>
  <c r="R86" i="33"/>
  <c r="C87" i="33" s="1"/>
  <c r="X87" i="33" s="1"/>
  <c r="Y87" i="33" s="1"/>
  <c r="M86" i="33"/>
  <c r="K86" i="33"/>
  <c r="V85" i="33"/>
  <c r="T85" i="33"/>
  <c r="W85" i="33" s="1"/>
  <c r="R85" i="33"/>
  <c r="C86" i="33" s="1"/>
  <c r="X86" i="33" s="1"/>
  <c r="Y86" i="33" s="1"/>
  <c r="M85" i="33"/>
  <c r="K85" i="33"/>
  <c r="V84" i="33"/>
  <c r="T84" i="33"/>
  <c r="W84" i="33" s="1"/>
  <c r="R84" i="33"/>
  <c r="C85" i="33" s="1"/>
  <c r="X85" i="33" s="1"/>
  <c r="Y85" i="33" s="1"/>
  <c r="M84" i="33"/>
  <c r="K84" i="33"/>
  <c r="V83" i="33"/>
  <c r="T83" i="33"/>
  <c r="W83" i="33" s="1"/>
  <c r="R83" i="33"/>
  <c r="C84" i="33" s="1"/>
  <c r="X84" i="33" s="1"/>
  <c r="Y84" i="33" s="1"/>
  <c r="M83" i="33"/>
  <c r="K83" i="33"/>
  <c r="V82" i="33"/>
  <c r="T82" i="33"/>
  <c r="W82" i="33" s="1"/>
  <c r="R82" i="33"/>
  <c r="C83" i="33" s="1"/>
  <c r="X83" i="33" s="1"/>
  <c r="Y83" i="33" s="1"/>
  <c r="M82" i="33"/>
  <c r="K82" i="33"/>
  <c r="V81" i="33"/>
  <c r="T81" i="33"/>
  <c r="W81" i="33" s="1"/>
  <c r="R81" i="33"/>
  <c r="C82" i="33" s="1"/>
  <c r="X82" i="33" s="1"/>
  <c r="Y82" i="33" s="1"/>
  <c r="M81" i="33"/>
  <c r="K81" i="33"/>
  <c r="V80" i="33"/>
  <c r="T80" i="33"/>
  <c r="W80" i="33" s="1"/>
  <c r="R80" i="33"/>
  <c r="C81" i="33" s="1"/>
  <c r="X81" i="33" s="1"/>
  <c r="Y81" i="33" s="1"/>
  <c r="M80" i="33"/>
  <c r="K80" i="33"/>
  <c r="V79" i="33"/>
  <c r="T79" i="33"/>
  <c r="W79" i="33" s="1"/>
  <c r="R79" i="33"/>
  <c r="C80" i="33" s="1"/>
  <c r="X80" i="33" s="1"/>
  <c r="Y80" i="33" s="1"/>
  <c r="M79" i="33"/>
  <c r="K79" i="33"/>
  <c r="V78" i="33"/>
  <c r="T78" i="33"/>
  <c r="W78" i="33" s="1"/>
  <c r="R78" i="33"/>
  <c r="C79" i="33" s="1"/>
  <c r="X79" i="33" s="1"/>
  <c r="Y79" i="33" s="1"/>
  <c r="M78" i="33"/>
  <c r="K78" i="33"/>
  <c r="V77" i="33"/>
  <c r="T77" i="33"/>
  <c r="W77" i="33" s="1"/>
  <c r="R77" i="33"/>
  <c r="C78" i="33" s="1"/>
  <c r="X78" i="33" s="1"/>
  <c r="Y78" i="33" s="1"/>
  <c r="M77" i="33"/>
  <c r="K77" i="33"/>
  <c r="V76" i="33"/>
  <c r="T76" i="33"/>
  <c r="W76" i="33" s="1"/>
  <c r="R76" i="33"/>
  <c r="C77" i="33" s="1"/>
  <c r="X77" i="33" s="1"/>
  <c r="Y77" i="33" s="1"/>
  <c r="M76" i="33"/>
  <c r="K76" i="33"/>
  <c r="V75" i="33"/>
  <c r="T75" i="33"/>
  <c r="W75" i="33" s="1"/>
  <c r="R75" i="33"/>
  <c r="C76" i="33" s="1"/>
  <c r="X76" i="33" s="1"/>
  <c r="Y76" i="33" s="1"/>
  <c r="M75" i="33"/>
  <c r="K75" i="33"/>
  <c r="V74" i="33"/>
  <c r="T74" i="33"/>
  <c r="W74" i="33" s="1"/>
  <c r="R74" i="33"/>
  <c r="C75" i="33" s="1"/>
  <c r="X75" i="33" s="1"/>
  <c r="Y75" i="33" s="1"/>
  <c r="M74" i="33"/>
  <c r="K74" i="33"/>
  <c r="V73" i="33"/>
  <c r="T73" i="33"/>
  <c r="W73" i="33" s="1"/>
  <c r="R73" i="33"/>
  <c r="C74" i="33" s="1"/>
  <c r="X74" i="33" s="1"/>
  <c r="Y74" i="33" s="1"/>
  <c r="M73" i="33"/>
  <c r="K73" i="33"/>
  <c r="V72" i="33"/>
  <c r="T72" i="33"/>
  <c r="W72" i="33" s="1"/>
  <c r="R72" i="33"/>
  <c r="C73" i="33" s="1"/>
  <c r="X73" i="33" s="1"/>
  <c r="Y73" i="33" s="1"/>
  <c r="M72" i="33"/>
  <c r="K72" i="33"/>
  <c r="V71" i="33"/>
  <c r="T71" i="33"/>
  <c r="W71" i="33" s="1"/>
  <c r="R71" i="33"/>
  <c r="C72" i="33" s="1"/>
  <c r="X72" i="33" s="1"/>
  <c r="Y72" i="33" s="1"/>
  <c r="M71" i="33"/>
  <c r="K71" i="33"/>
  <c r="V70" i="33"/>
  <c r="T70" i="33"/>
  <c r="W70" i="33" s="1"/>
  <c r="R70" i="33"/>
  <c r="C71" i="33" s="1"/>
  <c r="X71" i="33" s="1"/>
  <c r="Y71" i="33" s="1"/>
  <c r="M70" i="33"/>
  <c r="K70" i="33"/>
  <c r="V69" i="33"/>
  <c r="T69" i="33"/>
  <c r="W69" i="33" s="1"/>
  <c r="R69" i="33"/>
  <c r="C70" i="33" s="1"/>
  <c r="X70" i="33" s="1"/>
  <c r="Y70" i="33" s="1"/>
  <c r="M69" i="33"/>
  <c r="K69" i="33"/>
  <c r="V68" i="33"/>
  <c r="T68" i="33"/>
  <c r="W68" i="33" s="1"/>
  <c r="R68" i="33"/>
  <c r="C69" i="33" s="1"/>
  <c r="X69" i="33" s="1"/>
  <c r="Y69" i="33" s="1"/>
  <c r="M68" i="33"/>
  <c r="K68" i="33"/>
  <c r="V67" i="33"/>
  <c r="T67" i="33"/>
  <c r="W67" i="33" s="1"/>
  <c r="R67" i="33"/>
  <c r="C68" i="33" s="1"/>
  <c r="X68" i="33" s="1"/>
  <c r="Y68" i="33" s="1"/>
  <c r="M67" i="33"/>
  <c r="K67" i="33"/>
  <c r="V66" i="33"/>
  <c r="T66" i="33"/>
  <c r="W66" i="33" s="1"/>
  <c r="R66" i="33"/>
  <c r="C67" i="33" s="1"/>
  <c r="X67" i="33" s="1"/>
  <c r="Y67" i="33" s="1"/>
  <c r="M66" i="33"/>
  <c r="K66" i="33"/>
  <c r="V65" i="33"/>
  <c r="T65" i="33"/>
  <c r="W65" i="33" s="1"/>
  <c r="R65" i="33"/>
  <c r="C66" i="33" s="1"/>
  <c r="X66" i="33" s="1"/>
  <c r="Y66" i="33" s="1"/>
  <c r="M65" i="33"/>
  <c r="K65" i="33"/>
  <c r="V64" i="33"/>
  <c r="T64" i="33"/>
  <c r="W64" i="33" s="1"/>
  <c r="R64" i="33"/>
  <c r="C65" i="33" s="1"/>
  <c r="X65" i="33" s="1"/>
  <c r="Y65" i="33" s="1"/>
  <c r="M64" i="33"/>
  <c r="K64" i="33"/>
  <c r="V63" i="33"/>
  <c r="T63" i="33"/>
  <c r="W63" i="33" s="1"/>
  <c r="R63" i="33"/>
  <c r="C64" i="33" s="1"/>
  <c r="X64" i="33" s="1"/>
  <c r="Y64" i="33" s="1"/>
  <c r="M63" i="33"/>
  <c r="K63" i="33"/>
  <c r="V62" i="33"/>
  <c r="T62" i="33"/>
  <c r="W62" i="33" s="1"/>
  <c r="R62" i="33"/>
  <c r="C63" i="33" s="1"/>
  <c r="X63" i="33" s="1"/>
  <c r="Y63" i="33" s="1"/>
  <c r="M62" i="33"/>
  <c r="K62" i="33"/>
  <c r="V61" i="33"/>
  <c r="T61" i="33"/>
  <c r="W61" i="33" s="1"/>
  <c r="R61" i="33"/>
  <c r="C62" i="33" s="1"/>
  <c r="X62" i="33" s="1"/>
  <c r="Y62" i="33" s="1"/>
  <c r="M61" i="33"/>
  <c r="K61" i="33"/>
  <c r="V60" i="33"/>
  <c r="T60" i="33"/>
  <c r="W60" i="33" s="1"/>
  <c r="R60" i="33"/>
  <c r="C61" i="33" s="1"/>
  <c r="X61" i="33" s="1"/>
  <c r="Y61" i="33" s="1"/>
  <c r="M60" i="33"/>
  <c r="K60" i="33"/>
  <c r="V59" i="33"/>
  <c r="T59" i="33"/>
  <c r="W59" i="33" s="1"/>
  <c r="R59" i="33"/>
  <c r="C60" i="33" s="1"/>
  <c r="X60" i="33" s="1"/>
  <c r="Y60" i="33" s="1"/>
  <c r="M59" i="33"/>
  <c r="K59" i="33"/>
  <c r="V58" i="33"/>
  <c r="T58" i="33"/>
  <c r="W58" i="33" s="1"/>
  <c r="R58" i="33"/>
  <c r="C59" i="33" s="1"/>
  <c r="X59" i="33" s="1"/>
  <c r="Y59" i="33" s="1"/>
  <c r="M58" i="33"/>
  <c r="K58" i="33"/>
  <c r="V57" i="33"/>
  <c r="T57" i="33"/>
  <c r="W57" i="33" s="1"/>
  <c r="R57" i="33"/>
  <c r="C58" i="33" s="1"/>
  <c r="X58" i="33" s="1"/>
  <c r="Y58" i="33" s="1"/>
  <c r="M57" i="33"/>
  <c r="K57" i="33"/>
  <c r="V56" i="33"/>
  <c r="T56" i="33"/>
  <c r="W56" i="33" s="1"/>
  <c r="R56" i="33"/>
  <c r="C57" i="33" s="1"/>
  <c r="X57" i="33" s="1"/>
  <c r="Y57" i="33" s="1"/>
  <c r="M56" i="33"/>
  <c r="K56" i="33"/>
  <c r="V55" i="33"/>
  <c r="T55" i="33"/>
  <c r="W55" i="33" s="1"/>
  <c r="R55" i="33"/>
  <c r="C56" i="33" s="1"/>
  <c r="X56" i="33" s="1"/>
  <c r="Y56" i="33" s="1"/>
  <c r="M55" i="33"/>
  <c r="K55" i="33"/>
  <c r="V54" i="33"/>
  <c r="T54" i="33"/>
  <c r="W54" i="33" s="1"/>
  <c r="R54" i="33"/>
  <c r="C55" i="33" s="1"/>
  <c r="X55" i="33" s="1"/>
  <c r="Y55" i="33" s="1"/>
  <c r="M54" i="33"/>
  <c r="K54" i="33"/>
  <c r="V53" i="33"/>
  <c r="T53" i="33"/>
  <c r="W53" i="33" s="1"/>
  <c r="R53" i="33"/>
  <c r="C54" i="33" s="1"/>
  <c r="X54" i="33" s="1"/>
  <c r="Y54" i="33" s="1"/>
  <c r="M53" i="33"/>
  <c r="K53" i="33"/>
  <c r="V52" i="33"/>
  <c r="T52" i="33"/>
  <c r="W52" i="33" s="1"/>
  <c r="R52" i="33"/>
  <c r="C53" i="33" s="1"/>
  <c r="X53" i="33" s="1"/>
  <c r="Y53" i="33" s="1"/>
  <c r="M52" i="33"/>
  <c r="K52" i="33"/>
  <c r="V51" i="33"/>
  <c r="T51" i="33"/>
  <c r="W51" i="33" s="1"/>
  <c r="R51" i="33"/>
  <c r="C52" i="33" s="1"/>
  <c r="X52" i="33" s="1"/>
  <c r="Y52" i="33" s="1"/>
  <c r="M51" i="33"/>
  <c r="K51" i="33"/>
  <c r="V50" i="33"/>
  <c r="T50" i="33"/>
  <c r="W50" i="33" s="1"/>
  <c r="R50" i="33"/>
  <c r="C51" i="33" s="1"/>
  <c r="X51" i="33" s="1"/>
  <c r="Y51" i="33" s="1"/>
  <c r="M50" i="33"/>
  <c r="K50" i="33"/>
  <c r="V49" i="33"/>
  <c r="T49" i="33"/>
  <c r="W49" i="33" s="1"/>
  <c r="R49" i="33"/>
  <c r="C50" i="33" s="1"/>
  <c r="X50" i="33" s="1"/>
  <c r="Y50" i="33" s="1"/>
  <c r="M49" i="33"/>
  <c r="V48" i="33"/>
  <c r="T48" i="33"/>
  <c r="W48" i="33" s="1"/>
  <c r="R48" i="33"/>
  <c r="C49" i="33" s="1"/>
  <c r="X49" i="33" s="1"/>
  <c r="Y49" i="33" s="1"/>
  <c r="M48" i="33"/>
  <c r="V47" i="33"/>
  <c r="T47" i="33"/>
  <c r="W47" i="33" s="1"/>
  <c r="R47" i="33"/>
  <c r="C48" i="33" s="1"/>
  <c r="X48" i="33" s="1"/>
  <c r="Y48" i="33" s="1"/>
  <c r="M47" i="33"/>
  <c r="V46" i="33"/>
  <c r="T46" i="33"/>
  <c r="W46" i="33" s="1"/>
  <c r="M46" i="33"/>
  <c r="V45" i="33"/>
  <c r="T45" i="33"/>
  <c r="V44" i="33"/>
  <c r="T44" i="33"/>
  <c r="W44" i="33" s="1"/>
  <c r="V43" i="33"/>
  <c r="T43" i="33"/>
  <c r="V42" i="33"/>
  <c r="T42" i="33"/>
  <c r="W42" i="33" s="1"/>
  <c r="V41" i="33"/>
  <c r="T41" i="33"/>
  <c r="W41" i="33" s="1"/>
  <c r="V40" i="33"/>
  <c r="T40" i="33"/>
  <c r="V39" i="33"/>
  <c r="T39" i="33"/>
  <c r="V38" i="33"/>
  <c r="T38" i="33"/>
  <c r="V37" i="33"/>
  <c r="T37" i="33"/>
  <c r="W37" i="33" s="1"/>
  <c r="V36" i="33"/>
  <c r="T36" i="33"/>
  <c r="V35" i="33"/>
  <c r="T35" i="33"/>
  <c r="V34" i="33"/>
  <c r="T34" i="33"/>
  <c r="W34" i="33" s="1"/>
  <c r="V33" i="33"/>
  <c r="T33" i="33"/>
  <c r="W33" i="33" s="1"/>
  <c r="V32" i="33"/>
  <c r="T32" i="33"/>
  <c r="W32" i="33" s="1"/>
  <c r="V31" i="33"/>
  <c r="T31" i="33"/>
  <c r="V30" i="33"/>
  <c r="T30" i="33"/>
  <c r="W30" i="33" s="1"/>
  <c r="V29" i="33"/>
  <c r="T29" i="33"/>
  <c r="V28" i="33"/>
  <c r="T28" i="33"/>
  <c r="V27" i="33"/>
  <c r="T27" i="33"/>
  <c r="V26" i="33"/>
  <c r="T26" i="33"/>
  <c r="V25" i="33"/>
  <c r="T25" i="33"/>
  <c r="V24" i="33"/>
  <c r="T24" i="33"/>
  <c r="V23" i="33"/>
  <c r="T23" i="33"/>
  <c r="T22" i="33"/>
  <c r="T21" i="33"/>
  <c r="T20" i="33"/>
  <c r="T19" i="33"/>
  <c r="T18" i="33"/>
  <c r="T17" i="33"/>
  <c r="T16" i="33"/>
  <c r="T15" i="33"/>
  <c r="T14" i="33"/>
  <c r="T13" i="33"/>
  <c r="T12" i="33"/>
  <c r="W12" i="33" s="1"/>
  <c r="T11" i="33"/>
  <c r="W11" i="33" s="1"/>
  <c r="T10" i="33"/>
  <c r="W10" i="33" s="1"/>
  <c r="T9" i="33"/>
  <c r="C9" i="33"/>
  <c r="M9" i="33" s="1"/>
  <c r="V108" i="31"/>
  <c r="T108" i="31"/>
  <c r="W108" i="31" s="1"/>
  <c r="R108" i="31"/>
  <c r="M108" i="31"/>
  <c r="K108" i="31"/>
  <c r="V107" i="31"/>
  <c r="T107" i="31"/>
  <c r="W107" i="31" s="1"/>
  <c r="R107" i="31"/>
  <c r="C108" i="31" s="1"/>
  <c r="X108" i="31" s="1"/>
  <c r="Y108" i="31" s="1"/>
  <c r="M107" i="31"/>
  <c r="K107" i="31"/>
  <c r="V106" i="31"/>
  <c r="T106" i="31"/>
  <c r="W106" i="31" s="1"/>
  <c r="R106" i="31"/>
  <c r="C107" i="31" s="1"/>
  <c r="X107" i="31" s="1"/>
  <c r="Y107" i="31" s="1"/>
  <c r="M106" i="31"/>
  <c r="K106" i="31"/>
  <c r="V105" i="31"/>
  <c r="T105" i="31"/>
  <c r="W105" i="31" s="1"/>
  <c r="R105" i="31"/>
  <c r="C106" i="31" s="1"/>
  <c r="X106" i="31" s="1"/>
  <c r="Y106" i="31" s="1"/>
  <c r="M105" i="31"/>
  <c r="K105" i="31"/>
  <c r="V104" i="31"/>
  <c r="T104" i="31"/>
  <c r="W104" i="31" s="1"/>
  <c r="R104" i="31"/>
  <c r="C105" i="31" s="1"/>
  <c r="X105" i="31" s="1"/>
  <c r="Y105" i="31" s="1"/>
  <c r="M104" i="31"/>
  <c r="K104" i="31"/>
  <c r="V103" i="31"/>
  <c r="T103" i="31"/>
  <c r="W103" i="31" s="1"/>
  <c r="R103" i="31"/>
  <c r="C104" i="31" s="1"/>
  <c r="X104" i="31" s="1"/>
  <c r="Y104" i="31" s="1"/>
  <c r="M103" i="31"/>
  <c r="K103" i="31"/>
  <c r="V102" i="31"/>
  <c r="T102" i="31"/>
  <c r="W102" i="31" s="1"/>
  <c r="R102" i="31"/>
  <c r="C103" i="31" s="1"/>
  <c r="X103" i="31" s="1"/>
  <c r="Y103" i="31" s="1"/>
  <c r="M102" i="31"/>
  <c r="K102" i="31"/>
  <c r="V101" i="31"/>
  <c r="T101" i="31"/>
  <c r="W101" i="31" s="1"/>
  <c r="R101" i="31"/>
  <c r="C102" i="31" s="1"/>
  <c r="X102" i="31" s="1"/>
  <c r="Y102" i="31" s="1"/>
  <c r="M101" i="31"/>
  <c r="K101" i="31"/>
  <c r="V100" i="31"/>
  <c r="T100" i="31"/>
  <c r="W100" i="31" s="1"/>
  <c r="R100" i="31"/>
  <c r="C101" i="31" s="1"/>
  <c r="X101" i="31" s="1"/>
  <c r="Y101" i="31" s="1"/>
  <c r="M100" i="31"/>
  <c r="K100" i="31"/>
  <c r="V99" i="31"/>
  <c r="T99" i="31"/>
  <c r="W99" i="31" s="1"/>
  <c r="R99" i="31"/>
  <c r="C100" i="31" s="1"/>
  <c r="X100" i="31" s="1"/>
  <c r="Y100" i="31" s="1"/>
  <c r="M99" i="31"/>
  <c r="K99" i="31"/>
  <c r="V98" i="31"/>
  <c r="T98" i="31"/>
  <c r="W98" i="31" s="1"/>
  <c r="R98" i="31"/>
  <c r="C99" i="31" s="1"/>
  <c r="X99" i="31" s="1"/>
  <c r="Y99" i="31" s="1"/>
  <c r="M98" i="31"/>
  <c r="K98" i="31"/>
  <c r="V97" i="31"/>
  <c r="T97" i="31"/>
  <c r="W97" i="31"/>
  <c r="R97" i="31"/>
  <c r="C98" i="31" s="1"/>
  <c r="X98" i="31" s="1"/>
  <c r="Y98" i="31" s="1"/>
  <c r="M97" i="31"/>
  <c r="K97" i="31"/>
  <c r="V96" i="31"/>
  <c r="T96" i="31"/>
  <c r="W96" i="31" s="1"/>
  <c r="R96" i="31"/>
  <c r="C97" i="31" s="1"/>
  <c r="X97" i="31" s="1"/>
  <c r="Y97" i="31" s="1"/>
  <c r="M96" i="31"/>
  <c r="K96" i="31"/>
  <c r="V95" i="31"/>
  <c r="T95" i="31"/>
  <c r="W95" i="31" s="1"/>
  <c r="R95" i="31"/>
  <c r="C96" i="31" s="1"/>
  <c r="X96" i="31" s="1"/>
  <c r="Y96" i="31" s="1"/>
  <c r="M95" i="31"/>
  <c r="K95" i="31"/>
  <c r="V94" i="31"/>
  <c r="T94" i="31"/>
  <c r="W94" i="31" s="1"/>
  <c r="R94" i="31"/>
  <c r="C95" i="31" s="1"/>
  <c r="X95" i="31" s="1"/>
  <c r="Y95" i="31" s="1"/>
  <c r="M94" i="31"/>
  <c r="K94" i="31"/>
  <c r="V93" i="31"/>
  <c r="T93" i="31"/>
  <c r="W93" i="31" s="1"/>
  <c r="R93" i="31"/>
  <c r="C94" i="31" s="1"/>
  <c r="X94" i="31" s="1"/>
  <c r="Y94" i="31" s="1"/>
  <c r="M93" i="31"/>
  <c r="K93" i="31"/>
  <c r="V92" i="31"/>
  <c r="T92" i="31"/>
  <c r="W92" i="31" s="1"/>
  <c r="R92" i="31"/>
  <c r="C93" i="31" s="1"/>
  <c r="X93" i="31" s="1"/>
  <c r="Y93" i="31" s="1"/>
  <c r="M92" i="31"/>
  <c r="K92" i="31"/>
  <c r="V91" i="31"/>
  <c r="T91" i="31"/>
  <c r="W91" i="31" s="1"/>
  <c r="R91" i="31"/>
  <c r="C92" i="31" s="1"/>
  <c r="X92" i="31" s="1"/>
  <c r="Y92" i="31" s="1"/>
  <c r="M91" i="31"/>
  <c r="K91" i="31"/>
  <c r="V90" i="31"/>
  <c r="T90" i="31"/>
  <c r="W90" i="31" s="1"/>
  <c r="R90" i="31"/>
  <c r="C91" i="31" s="1"/>
  <c r="X91" i="31" s="1"/>
  <c r="Y91" i="31" s="1"/>
  <c r="M90" i="31"/>
  <c r="K90" i="31"/>
  <c r="V89" i="31"/>
  <c r="T89" i="31"/>
  <c r="W89" i="31" s="1"/>
  <c r="R89" i="31"/>
  <c r="C90" i="31" s="1"/>
  <c r="X90" i="31" s="1"/>
  <c r="Y90" i="31" s="1"/>
  <c r="M89" i="31"/>
  <c r="K89" i="31"/>
  <c r="V88" i="31"/>
  <c r="T88" i="31"/>
  <c r="W88" i="31" s="1"/>
  <c r="R88" i="31"/>
  <c r="C89" i="31" s="1"/>
  <c r="X89" i="31" s="1"/>
  <c r="Y89" i="31" s="1"/>
  <c r="M88" i="31"/>
  <c r="K88" i="31"/>
  <c r="V87" i="31"/>
  <c r="T87" i="31"/>
  <c r="W87" i="31" s="1"/>
  <c r="R87" i="31"/>
  <c r="C88" i="31" s="1"/>
  <c r="X88" i="31" s="1"/>
  <c r="Y88" i="31" s="1"/>
  <c r="M87" i="31"/>
  <c r="K87" i="31"/>
  <c r="V86" i="31"/>
  <c r="T86" i="31"/>
  <c r="W86" i="31" s="1"/>
  <c r="R86" i="31"/>
  <c r="C87" i="31" s="1"/>
  <c r="X87" i="31" s="1"/>
  <c r="Y87" i="31" s="1"/>
  <c r="M86" i="31"/>
  <c r="K86" i="31"/>
  <c r="V85" i="31"/>
  <c r="T85" i="31"/>
  <c r="W85" i="31" s="1"/>
  <c r="R85" i="31"/>
  <c r="C86" i="31" s="1"/>
  <c r="X86" i="31" s="1"/>
  <c r="Y86" i="31" s="1"/>
  <c r="M85" i="31"/>
  <c r="K85" i="31"/>
  <c r="V84" i="31"/>
  <c r="T84" i="31"/>
  <c r="W84" i="31" s="1"/>
  <c r="R84" i="31"/>
  <c r="C85" i="31" s="1"/>
  <c r="X85" i="31" s="1"/>
  <c r="Y85" i="31" s="1"/>
  <c r="M84" i="31"/>
  <c r="K84" i="31"/>
  <c r="V83" i="31"/>
  <c r="T83" i="31"/>
  <c r="W83" i="31" s="1"/>
  <c r="R83" i="31"/>
  <c r="C84" i="31" s="1"/>
  <c r="X84" i="31" s="1"/>
  <c r="Y84" i="31" s="1"/>
  <c r="M83" i="31"/>
  <c r="K83" i="31"/>
  <c r="V82" i="31"/>
  <c r="T82" i="31"/>
  <c r="W82" i="31" s="1"/>
  <c r="R82" i="31"/>
  <c r="C83" i="31" s="1"/>
  <c r="X83" i="31" s="1"/>
  <c r="Y83" i="31" s="1"/>
  <c r="M82" i="31"/>
  <c r="K82" i="31"/>
  <c r="V81" i="31"/>
  <c r="T81" i="31"/>
  <c r="W81" i="31" s="1"/>
  <c r="R81" i="31"/>
  <c r="C82" i="31" s="1"/>
  <c r="X82" i="31" s="1"/>
  <c r="Y82" i="31" s="1"/>
  <c r="M81" i="31"/>
  <c r="K81" i="31"/>
  <c r="V80" i="31"/>
  <c r="T80" i="31"/>
  <c r="W80" i="31" s="1"/>
  <c r="R80" i="31"/>
  <c r="C81" i="31" s="1"/>
  <c r="X81" i="31" s="1"/>
  <c r="Y81" i="31" s="1"/>
  <c r="M80" i="31"/>
  <c r="K80" i="31"/>
  <c r="V79" i="31"/>
  <c r="T79" i="31"/>
  <c r="W79" i="31" s="1"/>
  <c r="R79" i="31"/>
  <c r="C80" i="31" s="1"/>
  <c r="X80" i="31" s="1"/>
  <c r="Y80" i="31" s="1"/>
  <c r="M79" i="31"/>
  <c r="K79" i="31"/>
  <c r="V78" i="31"/>
  <c r="T78" i="31"/>
  <c r="W78" i="31" s="1"/>
  <c r="R78" i="31"/>
  <c r="C79" i="31" s="1"/>
  <c r="X79" i="31" s="1"/>
  <c r="Y79" i="31" s="1"/>
  <c r="M78" i="31"/>
  <c r="K78" i="31"/>
  <c r="V77" i="31"/>
  <c r="T77" i="31"/>
  <c r="W77" i="31" s="1"/>
  <c r="R77" i="31"/>
  <c r="C78" i="31" s="1"/>
  <c r="X78" i="31" s="1"/>
  <c r="Y78" i="31" s="1"/>
  <c r="M77" i="31"/>
  <c r="K77" i="31"/>
  <c r="V76" i="31"/>
  <c r="T76" i="31"/>
  <c r="W76" i="31" s="1"/>
  <c r="R76" i="31"/>
  <c r="C77" i="31" s="1"/>
  <c r="X77" i="31" s="1"/>
  <c r="Y77" i="31" s="1"/>
  <c r="M76" i="31"/>
  <c r="K76" i="31"/>
  <c r="W75" i="31"/>
  <c r="V75" i="31"/>
  <c r="T75" i="31"/>
  <c r="R75" i="31"/>
  <c r="C76" i="31" s="1"/>
  <c r="X76" i="31" s="1"/>
  <c r="Y76" i="31" s="1"/>
  <c r="M75" i="31"/>
  <c r="K75" i="31"/>
  <c r="V74" i="31"/>
  <c r="T74" i="31"/>
  <c r="W74" i="31" s="1"/>
  <c r="R74" i="31"/>
  <c r="C75" i="31" s="1"/>
  <c r="X75" i="31" s="1"/>
  <c r="Y75" i="31" s="1"/>
  <c r="M74" i="31"/>
  <c r="K74" i="31"/>
  <c r="V73" i="31"/>
  <c r="T73" i="31"/>
  <c r="W73" i="31" s="1"/>
  <c r="R73" i="31"/>
  <c r="C74" i="31" s="1"/>
  <c r="X74" i="31" s="1"/>
  <c r="Y74" i="31" s="1"/>
  <c r="M73" i="31"/>
  <c r="K73" i="31"/>
  <c r="V72" i="31"/>
  <c r="T72" i="31"/>
  <c r="W72" i="31" s="1"/>
  <c r="R72" i="31"/>
  <c r="C73" i="31" s="1"/>
  <c r="X73" i="31" s="1"/>
  <c r="Y73" i="31" s="1"/>
  <c r="M72" i="31"/>
  <c r="K72" i="31"/>
  <c r="V71" i="31"/>
  <c r="T71" i="31"/>
  <c r="W71" i="31" s="1"/>
  <c r="R71" i="31"/>
  <c r="C72" i="31" s="1"/>
  <c r="X72" i="31" s="1"/>
  <c r="Y72" i="31" s="1"/>
  <c r="M71" i="31"/>
  <c r="K71" i="31"/>
  <c r="V70" i="31"/>
  <c r="T70" i="31"/>
  <c r="W70" i="31" s="1"/>
  <c r="R70" i="31"/>
  <c r="C71" i="31" s="1"/>
  <c r="X71" i="31" s="1"/>
  <c r="Y71" i="31" s="1"/>
  <c r="M70" i="31"/>
  <c r="K70" i="31"/>
  <c r="V69" i="31"/>
  <c r="T69" i="31"/>
  <c r="W69" i="31" s="1"/>
  <c r="R69" i="31"/>
  <c r="C70" i="31" s="1"/>
  <c r="X70" i="31" s="1"/>
  <c r="Y70" i="31" s="1"/>
  <c r="M69" i="31"/>
  <c r="K69" i="31"/>
  <c r="V68" i="31"/>
  <c r="T68" i="31"/>
  <c r="W68" i="31" s="1"/>
  <c r="R68" i="31"/>
  <c r="C69" i="31" s="1"/>
  <c r="X69" i="31" s="1"/>
  <c r="Y69" i="31" s="1"/>
  <c r="M68" i="31"/>
  <c r="K68" i="31"/>
  <c r="V67" i="31"/>
  <c r="T67" i="31"/>
  <c r="W67" i="31" s="1"/>
  <c r="R67" i="31"/>
  <c r="C68" i="31" s="1"/>
  <c r="X68" i="31" s="1"/>
  <c r="Y68" i="31" s="1"/>
  <c r="M67" i="31"/>
  <c r="K67" i="31"/>
  <c r="V66" i="31"/>
  <c r="T66" i="31"/>
  <c r="W66" i="31" s="1"/>
  <c r="R66" i="31"/>
  <c r="C67" i="31" s="1"/>
  <c r="X67" i="31" s="1"/>
  <c r="Y67" i="31" s="1"/>
  <c r="M66" i="31"/>
  <c r="K66" i="31"/>
  <c r="V65" i="31"/>
  <c r="T65" i="31"/>
  <c r="W65" i="31" s="1"/>
  <c r="R65" i="31"/>
  <c r="C66" i="31" s="1"/>
  <c r="X66" i="31" s="1"/>
  <c r="Y66" i="31" s="1"/>
  <c r="M65" i="31"/>
  <c r="K65" i="31"/>
  <c r="V64" i="31"/>
  <c r="T64" i="31"/>
  <c r="W64" i="31" s="1"/>
  <c r="R64" i="31"/>
  <c r="C65" i="31" s="1"/>
  <c r="X65" i="31" s="1"/>
  <c r="Y65" i="31" s="1"/>
  <c r="M64" i="31"/>
  <c r="K64" i="31"/>
  <c r="V63" i="31"/>
  <c r="T63" i="31"/>
  <c r="W63" i="31" s="1"/>
  <c r="R63" i="31"/>
  <c r="C64" i="31" s="1"/>
  <c r="X64" i="31" s="1"/>
  <c r="Y64" i="31" s="1"/>
  <c r="M63" i="31"/>
  <c r="K63" i="31"/>
  <c r="V62" i="31"/>
  <c r="T62" i="31"/>
  <c r="W62" i="31" s="1"/>
  <c r="R62" i="31"/>
  <c r="C63" i="31" s="1"/>
  <c r="X63" i="31" s="1"/>
  <c r="Y63" i="31" s="1"/>
  <c r="M62" i="31"/>
  <c r="K62" i="31"/>
  <c r="V61" i="31"/>
  <c r="T61" i="31"/>
  <c r="W61" i="31" s="1"/>
  <c r="R61" i="31"/>
  <c r="C62" i="31" s="1"/>
  <c r="X62" i="31" s="1"/>
  <c r="Y62" i="31" s="1"/>
  <c r="M61" i="31"/>
  <c r="K61" i="31"/>
  <c r="V60" i="31"/>
  <c r="T60" i="31"/>
  <c r="W60" i="31" s="1"/>
  <c r="R60" i="31"/>
  <c r="C61" i="31" s="1"/>
  <c r="X61" i="31" s="1"/>
  <c r="Y61" i="31" s="1"/>
  <c r="M60" i="31"/>
  <c r="K60" i="31"/>
  <c r="V59" i="31"/>
  <c r="T59" i="31"/>
  <c r="W59" i="31" s="1"/>
  <c r="R59" i="31"/>
  <c r="C60" i="31" s="1"/>
  <c r="X60" i="31" s="1"/>
  <c r="Y60" i="31" s="1"/>
  <c r="M59" i="31"/>
  <c r="K59" i="31"/>
  <c r="V58" i="31"/>
  <c r="T58" i="31"/>
  <c r="W58" i="31" s="1"/>
  <c r="R58" i="31"/>
  <c r="C59" i="31" s="1"/>
  <c r="X59" i="31" s="1"/>
  <c r="Y59" i="31" s="1"/>
  <c r="M58" i="31"/>
  <c r="K58" i="31"/>
  <c r="V57" i="31"/>
  <c r="T57" i="31"/>
  <c r="W57" i="31" s="1"/>
  <c r="R57" i="31"/>
  <c r="C58" i="31" s="1"/>
  <c r="X58" i="31" s="1"/>
  <c r="Y58" i="31" s="1"/>
  <c r="M57" i="31"/>
  <c r="K57" i="31"/>
  <c r="V56" i="31"/>
  <c r="T56" i="31"/>
  <c r="W56" i="31" s="1"/>
  <c r="R56" i="31"/>
  <c r="C57" i="31" s="1"/>
  <c r="X57" i="31" s="1"/>
  <c r="Y57" i="31" s="1"/>
  <c r="M56" i="31"/>
  <c r="K56" i="31"/>
  <c r="V55" i="31"/>
  <c r="T55" i="31"/>
  <c r="W55" i="31" s="1"/>
  <c r="R55" i="31"/>
  <c r="C56" i="31" s="1"/>
  <c r="X56" i="31" s="1"/>
  <c r="Y56" i="31" s="1"/>
  <c r="M55" i="31"/>
  <c r="K55" i="31"/>
  <c r="V54" i="31"/>
  <c r="T54" i="31"/>
  <c r="W54" i="31" s="1"/>
  <c r="R54" i="31"/>
  <c r="C55" i="31" s="1"/>
  <c r="X55" i="31" s="1"/>
  <c r="Y55" i="31" s="1"/>
  <c r="M54" i="31"/>
  <c r="K54" i="31"/>
  <c r="V53" i="31"/>
  <c r="T53" i="31"/>
  <c r="W53" i="31" s="1"/>
  <c r="R53" i="31"/>
  <c r="C54" i="31" s="1"/>
  <c r="X54" i="31" s="1"/>
  <c r="Y54" i="31" s="1"/>
  <c r="M53" i="31"/>
  <c r="K53" i="31"/>
  <c r="V52" i="31"/>
  <c r="T52" i="31"/>
  <c r="W52" i="31" s="1"/>
  <c r="R52" i="31"/>
  <c r="C53" i="31" s="1"/>
  <c r="X53" i="31" s="1"/>
  <c r="Y53" i="31" s="1"/>
  <c r="M52" i="31"/>
  <c r="K52" i="31"/>
  <c r="V51" i="31"/>
  <c r="T51" i="31"/>
  <c r="W51" i="31" s="1"/>
  <c r="R51" i="31"/>
  <c r="C52" i="31" s="1"/>
  <c r="X52" i="31" s="1"/>
  <c r="Y52" i="31" s="1"/>
  <c r="M51" i="31"/>
  <c r="K51" i="31"/>
  <c r="V50" i="31"/>
  <c r="T50" i="31"/>
  <c r="W50" i="31" s="1"/>
  <c r="R50" i="31"/>
  <c r="C51" i="31" s="1"/>
  <c r="X51" i="31" s="1"/>
  <c r="Y51" i="31" s="1"/>
  <c r="M50" i="31"/>
  <c r="K50" i="31"/>
  <c r="V49" i="31"/>
  <c r="T49" i="31"/>
  <c r="W49" i="31" s="1"/>
  <c r="R49" i="31"/>
  <c r="C50" i="31" s="1"/>
  <c r="X50" i="31" s="1"/>
  <c r="Y50" i="31" s="1"/>
  <c r="M49" i="31"/>
  <c r="K49" i="31"/>
  <c r="V48" i="31"/>
  <c r="T48" i="31"/>
  <c r="W48" i="31" s="1"/>
  <c r="R48" i="31"/>
  <c r="C49" i="31" s="1"/>
  <c r="X49" i="31" s="1"/>
  <c r="Y49" i="31" s="1"/>
  <c r="M48" i="31"/>
  <c r="K48" i="31"/>
  <c r="V47" i="31"/>
  <c r="T47" i="31"/>
  <c r="W47" i="31" s="1"/>
  <c r="R47" i="31"/>
  <c r="C48" i="31" s="1"/>
  <c r="X48" i="31" s="1"/>
  <c r="Y48" i="31" s="1"/>
  <c r="M47" i="31"/>
  <c r="K47" i="31"/>
  <c r="V46" i="31"/>
  <c r="T46" i="31"/>
  <c r="W46" i="31" s="1"/>
  <c r="K46" i="31"/>
  <c r="M46" i="31" s="1"/>
  <c r="V45" i="31"/>
  <c r="T45" i="31"/>
  <c r="W45" i="31" s="1"/>
  <c r="K45" i="31"/>
  <c r="M45" i="31" s="1"/>
  <c r="V44" i="31"/>
  <c r="T44" i="31"/>
  <c r="W44" i="31" s="1"/>
  <c r="R44" i="31"/>
  <c r="C45" i="31" s="1"/>
  <c r="X45" i="31" s="1"/>
  <c r="Y45" i="31" s="1"/>
  <c r="M44" i="31"/>
  <c r="K44" i="31"/>
  <c r="V43" i="31"/>
  <c r="T43" i="31"/>
  <c r="W43" i="31" s="1"/>
  <c r="K43" i="31"/>
  <c r="M43" i="31" s="1"/>
  <c r="V42" i="31"/>
  <c r="T42" i="31"/>
  <c r="W42" i="31" s="1"/>
  <c r="V41" i="31"/>
  <c r="T41" i="31"/>
  <c r="W41" i="31" s="1"/>
  <c r="K41" i="31"/>
  <c r="M41" i="31" s="1"/>
  <c r="V40" i="31"/>
  <c r="T40" i="31"/>
  <c r="W40" i="31" s="1"/>
  <c r="M40" i="31"/>
  <c r="K40" i="31"/>
  <c r="V39" i="31"/>
  <c r="T39" i="31"/>
  <c r="W39" i="31" s="1"/>
  <c r="M39" i="31"/>
  <c r="K39" i="31"/>
  <c r="V38" i="31"/>
  <c r="T38" i="31"/>
  <c r="W38" i="31" s="1"/>
  <c r="R38" i="31"/>
  <c r="C39" i="31" s="1"/>
  <c r="X39" i="31" s="1"/>
  <c r="Y39" i="31" s="1"/>
  <c r="K38" i="31"/>
  <c r="M38" i="31" s="1"/>
  <c r="V37" i="31"/>
  <c r="T37" i="31"/>
  <c r="W37" i="31" s="1"/>
  <c r="R37" i="31"/>
  <c r="C38" i="31" s="1"/>
  <c r="X38" i="31" s="1"/>
  <c r="Y38" i="31" s="1"/>
  <c r="K37" i="31"/>
  <c r="M37" i="31" s="1"/>
  <c r="V36" i="31"/>
  <c r="T36" i="31"/>
  <c r="W36" i="31" s="1"/>
  <c r="K36" i="31"/>
  <c r="M36" i="31" s="1"/>
  <c r="V35" i="31"/>
  <c r="T35" i="31"/>
  <c r="W35" i="31" s="1"/>
  <c r="R35" i="31"/>
  <c r="C36" i="31" s="1"/>
  <c r="X36" i="31" s="1"/>
  <c r="Y36" i="31" s="1"/>
  <c r="K35" i="31"/>
  <c r="M35" i="31" s="1"/>
  <c r="V34" i="31"/>
  <c r="T34" i="31"/>
  <c r="W34" i="31" s="1"/>
  <c r="M34" i="31"/>
  <c r="K34" i="31"/>
  <c r="V33" i="31"/>
  <c r="T33" i="31"/>
  <c r="W33" i="31" s="1"/>
  <c r="M33" i="31"/>
  <c r="K33" i="31"/>
  <c r="V32" i="31"/>
  <c r="T32" i="31"/>
  <c r="W32" i="31" s="1"/>
  <c r="K32" i="31"/>
  <c r="M32" i="31" s="1"/>
  <c r="V31" i="31"/>
  <c r="T31" i="31"/>
  <c r="W31" i="31" s="1"/>
  <c r="V30" i="31"/>
  <c r="T30" i="31"/>
  <c r="W30" i="31" s="1"/>
  <c r="V29" i="31"/>
  <c r="T29" i="31"/>
  <c r="W29" i="31" s="1"/>
  <c r="V28" i="31"/>
  <c r="T28" i="31"/>
  <c r="W28" i="31" s="1"/>
  <c r="R28" i="31"/>
  <c r="C29" i="31" s="1"/>
  <c r="X29" i="31" s="1"/>
  <c r="Y29" i="31" s="1"/>
  <c r="V27" i="31"/>
  <c r="T27" i="31"/>
  <c r="W27" i="31" s="1"/>
  <c r="V26" i="31"/>
  <c r="T26" i="31"/>
  <c r="W26" i="31" s="1"/>
  <c r="V25" i="31"/>
  <c r="T25" i="31"/>
  <c r="W25" i="31" s="1"/>
  <c r="V24" i="31"/>
  <c r="T24" i="31"/>
  <c r="W24" i="31" s="1"/>
  <c r="V23" i="31"/>
  <c r="T23" i="31"/>
  <c r="W23" i="31" s="1"/>
  <c r="T22" i="31"/>
  <c r="W22" i="31" s="1"/>
  <c r="R22" i="31"/>
  <c r="C23" i="31" s="1"/>
  <c r="X23" i="31" s="1"/>
  <c r="Y23" i="31" s="1"/>
  <c r="T21" i="31"/>
  <c r="W21" i="31" s="1"/>
  <c r="T20" i="31"/>
  <c r="W20" i="31" s="1"/>
  <c r="T19" i="31"/>
  <c r="W19" i="31" s="1"/>
  <c r="R19" i="31"/>
  <c r="C20" i="31" s="1"/>
  <c r="X20" i="31" s="1"/>
  <c r="Y20" i="31" s="1"/>
  <c r="T18" i="31"/>
  <c r="V18" i="31" s="1"/>
  <c r="T17" i="31"/>
  <c r="W17" i="31" s="1"/>
  <c r="T16" i="31"/>
  <c r="W16" i="31" s="1"/>
  <c r="T15" i="31"/>
  <c r="W15" i="31" s="1"/>
  <c r="T14" i="31"/>
  <c r="W14" i="31" s="1"/>
  <c r="T13" i="31"/>
  <c r="W13" i="31" s="1"/>
  <c r="T12" i="31"/>
  <c r="V12" i="31" s="1"/>
  <c r="T11" i="31"/>
  <c r="W11" i="31" s="1"/>
  <c r="T10" i="31"/>
  <c r="V10" i="31" s="1"/>
  <c r="T9" i="31"/>
  <c r="W9" i="31" s="1"/>
  <c r="C9" i="31"/>
  <c r="M9" i="31" s="1"/>
  <c r="R10" i="17"/>
  <c r="C11" i="17" s="1"/>
  <c r="T10" i="17"/>
  <c r="R11" i="17"/>
  <c r="C12" i="17"/>
  <c r="T11" i="17"/>
  <c r="R12" i="17"/>
  <c r="C13" i="17"/>
  <c r="T12" i="17"/>
  <c r="R13" i="17"/>
  <c r="C14" i="17" s="1"/>
  <c r="T13" i="17"/>
  <c r="R14" i="17"/>
  <c r="T14" i="17"/>
  <c r="R15" i="17"/>
  <c r="C16" i="17" s="1"/>
  <c r="T15" i="17"/>
  <c r="R16" i="17"/>
  <c r="C17" i="17"/>
  <c r="T16" i="17"/>
  <c r="R17" i="17"/>
  <c r="T17" i="17"/>
  <c r="R18" i="17"/>
  <c r="T18" i="17"/>
  <c r="R19" i="17"/>
  <c r="T19" i="17"/>
  <c r="R20" i="17"/>
  <c r="C21" i="17"/>
  <c r="T20" i="17"/>
  <c r="R21" i="17"/>
  <c r="T21" i="17"/>
  <c r="R22" i="17"/>
  <c r="C23" i="17" s="1"/>
  <c r="T22" i="17"/>
  <c r="R23" i="17"/>
  <c r="T23" i="17"/>
  <c r="R24" i="17"/>
  <c r="C25" i="17" s="1"/>
  <c r="T24" i="17"/>
  <c r="R25" i="17"/>
  <c r="T25" i="17"/>
  <c r="R26" i="17"/>
  <c r="T26" i="17"/>
  <c r="R27" i="17"/>
  <c r="T27" i="17"/>
  <c r="R28" i="17"/>
  <c r="C29" i="17"/>
  <c r="T28" i="17"/>
  <c r="R29" i="17"/>
  <c r="C30" i="17" s="1"/>
  <c r="T29" i="17"/>
  <c r="R30" i="17"/>
  <c r="T30" i="17"/>
  <c r="R31" i="17"/>
  <c r="C32" i="17" s="1"/>
  <c r="T31" i="17"/>
  <c r="R32" i="17"/>
  <c r="C33" i="17"/>
  <c r="T32" i="17"/>
  <c r="R33" i="17"/>
  <c r="T33" i="17"/>
  <c r="R34" i="17"/>
  <c r="T34" i="17"/>
  <c r="R35" i="17"/>
  <c r="T35" i="17"/>
  <c r="R36" i="17"/>
  <c r="C37" i="17"/>
  <c r="T36" i="17"/>
  <c r="R37" i="17"/>
  <c r="T37" i="17"/>
  <c r="R38" i="17"/>
  <c r="C39" i="17" s="1"/>
  <c r="T38" i="17"/>
  <c r="R39" i="17"/>
  <c r="T39" i="17"/>
  <c r="R40" i="17"/>
  <c r="C41" i="17" s="1"/>
  <c r="T40" i="17"/>
  <c r="R41" i="17"/>
  <c r="T41" i="17"/>
  <c r="R42" i="17"/>
  <c r="T42" i="17"/>
  <c r="R43" i="17"/>
  <c r="T43" i="17"/>
  <c r="R44" i="17"/>
  <c r="C45" i="17"/>
  <c r="T44" i="17"/>
  <c r="R45" i="17"/>
  <c r="C46" i="17" s="1"/>
  <c r="T45" i="17"/>
  <c r="R46" i="17"/>
  <c r="T46" i="17"/>
  <c r="R47" i="17"/>
  <c r="C48" i="17" s="1"/>
  <c r="T47" i="17"/>
  <c r="R48" i="17"/>
  <c r="C49" i="17"/>
  <c r="T48" i="17"/>
  <c r="R49" i="17"/>
  <c r="T49" i="17"/>
  <c r="R50" i="17"/>
  <c r="T50" i="17"/>
  <c r="R51" i="17"/>
  <c r="T51" i="17"/>
  <c r="R52" i="17"/>
  <c r="C53" i="17"/>
  <c r="T52" i="17"/>
  <c r="R53" i="17"/>
  <c r="T53" i="17"/>
  <c r="R54" i="17"/>
  <c r="C55" i="17" s="1"/>
  <c r="T54" i="17"/>
  <c r="R55" i="17"/>
  <c r="T55" i="17"/>
  <c r="R56" i="17"/>
  <c r="C57" i="17" s="1"/>
  <c r="T56" i="17"/>
  <c r="R57" i="17"/>
  <c r="T57" i="17"/>
  <c r="R58" i="17"/>
  <c r="T58" i="17"/>
  <c r="R59" i="17"/>
  <c r="T59" i="17"/>
  <c r="R60" i="17"/>
  <c r="C61" i="17"/>
  <c r="T60" i="17"/>
  <c r="R61" i="17"/>
  <c r="C62" i="17" s="1"/>
  <c r="T61" i="17"/>
  <c r="R62" i="17"/>
  <c r="T62" i="17"/>
  <c r="R63" i="17"/>
  <c r="C64" i="17" s="1"/>
  <c r="T63" i="17"/>
  <c r="R64" i="17"/>
  <c r="C65" i="17"/>
  <c r="T64" i="17"/>
  <c r="R65" i="17"/>
  <c r="T65" i="17"/>
  <c r="R66" i="17"/>
  <c r="T66" i="17"/>
  <c r="R67" i="17"/>
  <c r="T67" i="17"/>
  <c r="R68" i="17"/>
  <c r="C69" i="17"/>
  <c r="T68" i="17"/>
  <c r="R69" i="17"/>
  <c r="T69" i="17"/>
  <c r="R70" i="17"/>
  <c r="C71" i="17" s="1"/>
  <c r="T70" i="17"/>
  <c r="R71" i="17"/>
  <c r="T71" i="17"/>
  <c r="R72" i="17"/>
  <c r="C73" i="17" s="1"/>
  <c r="T72" i="17"/>
  <c r="R73" i="17"/>
  <c r="T73" i="17"/>
  <c r="R74" i="17"/>
  <c r="T74" i="17"/>
  <c r="R75" i="17"/>
  <c r="C76" i="17"/>
  <c r="T75" i="17"/>
  <c r="R76" i="17"/>
  <c r="C77" i="17"/>
  <c r="T76" i="17"/>
  <c r="R77" i="17"/>
  <c r="T77" i="17"/>
  <c r="R78" i="17"/>
  <c r="T78" i="17"/>
  <c r="R79" i="17"/>
  <c r="C80" i="17"/>
  <c r="T79" i="17"/>
  <c r="R80" i="17"/>
  <c r="C81" i="17" s="1"/>
  <c r="T80" i="17"/>
  <c r="R81" i="17"/>
  <c r="T81" i="17"/>
  <c r="R82" i="17"/>
  <c r="T82" i="17"/>
  <c r="R83" i="17"/>
  <c r="C84" i="17"/>
  <c r="T83" i="17"/>
  <c r="R84" i="17"/>
  <c r="C85" i="17"/>
  <c r="T84" i="17"/>
  <c r="R85" i="17"/>
  <c r="T85" i="17"/>
  <c r="R86" i="17"/>
  <c r="T86" i="17"/>
  <c r="R87" i="17"/>
  <c r="C88" i="17"/>
  <c r="T87" i="17"/>
  <c r="R88" i="17"/>
  <c r="C89" i="17" s="1"/>
  <c r="T88" i="17"/>
  <c r="R89" i="17"/>
  <c r="T89" i="17"/>
  <c r="R90" i="17"/>
  <c r="T90" i="17"/>
  <c r="R91" i="17"/>
  <c r="C92" i="17"/>
  <c r="T91" i="17"/>
  <c r="R92" i="17"/>
  <c r="C93" i="17"/>
  <c r="T92" i="17"/>
  <c r="R93" i="17"/>
  <c r="T93" i="17"/>
  <c r="R94" i="17"/>
  <c r="T94" i="17"/>
  <c r="R95" i="17"/>
  <c r="C96" i="17"/>
  <c r="T95" i="17"/>
  <c r="R96" i="17"/>
  <c r="C97" i="17" s="1"/>
  <c r="T96" i="17"/>
  <c r="R97" i="17"/>
  <c r="T97" i="17"/>
  <c r="R98" i="17"/>
  <c r="T98" i="17"/>
  <c r="R99" i="17"/>
  <c r="C100" i="17"/>
  <c r="T99" i="17"/>
  <c r="R100" i="17"/>
  <c r="C101" i="17"/>
  <c r="T100" i="17"/>
  <c r="R101" i="17"/>
  <c r="T101" i="17"/>
  <c r="R102" i="17"/>
  <c r="T102" i="17"/>
  <c r="R103" i="17"/>
  <c r="C104" i="17"/>
  <c r="T103" i="17"/>
  <c r="R104" i="17"/>
  <c r="C105" i="17" s="1"/>
  <c r="T104" i="17"/>
  <c r="R105" i="17"/>
  <c r="T105" i="17"/>
  <c r="R106" i="17"/>
  <c r="T106" i="17"/>
  <c r="R107" i="17"/>
  <c r="C108" i="17"/>
  <c r="P2" i="17" s="1"/>
  <c r="T107" i="17"/>
  <c r="R108" i="17"/>
  <c r="T108" i="17"/>
  <c r="M10" i="17"/>
  <c r="M11" i="17"/>
  <c r="M12" i="17"/>
  <c r="M13" i="17"/>
  <c r="M14" i="17"/>
  <c r="M15" i="17"/>
  <c r="M16" i="17"/>
  <c r="M17" i="17"/>
  <c r="M18" i="17"/>
  <c r="M19" i="17"/>
  <c r="M20" i="17"/>
  <c r="M21" i="17"/>
  <c r="M22" i="17"/>
  <c r="M23" i="17"/>
  <c r="M24" i="17"/>
  <c r="M25" i="17"/>
  <c r="M26" i="17"/>
  <c r="M27" i="17"/>
  <c r="M28" i="17"/>
  <c r="M29" i="17"/>
  <c r="M30" i="17"/>
  <c r="M31" i="17"/>
  <c r="M32" i="17"/>
  <c r="M33" i="17"/>
  <c r="M34" i="17"/>
  <c r="M35" i="17"/>
  <c r="M36" i="17"/>
  <c r="M37" i="17"/>
  <c r="M38" i="17"/>
  <c r="M39" i="17"/>
  <c r="M40" i="17"/>
  <c r="M41" i="17"/>
  <c r="M42" i="17"/>
  <c r="M43" i="17"/>
  <c r="M44" i="17"/>
  <c r="M45" i="17"/>
  <c r="M46" i="17"/>
  <c r="M47" i="17"/>
  <c r="M48" i="17"/>
  <c r="M49" i="17"/>
  <c r="M50" i="17"/>
  <c r="M51" i="17"/>
  <c r="M52" i="17"/>
  <c r="M53" i="17"/>
  <c r="M54" i="17"/>
  <c r="M55" i="17"/>
  <c r="M56" i="17"/>
  <c r="M57" i="17"/>
  <c r="M58" i="17"/>
  <c r="M59" i="17"/>
  <c r="M60" i="17"/>
  <c r="M61" i="17"/>
  <c r="M62" i="17"/>
  <c r="M63" i="17"/>
  <c r="M64" i="17"/>
  <c r="M65" i="17"/>
  <c r="M66" i="17"/>
  <c r="M67" i="17"/>
  <c r="M68" i="17"/>
  <c r="M69" i="17"/>
  <c r="M70" i="17"/>
  <c r="M71" i="17"/>
  <c r="M72" i="17"/>
  <c r="M73" i="17"/>
  <c r="M74" i="17"/>
  <c r="M75" i="17"/>
  <c r="M76" i="17"/>
  <c r="M77" i="17"/>
  <c r="M78" i="17"/>
  <c r="M79" i="17"/>
  <c r="M80" i="17"/>
  <c r="M81" i="17"/>
  <c r="M82" i="17"/>
  <c r="M83" i="17"/>
  <c r="M84" i="17"/>
  <c r="M85" i="17"/>
  <c r="M86" i="17"/>
  <c r="M87" i="17"/>
  <c r="M88" i="17"/>
  <c r="M89" i="17"/>
  <c r="M90" i="17"/>
  <c r="M91" i="17"/>
  <c r="M92" i="17"/>
  <c r="M93" i="17"/>
  <c r="M94" i="17"/>
  <c r="M95" i="17"/>
  <c r="M96" i="17"/>
  <c r="M97" i="17"/>
  <c r="M98" i="17"/>
  <c r="M99" i="17"/>
  <c r="M100" i="17"/>
  <c r="M101" i="17"/>
  <c r="M102" i="17"/>
  <c r="M103" i="17"/>
  <c r="M104" i="17"/>
  <c r="M105" i="17"/>
  <c r="M106" i="17"/>
  <c r="M107" i="17"/>
  <c r="M108" i="17"/>
  <c r="K108" i="17"/>
  <c r="K107" i="17"/>
  <c r="C107" i="17"/>
  <c r="K106" i="17"/>
  <c r="C106" i="17"/>
  <c r="K105" i="17"/>
  <c r="K104" i="17"/>
  <c r="K103" i="17"/>
  <c r="C103" i="17"/>
  <c r="K102" i="17"/>
  <c r="C102" i="17"/>
  <c r="K101" i="17"/>
  <c r="K100" i="17"/>
  <c r="K99" i="17"/>
  <c r="C99" i="17"/>
  <c r="K98" i="17"/>
  <c r="C98" i="17"/>
  <c r="K97" i="17"/>
  <c r="K96" i="17"/>
  <c r="K95" i="17"/>
  <c r="C95" i="17"/>
  <c r="K94" i="17"/>
  <c r="C94" i="17"/>
  <c r="K93" i="17"/>
  <c r="K92" i="17"/>
  <c r="K91" i="17"/>
  <c r="C91" i="17"/>
  <c r="K90" i="17"/>
  <c r="C90" i="17"/>
  <c r="K89" i="17"/>
  <c r="K88" i="17"/>
  <c r="K87" i="17"/>
  <c r="C87" i="17"/>
  <c r="K86" i="17"/>
  <c r="C86" i="17"/>
  <c r="K85" i="17"/>
  <c r="K84" i="17"/>
  <c r="K83" i="17"/>
  <c r="C83" i="17"/>
  <c r="K82" i="17"/>
  <c r="C82" i="17"/>
  <c r="K81" i="17"/>
  <c r="K80" i="17"/>
  <c r="K79" i="17"/>
  <c r="C79" i="17"/>
  <c r="K78" i="17"/>
  <c r="C78" i="17"/>
  <c r="K77" i="17"/>
  <c r="K76" i="17"/>
  <c r="K75" i="17"/>
  <c r="C75" i="17"/>
  <c r="K74" i="17"/>
  <c r="C74" i="17"/>
  <c r="K73" i="17"/>
  <c r="K72" i="17"/>
  <c r="C72" i="17"/>
  <c r="K71" i="17"/>
  <c r="K70" i="17"/>
  <c r="C70" i="17"/>
  <c r="K69" i="17"/>
  <c r="K68" i="17"/>
  <c r="C68" i="17"/>
  <c r="K67" i="17"/>
  <c r="C67" i="17"/>
  <c r="K66" i="17"/>
  <c r="C66" i="17"/>
  <c r="K65" i="17"/>
  <c r="K64" i="17"/>
  <c r="K63" i="17"/>
  <c r="C63" i="17"/>
  <c r="K62" i="17"/>
  <c r="K61" i="17"/>
  <c r="K60" i="17"/>
  <c r="C60" i="17"/>
  <c r="K59" i="17"/>
  <c r="C59" i="17"/>
  <c r="K58" i="17"/>
  <c r="C58" i="17"/>
  <c r="K57" i="17"/>
  <c r="K56" i="17"/>
  <c r="C56" i="17"/>
  <c r="K55" i="17"/>
  <c r="K54" i="17"/>
  <c r="C54" i="17"/>
  <c r="K53" i="17"/>
  <c r="K52" i="17"/>
  <c r="C52" i="17"/>
  <c r="K51" i="17"/>
  <c r="C51" i="17"/>
  <c r="K50" i="17"/>
  <c r="C50" i="17"/>
  <c r="K49" i="17"/>
  <c r="K48" i="17"/>
  <c r="K47" i="17"/>
  <c r="C47" i="17"/>
  <c r="K46" i="17"/>
  <c r="K45" i="17"/>
  <c r="K44" i="17"/>
  <c r="C44" i="17"/>
  <c r="K43" i="17"/>
  <c r="C43" i="17"/>
  <c r="K42" i="17"/>
  <c r="C42" i="17"/>
  <c r="K41" i="17"/>
  <c r="K40" i="17"/>
  <c r="C40" i="17"/>
  <c r="K39" i="17"/>
  <c r="K38" i="17"/>
  <c r="C38" i="17"/>
  <c r="K37" i="17"/>
  <c r="K36" i="17"/>
  <c r="C36" i="17"/>
  <c r="K35" i="17"/>
  <c r="C35" i="17"/>
  <c r="K34" i="17"/>
  <c r="C34" i="17"/>
  <c r="K33" i="17"/>
  <c r="K32" i="17"/>
  <c r="K31" i="17"/>
  <c r="C31" i="17"/>
  <c r="K30" i="17"/>
  <c r="K29" i="17"/>
  <c r="K28" i="17"/>
  <c r="C28" i="17"/>
  <c r="K27" i="17"/>
  <c r="C27" i="17"/>
  <c r="K26" i="17"/>
  <c r="C26" i="17"/>
  <c r="K25" i="17"/>
  <c r="K24" i="17"/>
  <c r="C24" i="17"/>
  <c r="K23" i="17"/>
  <c r="K22" i="17"/>
  <c r="C22" i="17"/>
  <c r="K21" i="17"/>
  <c r="K20" i="17"/>
  <c r="C20" i="17"/>
  <c r="K19" i="17"/>
  <c r="C19" i="17"/>
  <c r="K18" i="17"/>
  <c r="C18" i="17"/>
  <c r="K17" i="17"/>
  <c r="K16" i="17"/>
  <c r="K15" i="17"/>
  <c r="C15" i="17"/>
  <c r="K14" i="17"/>
  <c r="K13" i="17"/>
  <c r="K12" i="17"/>
  <c r="K11" i="17"/>
  <c r="K10" i="17"/>
  <c r="K9" i="17"/>
  <c r="M9" i="17"/>
  <c r="R9" i="17" s="1"/>
  <c r="L2" i="17"/>
  <c r="X19" i="39" l="1"/>
  <c r="Y19" i="39" s="1"/>
  <c r="K19" i="39"/>
  <c r="M19" i="39" s="1"/>
  <c r="R19" i="39" s="1"/>
  <c r="C20" i="39" s="1"/>
  <c r="X16" i="38"/>
  <c r="Y16" i="38" s="1"/>
  <c r="K16" i="38"/>
  <c r="M16" i="38" s="1"/>
  <c r="R16" i="38" s="1"/>
  <c r="C17" i="38" s="1"/>
  <c r="C14" i="36"/>
  <c r="X12" i="35"/>
  <c r="Y12" i="35" s="1"/>
  <c r="K12" i="35"/>
  <c r="M12" i="35" s="1"/>
  <c r="R12" i="35" s="1"/>
  <c r="R46" i="31"/>
  <c r="C47" i="31" s="1"/>
  <c r="X47" i="31" s="1"/>
  <c r="Y47" i="31" s="1"/>
  <c r="R46" i="33"/>
  <c r="C47" i="33" s="1"/>
  <c r="X47" i="33" s="1"/>
  <c r="Y47" i="33" s="1"/>
  <c r="R45" i="31"/>
  <c r="C46" i="31" s="1"/>
  <c r="X46" i="31" s="1"/>
  <c r="Y46" i="31" s="1"/>
  <c r="R43" i="31"/>
  <c r="C44" i="31" s="1"/>
  <c r="X44" i="31" s="1"/>
  <c r="Y44" i="31" s="1"/>
  <c r="R41" i="31"/>
  <c r="C42" i="31" s="1"/>
  <c r="R40" i="31"/>
  <c r="C41" i="31" s="1"/>
  <c r="X41" i="31" s="1"/>
  <c r="Y41" i="31" s="1"/>
  <c r="R39" i="31"/>
  <c r="C40" i="31" s="1"/>
  <c r="X40" i="31" s="1"/>
  <c r="Y40" i="31" s="1"/>
  <c r="R36" i="31"/>
  <c r="C37" i="31" s="1"/>
  <c r="X37" i="31" s="1"/>
  <c r="Y37" i="31" s="1"/>
  <c r="R34" i="31"/>
  <c r="C35" i="31" s="1"/>
  <c r="X35" i="31" s="1"/>
  <c r="Y35" i="31" s="1"/>
  <c r="R33" i="31"/>
  <c r="C34" i="31" s="1"/>
  <c r="X34" i="31" s="1"/>
  <c r="Y34" i="31" s="1"/>
  <c r="R32" i="31"/>
  <c r="C33" i="31" s="1"/>
  <c r="X33" i="31" s="1"/>
  <c r="Y33" i="31" s="1"/>
  <c r="R31" i="31"/>
  <c r="C32" i="31" s="1"/>
  <c r="X32" i="31" s="1"/>
  <c r="Y32" i="31" s="1"/>
  <c r="R30" i="31"/>
  <c r="C31" i="31" s="1"/>
  <c r="X31" i="31" s="1"/>
  <c r="Y31" i="31" s="1"/>
  <c r="R29" i="31"/>
  <c r="C30" i="31" s="1"/>
  <c r="X30" i="31" s="1"/>
  <c r="Y30" i="31" s="1"/>
  <c r="R27" i="31"/>
  <c r="C28" i="31" s="1"/>
  <c r="X28" i="31" s="1"/>
  <c r="Y28" i="31" s="1"/>
  <c r="R26" i="31"/>
  <c r="C27" i="31" s="1"/>
  <c r="X27" i="31" s="1"/>
  <c r="Y27" i="31" s="1"/>
  <c r="R25" i="31"/>
  <c r="C26" i="31" s="1"/>
  <c r="X26" i="31" s="1"/>
  <c r="Y26" i="31" s="1"/>
  <c r="R24" i="31"/>
  <c r="C25" i="31" s="1"/>
  <c r="X25" i="31" s="1"/>
  <c r="Y25" i="31" s="1"/>
  <c r="R21" i="31"/>
  <c r="C22" i="31" s="1"/>
  <c r="X22" i="31" s="1"/>
  <c r="Y22" i="31" s="1"/>
  <c r="R20" i="31"/>
  <c r="C21" i="31" s="1"/>
  <c r="X21" i="31" s="1"/>
  <c r="Y21" i="31" s="1"/>
  <c r="R18" i="31"/>
  <c r="C19" i="31" s="1"/>
  <c r="X19" i="31" s="1"/>
  <c r="Y19" i="31" s="1"/>
  <c r="R17" i="31"/>
  <c r="C18" i="31" s="1"/>
  <c r="X18" i="31" s="1"/>
  <c r="Y18" i="31" s="1"/>
  <c r="R16" i="31"/>
  <c r="C17" i="31" s="1"/>
  <c r="X17" i="31" s="1"/>
  <c r="Y17" i="31" s="1"/>
  <c r="R15" i="31"/>
  <c r="C16" i="31" s="1"/>
  <c r="X16" i="31" s="1"/>
  <c r="Y16" i="31" s="1"/>
  <c r="R14" i="31"/>
  <c r="C15" i="31" s="1"/>
  <c r="X15" i="31" s="1"/>
  <c r="Y15" i="31" s="1"/>
  <c r="R13" i="31"/>
  <c r="C14" i="31" s="1"/>
  <c r="X14" i="31" s="1"/>
  <c r="Y14" i="31" s="1"/>
  <c r="R12" i="31"/>
  <c r="C13" i="31" s="1"/>
  <c r="X13" i="31" s="1"/>
  <c r="Y13" i="31" s="1"/>
  <c r="R11" i="31"/>
  <c r="C12" i="31" s="1"/>
  <c r="X12" i="31" s="1"/>
  <c r="Y12" i="31" s="1"/>
  <c r="R10" i="31"/>
  <c r="C11" i="31" s="1"/>
  <c r="X11" i="31" s="1"/>
  <c r="Y11" i="31" s="1"/>
  <c r="K19" i="31"/>
  <c r="M19" i="31" s="1"/>
  <c r="K16" i="31"/>
  <c r="M16" i="31" s="1"/>
  <c r="K13" i="31"/>
  <c r="M13" i="31" s="1"/>
  <c r="K12" i="31"/>
  <c r="M12" i="31" s="1"/>
  <c r="K21" i="31"/>
  <c r="M21" i="31" s="1"/>
  <c r="K25" i="31"/>
  <c r="M25" i="31" s="1"/>
  <c r="K31" i="31"/>
  <c r="M31" i="31" s="1"/>
  <c r="K17" i="31"/>
  <c r="M17" i="31" s="1"/>
  <c r="K20" i="31"/>
  <c r="M20" i="31" s="1"/>
  <c r="K23" i="31"/>
  <c r="M23" i="31" s="1"/>
  <c r="R23" i="31" s="1"/>
  <c r="C24" i="31" s="1"/>
  <c r="K29" i="31"/>
  <c r="M29" i="31" s="1"/>
  <c r="K27" i="31"/>
  <c r="M27" i="31" s="1"/>
  <c r="V15" i="31"/>
  <c r="W35" i="33"/>
  <c r="W36" i="33" s="1"/>
  <c r="W38" i="33"/>
  <c r="W39" i="33" s="1"/>
  <c r="W40" i="33" s="1"/>
  <c r="W19" i="33"/>
  <c r="W20" i="33"/>
  <c r="W21" i="33" s="1"/>
  <c r="W22" i="33" s="1"/>
  <c r="W23" i="33" s="1"/>
  <c r="W24" i="33" s="1"/>
  <c r="W25" i="33" s="1"/>
  <c r="W26" i="33" s="1"/>
  <c r="W27" i="33" s="1"/>
  <c r="W28" i="33" s="1"/>
  <c r="W29" i="33" s="1"/>
  <c r="W15" i="33"/>
  <c r="W16" i="33" s="1"/>
  <c r="W45" i="33"/>
  <c r="W43" i="33"/>
  <c r="W31" i="33"/>
  <c r="L5" i="34"/>
  <c r="C11" i="34"/>
  <c r="K11" i="34" s="1"/>
  <c r="W17" i="33"/>
  <c r="W18" i="33" s="1"/>
  <c r="H4" i="33"/>
  <c r="R9" i="33"/>
  <c r="W9" i="33"/>
  <c r="V9" i="33"/>
  <c r="V10" i="33" s="1"/>
  <c r="V11" i="33" s="1"/>
  <c r="V12" i="33" s="1"/>
  <c r="V13" i="33" s="1"/>
  <c r="V14" i="33" s="1"/>
  <c r="V15" i="33" s="1"/>
  <c r="V16" i="33" s="1"/>
  <c r="V17" i="33" s="1"/>
  <c r="V18" i="33" s="1"/>
  <c r="V19" i="33" s="1"/>
  <c r="V20" i="33" s="1"/>
  <c r="V21" i="33" s="1"/>
  <c r="V22" i="33" s="1"/>
  <c r="G5" i="17"/>
  <c r="E5" i="17"/>
  <c r="D4" i="17"/>
  <c r="T9" i="17"/>
  <c r="H4" i="17" s="1"/>
  <c r="C10" i="17"/>
  <c r="C5" i="17"/>
  <c r="V14" i="31"/>
  <c r="V17" i="31"/>
  <c r="V20" i="31"/>
  <c r="W13" i="33"/>
  <c r="W14" i="33" s="1"/>
  <c r="V16" i="31"/>
  <c r="V22" i="31"/>
  <c r="V13" i="31"/>
  <c r="V19" i="31"/>
  <c r="V21" i="31"/>
  <c r="V11" i="31"/>
  <c r="H4" i="31"/>
  <c r="V9" i="31"/>
  <c r="R9" i="31"/>
  <c r="W10" i="31"/>
  <c r="W12" i="31"/>
  <c r="W18" i="31"/>
  <c r="X20" i="39" l="1"/>
  <c r="Y20" i="39" s="1"/>
  <c r="K20" i="39"/>
  <c r="M20" i="39" s="1"/>
  <c r="R20" i="39" s="1"/>
  <c r="C21" i="39" s="1"/>
  <c r="X17" i="38"/>
  <c r="Y17" i="38" s="1"/>
  <c r="K17" i="38"/>
  <c r="M17" i="38" s="1"/>
  <c r="X14" i="36"/>
  <c r="Y14" i="36" s="1"/>
  <c r="K14" i="36"/>
  <c r="M14" i="36" s="1"/>
  <c r="R14" i="36" s="1"/>
  <c r="C15" i="36" s="1"/>
  <c r="C13" i="35"/>
  <c r="X42" i="31"/>
  <c r="Y42" i="31" s="1"/>
  <c r="K42" i="31"/>
  <c r="M42" i="31" s="1"/>
  <c r="R42" i="31" s="1"/>
  <c r="C43" i="31" s="1"/>
  <c r="K30" i="31"/>
  <c r="M30" i="31" s="1"/>
  <c r="K28" i="31"/>
  <c r="M28" i="31" s="1"/>
  <c r="K26" i="31"/>
  <c r="M26" i="31" s="1"/>
  <c r="X24" i="31"/>
  <c r="Y24" i="31" s="1"/>
  <c r="K24" i="31"/>
  <c r="M24" i="31" s="1"/>
  <c r="K22" i="31"/>
  <c r="M22" i="31" s="1"/>
  <c r="K18" i="31"/>
  <c r="M18" i="31" s="1"/>
  <c r="K15" i="31"/>
  <c r="M15" i="31" s="1"/>
  <c r="K14" i="31"/>
  <c r="M14" i="31" s="1"/>
  <c r="K11" i="31"/>
  <c r="M11" i="31" s="1"/>
  <c r="X11" i="34"/>
  <c r="Y11" i="34" s="1"/>
  <c r="M11" i="34"/>
  <c r="R11" i="34" s="1"/>
  <c r="L5" i="33"/>
  <c r="C10" i="33"/>
  <c r="K10" i="33" s="1"/>
  <c r="P5" i="33"/>
  <c r="I5" i="17"/>
  <c r="L4" i="17"/>
  <c r="P4" i="17"/>
  <c r="P5" i="31"/>
  <c r="L5" i="31"/>
  <c r="C10" i="31"/>
  <c r="K10" i="31" s="1"/>
  <c r="C5" i="31"/>
  <c r="X21" i="39" l="1"/>
  <c r="Y21" i="39" s="1"/>
  <c r="K21" i="39"/>
  <c r="M21" i="39" s="1"/>
  <c r="R21" i="39" s="1"/>
  <c r="C22" i="39" s="1"/>
  <c r="R17" i="38"/>
  <c r="C18" i="38" s="1"/>
  <c r="X15" i="36"/>
  <c r="Y15" i="36" s="1"/>
  <c r="K15" i="36"/>
  <c r="M15" i="36" s="1"/>
  <c r="R15" i="36" s="1"/>
  <c r="C16" i="36" s="1"/>
  <c r="X13" i="35"/>
  <c r="Y13" i="35" s="1"/>
  <c r="K13" i="35"/>
  <c r="M13" i="35" s="1"/>
  <c r="R13" i="35" s="1"/>
  <c r="D4" i="31"/>
  <c r="P2" i="31" s="1"/>
  <c r="G5" i="31"/>
  <c r="E5" i="31"/>
  <c r="X43" i="31"/>
  <c r="Y43" i="31" s="1"/>
  <c r="P4" i="31" s="1"/>
  <c r="M10" i="31"/>
  <c r="C12" i="34"/>
  <c r="K12" i="34" s="1"/>
  <c r="X10" i="33"/>
  <c r="M10" i="33"/>
  <c r="R10" i="33" s="1"/>
  <c r="C11" i="33" s="1"/>
  <c r="K11" i="33" s="1"/>
  <c r="X10" i="31"/>
  <c r="L4" i="31"/>
  <c r="X22" i="39" l="1"/>
  <c r="Y22" i="39" s="1"/>
  <c r="K22" i="39"/>
  <c r="M22" i="39" s="1"/>
  <c r="R22" i="39" s="1"/>
  <c r="C23" i="39" s="1"/>
  <c r="X18" i="38"/>
  <c r="Y18" i="38" s="1"/>
  <c r="K18" i="38"/>
  <c r="M18" i="38" s="1"/>
  <c r="R18" i="38" s="1"/>
  <c r="C19" i="38" s="1"/>
  <c r="X19" i="38" s="1"/>
  <c r="Y19" i="38" s="1"/>
  <c r="K19" i="38"/>
  <c r="M19" i="38" s="1"/>
  <c r="R19" i="38" s="1"/>
  <c r="C20" i="38" s="1"/>
  <c r="X16" i="36"/>
  <c r="Y16" i="36" s="1"/>
  <c r="K16" i="36"/>
  <c r="M16" i="36" s="1"/>
  <c r="R16" i="36" s="1"/>
  <c r="C17" i="36" s="1"/>
  <c r="C14" i="35"/>
  <c r="I5" i="31"/>
  <c r="X12" i="34"/>
  <c r="Y12" i="34" s="1"/>
  <c r="M12" i="34"/>
  <c r="R12" i="34" s="1"/>
  <c r="X11" i="33"/>
  <c r="Y11" i="33" s="1"/>
  <c r="M11" i="33"/>
  <c r="R11" i="33" s="1"/>
  <c r="C12" i="33" s="1"/>
  <c r="K12" i="33" s="1"/>
  <c r="X23" i="39" l="1"/>
  <c r="Y23" i="39" s="1"/>
  <c r="K23" i="39"/>
  <c r="M23" i="39" s="1"/>
  <c r="R23" i="39" s="1"/>
  <c r="C24" i="39" s="1"/>
  <c r="X20" i="38"/>
  <c r="Y20" i="38" s="1"/>
  <c r="K20" i="38"/>
  <c r="M20" i="38" s="1"/>
  <c r="R20" i="38" s="1"/>
  <c r="C21" i="38" s="1"/>
  <c r="X17" i="36"/>
  <c r="Y17" i="36" s="1"/>
  <c r="K17" i="36"/>
  <c r="M17" i="36" s="1"/>
  <c r="R17" i="36" s="1"/>
  <c r="C18" i="36" s="1"/>
  <c r="X14" i="35"/>
  <c r="Y14" i="35" s="1"/>
  <c r="K14" i="35"/>
  <c r="M14" i="35" s="1"/>
  <c r="R14" i="35" s="1"/>
  <c r="C15" i="35" s="1"/>
  <c r="C13" i="34"/>
  <c r="K13" i="34" s="1"/>
  <c r="X12" i="33"/>
  <c r="Y12" i="33" s="1"/>
  <c r="M12" i="33"/>
  <c r="R12" i="33" s="1"/>
  <c r="K24" i="39" l="1"/>
  <c r="M24" i="39" s="1"/>
  <c r="R24" i="39" s="1"/>
  <c r="C25" i="39" s="1"/>
  <c r="X24" i="39"/>
  <c r="Y24" i="39" s="1"/>
  <c r="X21" i="38"/>
  <c r="Y21" i="38" s="1"/>
  <c r="K21" i="38"/>
  <c r="M21" i="38" s="1"/>
  <c r="R21" i="38" s="1"/>
  <c r="C22" i="38" s="1"/>
  <c r="X18" i="36"/>
  <c r="Y18" i="36" s="1"/>
  <c r="K18" i="36"/>
  <c r="M18" i="36" s="1"/>
  <c r="R18" i="36" s="1"/>
  <c r="C19" i="36" s="1"/>
  <c r="X15" i="35"/>
  <c r="Y15" i="35" s="1"/>
  <c r="K15" i="35"/>
  <c r="M15" i="35" s="1"/>
  <c r="R15" i="35" s="1"/>
  <c r="C16" i="35" s="1"/>
  <c r="X13" i="34"/>
  <c r="Y13" i="34" s="1"/>
  <c r="M13" i="34"/>
  <c r="R13" i="34" s="1"/>
  <c r="C13" i="33"/>
  <c r="K13" i="33" s="1"/>
  <c r="X25" i="39" l="1"/>
  <c r="Y25" i="39" s="1"/>
  <c r="K25" i="39"/>
  <c r="M25" i="39" s="1"/>
  <c r="R25" i="39" s="1"/>
  <c r="C26" i="39" s="1"/>
  <c r="X22" i="38"/>
  <c r="Y22" i="38" s="1"/>
  <c r="K22" i="38"/>
  <c r="M22" i="38" s="1"/>
  <c r="R22" i="38" s="1"/>
  <c r="C23" i="38" s="1"/>
  <c r="X19" i="36"/>
  <c r="Y19" i="36" s="1"/>
  <c r="K19" i="36"/>
  <c r="M19" i="36" s="1"/>
  <c r="R19" i="36" s="1"/>
  <c r="C20" i="36" s="1"/>
  <c r="X16" i="35"/>
  <c r="Y16" i="35" s="1"/>
  <c r="K16" i="35"/>
  <c r="M16" i="35" s="1"/>
  <c r="R16" i="35" s="1"/>
  <c r="C17" i="35" s="1"/>
  <c r="C14" i="34"/>
  <c r="K14" i="34" s="1"/>
  <c r="X13" i="33"/>
  <c r="Y13" i="33" s="1"/>
  <c r="M13" i="33"/>
  <c r="R13" i="33" s="1"/>
  <c r="C14" i="33" s="1"/>
  <c r="K14" i="33" s="1"/>
  <c r="X26" i="39" l="1"/>
  <c r="Y26" i="39" s="1"/>
  <c r="K26" i="39"/>
  <c r="M26" i="39" s="1"/>
  <c r="R26" i="39" s="1"/>
  <c r="C27" i="39" s="1"/>
  <c r="X23" i="38"/>
  <c r="Y23" i="38" s="1"/>
  <c r="K23" i="38"/>
  <c r="M23" i="38" s="1"/>
  <c r="C24" i="38" s="1"/>
  <c r="X20" i="36"/>
  <c r="Y20" i="36" s="1"/>
  <c r="K20" i="36"/>
  <c r="M20" i="36" s="1"/>
  <c r="R20" i="36" s="1"/>
  <c r="C21" i="36" s="1"/>
  <c r="K17" i="35"/>
  <c r="M17" i="35" s="1"/>
  <c r="R17" i="35" s="1"/>
  <c r="C18" i="35" s="1"/>
  <c r="X17" i="35"/>
  <c r="Y17" i="35" s="1"/>
  <c r="M14" i="34"/>
  <c r="R14" i="34" s="1"/>
  <c r="C15" i="34" s="1"/>
  <c r="X14" i="34"/>
  <c r="Y14" i="34" s="1"/>
  <c r="X14" i="33"/>
  <c r="Y14" i="33" s="1"/>
  <c r="M14" i="33"/>
  <c r="R14" i="33" s="1"/>
  <c r="C15" i="33" s="1"/>
  <c r="K15" i="33" s="1"/>
  <c r="X27" i="39" l="1"/>
  <c r="Y27" i="39" s="1"/>
  <c r="K27" i="39"/>
  <c r="M27" i="39" s="1"/>
  <c r="R27" i="39" s="1"/>
  <c r="C28" i="39" s="1"/>
  <c r="X24" i="38"/>
  <c r="Y24" i="38" s="1"/>
  <c r="K24" i="38"/>
  <c r="M24" i="38" s="1"/>
  <c r="C25" i="38" s="1"/>
  <c r="X21" i="36"/>
  <c r="Y21" i="36" s="1"/>
  <c r="K21" i="36"/>
  <c r="M21" i="36" s="1"/>
  <c r="R21" i="36" s="1"/>
  <c r="C22" i="36" s="1"/>
  <c r="K18" i="35"/>
  <c r="M18" i="35" s="1"/>
  <c r="R18" i="35" s="1"/>
  <c r="C19" i="35" s="1"/>
  <c r="X18" i="35"/>
  <c r="Y18" i="35" s="1"/>
  <c r="X15" i="34"/>
  <c r="Y15" i="34" s="1"/>
  <c r="K15" i="34"/>
  <c r="M15" i="34" s="1"/>
  <c r="R15" i="34" s="1"/>
  <c r="C16" i="34" s="1"/>
  <c r="M15" i="33"/>
  <c r="R15" i="33" s="1"/>
  <c r="X15" i="33"/>
  <c r="Y15" i="33" s="1"/>
  <c r="X28" i="39" l="1"/>
  <c r="Y28" i="39" s="1"/>
  <c r="M28" i="39"/>
  <c r="R28" i="39" s="1"/>
  <c r="C29" i="39" s="1"/>
  <c r="X25" i="38"/>
  <c r="Y25" i="38" s="1"/>
  <c r="K25" i="38"/>
  <c r="M25" i="38" s="1"/>
  <c r="R25" i="38" s="1"/>
  <c r="C26" i="38" s="1"/>
  <c r="X22" i="36"/>
  <c r="Y22" i="36" s="1"/>
  <c r="K22" i="36"/>
  <c r="M22" i="36" s="1"/>
  <c r="R22" i="36" s="1"/>
  <c r="C23" i="36" s="1"/>
  <c r="X19" i="35"/>
  <c r="Y19" i="35" s="1"/>
  <c r="K19" i="35"/>
  <c r="M19" i="35" s="1"/>
  <c r="R19" i="35" s="1"/>
  <c r="C20" i="35" s="1"/>
  <c r="K16" i="34"/>
  <c r="M16" i="34" s="1"/>
  <c r="R16" i="34" s="1"/>
  <c r="C17" i="34" s="1"/>
  <c r="X16" i="34"/>
  <c r="Y16" i="34" s="1"/>
  <c r="C16" i="33"/>
  <c r="K16" i="33" s="1"/>
  <c r="X29" i="39" l="1"/>
  <c r="Y29" i="39" s="1"/>
  <c r="K29" i="39"/>
  <c r="M29" i="39" s="1"/>
  <c r="R29" i="39" s="1"/>
  <c r="C30" i="39" s="1"/>
  <c r="X26" i="38"/>
  <c r="Y26" i="38" s="1"/>
  <c r="K26" i="38"/>
  <c r="M26" i="38" s="1"/>
  <c r="R26" i="38" s="1"/>
  <c r="C27" i="38" s="1"/>
  <c r="X23" i="36"/>
  <c r="Y23" i="36" s="1"/>
  <c r="K23" i="36"/>
  <c r="M23" i="36" s="1"/>
  <c r="R23" i="36" s="1"/>
  <c r="C24" i="36" s="1"/>
  <c r="K20" i="35"/>
  <c r="M20" i="35" s="1"/>
  <c r="R20" i="35" s="1"/>
  <c r="C21" i="35" s="1"/>
  <c r="X20" i="35"/>
  <c r="Y20" i="35" s="1"/>
  <c r="X17" i="34"/>
  <c r="Y17" i="34" s="1"/>
  <c r="K17" i="34"/>
  <c r="M17" i="34" s="1"/>
  <c r="R17" i="34" s="1"/>
  <c r="C18" i="34" s="1"/>
  <c r="M16" i="33"/>
  <c r="R16" i="33" s="1"/>
  <c r="X16" i="33"/>
  <c r="Y16" i="33" s="1"/>
  <c r="X30" i="39" l="1"/>
  <c r="Y30" i="39" s="1"/>
  <c r="K30" i="39"/>
  <c r="M30" i="39" s="1"/>
  <c r="R30" i="39" s="1"/>
  <c r="C31" i="39" s="1"/>
  <c r="X27" i="38"/>
  <c r="Y27" i="38" s="1"/>
  <c r="K27" i="38"/>
  <c r="M27" i="38" s="1"/>
  <c r="C28" i="38" s="1"/>
  <c r="X24" i="36"/>
  <c r="Y24" i="36" s="1"/>
  <c r="K24" i="36"/>
  <c r="M24" i="36" s="1"/>
  <c r="R24" i="36" s="1"/>
  <c r="C25" i="36" s="1"/>
  <c r="K21" i="35"/>
  <c r="M21" i="35" s="1"/>
  <c r="R21" i="35" s="1"/>
  <c r="C22" i="35" s="1"/>
  <c r="X21" i="35"/>
  <c r="Y21" i="35" s="1"/>
  <c r="K18" i="34"/>
  <c r="M18" i="34" s="1"/>
  <c r="R18" i="34" s="1"/>
  <c r="C19" i="34" s="1"/>
  <c r="X18" i="34"/>
  <c r="Y18" i="34" s="1"/>
  <c r="C17" i="33"/>
  <c r="K17" i="33" s="1"/>
  <c r="X31" i="39" l="1"/>
  <c r="Y31" i="39" s="1"/>
  <c r="K31" i="39"/>
  <c r="M31" i="39" s="1"/>
  <c r="R31" i="39" s="1"/>
  <c r="C32" i="39" s="1"/>
  <c r="X28" i="38"/>
  <c r="Y28" i="38" s="1"/>
  <c r="K28" i="38"/>
  <c r="M28" i="38" s="1"/>
  <c r="C29" i="38" s="1"/>
  <c r="X25" i="36"/>
  <c r="Y25" i="36" s="1"/>
  <c r="K25" i="36"/>
  <c r="M25" i="36" s="1"/>
  <c r="R25" i="36" s="1"/>
  <c r="C26" i="36" s="1"/>
  <c r="K22" i="35"/>
  <c r="M22" i="35" s="1"/>
  <c r="R22" i="35" s="1"/>
  <c r="C23" i="35" s="1"/>
  <c r="X22" i="35"/>
  <c r="Y22" i="35" s="1"/>
  <c r="X19" i="34"/>
  <c r="Y19" i="34" s="1"/>
  <c r="K19" i="34"/>
  <c r="M19" i="34" s="1"/>
  <c r="R19" i="34" s="1"/>
  <c r="C20" i="34" s="1"/>
  <c r="M17" i="33"/>
  <c r="R17" i="33" s="1"/>
  <c r="X17" i="33"/>
  <c r="Y17" i="33" s="1"/>
  <c r="X32" i="39" l="1"/>
  <c r="Y32" i="39" s="1"/>
  <c r="K32" i="39"/>
  <c r="M32" i="39" s="1"/>
  <c r="R32" i="39" s="1"/>
  <c r="C33" i="39" s="1"/>
  <c r="X29" i="38"/>
  <c r="Y29" i="38" s="1"/>
  <c r="K29" i="38"/>
  <c r="M29" i="38" s="1"/>
  <c r="R29" i="38" s="1"/>
  <c r="C30" i="38" s="1"/>
  <c r="X26" i="36"/>
  <c r="Y26" i="36" s="1"/>
  <c r="K26" i="36"/>
  <c r="M26" i="36" s="1"/>
  <c r="R26" i="36" s="1"/>
  <c r="C27" i="36" s="1"/>
  <c r="X23" i="35"/>
  <c r="Y23" i="35" s="1"/>
  <c r="K23" i="35"/>
  <c r="M23" i="35" s="1"/>
  <c r="R23" i="35" s="1"/>
  <c r="C24" i="35" s="1"/>
  <c r="K20" i="34"/>
  <c r="M20" i="34" s="1"/>
  <c r="R20" i="34" s="1"/>
  <c r="C21" i="34" s="1"/>
  <c r="X20" i="34"/>
  <c r="Y20" i="34" s="1"/>
  <c r="C18" i="33"/>
  <c r="K18" i="33" s="1"/>
  <c r="X33" i="39" l="1"/>
  <c r="Y33" i="39" s="1"/>
  <c r="K33" i="39"/>
  <c r="M33" i="39" s="1"/>
  <c r="R33" i="39" s="1"/>
  <c r="C34" i="39" s="1"/>
  <c r="X30" i="38"/>
  <c r="Y30" i="38" s="1"/>
  <c r="K30" i="38"/>
  <c r="M30" i="38" s="1"/>
  <c r="R30" i="38" s="1"/>
  <c r="C31" i="38" s="1"/>
  <c r="X27" i="36"/>
  <c r="Y27" i="36" s="1"/>
  <c r="K27" i="36"/>
  <c r="M27" i="36" s="1"/>
  <c r="R27" i="36" s="1"/>
  <c r="C28" i="36" s="1"/>
  <c r="K24" i="35"/>
  <c r="M24" i="35" s="1"/>
  <c r="R24" i="35" s="1"/>
  <c r="C25" i="35" s="1"/>
  <c r="X24" i="35"/>
  <c r="Y24" i="35" s="1"/>
  <c r="K21" i="34"/>
  <c r="M21" i="34" s="1"/>
  <c r="R21" i="34" s="1"/>
  <c r="C22" i="34" s="1"/>
  <c r="X21" i="34"/>
  <c r="Y21" i="34" s="1"/>
  <c r="X18" i="33"/>
  <c r="Y18" i="33" s="1"/>
  <c r="M18" i="33"/>
  <c r="R18" i="33" s="1"/>
  <c r="X34" i="39" l="1"/>
  <c r="Y34" i="39" s="1"/>
  <c r="K34" i="39"/>
  <c r="M34" i="39" s="1"/>
  <c r="R34" i="39" s="1"/>
  <c r="C35" i="39" s="1"/>
  <c r="X31" i="38"/>
  <c r="Y31" i="38" s="1"/>
  <c r="K31" i="38"/>
  <c r="M31" i="38" s="1"/>
  <c r="R31" i="38" s="1"/>
  <c r="C32" i="38" s="1"/>
  <c r="X28" i="36"/>
  <c r="Y28" i="36" s="1"/>
  <c r="K28" i="36"/>
  <c r="M28" i="36" s="1"/>
  <c r="R28" i="36" s="1"/>
  <c r="C29" i="36" s="1"/>
  <c r="X25" i="35"/>
  <c r="Y25" i="35" s="1"/>
  <c r="K25" i="35"/>
  <c r="M25" i="35" s="1"/>
  <c r="R25" i="35" s="1"/>
  <c r="C26" i="35" s="1"/>
  <c r="K22" i="34"/>
  <c r="M22" i="34" s="1"/>
  <c r="R22" i="34" s="1"/>
  <c r="C23" i="34" s="1"/>
  <c r="X22" i="34"/>
  <c r="Y22" i="34" s="1"/>
  <c r="C19" i="33"/>
  <c r="K19" i="33" s="1"/>
  <c r="X35" i="39" l="1"/>
  <c r="Y35" i="39" s="1"/>
  <c r="K35" i="39"/>
  <c r="M35" i="39" s="1"/>
  <c r="R35" i="39" s="1"/>
  <c r="C36" i="39" s="1"/>
  <c r="X32" i="38"/>
  <c r="Y32" i="38" s="1"/>
  <c r="K32" i="38"/>
  <c r="M32" i="38" s="1"/>
  <c r="R32" i="38" s="1"/>
  <c r="C33" i="38" s="1"/>
  <c r="X29" i="36"/>
  <c r="Y29" i="36" s="1"/>
  <c r="K29" i="36"/>
  <c r="M29" i="36" s="1"/>
  <c r="R29" i="36" s="1"/>
  <c r="C30" i="36" s="1"/>
  <c r="X26" i="35"/>
  <c r="Y26" i="35" s="1"/>
  <c r="K26" i="35"/>
  <c r="M26" i="35" s="1"/>
  <c r="R26" i="35" s="1"/>
  <c r="C27" i="35" s="1"/>
  <c r="X23" i="34"/>
  <c r="Y23" i="34" s="1"/>
  <c r="K23" i="34"/>
  <c r="M23" i="34" s="1"/>
  <c r="R23" i="34" s="1"/>
  <c r="C24" i="34" s="1"/>
  <c r="X19" i="33"/>
  <c r="Y19" i="33" s="1"/>
  <c r="M19" i="33"/>
  <c r="R19" i="33" s="1"/>
  <c r="X36" i="39" l="1"/>
  <c r="Y36" i="39" s="1"/>
  <c r="K36" i="39"/>
  <c r="M36" i="39" s="1"/>
  <c r="R36" i="39" s="1"/>
  <c r="C37" i="39" s="1"/>
  <c r="X33" i="38"/>
  <c r="Y33" i="38" s="1"/>
  <c r="K33" i="38"/>
  <c r="M33" i="38" s="1"/>
  <c r="R33" i="38" s="1"/>
  <c r="C34" i="38" s="1"/>
  <c r="X30" i="36"/>
  <c r="Y30" i="36" s="1"/>
  <c r="K30" i="36"/>
  <c r="M30" i="36" s="1"/>
  <c r="R30" i="36" s="1"/>
  <c r="C31" i="36" s="1"/>
  <c r="X27" i="35"/>
  <c r="Y27" i="35" s="1"/>
  <c r="K27" i="35"/>
  <c r="M27" i="35" s="1"/>
  <c r="R27" i="35" s="1"/>
  <c r="C28" i="35" s="1"/>
  <c r="K24" i="34"/>
  <c r="M24" i="34" s="1"/>
  <c r="R24" i="34" s="1"/>
  <c r="C25" i="34" s="1"/>
  <c r="X24" i="34"/>
  <c r="Y24" i="34" s="1"/>
  <c r="C20" i="33"/>
  <c r="K20" i="33" s="1"/>
  <c r="X37" i="39" l="1"/>
  <c r="Y37" i="39" s="1"/>
  <c r="K37" i="39"/>
  <c r="M37" i="39" s="1"/>
  <c r="R37" i="39" s="1"/>
  <c r="C38" i="39" s="1"/>
  <c r="X34" i="38"/>
  <c r="Y34" i="38" s="1"/>
  <c r="K34" i="38"/>
  <c r="M34" i="38" s="1"/>
  <c r="R34" i="38" s="1"/>
  <c r="C35" i="38" s="1"/>
  <c r="X31" i="36"/>
  <c r="Y31" i="36" s="1"/>
  <c r="K31" i="36"/>
  <c r="M31" i="36" s="1"/>
  <c r="R31" i="36" s="1"/>
  <c r="C32" i="36" s="1"/>
  <c r="K28" i="35"/>
  <c r="M28" i="35" s="1"/>
  <c r="R28" i="35" s="1"/>
  <c r="C29" i="35" s="1"/>
  <c r="X28" i="35"/>
  <c r="Y28" i="35" s="1"/>
  <c r="X25" i="34"/>
  <c r="Y25" i="34" s="1"/>
  <c r="K25" i="34"/>
  <c r="M25" i="34" s="1"/>
  <c r="R25" i="34" s="1"/>
  <c r="C26" i="34" s="1"/>
  <c r="X20" i="33"/>
  <c r="Y20" i="33" s="1"/>
  <c r="M20" i="33"/>
  <c r="R20" i="33" s="1"/>
  <c r="C21" i="33" s="1"/>
  <c r="K21" i="33" s="1"/>
  <c r="X38" i="39" l="1"/>
  <c r="Y38" i="39" s="1"/>
  <c r="K38" i="39"/>
  <c r="M38" i="39" s="1"/>
  <c r="R38" i="39" s="1"/>
  <c r="C39" i="39" s="1"/>
  <c r="X35" i="38"/>
  <c r="Y35" i="38" s="1"/>
  <c r="K35" i="38"/>
  <c r="M35" i="38" s="1"/>
  <c r="R35" i="38" s="1"/>
  <c r="C36" i="38" s="1"/>
  <c r="X32" i="36"/>
  <c r="Y32" i="36" s="1"/>
  <c r="K32" i="36"/>
  <c r="M32" i="36" s="1"/>
  <c r="R32" i="36" s="1"/>
  <c r="C33" i="36" s="1"/>
  <c r="X29" i="35"/>
  <c r="Y29" i="35" s="1"/>
  <c r="K29" i="35"/>
  <c r="M29" i="35" s="1"/>
  <c r="R29" i="35" s="1"/>
  <c r="C30" i="35" s="1"/>
  <c r="K26" i="34"/>
  <c r="M26" i="34" s="1"/>
  <c r="R26" i="34" s="1"/>
  <c r="C27" i="34" s="1"/>
  <c r="X26" i="34"/>
  <c r="Y26" i="34" s="1"/>
  <c r="M21" i="33"/>
  <c r="R21" i="33" s="1"/>
  <c r="C22" i="33" s="1"/>
  <c r="K22" i="33" s="1"/>
  <c r="X21" i="33"/>
  <c r="Y21" i="33" s="1"/>
  <c r="X39" i="39" l="1"/>
  <c r="Y39" i="39" s="1"/>
  <c r="K39" i="39"/>
  <c r="M39" i="39" s="1"/>
  <c r="R39" i="39" s="1"/>
  <c r="C40" i="39" s="1"/>
  <c r="X36" i="38"/>
  <c r="Y36" i="38" s="1"/>
  <c r="K36" i="38"/>
  <c r="M36" i="38" s="1"/>
  <c r="R36" i="38" s="1"/>
  <c r="C37" i="38" s="1"/>
  <c r="K33" i="36"/>
  <c r="M33" i="36" s="1"/>
  <c r="R33" i="36" s="1"/>
  <c r="C34" i="36" s="1"/>
  <c r="X33" i="36"/>
  <c r="Y33" i="36" s="1"/>
  <c r="X30" i="35"/>
  <c r="Y30" i="35" s="1"/>
  <c r="K30" i="35"/>
  <c r="M30" i="35" s="1"/>
  <c r="R30" i="35" s="1"/>
  <c r="C31" i="35" s="1"/>
  <c r="X27" i="34"/>
  <c r="Y27" i="34" s="1"/>
  <c r="K27" i="34"/>
  <c r="M27" i="34" s="1"/>
  <c r="R27" i="34" s="1"/>
  <c r="C28" i="34" s="1"/>
  <c r="X22" i="33"/>
  <c r="Y22" i="33" s="1"/>
  <c r="M22" i="33"/>
  <c r="R22" i="33" s="1"/>
  <c r="C23" i="33" s="1"/>
  <c r="K23" i="33" s="1"/>
  <c r="X40" i="39" l="1"/>
  <c r="Y40" i="39" s="1"/>
  <c r="K40" i="39"/>
  <c r="M40" i="39" s="1"/>
  <c r="R40" i="39" s="1"/>
  <c r="C41" i="39" s="1"/>
  <c r="K37" i="38"/>
  <c r="M37" i="38" s="1"/>
  <c r="R37" i="38" s="1"/>
  <c r="C38" i="38" s="1"/>
  <c r="X37" i="38"/>
  <c r="Y37" i="38" s="1"/>
  <c r="X34" i="36"/>
  <c r="Y34" i="36" s="1"/>
  <c r="K34" i="36"/>
  <c r="M34" i="36" s="1"/>
  <c r="R34" i="36" s="1"/>
  <c r="C35" i="36" s="1"/>
  <c r="X31" i="35"/>
  <c r="Y31" i="35" s="1"/>
  <c r="K31" i="35"/>
  <c r="M31" i="35" s="1"/>
  <c r="R31" i="35" s="1"/>
  <c r="C32" i="35" s="1"/>
  <c r="K28" i="34"/>
  <c r="M28" i="34" s="1"/>
  <c r="R28" i="34" s="1"/>
  <c r="C29" i="34" s="1"/>
  <c r="X28" i="34"/>
  <c r="Y28" i="34" s="1"/>
  <c r="X23" i="33"/>
  <c r="Y23" i="33" s="1"/>
  <c r="M23" i="33"/>
  <c r="R23" i="33" s="1"/>
  <c r="C24" i="33" s="1"/>
  <c r="K24" i="33" s="1"/>
  <c r="X41" i="39" l="1"/>
  <c r="Y41" i="39" s="1"/>
  <c r="K41" i="39"/>
  <c r="M41" i="39" s="1"/>
  <c r="R41" i="39" s="1"/>
  <c r="C42" i="39" s="1"/>
  <c r="K38" i="38"/>
  <c r="M38" i="38" s="1"/>
  <c r="R38" i="38" s="1"/>
  <c r="C39" i="38" s="1"/>
  <c r="X38" i="38"/>
  <c r="Y38" i="38" s="1"/>
  <c r="K35" i="36"/>
  <c r="M35" i="36" s="1"/>
  <c r="R35" i="36" s="1"/>
  <c r="C36" i="36" s="1"/>
  <c r="X35" i="36"/>
  <c r="Y35" i="36" s="1"/>
  <c r="X32" i="35"/>
  <c r="Y32" i="35" s="1"/>
  <c r="K32" i="35"/>
  <c r="M32" i="35" s="1"/>
  <c r="R32" i="35" s="1"/>
  <c r="C33" i="35" s="1"/>
  <c r="X29" i="34"/>
  <c r="Y29" i="34" s="1"/>
  <c r="K29" i="34"/>
  <c r="M29" i="34" s="1"/>
  <c r="R29" i="34" s="1"/>
  <c r="C30" i="34" s="1"/>
  <c r="X24" i="33"/>
  <c r="Y24" i="33" s="1"/>
  <c r="M24" i="33"/>
  <c r="R24" i="33" s="1"/>
  <c r="C25" i="33" s="1"/>
  <c r="K25" i="33" s="1"/>
  <c r="X42" i="39" l="1"/>
  <c r="Y42" i="39" s="1"/>
  <c r="K42" i="39"/>
  <c r="M42" i="39" s="1"/>
  <c r="R42" i="39" s="1"/>
  <c r="C43" i="39" s="1"/>
  <c r="K39" i="38"/>
  <c r="M39" i="38" s="1"/>
  <c r="R39" i="38" s="1"/>
  <c r="C40" i="38" s="1"/>
  <c r="X39" i="38"/>
  <c r="Y39" i="38" s="1"/>
  <c r="K36" i="36"/>
  <c r="M36" i="36" s="1"/>
  <c r="R36" i="36" s="1"/>
  <c r="C37" i="36" s="1"/>
  <c r="X36" i="36"/>
  <c r="Y36" i="36" s="1"/>
  <c r="K33" i="35"/>
  <c r="M33" i="35" s="1"/>
  <c r="R33" i="35" s="1"/>
  <c r="C34" i="35" s="1"/>
  <c r="X33" i="35"/>
  <c r="Y33" i="35" s="1"/>
  <c r="K30" i="34"/>
  <c r="M30" i="34" s="1"/>
  <c r="R30" i="34" s="1"/>
  <c r="C31" i="34" s="1"/>
  <c r="X30" i="34"/>
  <c r="Y30" i="34" s="1"/>
  <c r="X25" i="33"/>
  <c r="Y25" i="33" s="1"/>
  <c r="M25" i="33"/>
  <c r="R25" i="33" s="1"/>
  <c r="C26" i="33" s="1"/>
  <c r="K26" i="33" s="1"/>
  <c r="X43" i="39" l="1"/>
  <c r="Y43" i="39" s="1"/>
  <c r="K43" i="39"/>
  <c r="M43" i="39" s="1"/>
  <c r="R43" i="39" s="1"/>
  <c r="C44" i="39" s="1"/>
  <c r="K40" i="38"/>
  <c r="M40" i="38" s="1"/>
  <c r="R40" i="38" s="1"/>
  <c r="C41" i="38" s="1"/>
  <c r="X40" i="38"/>
  <c r="Y40" i="38" s="1"/>
  <c r="K37" i="36"/>
  <c r="M37" i="36" s="1"/>
  <c r="R37" i="36" s="1"/>
  <c r="C38" i="36" s="1"/>
  <c r="X37" i="36"/>
  <c r="Y37" i="36" s="1"/>
  <c r="K34" i="35"/>
  <c r="M34" i="35" s="1"/>
  <c r="R34" i="35" s="1"/>
  <c r="C35" i="35" s="1"/>
  <c r="X34" i="35"/>
  <c r="Y34" i="35" s="1"/>
  <c r="X31" i="34"/>
  <c r="Y31" i="34" s="1"/>
  <c r="K31" i="34"/>
  <c r="M31" i="34" s="1"/>
  <c r="R31" i="34" s="1"/>
  <c r="X26" i="33"/>
  <c r="Y26" i="33" s="1"/>
  <c r="M26" i="33"/>
  <c r="R26" i="33" s="1"/>
  <c r="C27" i="33" s="1"/>
  <c r="K27" i="33" s="1"/>
  <c r="X44" i="39" l="1"/>
  <c r="Y44" i="39" s="1"/>
  <c r="K44" i="39"/>
  <c r="M44" i="39" s="1"/>
  <c r="R44" i="39" s="1"/>
  <c r="C45" i="39" s="1"/>
  <c r="K41" i="38"/>
  <c r="M41" i="38" s="1"/>
  <c r="R41" i="38" s="1"/>
  <c r="C42" i="38" s="1"/>
  <c r="X41" i="38"/>
  <c r="Y41" i="38" s="1"/>
  <c r="X38" i="36"/>
  <c r="Y38" i="36" s="1"/>
  <c r="K38" i="36"/>
  <c r="M38" i="36" s="1"/>
  <c r="R38" i="36" s="1"/>
  <c r="C39" i="36" s="1"/>
  <c r="K35" i="35"/>
  <c r="M35" i="35" s="1"/>
  <c r="R35" i="35" s="1"/>
  <c r="C36" i="35" s="1"/>
  <c r="X35" i="35"/>
  <c r="Y35" i="35" s="1"/>
  <c r="C32" i="34"/>
  <c r="K32" i="34"/>
  <c r="M32" i="34" s="1"/>
  <c r="R32" i="34" s="1"/>
  <c r="C33" i="34" s="1"/>
  <c r="X32" i="34"/>
  <c r="Y32" i="34" s="1"/>
  <c r="X27" i="33"/>
  <c r="Y27" i="33" s="1"/>
  <c r="M27" i="33"/>
  <c r="R27" i="33" s="1"/>
  <c r="C28" i="33" s="1"/>
  <c r="K28" i="33" s="1"/>
  <c r="X45" i="39" l="1"/>
  <c r="Y45" i="39" s="1"/>
  <c r="K45" i="39"/>
  <c r="M45" i="39" s="1"/>
  <c r="R45" i="39" s="1"/>
  <c r="C46" i="39" s="1"/>
  <c r="K42" i="38"/>
  <c r="M42" i="38" s="1"/>
  <c r="R42" i="38" s="1"/>
  <c r="C43" i="38" s="1"/>
  <c r="X42" i="38"/>
  <c r="Y42" i="38" s="1"/>
  <c r="K39" i="36"/>
  <c r="M39" i="36" s="1"/>
  <c r="R39" i="36" s="1"/>
  <c r="C40" i="36" s="1"/>
  <c r="X39" i="36"/>
  <c r="Y39" i="36" s="1"/>
  <c r="X36" i="35"/>
  <c r="Y36" i="35" s="1"/>
  <c r="K36" i="35"/>
  <c r="M36" i="35" s="1"/>
  <c r="R36" i="35" s="1"/>
  <c r="C37" i="35" s="1"/>
  <c r="X33" i="34"/>
  <c r="Y33" i="34" s="1"/>
  <c r="K33" i="34"/>
  <c r="M33" i="34" s="1"/>
  <c r="R33" i="34" s="1"/>
  <c r="X28" i="33"/>
  <c r="Y28" i="33" s="1"/>
  <c r="M28" i="33"/>
  <c r="R28" i="33" s="1"/>
  <c r="X46" i="39" l="1"/>
  <c r="Y46" i="39" s="1"/>
  <c r="K46" i="39"/>
  <c r="M46" i="39" s="1"/>
  <c r="R46" i="39" s="1"/>
  <c r="C47" i="39" s="1"/>
  <c r="K43" i="38"/>
  <c r="M43" i="38" s="1"/>
  <c r="R43" i="38" s="1"/>
  <c r="C44" i="38" s="1"/>
  <c r="X43" i="38"/>
  <c r="Y43" i="38" s="1"/>
  <c r="K40" i="36"/>
  <c r="M40" i="36" s="1"/>
  <c r="R40" i="36" s="1"/>
  <c r="C41" i="36" s="1"/>
  <c r="X40" i="36"/>
  <c r="Y40" i="36" s="1"/>
  <c r="K37" i="35"/>
  <c r="M37" i="35" s="1"/>
  <c r="R37" i="35" s="1"/>
  <c r="C38" i="35" s="1"/>
  <c r="X37" i="35"/>
  <c r="Y37" i="35" s="1"/>
  <c r="C34" i="34"/>
  <c r="K34" i="34"/>
  <c r="M34" i="34" s="1"/>
  <c r="R34" i="34" s="1"/>
  <c r="C35" i="34" s="1"/>
  <c r="X34" i="34"/>
  <c r="Y34" i="34" s="1"/>
  <c r="C29" i="33"/>
  <c r="K29" i="33" s="1"/>
  <c r="X47" i="39" l="1"/>
  <c r="Y47" i="39" s="1"/>
  <c r="K47" i="39"/>
  <c r="M47" i="39" s="1"/>
  <c r="R47" i="39" s="1"/>
  <c r="C48" i="39" s="1"/>
  <c r="K44" i="38"/>
  <c r="M44" i="38" s="1"/>
  <c r="R44" i="38" s="1"/>
  <c r="C45" i="38" s="1"/>
  <c r="X44" i="38"/>
  <c r="Y44" i="38" s="1"/>
  <c r="K41" i="36"/>
  <c r="M41" i="36" s="1"/>
  <c r="R41" i="36" s="1"/>
  <c r="C42" i="36" s="1"/>
  <c r="X41" i="36"/>
  <c r="Y41" i="36" s="1"/>
  <c r="K38" i="35"/>
  <c r="M38" i="35" s="1"/>
  <c r="C39" i="35" s="1"/>
  <c r="X38" i="35"/>
  <c r="Y38" i="35" s="1"/>
  <c r="X35" i="34"/>
  <c r="Y35" i="34" s="1"/>
  <c r="K35" i="34"/>
  <c r="M35" i="34" s="1"/>
  <c r="R35" i="34" s="1"/>
  <c r="C36" i="34" s="1"/>
  <c r="X29" i="33"/>
  <c r="Y29" i="33" s="1"/>
  <c r="M29" i="33"/>
  <c r="R29" i="33" s="1"/>
  <c r="X48" i="39" l="1"/>
  <c r="Y48" i="39" s="1"/>
  <c r="K48" i="39"/>
  <c r="M48" i="39" s="1"/>
  <c r="R48" i="39" s="1"/>
  <c r="C49" i="39" s="1"/>
  <c r="K45" i="38"/>
  <c r="M45" i="38" s="1"/>
  <c r="R45" i="38" s="1"/>
  <c r="C46" i="38" s="1"/>
  <c r="X45" i="38"/>
  <c r="Y45" i="38" s="1"/>
  <c r="X42" i="36"/>
  <c r="Y42" i="36" s="1"/>
  <c r="K42" i="36"/>
  <c r="M42" i="36" s="1"/>
  <c r="R42" i="36" s="1"/>
  <c r="C43" i="36" s="1"/>
  <c r="K39" i="35"/>
  <c r="M39" i="35" s="1"/>
  <c r="C40" i="35" s="1"/>
  <c r="X39" i="35"/>
  <c r="Y39" i="35" s="1"/>
  <c r="K36" i="34"/>
  <c r="M36" i="34" s="1"/>
  <c r="R36" i="34" s="1"/>
  <c r="C37" i="34" s="1"/>
  <c r="X36" i="34"/>
  <c r="Y36" i="34" s="1"/>
  <c r="C30" i="33"/>
  <c r="K30" i="33" s="1"/>
  <c r="X49" i="39" l="1"/>
  <c r="Y49" i="39" s="1"/>
  <c r="K49" i="39"/>
  <c r="M49" i="39" s="1"/>
  <c r="R49" i="39" s="1"/>
  <c r="C50" i="39" s="1"/>
  <c r="K46" i="38"/>
  <c r="M46" i="38" s="1"/>
  <c r="R46" i="38" s="1"/>
  <c r="C47" i="38" s="1"/>
  <c r="X46" i="38"/>
  <c r="Y46" i="38" s="1"/>
  <c r="K43" i="36"/>
  <c r="M43" i="36" s="1"/>
  <c r="R43" i="36" s="1"/>
  <c r="C44" i="36" s="1"/>
  <c r="X43" i="36"/>
  <c r="Y43" i="36" s="1"/>
  <c r="X40" i="35"/>
  <c r="Y40" i="35" s="1"/>
  <c r="K40" i="35"/>
  <c r="M40" i="35" s="1"/>
  <c r="R40" i="35" s="1"/>
  <c r="C41" i="35" s="1"/>
  <c r="X37" i="34"/>
  <c r="Y37" i="34" s="1"/>
  <c r="K37" i="34"/>
  <c r="M37" i="34" s="1"/>
  <c r="R37" i="34" s="1"/>
  <c r="X30" i="33"/>
  <c r="Y30" i="33" s="1"/>
  <c r="M30" i="33"/>
  <c r="R30" i="33" s="1"/>
  <c r="X50" i="39" l="1"/>
  <c r="Y50" i="39" s="1"/>
  <c r="K50" i="39"/>
  <c r="M50" i="39" s="1"/>
  <c r="R50" i="39" s="1"/>
  <c r="C51" i="39" s="1"/>
  <c r="K47" i="38"/>
  <c r="M47" i="38" s="1"/>
  <c r="R47" i="38" s="1"/>
  <c r="C48" i="38" s="1"/>
  <c r="X47" i="38"/>
  <c r="Y47" i="38" s="1"/>
  <c r="K44" i="36"/>
  <c r="M44" i="36" s="1"/>
  <c r="R44" i="36" s="1"/>
  <c r="C45" i="36" s="1"/>
  <c r="X44" i="36"/>
  <c r="Y44" i="36" s="1"/>
  <c r="K41" i="35"/>
  <c r="M41" i="35" s="1"/>
  <c r="R41" i="35" s="1"/>
  <c r="C42" i="35" s="1"/>
  <c r="X41" i="35"/>
  <c r="Y41" i="35" s="1"/>
  <c r="C38" i="34"/>
  <c r="K38" i="34"/>
  <c r="M38" i="34" s="1"/>
  <c r="R38" i="34" s="1"/>
  <c r="C39" i="34" s="1"/>
  <c r="X38" i="34"/>
  <c r="Y38" i="34" s="1"/>
  <c r="C31" i="33"/>
  <c r="K31" i="33" s="1"/>
  <c r="X51" i="39" l="1"/>
  <c r="Y51" i="39" s="1"/>
  <c r="K51" i="39"/>
  <c r="M51" i="39" s="1"/>
  <c r="R51" i="39" s="1"/>
  <c r="C52" i="39" s="1"/>
  <c r="K48" i="38"/>
  <c r="M48" i="38" s="1"/>
  <c r="R48" i="38" s="1"/>
  <c r="C49" i="38" s="1"/>
  <c r="X48" i="38"/>
  <c r="Y48" i="38" s="1"/>
  <c r="K45" i="36"/>
  <c r="M45" i="36" s="1"/>
  <c r="R45" i="36" s="1"/>
  <c r="C46" i="36" s="1"/>
  <c r="X45" i="36"/>
  <c r="Y45" i="36" s="1"/>
  <c r="K42" i="35"/>
  <c r="M42" i="35" s="1"/>
  <c r="C43" i="35" s="1"/>
  <c r="X42" i="35"/>
  <c r="Y42" i="35" s="1"/>
  <c r="X39" i="34"/>
  <c r="Y39" i="34" s="1"/>
  <c r="K39" i="34"/>
  <c r="M39" i="34" s="1"/>
  <c r="R39" i="34" s="1"/>
  <c r="C40" i="34" s="1"/>
  <c r="X31" i="33"/>
  <c r="Y31" i="33" s="1"/>
  <c r="M31" i="33"/>
  <c r="R31" i="33" s="1"/>
  <c r="X52" i="39" l="1"/>
  <c r="Y52" i="39" s="1"/>
  <c r="K52" i="39"/>
  <c r="M52" i="39" s="1"/>
  <c r="R52" i="39" s="1"/>
  <c r="C53" i="39" s="1"/>
  <c r="K49" i="38"/>
  <c r="M49" i="38" s="1"/>
  <c r="R49" i="38" s="1"/>
  <c r="C50" i="38" s="1"/>
  <c r="X49" i="38"/>
  <c r="Y49" i="38" s="1"/>
  <c r="X46" i="36"/>
  <c r="Y46" i="36" s="1"/>
  <c r="K46" i="36"/>
  <c r="M46" i="36" s="1"/>
  <c r="R46" i="36" s="1"/>
  <c r="C47" i="36" s="1"/>
  <c r="K43" i="35"/>
  <c r="M43" i="35" s="1"/>
  <c r="C44" i="35" s="1"/>
  <c r="X43" i="35"/>
  <c r="Y43" i="35" s="1"/>
  <c r="K40" i="34"/>
  <c r="M40" i="34" s="1"/>
  <c r="R40" i="34" s="1"/>
  <c r="C41" i="34" s="1"/>
  <c r="X40" i="34"/>
  <c r="Y40" i="34" s="1"/>
  <c r="C32" i="33"/>
  <c r="K32" i="33" s="1"/>
  <c r="X53" i="39" l="1"/>
  <c r="Y53" i="39" s="1"/>
  <c r="K53" i="39"/>
  <c r="M53" i="39" s="1"/>
  <c r="R53" i="39" s="1"/>
  <c r="C54" i="39" s="1"/>
  <c r="K50" i="38"/>
  <c r="M50" i="38" s="1"/>
  <c r="R50" i="38" s="1"/>
  <c r="C51" i="38" s="1"/>
  <c r="X50" i="38"/>
  <c r="Y50" i="38" s="1"/>
  <c r="K47" i="36"/>
  <c r="M47" i="36" s="1"/>
  <c r="R47" i="36" s="1"/>
  <c r="C48" i="36" s="1"/>
  <c r="X47" i="36"/>
  <c r="Y47" i="36" s="1"/>
  <c r="X44" i="35"/>
  <c r="Y44" i="35" s="1"/>
  <c r="K44" i="35"/>
  <c r="M44" i="35" s="1"/>
  <c r="R44" i="35" s="1"/>
  <c r="C45" i="35" s="1"/>
  <c r="X41" i="34"/>
  <c r="Y41" i="34" s="1"/>
  <c r="K41" i="34"/>
  <c r="M41" i="34" s="1"/>
  <c r="R41" i="34" s="1"/>
  <c r="C42" i="34" s="1"/>
  <c r="X32" i="33"/>
  <c r="Y32" i="33" s="1"/>
  <c r="M32" i="33"/>
  <c r="R32" i="33" s="1"/>
  <c r="X54" i="39" l="1"/>
  <c r="Y54" i="39" s="1"/>
  <c r="K54" i="39"/>
  <c r="M54" i="39" s="1"/>
  <c r="R54" i="39" s="1"/>
  <c r="C55" i="39" s="1"/>
  <c r="K51" i="38"/>
  <c r="M51" i="38" s="1"/>
  <c r="R51" i="38" s="1"/>
  <c r="C52" i="38" s="1"/>
  <c r="X51" i="38"/>
  <c r="Y51" i="38" s="1"/>
  <c r="K48" i="36"/>
  <c r="M48" i="36" s="1"/>
  <c r="R48" i="36" s="1"/>
  <c r="C49" i="36" s="1"/>
  <c r="X48" i="36"/>
  <c r="Y48" i="36" s="1"/>
  <c r="K45" i="35"/>
  <c r="M45" i="35" s="1"/>
  <c r="R45" i="35" s="1"/>
  <c r="C46" i="35" s="1"/>
  <c r="X45" i="35"/>
  <c r="Y45" i="35" s="1"/>
  <c r="K42" i="34"/>
  <c r="M42" i="34" s="1"/>
  <c r="R42" i="34" s="1"/>
  <c r="C43" i="34" s="1"/>
  <c r="X42" i="34"/>
  <c r="Y42" i="34" s="1"/>
  <c r="C33" i="33"/>
  <c r="K33" i="33" s="1"/>
  <c r="X55" i="39" l="1"/>
  <c r="Y55" i="39" s="1"/>
  <c r="K55" i="39"/>
  <c r="M55" i="39" s="1"/>
  <c r="R55" i="39" s="1"/>
  <c r="C56" i="39" s="1"/>
  <c r="K52" i="38"/>
  <c r="M52" i="38" s="1"/>
  <c r="R52" i="38" s="1"/>
  <c r="C53" i="38" s="1"/>
  <c r="X52" i="38"/>
  <c r="Y52" i="38" s="1"/>
  <c r="K49" i="36"/>
  <c r="M49" i="36" s="1"/>
  <c r="R49" i="36" s="1"/>
  <c r="C50" i="36" s="1"/>
  <c r="X49" i="36"/>
  <c r="Y49" i="36" s="1"/>
  <c r="K46" i="35"/>
  <c r="M46" i="35" s="1"/>
  <c r="R46" i="35" s="1"/>
  <c r="C47" i="35" s="1"/>
  <c r="X46" i="35"/>
  <c r="Y46" i="35" s="1"/>
  <c r="X43" i="34"/>
  <c r="Y43" i="34" s="1"/>
  <c r="K43" i="34"/>
  <c r="M43" i="34" s="1"/>
  <c r="R43" i="34" s="1"/>
  <c r="C44" i="34" s="1"/>
  <c r="X33" i="33"/>
  <c r="Y33" i="33" s="1"/>
  <c r="M33" i="33"/>
  <c r="R33" i="33" s="1"/>
  <c r="X56" i="39" l="1"/>
  <c r="Y56" i="39" s="1"/>
  <c r="K56" i="39"/>
  <c r="M56" i="39" s="1"/>
  <c r="R56" i="39" s="1"/>
  <c r="C57" i="39" s="1"/>
  <c r="K53" i="38"/>
  <c r="M53" i="38" s="1"/>
  <c r="R53" i="38" s="1"/>
  <c r="C54" i="38" s="1"/>
  <c r="X53" i="38"/>
  <c r="Y53" i="38" s="1"/>
  <c r="X50" i="36"/>
  <c r="Y50" i="36" s="1"/>
  <c r="K50" i="36"/>
  <c r="M50" i="36" s="1"/>
  <c r="R50" i="36" s="1"/>
  <c r="C51" i="36" s="1"/>
  <c r="K47" i="35"/>
  <c r="M47" i="35" s="1"/>
  <c r="R47" i="35" s="1"/>
  <c r="C48" i="35" s="1"/>
  <c r="X47" i="35"/>
  <c r="Y47" i="35" s="1"/>
  <c r="K44" i="34"/>
  <c r="M44" i="34" s="1"/>
  <c r="R44" i="34" s="1"/>
  <c r="C45" i="34" s="1"/>
  <c r="X44" i="34"/>
  <c r="Y44" i="34" s="1"/>
  <c r="C34" i="33"/>
  <c r="K34" i="33" s="1"/>
  <c r="X57" i="39" l="1"/>
  <c r="Y57" i="39" s="1"/>
  <c r="K57" i="39"/>
  <c r="M57" i="39" s="1"/>
  <c r="R57" i="39" s="1"/>
  <c r="C58" i="39" s="1"/>
  <c r="K54" i="38"/>
  <c r="M54" i="38" s="1"/>
  <c r="R54" i="38" s="1"/>
  <c r="C55" i="38" s="1"/>
  <c r="X54" i="38"/>
  <c r="Y54" i="38" s="1"/>
  <c r="K51" i="36"/>
  <c r="M51" i="36" s="1"/>
  <c r="R51" i="36" s="1"/>
  <c r="C52" i="36" s="1"/>
  <c r="X51" i="36"/>
  <c r="Y51" i="36" s="1"/>
  <c r="X48" i="35"/>
  <c r="Y48" i="35" s="1"/>
  <c r="K48" i="35"/>
  <c r="M48" i="35" s="1"/>
  <c r="R48" i="35" s="1"/>
  <c r="C49" i="35" s="1"/>
  <c r="X45" i="34"/>
  <c r="Y45" i="34" s="1"/>
  <c r="K45" i="34"/>
  <c r="M45" i="34" s="1"/>
  <c r="R45" i="34" s="1"/>
  <c r="C46" i="34" s="1"/>
  <c r="X34" i="33"/>
  <c r="Y34" i="33" s="1"/>
  <c r="M34" i="33"/>
  <c r="R34" i="33" s="1"/>
  <c r="X58" i="39" l="1"/>
  <c r="Y58" i="39" s="1"/>
  <c r="K58" i="39"/>
  <c r="M58" i="39" s="1"/>
  <c r="R58" i="39" s="1"/>
  <c r="C59" i="39" s="1"/>
  <c r="X55" i="38"/>
  <c r="Y55" i="38" s="1"/>
  <c r="K55" i="38"/>
  <c r="M55" i="38" s="1"/>
  <c r="R55" i="38" s="1"/>
  <c r="C56" i="38" s="1"/>
  <c r="X52" i="36"/>
  <c r="Y52" i="36" s="1"/>
  <c r="K52" i="36"/>
  <c r="M52" i="36" s="1"/>
  <c r="R52" i="36" s="1"/>
  <c r="C53" i="36" s="1"/>
  <c r="K49" i="35"/>
  <c r="M49" i="35" s="1"/>
  <c r="R49" i="35" s="1"/>
  <c r="C50" i="35" s="1"/>
  <c r="X49" i="35"/>
  <c r="Y49" i="35" s="1"/>
  <c r="K46" i="34"/>
  <c r="M46" i="34" s="1"/>
  <c r="R46" i="34" s="1"/>
  <c r="C47" i="34" s="1"/>
  <c r="X46" i="34"/>
  <c r="Y46" i="34" s="1"/>
  <c r="C35" i="33"/>
  <c r="K35" i="33" s="1"/>
  <c r="X59" i="39" l="1"/>
  <c r="Y59" i="39" s="1"/>
  <c r="K59" i="39"/>
  <c r="M59" i="39" s="1"/>
  <c r="R59" i="39" s="1"/>
  <c r="C60" i="39" s="1"/>
  <c r="X56" i="38"/>
  <c r="Y56" i="38" s="1"/>
  <c r="K56" i="38"/>
  <c r="M56" i="38" s="1"/>
  <c r="R56" i="38" s="1"/>
  <c r="C57" i="38" s="1"/>
  <c r="K53" i="36"/>
  <c r="M53" i="36" s="1"/>
  <c r="R53" i="36" s="1"/>
  <c r="C54" i="36" s="1"/>
  <c r="X53" i="36"/>
  <c r="Y53" i="36" s="1"/>
  <c r="K50" i="35"/>
  <c r="M50" i="35" s="1"/>
  <c r="R50" i="35" s="1"/>
  <c r="C51" i="35" s="1"/>
  <c r="X50" i="35"/>
  <c r="Y50" i="35" s="1"/>
  <c r="X47" i="34"/>
  <c r="Y47" i="34" s="1"/>
  <c r="K47" i="34"/>
  <c r="M47" i="34" s="1"/>
  <c r="R47" i="34" s="1"/>
  <c r="C48" i="34" s="1"/>
  <c r="X35" i="33"/>
  <c r="Y35" i="33" s="1"/>
  <c r="M35" i="33"/>
  <c r="R35" i="33" s="1"/>
  <c r="X60" i="39" l="1"/>
  <c r="Y60" i="39" s="1"/>
  <c r="K60" i="39"/>
  <c r="M60" i="39" s="1"/>
  <c r="R60" i="39" s="1"/>
  <c r="C61" i="39" s="1"/>
  <c r="X57" i="38"/>
  <c r="Y57" i="38" s="1"/>
  <c r="K57" i="38"/>
  <c r="M57" i="38" s="1"/>
  <c r="R57" i="38" s="1"/>
  <c r="C58" i="38" s="1"/>
  <c r="K54" i="36"/>
  <c r="M54" i="36" s="1"/>
  <c r="R54" i="36" s="1"/>
  <c r="C55" i="36" s="1"/>
  <c r="X54" i="36"/>
  <c r="Y54" i="36" s="1"/>
  <c r="K51" i="35"/>
  <c r="M51" i="35" s="1"/>
  <c r="R51" i="35" s="1"/>
  <c r="C52" i="35" s="1"/>
  <c r="X51" i="35"/>
  <c r="Y51" i="35" s="1"/>
  <c r="K48" i="34"/>
  <c r="M48" i="34" s="1"/>
  <c r="R48" i="34" s="1"/>
  <c r="C49" i="34" s="1"/>
  <c r="X48" i="34"/>
  <c r="Y48" i="34" s="1"/>
  <c r="C36" i="33"/>
  <c r="K36" i="33" s="1"/>
  <c r="X61" i="39" l="1"/>
  <c r="Y61" i="39" s="1"/>
  <c r="K61" i="39"/>
  <c r="M61" i="39" s="1"/>
  <c r="R61" i="39" s="1"/>
  <c r="C62" i="39" s="1"/>
  <c r="M58" i="38"/>
  <c r="R58" i="38" s="1"/>
  <c r="C59" i="38" s="1"/>
  <c r="X58" i="38"/>
  <c r="Y58" i="38" s="1"/>
  <c r="K55" i="36"/>
  <c r="M55" i="36" s="1"/>
  <c r="R55" i="36" s="1"/>
  <c r="C56" i="36" s="1"/>
  <c r="X55" i="36"/>
  <c r="Y55" i="36" s="1"/>
  <c r="X52" i="35"/>
  <c r="Y52" i="35" s="1"/>
  <c r="K52" i="35"/>
  <c r="M52" i="35" s="1"/>
  <c r="R52" i="35" s="1"/>
  <c r="C53" i="35" s="1"/>
  <c r="X49" i="34"/>
  <c r="Y49" i="34" s="1"/>
  <c r="K49" i="34"/>
  <c r="M49" i="34" s="1"/>
  <c r="R49" i="34" s="1"/>
  <c r="C50" i="34" s="1"/>
  <c r="X36" i="33"/>
  <c r="Y36" i="33" s="1"/>
  <c r="M36" i="33"/>
  <c r="R36" i="33" s="1"/>
  <c r="C37" i="33" s="1"/>
  <c r="K37" i="33" s="1"/>
  <c r="X62" i="39" l="1"/>
  <c r="Y62" i="39" s="1"/>
  <c r="K62" i="39"/>
  <c r="M62" i="39" s="1"/>
  <c r="R62" i="39" s="1"/>
  <c r="C63" i="39" s="1"/>
  <c r="X59" i="38"/>
  <c r="Y59" i="38" s="1"/>
  <c r="K59" i="38"/>
  <c r="M59" i="38" s="1"/>
  <c r="R59" i="38" s="1"/>
  <c r="C60" i="38" s="1"/>
  <c r="K56" i="36"/>
  <c r="M56" i="36" s="1"/>
  <c r="R56" i="36" s="1"/>
  <c r="C57" i="36" s="1"/>
  <c r="X56" i="36"/>
  <c r="Y56" i="36" s="1"/>
  <c r="K53" i="35"/>
  <c r="M53" i="35" s="1"/>
  <c r="R53" i="35" s="1"/>
  <c r="C54" i="35" s="1"/>
  <c r="X53" i="35"/>
  <c r="Y53" i="35" s="1"/>
  <c r="K50" i="34"/>
  <c r="M50" i="34" s="1"/>
  <c r="R50" i="34" s="1"/>
  <c r="C51" i="34" s="1"/>
  <c r="X50" i="34"/>
  <c r="Y50" i="34" s="1"/>
  <c r="X37" i="33"/>
  <c r="Y37" i="33" s="1"/>
  <c r="M37" i="33"/>
  <c r="R37" i="33" s="1"/>
  <c r="C38" i="33" s="1"/>
  <c r="K38" i="33" s="1"/>
  <c r="X63" i="39" l="1"/>
  <c r="Y63" i="39" s="1"/>
  <c r="K63" i="39"/>
  <c r="M63" i="39" s="1"/>
  <c r="R63" i="39" s="1"/>
  <c r="C64" i="39" s="1"/>
  <c r="X60" i="38"/>
  <c r="Y60" i="38" s="1"/>
  <c r="K60" i="38"/>
  <c r="M60" i="38" s="1"/>
  <c r="R60" i="38" s="1"/>
  <c r="C61" i="38" s="1"/>
  <c r="K57" i="36"/>
  <c r="M57" i="36" s="1"/>
  <c r="R57" i="36" s="1"/>
  <c r="C58" i="36" s="1"/>
  <c r="X57" i="36"/>
  <c r="Y57" i="36" s="1"/>
  <c r="X54" i="35"/>
  <c r="Y54" i="35" s="1"/>
  <c r="K54" i="35"/>
  <c r="M54" i="35" s="1"/>
  <c r="R54" i="35" s="1"/>
  <c r="C55" i="35" s="1"/>
  <c r="X51" i="34"/>
  <c r="Y51" i="34" s="1"/>
  <c r="K51" i="34"/>
  <c r="M51" i="34" s="1"/>
  <c r="R51" i="34" s="1"/>
  <c r="C52" i="34" s="1"/>
  <c r="X38" i="33"/>
  <c r="Y38" i="33" s="1"/>
  <c r="M38" i="33"/>
  <c r="R38" i="33" s="1"/>
  <c r="C39" i="33" s="1"/>
  <c r="K39" i="33" s="1"/>
  <c r="X64" i="39" l="1"/>
  <c r="Y64" i="39" s="1"/>
  <c r="K64" i="39"/>
  <c r="M64" i="39" s="1"/>
  <c r="R64" i="39" s="1"/>
  <c r="C65" i="39" s="1"/>
  <c r="X61" i="38"/>
  <c r="Y61" i="38" s="1"/>
  <c r="K61" i="38"/>
  <c r="M61" i="38" s="1"/>
  <c r="R61" i="38" s="1"/>
  <c r="K58" i="36"/>
  <c r="M58" i="36" s="1"/>
  <c r="R58" i="36" s="1"/>
  <c r="C59" i="36" s="1"/>
  <c r="X58" i="36"/>
  <c r="Y58" i="36" s="1"/>
  <c r="K55" i="35"/>
  <c r="M55" i="35" s="1"/>
  <c r="R55" i="35" s="1"/>
  <c r="C56" i="35" s="1"/>
  <c r="X55" i="35"/>
  <c r="Y55" i="35" s="1"/>
  <c r="K52" i="34"/>
  <c r="M52" i="34" s="1"/>
  <c r="R52" i="34" s="1"/>
  <c r="C53" i="34" s="1"/>
  <c r="X52" i="34"/>
  <c r="Y52" i="34" s="1"/>
  <c r="X39" i="33"/>
  <c r="Y39" i="33" s="1"/>
  <c r="M39" i="33"/>
  <c r="R39" i="33" s="1"/>
  <c r="C40" i="33" s="1"/>
  <c r="K40" i="33" s="1"/>
  <c r="X65" i="39" l="1"/>
  <c r="Y65" i="39" s="1"/>
  <c r="K65" i="39"/>
  <c r="M65" i="39" s="1"/>
  <c r="R65" i="39" s="1"/>
  <c r="C66" i="39" s="1"/>
  <c r="C62" i="38"/>
  <c r="K62" i="38" s="1"/>
  <c r="M62" i="38" s="1"/>
  <c r="R62" i="38" s="1"/>
  <c r="C63" i="38" s="1"/>
  <c r="K59" i="36"/>
  <c r="M59" i="36" s="1"/>
  <c r="R59" i="36" s="1"/>
  <c r="C60" i="36" s="1"/>
  <c r="X59" i="36"/>
  <c r="Y59" i="36" s="1"/>
  <c r="K56" i="35"/>
  <c r="M56" i="35" s="1"/>
  <c r="R56" i="35" s="1"/>
  <c r="C57" i="35" s="1"/>
  <c r="X56" i="35"/>
  <c r="Y56" i="35" s="1"/>
  <c r="X53" i="34"/>
  <c r="Y53" i="34" s="1"/>
  <c r="K53" i="34"/>
  <c r="M53" i="34" s="1"/>
  <c r="R53" i="34" s="1"/>
  <c r="C54" i="34" s="1"/>
  <c r="X40" i="33"/>
  <c r="Y40" i="33" s="1"/>
  <c r="M40" i="33"/>
  <c r="R40" i="33" s="1"/>
  <c r="C41" i="33" s="1"/>
  <c r="K41" i="33" s="1"/>
  <c r="X66" i="39" l="1"/>
  <c r="Y66" i="39" s="1"/>
  <c r="K66" i="39"/>
  <c r="M66" i="39" s="1"/>
  <c r="R66" i="39" s="1"/>
  <c r="C67" i="39" s="1"/>
  <c r="K63" i="38"/>
  <c r="M63" i="38" s="1"/>
  <c r="R63" i="38" s="1"/>
  <c r="C64" i="38" s="1"/>
  <c r="X62" i="38"/>
  <c r="Y62" i="38" s="1"/>
  <c r="K60" i="36"/>
  <c r="M60" i="36" s="1"/>
  <c r="R60" i="36" s="1"/>
  <c r="C61" i="36" s="1"/>
  <c r="X60" i="36"/>
  <c r="Y60" i="36" s="1"/>
  <c r="K57" i="35"/>
  <c r="M57" i="35" s="1"/>
  <c r="C58" i="35" s="1"/>
  <c r="X57" i="35"/>
  <c r="Y57" i="35" s="1"/>
  <c r="K54" i="34"/>
  <c r="M54" i="34" s="1"/>
  <c r="R54" i="34" s="1"/>
  <c r="C55" i="34" s="1"/>
  <c r="X54" i="34"/>
  <c r="Y54" i="34" s="1"/>
  <c r="X41" i="33"/>
  <c r="Y41" i="33" s="1"/>
  <c r="M41" i="33"/>
  <c r="R41" i="33" s="1"/>
  <c r="C42" i="33" s="1"/>
  <c r="K42" i="33" s="1"/>
  <c r="X67" i="39" l="1"/>
  <c r="Y67" i="39" s="1"/>
  <c r="K67" i="39"/>
  <c r="M67" i="39" s="1"/>
  <c r="R67" i="39" s="1"/>
  <c r="C68" i="39" s="1"/>
  <c r="K64" i="38"/>
  <c r="M64" i="38" s="1"/>
  <c r="R64" i="38" s="1"/>
  <c r="X63" i="38"/>
  <c r="Y63" i="38" s="1"/>
  <c r="K61" i="36"/>
  <c r="M61" i="36" s="1"/>
  <c r="R61" i="36" s="1"/>
  <c r="C62" i="36" s="1"/>
  <c r="X61" i="36"/>
  <c r="Y61" i="36" s="1"/>
  <c r="X58" i="35"/>
  <c r="Y58" i="35" s="1"/>
  <c r="K58" i="35"/>
  <c r="M58" i="35" s="1"/>
  <c r="C59" i="35" s="1"/>
  <c r="X55" i="34"/>
  <c r="Y55" i="34" s="1"/>
  <c r="K55" i="34"/>
  <c r="M55" i="34" s="1"/>
  <c r="R55" i="34" s="1"/>
  <c r="C56" i="34" s="1"/>
  <c r="X42" i="33"/>
  <c r="Y42" i="33" s="1"/>
  <c r="M42" i="33"/>
  <c r="R42" i="33" s="1"/>
  <c r="C43" i="33" s="1"/>
  <c r="K43" i="33" s="1"/>
  <c r="X68" i="39" l="1"/>
  <c r="Y68" i="39" s="1"/>
  <c r="K68" i="39"/>
  <c r="M68" i="39" s="1"/>
  <c r="R68" i="39" s="1"/>
  <c r="C69" i="39" s="1"/>
  <c r="X64" i="38"/>
  <c r="Y64" i="38" s="1"/>
  <c r="C65" i="38"/>
  <c r="K62" i="36"/>
  <c r="M62" i="36" s="1"/>
  <c r="R62" i="36" s="1"/>
  <c r="C63" i="36" s="1"/>
  <c r="X62" i="36"/>
  <c r="Y62" i="36" s="1"/>
  <c r="K59" i="35"/>
  <c r="M59" i="35" s="1"/>
  <c r="R59" i="35" s="1"/>
  <c r="C60" i="35" s="1"/>
  <c r="X59" i="35"/>
  <c r="Y59" i="35" s="1"/>
  <c r="K56" i="34"/>
  <c r="M56" i="34" s="1"/>
  <c r="R56" i="34" s="1"/>
  <c r="C57" i="34" s="1"/>
  <c r="X56" i="34"/>
  <c r="Y56" i="34" s="1"/>
  <c r="X43" i="33"/>
  <c r="Y43" i="33" s="1"/>
  <c r="M43" i="33"/>
  <c r="R43" i="33" s="1"/>
  <c r="C44" i="33" s="1"/>
  <c r="K44" i="33" s="1"/>
  <c r="X69" i="39" l="1"/>
  <c r="Y69" i="39" s="1"/>
  <c r="K69" i="39"/>
  <c r="M69" i="39" s="1"/>
  <c r="R69" i="39" s="1"/>
  <c r="C70" i="39" s="1"/>
  <c r="X65" i="38"/>
  <c r="Y65" i="38" s="1"/>
  <c r="K65" i="38"/>
  <c r="M65" i="38" s="1"/>
  <c r="R65" i="38" s="1"/>
  <c r="K63" i="36"/>
  <c r="M63" i="36" s="1"/>
  <c r="R63" i="36" s="1"/>
  <c r="C64" i="36" s="1"/>
  <c r="X63" i="36"/>
  <c r="Y63" i="36" s="1"/>
  <c r="K60" i="35"/>
  <c r="M60" i="35" s="1"/>
  <c r="R60" i="35" s="1"/>
  <c r="C61" i="35" s="1"/>
  <c r="X60" i="35"/>
  <c r="Y60" i="35" s="1"/>
  <c r="X57" i="34"/>
  <c r="Y57" i="34" s="1"/>
  <c r="K57" i="34"/>
  <c r="M57" i="34" s="1"/>
  <c r="R57" i="34" s="1"/>
  <c r="C58" i="34" s="1"/>
  <c r="X44" i="33"/>
  <c r="Y44" i="33" s="1"/>
  <c r="M44" i="33"/>
  <c r="R44" i="33" s="1"/>
  <c r="C45" i="33" s="1"/>
  <c r="K45" i="33" s="1"/>
  <c r="X70" i="39" l="1"/>
  <c r="Y70" i="39" s="1"/>
  <c r="K70" i="39"/>
  <c r="M70" i="39" s="1"/>
  <c r="R70" i="39" s="1"/>
  <c r="C71" i="39" s="1"/>
  <c r="C66" i="38"/>
  <c r="K64" i="36"/>
  <c r="M64" i="36" s="1"/>
  <c r="R64" i="36" s="1"/>
  <c r="C65" i="36" s="1"/>
  <c r="X64" i="36"/>
  <c r="Y64" i="36" s="1"/>
  <c r="K61" i="35"/>
  <c r="M61" i="35" s="1"/>
  <c r="R61" i="35" s="1"/>
  <c r="C62" i="35" s="1"/>
  <c r="X61" i="35"/>
  <c r="Y61" i="35" s="1"/>
  <c r="K58" i="34"/>
  <c r="M58" i="34" s="1"/>
  <c r="R58" i="34" s="1"/>
  <c r="C59" i="34" s="1"/>
  <c r="X58" i="34"/>
  <c r="Y58" i="34" s="1"/>
  <c r="X45" i="33"/>
  <c r="Y45" i="33" s="1"/>
  <c r="M45" i="33"/>
  <c r="R45" i="33" s="1"/>
  <c r="X71" i="39" l="1"/>
  <c r="Y71" i="39" s="1"/>
  <c r="K71" i="39"/>
  <c r="M71" i="39" s="1"/>
  <c r="R71" i="39" s="1"/>
  <c r="C72" i="39" s="1"/>
  <c r="X66" i="38"/>
  <c r="Y66" i="38" s="1"/>
  <c r="K66" i="38"/>
  <c r="M66" i="38" s="1"/>
  <c r="R66" i="38" s="1"/>
  <c r="K65" i="36"/>
  <c r="M65" i="36" s="1"/>
  <c r="R65" i="36" s="1"/>
  <c r="C66" i="36" s="1"/>
  <c r="X65" i="36"/>
  <c r="Y65" i="36" s="1"/>
  <c r="X62" i="35"/>
  <c r="Y62" i="35" s="1"/>
  <c r="K62" i="35"/>
  <c r="M62" i="35" s="1"/>
  <c r="R62" i="35" s="1"/>
  <c r="C63" i="35" s="1"/>
  <c r="X59" i="34"/>
  <c r="Y59" i="34" s="1"/>
  <c r="K59" i="34"/>
  <c r="M59" i="34" s="1"/>
  <c r="R59" i="34" s="1"/>
  <c r="C60" i="34" s="1"/>
  <c r="C46" i="33"/>
  <c r="X46" i="33" s="1"/>
  <c r="Y46" i="33" s="1"/>
  <c r="P4" i="33" s="1"/>
  <c r="G5" i="33"/>
  <c r="C5" i="33"/>
  <c r="E5" i="33"/>
  <c r="D4" i="33"/>
  <c r="P2" i="33" s="1"/>
  <c r="X72" i="39" l="1"/>
  <c r="Y72" i="39" s="1"/>
  <c r="K72" i="39"/>
  <c r="M72" i="39" s="1"/>
  <c r="R72" i="39" s="1"/>
  <c r="C73" i="39" s="1"/>
  <c r="C67" i="38"/>
  <c r="K66" i="36"/>
  <c r="M66" i="36" s="1"/>
  <c r="R66" i="36" s="1"/>
  <c r="C67" i="36" s="1"/>
  <c r="X66" i="36"/>
  <c r="Y66" i="36" s="1"/>
  <c r="K63" i="35"/>
  <c r="M63" i="35" s="1"/>
  <c r="R63" i="35" s="1"/>
  <c r="C64" i="35" s="1"/>
  <c r="X63" i="35"/>
  <c r="Y63" i="35" s="1"/>
  <c r="I5" i="33"/>
  <c r="K60" i="34"/>
  <c r="M60" i="34" s="1"/>
  <c r="R60" i="34" s="1"/>
  <c r="C61" i="34" s="1"/>
  <c r="X60" i="34"/>
  <c r="Y60" i="34" s="1"/>
  <c r="X73" i="39" l="1"/>
  <c r="Y73" i="39" s="1"/>
  <c r="K73" i="39"/>
  <c r="M73" i="39" s="1"/>
  <c r="R73" i="39" s="1"/>
  <c r="C74" i="39" s="1"/>
  <c r="X67" i="38"/>
  <c r="Y67" i="38" s="1"/>
  <c r="K67" i="38"/>
  <c r="M67" i="38" s="1"/>
  <c r="R67" i="38" s="1"/>
  <c r="K67" i="36"/>
  <c r="M67" i="36" s="1"/>
  <c r="R67" i="36" s="1"/>
  <c r="C68" i="36" s="1"/>
  <c r="X67" i="36"/>
  <c r="Y67" i="36" s="1"/>
  <c r="X64" i="35"/>
  <c r="Y64" i="35" s="1"/>
  <c r="K64" i="35"/>
  <c r="M64" i="35" s="1"/>
  <c r="R64" i="35" s="1"/>
  <c r="C65" i="35" s="1"/>
  <c r="X61" i="34"/>
  <c r="Y61" i="34" s="1"/>
  <c r="K61" i="34"/>
  <c r="M61" i="34" s="1"/>
  <c r="R61" i="34" s="1"/>
  <c r="C62" i="34" s="1"/>
  <c r="X74" i="39" l="1"/>
  <c r="Y74" i="39" s="1"/>
  <c r="K74" i="39"/>
  <c r="M74" i="39" s="1"/>
  <c r="R74" i="39" s="1"/>
  <c r="C75" i="39" s="1"/>
  <c r="C68" i="38"/>
  <c r="K68" i="38" s="1"/>
  <c r="M68" i="38" s="1"/>
  <c r="R68" i="38" s="1"/>
  <c r="C69" i="38" s="1"/>
  <c r="K68" i="36"/>
  <c r="M68" i="36" s="1"/>
  <c r="R68" i="36" s="1"/>
  <c r="C69" i="36" s="1"/>
  <c r="X68" i="36"/>
  <c r="Y68" i="36" s="1"/>
  <c r="K65" i="35"/>
  <c r="M65" i="35" s="1"/>
  <c r="R65" i="35" s="1"/>
  <c r="C66" i="35" s="1"/>
  <c r="X65" i="35"/>
  <c r="Y65" i="35" s="1"/>
  <c r="K62" i="34"/>
  <c r="M62" i="34" s="1"/>
  <c r="R62" i="34" s="1"/>
  <c r="C63" i="34" s="1"/>
  <c r="X62" i="34"/>
  <c r="Y62" i="34" s="1"/>
  <c r="X75" i="39" l="1"/>
  <c r="Y75" i="39" s="1"/>
  <c r="K75" i="39"/>
  <c r="M75" i="39" s="1"/>
  <c r="R75" i="39" s="1"/>
  <c r="C76" i="39" s="1"/>
  <c r="K69" i="38"/>
  <c r="M69" i="38" s="1"/>
  <c r="R69" i="38" s="1"/>
  <c r="X68" i="38"/>
  <c r="Y68" i="38" s="1"/>
  <c r="K69" i="36"/>
  <c r="M69" i="36" s="1"/>
  <c r="R69" i="36" s="1"/>
  <c r="C70" i="36" s="1"/>
  <c r="X69" i="36"/>
  <c r="Y69" i="36" s="1"/>
  <c r="X66" i="35"/>
  <c r="Y66" i="35" s="1"/>
  <c r="K66" i="35"/>
  <c r="M66" i="35" s="1"/>
  <c r="R66" i="35" s="1"/>
  <c r="C67" i="35" s="1"/>
  <c r="X63" i="34"/>
  <c r="Y63" i="34" s="1"/>
  <c r="K63" i="34"/>
  <c r="M63" i="34" s="1"/>
  <c r="R63" i="34" s="1"/>
  <c r="C64" i="34" s="1"/>
  <c r="X76" i="39" l="1"/>
  <c r="Y76" i="39" s="1"/>
  <c r="K76" i="39"/>
  <c r="M76" i="39" s="1"/>
  <c r="R76" i="39" s="1"/>
  <c r="C77" i="39" s="1"/>
  <c r="X69" i="38"/>
  <c r="Y69" i="38" s="1"/>
  <c r="C70" i="38"/>
  <c r="R109" i="38"/>
  <c r="S109" i="38" s="1"/>
  <c r="D4" i="38" s="1"/>
  <c r="P2" i="38" s="1"/>
  <c r="K70" i="36"/>
  <c r="M70" i="36" s="1"/>
  <c r="R70" i="36" s="1"/>
  <c r="C71" i="36" s="1"/>
  <c r="X70" i="36"/>
  <c r="Y70" i="36" s="1"/>
  <c r="K67" i="35"/>
  <c r="M67" i="35" s="1"/>
  <c r="R67" i="35" s="1"/>
  <c r="C68" i="35" s="1"/>
  <c r="X67" i="35"/>
  <c r="Y67" i="35" s="1"/>
  <c r="K64" i="34"/>
  <c r="M64" i="34" s="1"/>
  <c r="R64" i="34" s="1"/>
  <c r="C65" i="34" s="1"/>
  <c r="X64" i="34"/>
  <c r="Y64" i="34" s="1"/>
  <c r="X77" i="39" l="1"/>
  <c r="Y77" i="39" s="1"/>
  <c r="K77" i="39"/>
  <c r="M77" i="39" s="1"/>
  <c r="R77" i="39" s="1"/>
  <c r="C78" i="39" s="1"/>
  <c r="C5" i="38"/>
  <c r="E5" i="38"/>
  <c r="G5" i="38"/>
  <c r="X70" i="38"/>
  <c r="Y70" i="38" s="1"/>
  <c r="P4" i="38" s="1"/>
  <c r="L4" i="38"/>
  <c r="K71" i="36"/>
  <c r="M71" i="36" s="1"/>
  <c r="R71" i="36" s="1"/>
  <c r="C72" i="36" s="1"/>
  <c r="X71" i="36"/>
  <c r="Y71" i="36" s="1"/>
  <c r="K68" i="35"/>
  <c r="M68" i="35" s="1"/>
  <c r="R68" i="35" s="1"/>
  <c r="C69" i="35" s="1"/>
  <c r="X68" i="35"/>
  <c r="Y68" i="35" s="1"/>
  <c r="X65" i="34"/>
  <c r="Y65" i="34" s="1"/>
  <c r="K65" i="34"/>
  <c r="M65" i="34" s="1"/>
  <c r="R65" i="34" s="1"/>
  <c r="C66" i="34" s="1"/>
  <c r="X78" i="39" l="1"/>
  <c r="Y78" i="39" s="1"/>
  <c r="K78" i="39"/>
  <c r="M78" i="39" s="1"/>
  <c r="R78" i="39" s="1"/>
  <c r="C79" i="39" s="1"/>
  <c r="I5" i="38"/>
  <c r="K72" i="36"/>
  <c r="M72" i="36" s="1"/>
  <c r="R72" i="36" s="1"/>
  <c r="C73" i="36" s="1"/>
  <c r="X72" i="36"/>
  <c r="Y72" i="36" s="1"/>
  <c r="K69" i="35"/>
  <c r="M69" i="35" s="1"/>
  <c r="R69" i="35" s="1"/>
  <c r="C70" i="35" s="1"/>
  <c r="X69" i="35"/>
  <c r="Y69" i="35" s="1"/>
  <c r="K66" i="34"/>
  <c r="M66" i="34" s="1"/>
  <c r="R66" i="34" s="1"/>
  <c r="C67" i="34" s="1"/>
  <c r="X66" i="34"/>
  <c r="Y66" i="34" s="1"/>
  <c r="X79" i="39" l="1"/>
  <c r="Y79" i="39" s="1"/>
  <c r="K79" i="39"/>
  <c r="M79" i="39" s="1"/>
  <c r="R79" i="39" s="1"/>
  <c r="C80" i="39" s="1"/>
  <c r="K73" i="36"/>
  <c r="M73" i="36" s="1"/>
  <c r="R73" i="36" s="1"/>
  <c r="C74" i="36" s="1"/>
  <c r="X73" i="36"/>
  <c r="Y73" i="36" s="1"/>
  <c r="X70" i="35"/>
  <c r="Y70" i="35" s="1"/>
  <c r="K70" i="35"/>
  <c r="M70" i="35" s="1"/>
  <c r="R70" i="35" s="1"/>
  <c r="C71" i="35" s="1"/>
  <c r="X67" i="34"/>
  <c r="Y67" i="34" s="1"/>
  <c r="K67" i="34"/>
  <c r="M67" i="34" s="1"/>
  <c r="R67" i="34" s="1"/>
  <c r="C68" i="34" s="1"/>
  <c r="X80" i="39" l="1"/>
  <c r="Y80" i="39" s="1"/>
  <c r="K80" i="39"/>
  <c r="M80" i="39" s="1"/>
  <c r="R80" i="39" s="1"/>
  <c r="C81" i="39" s="1"/>
  <c r="K74" i="36"/>
  <c r="M74" i="36" s="1"/>
  <c r="R74" i="36" s="1"/>
  <c r="C75" i="36" s="1"/>
  <c r="X74" i="36"/>
  <c r="Y74" i="36" s="1"/>
  <c r="K71" i="35"/>
  <c r="M71" i="35" s="1"/>
  <c r="R71" i="35" s="1"/>
  <c r="C72" i="35" s="1"/>
  <c r="X71" i="35"/>
  <c r="Y71" i="35" s="1"/>
  <c r="K68" i="34"/>
  <c r="M68" i="34" s="1"/>
  <c r="R68" i="34" s="1"/>
  <c r="C69" i="34" s="1"/>
  <c r="X68" i="34"/>
  <c r="Y68" i="34" s="1"/>
  <c r="X81" i="39" l="1"/>
  <c r="Y81" i="39" s="1"/>
  <c r="K81" i="39"/>
  <c r="M81" i="39" s="1"/>
  <c r="R81" i="39" s="1"/>
  <c r="K75" i="36"/>
  <c r="M75" i="36" s="1"/>
  <c r="R75" i="36" s="1"/>
  <c r="C76" i="36" s="1"/>
  <c r="X75" i="36"/>
  <c r="Y75" i="36" s="1"/>
  <c r="K72" i="35"/>
  <c r="M72" i="35" s="1"/>
  <c r="R72" i="35" s="1"/>
  <c r="C73" i="35" s="1"/>
  <c r="X72" i="35"/>
  <c r="Y72" i="35" s="1"/>
  <c r="X69" i="34"/>
  <c r="Y69" i="34" s="1"/>
  <c r="K69" i="34"/>
  <c r="M69" i="34" s="1"/>
  <c r="R69" i="34" s="1"/>
  <c r="C70" i="34" s="1"/>
  <c r="C82" i="39" l="1"/>
  <c r="R109" i="39"/>
  <c r="K76" i="36"/>
  <c r="M76" i="36" s="1"/>
  <c r="R76" i="36" s="1"/>
  <c r="C77" i="36" s="1"/>
  <c r="X76" i="36"/>
  <c r="Y76" i="36" s="1"/>
  <c r="K73" i="35"/>
  <c r="M73" i="35" s="1"/>
  <c r="R73" i="35" s="1"/>
  <c r="C74" i="35" s="1"/>
  <c r="X73" i="35"/>
  <c r="Y73" i="35" s="1"/>
  <c r="K70" i="34"/>
  <c r="M70" i="34" s="1"/>
  <c r="R70" i="34" s="1"/>
  <c r="C71" i="34" s="1"/>
  <c r="X70" i="34"/>
  <c r="Y70" i="34" s="1"/>
  <c r="S109" i="39" l="1"/>
  <c r="D4" i="39" s="1"/>
  <c r="P2" i="39" s="1"/>
  <c r="G5" i="39"/>
  <c r="E5" i="39"/>
  <c r="C5" i="39"/>
  <c r="X82" i="39"/>
  <c r="Y82" i="39" s="1"/>
  <c r="P4" i="39" s="1"/>
  <c r="L4" i="39"/>
  <c r="K77" i="36"/>
  <c r="M77" i="36" s="1"/>
  <c r="R77" i="36" s="1"/>
  <c r="C78" i="36" s="1"/>
  <c r="X77" i="36"/>
  <c r="Y77" i="36" s="1"/>
  <c r="X74" i="35"/>
  <c r="Y74" i="35" s="1"/>
  <c r="K74" i="35"/>
  <c r="M74" i="35" s="1"/>
  <c r="R74" i="35" s="1"/>
  <c r="C75" i="35" s="1"/>
  <c r="X71" i="34"/>
  <c r="Y71" i="34" s="1"/>
  <c r="K71" i="34"/>
  <c r="M71" i="34" s="1"/>
  <c r="R71" i="34" s="1"/>
  <c r="C72" i="34" s="1"/>
  <c r="I5" i="39" l="1"/>
  <c r="K78" i="36"/>
  <c r="M78" i="36" s="1"/>
  <c r="R78" i="36" s="1"/>
  <c r="C79" i="36" s="1"/>
  <c r="X78" i="36"/>
  <c r="Y78" i="36" s="1"/>
  <c r="K75" i="35"/>
  <c r="M75" i="35" s="1"/>
  <c r="R75" i="35" s="1"/>
  <c r="C76" i="35" s="1"/>
  <c r="X75" i="35"/>
  <c r="Y75" i="35" s="1"/>
  <c r="K72" i="34"/>
  <c r="M72" i="34" s="1"/>
  <c r="R72" i="34" s="1"/>
  <c r="C73" i="34" s="1"/>
  <c r="X72" i="34"/>
  <c r="Y72" i="34" s="1"/>
  <c r="K79" i="36" l="1"/>
  <c r="M79" i="36" s="1"/>
  <c r="R79" i="36" s="1"/>
  <c r="C80" i="36" s="1"/>
  <c r="X79" i="36"/>
  <c r="Y79" i="36" s="1"/>
  <c r="X76" i="35"/>
  <c r="Y76" i="35" s="1"/>
  <c r="K76" i="35"/>
  <c r="M76" i="35" s="1"/>
  <c r="R76" i="35" s="1"/>
  <c r="C77" i="35" s="1"/>
  <c r="X73" i="34"/>
  <c r="Y73" i="34" s="1"/>
  <c r="K73" i="34"/>
  <c r="M73" i="34" s="1"/>
  <c r="R73" i="34" s="1"/>
  <c r="C74" i="34" s="1"/>
  <c r="K80" i="36" l="1"/>
  <c r="M80" i="36" s="1"/>
  <c r="R80" i="36" s="1"/>
  <c r="C81" i="36" s="1"/>
  <c r="X80" i="36"/>
  <c r="Y80" i="36" s="1"/>
  <c r="K77" i="35"/>
  <c r="M77" i="35" s="1"/>
  <c r="R77" i="35" s="1"/>
  <c r="C78" i="35" s="1"/>
  <c r="X77" i="35"/>
  <c r="Y77" i="35" s="1"/>
  <c r="K74" i="34"/>
  <c r="M74" i="34" s="1"/>
  <c r="R74" i="34" s="1"/>
  <c r="C75" i="34" s="1"/>
  <c r="X74" i="34"/>
  <c r="Y74" i="34" s="1"/>
  <c r="K81" i="36" l="1"/>
  <c r="M81" i="36" s="1"/>
  <c r="R81" i="36" s="1"/>
  <c r="C82" i="36" s="1"/>
  <c r="X81" i="36"/>
  <c r="Y81" i="36" s="1"/>
  <c r="X78" i="35"/>
  <c r="Y78" i="35" s="1"/>
  <c r="K78" i="35"/>
  <c r="M78" i="35" s="1"/>
  <c r="R78" i="35" s="1"/>
  <c r="C79" i="35" s="1"/>
  <c r="X75" i="34"/>
  <c r="Y75" i="34" s="1"/>
  <c r="K75" i="34"/>
  <c r="M75" i="34" s="1"/>
  <c r="R75" i="34" s="1"/>
  <c r="C76" i="34" s="1"/>
  <c r="K82" i="36" l="1"/>
  <c r="M82" i="36" s="1"/>
  <c r="R82" i="36" s="1"/>
  <c r="C83" i="36" s="1"/>
  <c r="X82" i="36"/>
  <c r="Y82" i="36" s="1"/>
  <c r="K79" i="35"/>
  <c r="M79" i="35" s="1"/>
  <c r="R79" i="35" s="1"/>
  <c r="C80" i="35" s="1"/>
  <c r="X79" i="35"/>
  <c r="Y79" i="35" s="1"/>
  <c r="K76" i="34"/>
  <c r="M76" i="34" s="1"/>
  <c r="R76" i="34" s="1"/>
  <c r="C77" i="34" s="1"/>
  <c r="X76" i="34"/>
  <c r="Y76" i="34" s="1"/>
  <c r="K83" i="36" l="1"/>
  <c r="M83" i="36" s="1"/>
  <c r="R83" i="36" s="1"/>
  <c r="C84" i="36" s="1"/>
  <c r="X83" i="36"/>
  <c r="Y83" i="36" s="1"/>
  <c r="K80" i="35"/>
  <c r="M80" i="35" s="1"/>
  <c r="R80" i="35" s="1"/>
  <c r="C81" i="35" s="1"/>
  <c r="X80" i="35"/>
  <c r="Y80" i="35" s="1"/>
  <c r="X77" i="34"/>
  <c r="Y77" i="34" s="1"/>
  <c r="K77" i="34"/>
  <c r="M77" i="34" s="1"/>
  <c r="R77" i="34" s="1"/>
  <c r="C78" i="34" s="1"/>
  <c r="K84" i="36" l="1"/>
  <c r="M84" i="36" s="1"/>
  <c r="R84" i="36" s="1"/>
  <c r="C85" i="36" s="1"/>
  <c r="X84" i="36"/>
  <c r="Y84" i="36" s="1"/>
  <c r="K81" i="35"/>
  <c r="M81" i="35" s="1"/>
  <c r="C82" i="35" s="1"/>
  <c r="X81" i="35"/>
  <c r="Y81" i="35" s="1"/>
  <c r="X78" i="34"/>
  <c r="Y78" i="34" s="1"/>
  <c r="K78" i="34"/>
  <c r="M78" i="34" s="1"/>
  <c r="R78" i="34" s="1"/>
  <c r="R109" i="34" s="1"/>
  <c r="S109" i="34" s="1"/>
  <c r="D4" i="34" s="1"/>
  <c r="K85" i="36" l="1"/>
  <c r="M85" i="36" s="1"/>
  <c r="R85" i="36" s="1"/>
  <c r="C86" i="36" s="1"/>
  <c r="X85" i="36"/>
  <c r="Y85" i="36" s="1"/>
  <c r="X82" i="35"/>
  <c r="Y82" i="35" s="1"/>
  <c r="K82" i="35"/>
  <c r="M82" i="35" s="1"/>
  <c r="R82" i="35" s="1"/>
  <c r="C83" i="35" s="1"/>
  <c r="C79" i="34"/>
  <c r="E5" i="34"/>
  <c r="G5" i="34"/>
  <c r="C5" i="34"/>
  <c r="P2" i="34"/>
  <c r="K86" i="36" l="1"/>
  <c r="M86" i="36" s="1"/>
  <c r="R86" i="36" s="1"/>
  <c r="C87" i="36" s="1"/>
  <c r="X86" i="36"/>
  <c r="Y86" i="36" s="1"/>
  <c r="K83" i="35"/>
  <c r="M83" i="35" s="1"/>
  <c r="R83" i="35" s="1"/>
  <c r="X83" i="35"/>
  <c r="Y83" i="35" s="1"/>
  <c r="I5" i="34"/>
  <c r="X79" i="34"/>
  <c r="Y79" i="34" s="1"/>
  <c r="P4" i="34" s="1"/>
  <c r="L4" i="34"/>
  <c r="K87" i="36" l="1"/>
  <c r="M87" i="36" s="1"/>
  <c r="R87" i="36" s="1"/>
  <c r="C88" i="36" s="1"/>
  <c r="X87" i="36"/>
  <c r="Y87" i="36" s="1"/>
  <c r="K84" i="35"/>
  <c r="M84" i="35" s="1"/>
  <c r="R84" i="35" s="1"/>
  <c r="C85" i="35" s="1"/>
  <c r="X84" i="35"/>
  <c r="Y84" i="35" s="1"/>
  <c r="K88" i="36" l="1"/>
  <c r="M88" i="36" s="1"/>
  <c r="R88" i="36" s="1"/>
  <c r="C89" i="36" s="1"/>
  <c r="X88" i="36"/>
  <c r="Y88" i="36" s="1"/>
  <c r="K85" i="35"/>
  <c r="M85" i="35" s="1"/>
  <c r="R85" i="35" s="1"/>
  <c r="C86" i="35" s="1"/>
  <c r="X85" i="35"/>
  <c r="Y85" i="35" s="1"/>
  <c r="K89" i="36" l="1"/>
  <c r="M89" i="36" s="1"/>
  <c r="R89" i="36" s="1"/>
  <c r="C90" i="36" s="1"/>
  <c r="X89" i="36"/>
  <c r="Y89" i="36" s="1"/>
  <c r="X86" i="35"/>
  <c r="Y86" i="35" s="1"/>
  <c r="K86" i="35"/>
  <c r="M86" i="35" s="1"/>
  <c r="R86" i="35" s="1"/>
  <c r="C87" i="35" s="1"/>
  <c r="K90" i="36" l="1"/>
  <c r="M90" i="36" s="1"/>
  <c r="R90" i="36" s="1"/>
  <c r="C91" i="36" s="1"/>
  <c r="X90" i="36"/>
  <c r="Y90" i="36" s="1"/>
  <c r="K87" i="35"/>
  <c r="M87" i="35" s="1"/>
  <c r="R87" i="35" s="1"/>
  <c r="C88" i="35" s="1"/>
  <c r="X87" i="35"/>
  <c r="Y87" i="35" s="1"/>
  <c r="K91" i="36" l="1"/>
  <c r="M91" i="36" s="1"/>
  <c r="R91" i="36" s="1"/>
  <c r="C92" i="36" s="1"/>
  <c r="X91" i="36"/>
  <c r="Y91" i="36" s="1"/>
  <c r="X88" i="35"/>
  <c r="Y88" i="35" s="1"/>
  <c r="K88" i="35"/>
  <c r="M88" i="35" s="1"/>
  <c r="R88" i="35" s="1"/>
  <c r="C89" i="35" s="1"/>
  <c r="K92" i="36" l="1"/>
  <c r="M92" i="36" s="1"/>
  <c r="R92" i="36" s="1"/>
  <c r="C93" i="36" s="1"/>
  <c r="X92" i="36"/>
  <c r="Y92" i="36" s="1"/>
  <c r="K89" i="35"/>
  <c r="M89" i="35" s="1"/>
  <c r="R89" i="35" s="1"/>
  <c r="C90" i="35" s="1"/>
  <c r="X89" i="35"/>
  <c r="Y89" i="35" s="1"/>
  <c r="K93" i="36" l="1"/>
  <c r="M93" i="36" s="1"/>
  <c r="R93" i="36" s="1"/>
  <c r="C94" i="36" s="1"/>
  <c r="X93" i="36"/>
  <c r="Y93" i="36" s="1"/>
  <c r="X90" i="35"/>
  <c r="Y90" i="35" s="1"/>
  <c r="K90" i="35"/>
  <c r="M90" i="35" s="1"/>
  <c r="R90" i="35" s="1"/>
  <c r="C91" i="35" s="1"/>
  <c r="K94" i="36" l="1"/>
  <c r="M94" i="36" s="1"/>
  <c r="R94" i="36" s="1"/>
  <c r="C95" i="36" s="1"/>
  <c r="X94" i="36"/>
  <c r="Y94" i="36" s="1"/>
  <c r="K91" i="35"/>
  <c r="M91" i="35" s="1"/>
  <c r="R91" i="35" s="1"/>
  <c r="C92" i="35" s="1"/>
  <c r="X91" i="35"/>
  <c r="Y91" i="35" s="1"/>
  <c r="K95" i="36" l="1"/>
  <c r="M95" i="36" s="1"/>
  <c r="R95" i="36" s="1"/>
  <c r="C96" i="36" s="1"/>
  <c r="X95" i="36"/>
  <c r="Y95" i="36" s="1"/>
  <c r="K92" i="35"/>
  <c r="M92" i="35" s="1"/>
  <c r="R92" i="35" s="1"/>
  <c r="C93" i="35" s="1"/>
  <c r="X92" i="35"/>
  <c r="Y92" i="35" s="1"/>
  <c r="K96" i="36" l="1"/>
  <c r="M96" i="36" s="1"/>
  <c r="R96" i="36" s="1"/>
  <c r="C97" i="36" s="1"/>
  <c r="X96" i="36"/>
  <c r="Y96" i="36" s="1"/>
  <c r="K93" i="35"/>
  <c r="M93" i="35" s="1"/>
  <c r="R93" i="35" s="1"/>
  <c r="C94" i="35" s="1"/>
  <c r="X93" i="35"/>
  <c r="Y93" i="35" s="1"/>
  <c r="K97" i="36" l="1"/>
  <c r="M97" i="36" s="1"/>
  <c r="R97" i="36" s="1"/>
  <c r="C98" i="36" s="1"/>
  <c r="X97" i="36"/>
  <c r="Y97" i="36" s="1"/>
  <c r="X94" i="35"/>
  <c r="Y94" i="35" s="1"/>
  <c r="K94" i="35"/>
  <c r="M94" i="35" s="1"/>
  <c r="R94" i="35" s="1"/>
  <c r="C95" i="35" s="1"/>
  <c r="K98" i="36" l="1"/>
  <c r="M98" i="36" s="1"/>
  <c r="R98" i="36" s="1"/>
  <c r="C99" i="36" s="1"/>
  <c r="X98" i="36"/>
  <c r="Y98" i="36" s="1"/>
  <c r="K95" i="35"/>
  <c r="M95" i="35" s="1"/>
  <c r="R95" i="35" s="1"/>
  <c r="C96" i="35" s="1"/>
  <c r="X95" i="35"/>
  <c r="Y95" i="35" s="1"/>
  <c r="K99" i="36" l="1"/>
  <c r="M99" i="36" s="1"/>
  <c r="R99" i="36" s="1"/>
  <c r="C100" i="36" s="1"/>
  <c r="X99" i="36"/>
  <c r="Y99" i="36" s="1"/>
  <c r="K96" i="35"/>
  <c r="M96" i="35" s="1"/>
  <c r="R96" i="35" s="1"/>
  <c r="C97" i="35" s="1"/>
  <c r="X96" i="35"/>
  <c r="Y96" i="35" s="1"/>
  <c r="K100" i="36" l="1"/>
  <c r="M100" i="36" s="1"/>
  <c r="R100" i="36" s="1"/>
  <c r="C101" i="36" s="1"/>
  <c r="X100" i="36"/>
  <c r="Y100" i="36" s="1"/>
  <c r="K97" i="35"/>
  <c r="M97" i="35" s="1"/>
  <c r="R97" i="35" s="1"/>
  <c r="C98" i="35" s="1"/>
  <c r="X97" i="35"/>
  <c r="Y97" i="35" s="1"/>
  <c r="K101" i="36" l="1"/>
  <c r="M101" i="36" s="1"/>
  <c r="R101" i="36" s="1"/>
  <c r="C102" i="36" s="1"/>
  <c r="X101" i="36"/>
  <c r="Y101" i="36" s="1"/>
  <c r="X98" i="35"/>
  <c r="Y98" i="35" s="1"/>
  <c r="K98" i="35"/>
  <c r="M98" i="35" s="1"/>
  <c r="R98" i="35" s="1"/>
  <c r="C99" i="35" s="1"/>
  <c r="K102" i="36" l="1"/>
  <c r="M102" i="36" s="1"/>
  <c r="R102" i="36" s="1"/>
  <c r="C103" i="36" s="1"/>
  <c r="X102" i="36"/>
  <c r="Y102" i="36" s="1"/>
  <c r="K99" i="35"/>
  <c r="M99" i="35" s="1"/>
  <c r="R99" i="35" s="1"/>
  <c r="C100" i="35" s="1"/>
  <c r="X99" i="35"/>
  <c r="Y99" i="35" s="1"/>
  <c r="K103" i="36" l="1"/>
  <c r="M103" i="36" s="1"/>
  <c r="R103" i="36" s="1"/>
  <c r="C104" i="36" s="1"/>
  <c r="X103" i="36"/>
  <c r="Y103" i="36" s="1"/>
  <c r="X100" i="35"/>
  <c r="Y100" i="35" s="1"/>
  <c r="K100" i="35"/>
  <c r="M100" i="35" s="1"/>
  <c r="R100" i="35" s="1"/>
  <c r="C101" i="35" s="1"/>
  <c r="K104" i="36" l="1"/>
  <c r="M104" i="36" s="1"/>
  <c r="R104" i="36" s="1"/>
  <c r="C105" i="36" s="1"/>
  <c r="X104" i="36"/>
  <c r="Y104" i="36" s="1"/>
  <c r="K101" i="35"/>
  <c r="M101" i="35" s="1"/>
  <c r="R101" i="35" s="1"/>
  <c r="C102" i="35" s="1"/>
  <c r="X101" i="35"/>
  <c r="Y101" i="35" s="1"/>
  <c r="K105" i="36" l="1"/>
  <c r="M105" i="36" s="1"/>
  <c r="R105" i="36" s="1"/>
  <c r="C106" i="36" s="1"/>
  <c r="X105" i="36"/>
  <c r="Y105" i="36" s="1"/>
  <c r="X102" i="35"/>
  <c r="Y102" i="35" s="1"/>
  <c r="K102" i="35"/>
  <c r="M102" i="35" s="1"/>
  <c r="R102" i="35" s="1"/>
  <c r="C103" i="35" s="1"/>
  <c r="K106" i="36" l="1"/>
  <c r="M106" i="36" s="1"/>
  <c r="R106" i="36" s="1"/>
  <c r="C107" i="36" s="1"/>
  <c r="X106" i="36"/>
  <c r="Y106" i="36" s="1"/>
  <c r="K103" i="35"/>
  <c r="M103" i="35" s="1"/>
  <c r="R103" i="35" s="1"/>
  <c r="C104" i="35" s="1"/>
  <c r="X103" i="35"/>
  <c r="Y103" i="35" s="1"/>
  <c r="K107" i="36" l="1"/>
  <c r="M107" i="36" s="1"/>
  <c r="R107" i="36" s="1"/>
  <c r="C108" i="36" s="1"/>
  <c r="X107" i="36"/>
  <c r="Y107" i="36" s="1"/>
  <c r="K104" i="35"/>
  <c r="M104" i="35" s="1"/>
  <c r="R104" i="35" s="1"/>
  <c r="C105" i="35" s="1"/>
  <c r="X104" i="35"/>
  <c r="Y104" i="35" s="1"/>
  <c r="X108" i="36" l="1"/>
  <c r="Y108" i="36" s="1"/>
  <c r="P4" i="36" s="1"/>
  <c r="K108" i="36"/>
  <c r="M108" i="36" s="1"/>
  <c r="R108" i="36" s="1"/>
  <c r="R109" i="36" s="1"/>
  <c r="L4" i="36"/>
  <c r="K105" i="35"/>
  <c r="M105" i="35" s="1"/>
  <c r="R105" i="35" s="1"/>
  <c r="C106" i="35" s="1"/>
  <c r="X105" i="35"/>
  <c r="Y105" i="35" s="1"/>
  <c r="S109" i="36" l="1"/>
  <c r="D4" i="36" s="1"/>
  <c r="P2" i="36" s="1"/>
  <c r="E5" i="36"/>
  <c r="C5" i="36"/>
  <c r="G5" i="36"/>
  <c r="X106" i="35"/>
  <c r="Y106" i="35" s="1"/>
  <c r="K106" i="35"/>
  <c r="M106" i="35" s="1"/>
  <c r="R106" i="35" s="1"/>
  <c r="C107" i="35" s="1"/>
  <c r="I5" i="36" l="1"/>
  <c r="K107" i="35"/>
  <c r="M107" i="35" s="1"/>
  <c r="R107" i="35" s="1"/>
  <c r="C108" i="35" s="1"/>
  <c r="X107" i="35"/>
  <c r="Y107" i="35" s="1"/>
  <c r="X108" i="35" l="1"/>
  <c r="Y108" i="35" s="1"/>
  <c r="P4" i="35" s="1"/>
  <c r="K108" i="35"/>
  <c r="M108" i="35" s="1"/>
  <c r="R108" i="35" s="1"/>
  <c r="R109" i="35" s="1"/>
  <c r="L4" i="35"/>
  <c r="S109" i="35" l="1"/>
  <c r="D4" i="35" s="1"/>
  <c r="P2" i="35" s="1"/>
  <c r="G5" i="35"/>
  <c r="C5" i="35"/>
  <c r="E5" i="35"/>
  <c r="I5" i="35" l="1"/>
</calcChain>
</file>

<file path=xl/sharedStrings.xml><?xml version="1.0" encoding="utf-8"?>
<sst xmlns="http://schemas.openxmlformats.org/spreadsheetml/2006/main" count="1259" uniqueCount="303">
  <si>
    <t>気付き　質問</t>
  </si>
  <si>
    <t>今後</t>
  </si>
  <si>
    <t>売</t>
  </si>
  <si>
    <t>買</t>
  </si>
  <si>
    <t>通貨ペア</t>
    <rPh sb="0" eb="2">
      <t>ツウカ</t>
    </rPh>
    <phoneticPr fontId="3"/>
  </si>
  <si>
    <t>時間足</t>
    <rPh sb="0" eb="2">
      <t>ジカン</t>
    </rPh>
    <rPh sb="2" eb="3">
      <t>アシ</t>
    </rPh>
    <phoneticPr fontId="3"/>
  </si>
  <si>
    <t>当初資金</t>
    <rPh sb="0" eb="2">
      <t>トウショ</t>
    </rPh>
    <rPh sb="2" eb="4">
      <t>シキン</t>
    </rPh>
    <phoneticPr fontId="3"/>
  </si>
  <si>
    <t>最終資金</t>
    <rPh sb="0" eb="2">
      <t>サイシュウ</t>
    </rPh>
    <rPh sb="2" eb="4">
      <t>シキン</t>
    </rPh>
    <phoneticPr fontId="3"/>
  </si>
  <si>
    <t>エントリー理由</t>
    <rPh sb="5" eb="7">
      <t>リユウ</t>
    </rPh>
    <phoneticPr fontId="3"/>
  </si>
  <si>
    <t>決済理由</t>
    <rPh sb="0" eb="2">
      <t>ケッサイ</t>
    </rPh>
    <rPh sb="2" eb="4">
      <t>リユウ</t>
    </rPh>
    <phoneticPr fontId="3"/>
  </si>
  <si>
    <t>損益金額</t>
    <rPh sb="0" eb="2">
      <t>ソンエキ</t>
    </rPh>
    <rPh sb="2" eb="4">
      <t>キンガク</t>
    </rPh>
    <phoneticPr fontId="3"/>
  </si>
  <si>
    <t>損益pips</t>
    <rPh sb="0" eb="2">
      <t>ソンエキ</t>
    </rPh>
    <phoneticPr fontId="3"/>
  </si>
  <si>
    <t>最大ドローアップ</t>
    <rPh sb="0" eb="2">
      <t>サイダイ</t>
    </rPh>
    <phoneticPr fontId="3"/>
  </si>
  <si>
    <t>最大ドローダウン</t>
    <rPh sb="0" eb="2">
      <t>サイダイ</t>
    </rPh>
    <phoneticPr fontId="3"/>
  </si>
  <si>
    <t>勝数</t>
    <rPh sb="0" eb="1">
      <t>カ</t>
    </rPh>
    <rPh sb="1" eb="2">
      <t>カズ</t>
    </rPh>
    <phoneticPr fontId="3"/>
  </si>
  <si>
    <t>負数</t>
    <rPh sb="0" eb="1">
      <t>マ</t>
    </rPh>
    <rPh sb="1" eb="2">
      <t>カズ</t>
    </rPh>
    <phoneticPr fontId="3"/>
  </si>
  <si>
    <t>引分</t>
    <rPh sb="0" eb="1">
      <t>ヒ</t>
    </rPh>
    <rPh sb="1" eb="2">
      <t>ワ</t>
    </rPh>
    <phoneticPr fontId="3"/>
  </si>
  <si>
    <t>勝率</t>
    <rPh sb="0" eb="2">
      <t>ショウリツ</t>
    </rPh>
    <phoneticPr fontId="3"/>
  </si>
  <si>
    <t>最大連勝</t>
    <rPh sb="0" eb="2">
      <t>サイダイ</t>
    </rPh>
    <rPh sb="2" eb="4">
      <t>レンショウ</t>
    </rPh>
    <phoneticPr fontId="3"/>
  </si>
  <si>
    <t>最大連敗</t>
    <rPh sb="0" eb="2">
      <t>サイダイ</t>
    </rPh>
    <rPh sb="2" eb="4">
      <t>レンパイ</t>
    </rPh>
    <phoneticPr fontId="3"/>
  </si>
  <si>
    <t>No.</t>
    <phoneticPr fontId="3"/>
  </si>
  <si>
    <t>資金</t>
    <rPh sb="0" eb="2">
      <t>シキン</t>
    </rPh>
    <phoneticPr fontId="3"/>
  </si>
  <si>
    <t>エントリー</t>
    <phoneticPr fontId="3"/>
  </si>
  <si>
    <t>リスク（3%）</t>
    <phoneticPr fontId="3"/>
  </si>
  <si>
    <t>ロット</t>
    <phoneticPr fontId="3"/>
  </si>
  <si>
    <t>決済</t>
    <rPh sb="0" eb="2">
      <t>ケッサイ</t>
    </rPh>
    <phoneticPr fontId="3"/>
  </si>
  <si>
    <t>損益</t>
    <rPh sb="0" eb="2">
      <t>ソンエキ</t>
    </rPh>
    <phoneticPr fontId="3"/>
  </si>
  <si>
    <t>西暦</t>
    <rPh sb="0" eb="2">
      <t>セイレキ</t>
    </rPh>
    <phoneticPr fontId="3"/>
  </si>
  <si>
    <t>日付</t>
    <rPh sb="0" eb="2">
      <t>ヒヅケ</t>
    </rPh>
    <phoneticPr fontId="3"/>
  </si>
  <si>
    <t>売買</t>
    <rPh sb="0" eb="2">
      <t>バイバイ</t>
    </rPh>
    <phoneticPr fontId="3"/>
  </si>
  <si>
    <t>レート</t>
    <phoneticPr fontId="3"/>
  </si>
  <si>
    <t>pips</t>
    <phoneticPr fontId="3"/>
  </si>
  <si>
    <t>損失上限</t>
    <rPh sb="0" eb="2">
      <t>ソンシツ</t>
    </rPh>
    <rPh sb="2" eb="4">
      <t>ジョウゲン</t>
    </rPh>
    <phoneticPr fontId="3"/>
  </si>
  <si>
    <t>金額</t>
    <rPh sb="0" eb="2">
      <t>キンガク</t>
    </rPh>
    <phoneticPr fontId="3"/>
  </si>
  <si>
    <t>・トレーリングストップ（ダウ理論）</t>
    <rPh sb="14" eb="16">
      <t>リロン</t>
    </rPh>
    <phoneticPr fontId="3"/>
  </si>
  <si>
    <t>日足</t>
    <rPh sb="0" eb="2">
      <t>ヒアシ</t>
    </rPh>
    <phoneticPr fontId="3"/>
  </si>
  <si>
    <t>売</t>
    <phoneticPr fontId="2"/>
  </si>
  <si>
    <t>10MA・20MAの両方の上側にキャンドルがあれば買い方向、下側なら売り方向。MAに触れてPB出現でエントリー待ち、PB高値or安値ブレイクでエントリー。</t>
    <phoneticPr fontId="3"/>
  </si>
  <si>
    <t>検証終了通貨</t>
    <rPh sb="0" eb="2">
      <t>ケンショウ</t>
    </rPh>
    <rPh sb="2" eb="4">
      <t>シュウリョウ</t>
    </rPh>
    <rPh sb="4" eb="6">
      <t>ツウカ</t>
    </rPh>
    <phoneticPr fontId="2"/>
  </si>
  <si>
    <t>通貨ペア</t>
    <rPh sb="0" eb="2">
      <t>ツウカ</t>
    </rPh>
    <phoneticPr fontId="2"/>
  </si>
  <si>
    <t>終了日</t>
    <rPh sb="0" eb="3">
      <t>シュウリョウビ</t>
    </rPh>
    <phoneticPr fontId="2"/>
  </si>
  <si>
    <t>ルール</t>
    <phoneticPr fontId="2"/>
  </si>
  <si>
    <t>PB</t>
    <phoneticPr fontId="2"/>
  </si>
  <si>
    <t>日足</t>
    <rPh sb="0" eb="2">
      <t>ヒアシ</t>
    </rPh>
    <phoneticPr fontId="2"/>
  </si>
  <si>
    <t>4Ｈ足</t>
    <rPh sb="2" eb="3">
      <t>アシ</t>
    </rPh>
    <phoneticPr fontId="2"/>
  </si>
  <si>
    <t>１Ｈ足</t>
    <rPh sb="2" eb="3">
      <t>アシ</t>
    </rPh>
    <phoneticPr fontId="2"/>
  </si>
  <si>
    <t>取引通貨単位</t>
    <rPh sb="0" eb="2">
      <t>トリヒキ</t>
    </rPh>
    <rPh sb="2" eb="4">
      <t>ツウカ</t>
    </rPh>
    <rPh sb="4" eb="6">
      <t>タンイ</t>
    </rPh>
    <phoneticPr fontId="2"/>
  </si>
  <si>
    <t>通貨平均価格</t>
    <rPh sb="0" eb="2">
      <t>ツウカ</t>
    </rPh>
    <rPh sb="2" eb="4">
      <t>ヘイキン</t>
    </rPh>
    <rPh sb="4" eb="6">
      <t>カカク</t>
    </rPh>
    <phoneticPr fontId="2"/>
  </si>
  <si>
    <t>USD</t>
    <phoneticPr fontId="2"/>
  </si>
  <si>
    <t>EUR</t>
    <phoneticPr fontId="2"/>
  </si>
  <si>
    <t>GBP</t>
    <phoneticPr fontId="2"/>
  </si>
  <si>
    <t>CHF</t>
    <phoneticPr fontId="2"/>
  </si>
  <si>
    <t>NZD</t>
    <phoneticPr fontId="2"/>
  </si>
  <si>
    <t>CAD</t>
    <phoneticPr fontId="2"/>
  </si>
  <si>
    <t>AUD</t>
    <phoneticPr fontId="2"/>
  </si>
  <si>
    <t>JPY</t>
    <phoneticPr fontId="2"/>
  </si>
  <si>
    <t>ドローダウン％</t>
    <phoneticPr fontId="2"/>
  </si>
  <si>
    <t>最大ドローダウン%</t>
    <rPh sb="0" eb="2">
      <t>サイダイ</t>
    </rPh>
    <phoneticPr fontId="3"/>
  </si>
  <si>
    <t>最大ドローアップ金額</t>
    <rPh sb="0" eb="2">
      <t>サイダイ</t>
    </rPh>
    <rPh sb="8" eb="10">
      <t>キンガク</t>
    </rPh>
    <phoneticPr fontId="3"/>
  </si>
  <si>
    <t>・フィボナッチターゲット1.27で決済</t>
    <rPh sb="17" eb="19">
      <t>ケッサイ</t>
    </rPh>
    <phoneticPr fontId="3"/>
  </si>
  <si>
    <t>・フィボナッチターゲット2.0で決済</t>
    <rPh sb="16" eb="18">
      <t>ケッサイ</t>
    </rPh>
    <phoneticPr fontId="3"/>
  </si>
  <si>
    <t>※ロットは1万通貨＝1.00で表記されます</t>
  </si>
  <si>
    <t>※ロットは1万通貨＝1.00で表記されます</t>
    <rPh sb="6" eb="7">
      <t>マン</t>
    </rPh>
    <rPh sb="7" eb="9">
      <t>ツウカ</t>
    </rPh>
    <rPh sb="15" eb="17">
      <t>ヒョウキ</t>
    </rPh>
    <phoneticPr fontId="2"/>
  </si>
  <si>
    <t>※ロットは1万通貨＝1.00で表記されます</t>
    <phoneticPr fontId="2"/>
  </si>
  <si>
    <t>4時間足</t>
    <rPh sb="1" eb="3">
      <t>ジカン</t>
    </rPh>
    <rPh sb="3" eb="4">
      <t>アシ</t>
    </rPh>
    <phoneticPr fontId="3"/>
  </si>
  <si>
    <t>・フィボナッチターゲット-1.5で決済</t>
    <rPh sb="17" eb="19">
      <t>ケッサイ</t>
    </rPh>
    <phoneticPr fontId="3"/>
  </si>
  <si>
    <t>USDJPY</t>
    <phoneticPr fontId="2"/>
  </si>
  <si>
    <t>検証FIB1.27　検証1の画像です。</t>
    <phoneticPr fontId="2"/>
  </si>
  <si>
    <t>検証FIB1.27　検証2の画像です。</t>
  </si>
  <si>
    <t>検証FIB1.27　検証3の画像です。</t>
    <phoneticPr fontId="2"/>
  </si>
  <si>
    <t>検証FIB1.27　検証4の画像です。</t>
    <phoneticPr fontId="2"/>
  </si>
  <si>
    <t>検証FIB1.27　検証5の画像です。</t>
    <phoneticPr fontId="2"/>
  </si>
  <si>
    <t>2019年6月24日検証</t>
    <rPh sb="4" eb="5">
      <t>ネン</t>
    </rPh>
    <rPh sb="6" eb="7">
      <t>ガツ</t>
    </rPh>
    <rPh sb="9" eb="10">
      <t>ヒ</t>
    </rPh>
    <rPh sb="10" eb="12">
      <t>ケンショウ</t>
    </rPh>
    <phoneticPr fontId="2"/>
  </si>
  <si>
    <t>検証FIB1.27　検証6の画像です。</t>
  </si>
  <si>
    <t>検証FIB1.27　検証8の画像です。</t>
    <phoneticPr fontId="2"/>
  </si>
  <si>
    <t>検証FIB1.27　検証7の画像です。</t>
    <phoneticPr fontId="2"/>
  </si>
  <si>
    <t>検証FIB1.27　検証9の画像です。</t>
    <phoneticPr fontId="2"/>
  </si>
  <si>
    <t>検証FIB1.27　検証10の画像です。</t>
    <phoneticPr fontId="2"/>
  </si>
  <si>
    <t>検証FIB1.27　検証12の画像です。</t>
    <phoneticPr fontId="2"/>
  </si>
  <si>
    <t>検証FIB1.27　検証11の画像です。</t>
  </si>
  <si>
    <t>検証FIB1.27　検証13の画像です。</t>
    <phoneticPr fontId="2"/>
  </si>
  <si>
    <t>検証FIB1.27　検証14の画像です。</t>
    <phoneticPr fontId="2"/>
  </si>
  <si>
    <t>検証FIB1.27　検証15の画像です。</t>
    <phoneticPr fontId="2"/>
  </si>
  <si>
    <t>検証FIB1.27　検証16の画像です。</t>
    <phoneticPr fontId="2"/>
  </si>
  <si>
    <t>検証FIB1.27　検証17の画像です。</t>
    <phoneticPr fontId="2"/>
  </si>
  <si>
    <t>(2019/6/28)</t>
    <phoneticPr fontId="2"/>
  </si>
  <si>
    <t>検証FIB1.27　検証18</t>
    <phoneticPr fontId="2"/>
  </si>
  <si>
    <t>検証FIB1.27　検証19</t>
    <phoneticPr fontId="2"/>
  </si>
  <si>
    <t>検証FIB1.27　検証21</t>
    <phoneticPr fontId="2"/>
  </si>
  <si>
    <t>検証FIB1.27　検証23</t>
    <phoneticPr fontId="2"/>
  </si>
  <si>
    <t>検証FIB1.27　検証22</t>
    <phoneticPr fontId="2"/>
  </si>
  <si>
    <t>検証FIB1.27　検証20</t>
  </si>
  <si>
    <t>検証FIB1.27　検証25</t>
  </si>
  <si>
    <t>検証FIB1.27　検証24</t>
  </si>
  <si>
    <t>検証FIB1.27　検証26</t>
    <phoneticPr fontId="2"/>
  </si>
  <si>
    <t>検証FIB1.27　検証27</t>
    <phoneticPr fontId="2"/>
  </si>
  <si>
    <t>検証FIB1.27　検証28</t>
    <phoneticPr fontId="2"/>
  </si>
  <si>
    <t>検証FIB1.27　検証29</t>
    <phoneticPr fontId="2"/>
  </si>
  <si>
    <t>検証FIB1.27　検証30</t>
    <phoneticPr fontId="2"/>
  </si>
  <si>
    <t>検証FIB1.27　検証31</t>
    <phoneticPr fontId="2"/>
  </si>
  <si>
    <t>検証FIB1.27　検証32</t>
    <phoneticPr fontId="2"/>
  </si>
  <si>
    <t>検証FIB1.27　検証33</t>
    <phoneticPr fontId="2"/>
  </si>
  <si>
    <t>検証FIB1.27　検証34</t>
    <phoneticPr fontId="2"/>
  </si>
  <si>
    <t>検証FIB1.27　検証36</t>
    <phoneticPr fontId="2"/>
  </si>
  <si>
    <t>検証FIB1.27　検証35</t>
  </si>
  <si>
    <t>EB</t>
    <phoneticPr fontId="2"/>
  </si>
  <si>
    <t>EURUSD</t>
    <phoneticPr fontId="2"/>
  </si>
  <si>
    <t>FIB1.5 EUR/USD  検証1</t>
    <rPh sb="16" eb="18">
      <t>ケンショウ</t>
    </rPh>
    <phoneticPr fontId="2"/>
  </si>
  <si>
    <t>FIB1.5 EUR/USD  検証2</t>
    <phoneticPr fontId="2"/>
  </si>
  <si>
    <t>FIB1.5 EUR/USD  検証3</t>
    <phoneticPr fontId="2"/>
  </si>
  <si>
    <t>FIB1.5 EUR/USD  検証4</t>
    <phoneticPr fontId="2"/>
  </si>
  <si>
    <t>FIB1.5 EUR/USD  検証5</t>
    <phoneticPr fontId="2"/>
  </si>
  <si>
    <t>FIB1.5 EUR/USD  検証6</t>
    <phoneticPr fontId="2"/>
  </si>
  <si>
    <t>FIB1.5 EUR/USD  検証7</t>
    <phoneticPr fontId="2"/>
  </si>
  <si>
    <t>FIB1.5 EUR/USD  検証8</t>
    <phoneticPr fontId="2"/>
  </si>
  <si>
    <t>FIB1.5 EUR/USD  検証9</t>
    <phoneticPr fontId="2"/>
  </si>
  <si>
    <t>FIB1.5 EUR/USD  検証10</t>
    <phoneticPr fontId="2"/>
  </si>
  <si>
    <t>FIB1.5 EUR/USD  検証11</t>
    <phoneticPr fontId="2"/>
  </si>
  <si>
    <t>FIB1.5 EUR/USD  検証12</t>
    <phoneticPr fontId="2"/>
  </si>
  <si>
    <t>FIB1.5 EUR/USD  検証13</t>
    <phoneticPr fontId="2"/>
  </si>
  <si>
    <t>FIB1.5 EUR/USD  検証14</t>
    <phoneticPr fontId="2"/>
  </si>
  <si>
    <t>FIB1.5 EUR/USD  検証15</t>
    <phoneticPr fontId="2"/>
  </si>
  <si>
    <t>FIB1.5 EUR/USD  検証16</t>
    <phoneticPr fontId="2"/>
  </si>
  <si>
    <t>FIB1.5 EUR/USD  検証17</t>
    <phoneticPr fontId="2"/>
  </si>
  <si>
    <t>FIB1.5 EUR/USD  検証18</t>
    <phoneticPr fontId="2"/>
  </si>
  <si>
    <t>FIB1.5 EUR/USD  検証19</t>
    <phoneticPr fontId="2"/>
  </si>
  <si>
    <t>FIB1.5 EUR/USD  検証20</t>
    <phoneticPr fontId="2"/>
  </si>
  <si>
    <t>FIB1.5 EUR/USD  検証21</t>
    <phoneticPr fontId="2"/>
  </si>
  <si>
    <t>FIB1.5 EUR/USD  検証22</t>
    <phoneticPr fontId="2"/>
  </si>
  <si>
    <t>FIB1.5 EUR/USD  検証23</t>
    <phoneticPr fontId="2"/>
  </si>
  <si>
    <t>FIB1.5 EUR/USD  検証24</t>
    <phoneticPr fontId="2"/>
  </si>
  <si>
    <t>FIB1.5 EUR/USD  検証25</t>
    <phoneticPr fontId="2"/>
  </si>
  <si>
    <t>FIB1.5 EUR/USD  検証26</t>
    <phoneticPr fontId="2"/>
  </si>
  <si>
    <t>FIB1.5 EUR/USD  検証27</t>
    <phoneticPr fontId="2"/>
  </si>
  <si>
    <t>FIB1.5 EUR/USD  検証28</t>
    <phoneticPr fontId="2"/>
  </si>
  <si>
    <t>FIB1.5 EUR/USD  検証29</t>
    <phoneticPr fontId="2"/>
  </si>
  <si>
    <t>FIB1.5 EUR/USD  検証30</t>
    <phoneticPr fontId="2"/>
  </si>
  <si>
    <t>検証FIB1.27　検証37</t>
    <phoneticPr fontId="2"/>
  </si>
  <si>
    <t>FIB1.5 EUR/USD  検証31</t>
    <phoneticPr fontId="2"/>
  </si>
  <si>
    <t>FIB1.5 EUR/USD  検証32</t>
    <phoneticPr fontId="2"/>
  </si>
  <si>
    <t>FIB1.5 EUR/USD  検証33</t>
    <phoneticPr fontId="2"/>
  </si>
  <si>
    <t>FIB1.5 EUR/USD  検証34</t>
    <phoneticPr fontId="2"/>
  </si>
  <si>
    <t>FIB1.5 EUR/USD  検証35</t>
    <phoneticPr fontId="2"/>
  </si>
  <si>
    <t>FIB1.5 EUR/USD  検証36</t>
    <phoneticPr fontId="2"/>
  </si>
  <si>
    <t>FIB1.5 EUR/USD  検証37</t>
    <phoneticPr fontId="2"/>
  </si>
  <si>
    <t>FIB1.5 EUR/USD  検証38</t>
    <phoneticPr fontId="2"/>
  </si>
  <si>
    <t>FIB1.5 EUR/USD  検証39</t>
    <phoneticPr fontId="2"/>
  </si>
  <si>
    <t>FIB1.5 EUR/USD  検証40</t>
    <phoneticPr fontId="2"/>
  </si>
  <si>
    <t>FIB1.5 EUR/USD  検証41</t>
    <phoneticPr fontId="2"/>
  </si>
  <si>
    <t>FIB1.5 EUR/USD  検証42</t>
    <phoneticPr fontId="2"/>
  </si>
  <si>
    <t>FIB1.5 EUR/USD  検証43</t>
    <phoneticPr fontId="2"/>
  </si>
  <si>
    <t>FIB1.5 EUR/USD  検証44</t>
    <phoneticPr fontId="2"/>
  </si>
  <si>
    <t>FIB1.5 EUR/USD  検証45</t>
    <phoneticPr fontId="2"/>
  </si>
  <si>
    <t>FIB1.5 EUR/USD  検証46</t>
    <phoneticPr fontId="2"/>
  </si>
  <si>
    <t>FIB1.5 EUR/USD  検証47</t>
    <phoneticPr fontId="2"/>
  </si>
  <si>
    <t>FIB1.5 EUR/USD  検証48</t>
    <phoneticPr fontId="2"/>
  </si>
  <si>
    <t>FIB1.5 EUR/USD  検証49</t>
    <phoneticPr fontId="2"/>
  </si>
  <si>
    <t>FIB1.5 EUR/USD  検証50</t>
    <phoneticPr fontId="2"/>
  </si>
  <si>
    <t>FIB1.5 EUR/USD  検証51</t>
    <phoneticPr fontId="2"/>
  </si>
  <si>
    <t>FIB1.5 EUR/USD  検証52</t>
    <phoneticPr fontId="2"/>
  </si>
  <si>
    <t>FIB1.5 EUR/USD  検証53</t>
    <phoneticPr fontId="2"/>
  </si>
  <si>
    <t>FIB1.5 EUR/USD  検証54</t>
    <phoneticPr fontId="2"/>
  </si>
  <si>
    <t>FIB1.5 EUR/USD  検証55</t>
    <phoneticPr fontId="2"/>
  </si>
  <si>
    <t>FIB1.5 EUR/USD  検証56</t>
    <phoneticPr fontId="2"/>
  </si>
  <si>
    <t>FIB1.5 EUR/USD  検証57</t>
    <phoneticPr fontId="2"/>
  </si>
  <si>
    <t>FIB1.5 EUR/USD  検証58</t>
    <phoneticPr fontId="2"/>
  </si>
  <si>
    <t>FIB1.5 EUR/USD  検証59</t>
    <phoneticPr fontId="2"/>
  </si>
  <si>
    <t>FIB1.5 EUR/USD  検証60</t>
    <phoneticPr fontId="2"/>
  </si>
  <si>
    <t>FIB1.5 EUR/USD  検証61</t>
    <phoneticPr fontId="2"/>
  </si>
  <si>
    <t>FIB1.5 EUR/USD  検証62</t>
    <phoneticPr fontId="2"/>
  </si>
  <si>
    <t>FIB1.5 EUR/USD  検証63</t>
    <phoneticPr fontId="2"/>
  </si>
  <si>
    <t>FIB1.5 EUR/USD  検証64</t>
    <phoneticPr fontId="2"/>
  </si>
  <si>
    <t>FIB1.5 EUR/USD  検証65</t>
    <phoneticPr fontId="2"/>
  </si>
  <si>
    <t>FIB1.5 EUR/USD  検証66</t>
    <phoneticPr fontId="2"/>
  </si>
  <si>
    <t>FIB1.5 EUR/USD  検証67</t>
    <phoneticPr fontId="2"/>
  </si>
  <si>
    <t>FIB1.5 EUR/USD  検証68</t>
    <phoneticPr fontId="2"/>
  </si>
  <si>
    <t>FIB1.5 EUR/USD  検証69</t>
    <phoneticPr fontId="2"/>
  </si>
  <si>
    <t>FIB1.5 EUR/USD  検証70</t>
    <phoneticPr fontId="2"/>
  </si>
  <si>
    <t>PB&amp;EB</t>
    <phoneticPr fontId="2"/>
  </si>
  <si>
    <t>EURJPY</t>
    <phoneticPr fontId="2"/>
  </si>
  <si>
    <t>FIB1.5 EURJPY 検証1</t>
    <rPh sb="14" eb="16">
      <t>ケンショウ</t>
    </rPh>
    <phoneticPr fontId="2"/>
  </si>
  <si>
    <t>FIB1.5 EURJPY 検証2</t>
    <phoneticPr fontId="2"/>
  </si>
  <si>
    <t>FIB1.5 EURJPY 検証3</t>
    <phoneticPr fontId="2"/>
  </si>
  <si>
    <t>FIB1.5 EURJPY 検証4</t>
    <phoneticPr fontId="2"/>
  </si>
  <si>
    <t>FIB1.5 EURJPY 検証5</t>
    <phoneticPr fontId="2"/>
  </si>
  <si>
    <t>リスク（0.3%）</t>
    <phoneticPr fontId="3"/>
  </si>
  <si>
    <t>リスク（0.3％）</t>
    <phoneticPr fontId="2"/>
  </si>
  <si>
    <t>FIB1.5 EURJPY 検証6</t>
    <phoneticPr fontId="2"/>
  </si>
  <si>
    <t>FIB1.5 EURJPY 検証7</t>
  </si>
  <si>
    <t>FIB1.5 EURJPY 検証8</t>
  </si>
  <si>
    <t>FIB1.5 EURJPY 検証9</t>
  </si>
  <si>
    <t>FIB1.5 EURJPY 検証10</t>
    <phoneticPr fontId="2"/>
  </si>
  <si>
    <t>FIB1.5 EURJPY 検証11</t>
    <phoneticPr fontId="2"/>
  </si>
  <si>
    <t>FIB1.5 EURJPY 検証12</t>
    <phoneticPr fontId="2"/>
  </si>
  <si>
    <t>FIB1.5 EURJPY 検証13</t>
    <phoneticPr fontId="2"/>
  </si>
  <si>
    <t>FIB1.5 EURJPY 検証14</t>
    <phoneticPr fontId="2"/>
  </si>
  <si>
    <t>10MA・20MAの両方の上側にキャンドルがあれば買い方向、下側なら売り方向。MAに触れたEBまたはPB出現でエントリー待ち、右のローソクの高値or安値ブレイクでエントリー。</t>
    <phoneticPr fontId="2"/>
  </si>
  <si>
    <t>FIB1.5 EURJPY 検証15</t>
    <phoneticPr fontId="2"/>
  </si>
  <si>
    <t>FIB1.5 EURJPY 検証16</t>
    <phoneticPr fontId="2"/>
  </si>
  <si>
    <t>FIB1.5 EURJPY 検証17</t>
    <phoneticPr fontId="2"/>
  </si>
  <si>
    <t>FIB1.5 EURJPY 検証18</t>
    <phoneticPr fontId="2"/>
  </si>
  <si>
    <t>FIB1.5 EURJPY 検証19</t>
    <phoneticPr fontId="2"/>
  </si>
  <si>
    <t>FIB1.5 EURJPY 検証20</t>
    <phoneticPr fontId="2"/>
  </si>
  <si>
    <t>FIB1.5 EURJPY 検証21</t>
    <phoneticPr fontId="2"/>
  </si>
  <si>
    <t>FIB1.5 EURJPY 検証22</t>
    <phoneticPr fontId="2"/>
  </si>
  <si>
    <t>FIB1.5 EURJPY 検証23</t>
    <phoneticPr fontId="2"/>
  </si>
  <si>
    <t>10MA・20MAの両方の上側にキャンドルがあれば買い方向、下側なら売り方向。MAに触れたEBまたはPB出現でエントリー待ち、右のローソクの高値or安値ブレイクでエントリー。</t>
  </si>
  <si>
    <t>FIB1.5 EURJPY 検証24</t>
    <phoneticPr fontId="2"/>
  </si>
  <si>
    <t>FIB1.5 EURJPY 検証25</t>
    <phoneticPr fontId="2"/>
  </si>
  <si>
    <t>FIB1.5 EURJPY 検証26</t>
    <phoneticPr fontId="2"/>
  </si>
  <si>
    <t>FIB1.5 EURJPY 検証27</t>
    <phoneticPr fontId="2"/>
  </si>
  <si>
    <t>FIB1.5 EURJPY 検証28</t>
    <phoneticPr fontId="2"/>
  </si>
  <si>
    <t>FIB1.5 EURJPY 検証29</t>
    <phoneticPr fontId="2"/>
  </si>
  <si>
    <t>FIB1.5 EURJPY 検証30</t>
    <phoneticPr fontId="2"/>
  </si>
  <si>
    <t>FIB1.5 EURJPY 検証31</t>
    <phoneticPr fontId="2"/>
  </si>
  <si>
    <t>FIB1.5 EURJPY 検証32</t>
    <phoneticPr fontId="2"/>
  </si>
  <si>
    <t>FIB1.5 EURJPY 検証33</t>
    <phoneticPr fontId="2"/>
  </si>
  <si>
    <t>FIB1.5 EURJPY 検証34</t>
    <phoneticPr fontId="2"/>
  </si>
  <si>
    <t>FIB1.5 EURJPY 検証35</t>
    <phoneticPr fontId="2"/>
  </si>
  <si>
    <t>FIB1.5 EURJPY 検証36</t>
    <phoneticPr fontId="2"/>
  </si>
  <si>
    <t>FIB1.5 EURJPY 検証37</t>
    <phoneticPr fontId="2"/>
  </si>
  <si>
    <t>FIB1.5 EURJPY 検証38</t>
    <phoneticPr fontId="2"/>
  </si>
  <si>
    <t>FIB1.5 EURJPY 検証39</t>
    <phoneticPr fontId="2"/>
  </si>
  <si>
    <t>FIB1.5 EURJPY 検証40</t>
    <phoneticPr fontId="2"/>
  </si>
  <si>
    <t>FIB1.5 EURJPY 検証41</t>
    <phoneticPr fontId="2"/>
  </si>
  <si>
    <t>FIB1.5 EURJPY 検証42</t>
    <phoneticPr fontId="2"/>
  </si>
  <si>
    <t>FIB1.5 EURJPY 検証43</t>
    <phoneticPr fontId="2"/>
  </si>
  <si>
    <t>FIB1.5 EURJPY 検証44</t>
    <phoneticPr fontId="2"/>
  </si>
  <si>
    <t>FIB1.5 EURJPY 検証45</t>
    <phoneticPr fontId="2"/>
  </si>
  <si>
    <t>FIB1.5 EURJPY 検証46</t>
    <phoneticPr fontId="2"/>
  </si>
  <si>
    <t>FIB1.5 EURJPY 検証47</t>
    <phoneticPr fontId="2"/>
  </si>
  <si>
    <t>FIB1.5 EURJPY 検証48</t>
    <phoneticPr fontId="2"/>
  </si>
  <si>
    <t>FIB1.5 EURJPY 検証49</t>
    <phoneticPr fontId="2"/>
  </si>
  <si>
    <t>FIB1.5 EURJPY 検証50</t>
    <phoneticPr fontId="2"/>
  </si>
  <si>
    <t>FIB1.5 EURJPY 検証51</t>
    <phoneticPr fontId="2"/>
  </si>
  <si>
    <t>FIB1.5 EURJPY 検証52</t>
    <phoneticPr fontId="2"/>
  </si>
  <si>
    <t>FIB1.5 EURJPY 検証53</t>
    <phoneticPr fontId="2"/>
  </si>
  <si>
    <t>FIB1.5 EURJPY 検証54</t>
    <phoneticPr fontId="2"/>
  </si>
  <si>
    <t>FIB1.5 EURJPY 検証55</t>
    <phoneticPr fontId="2"/>
  </si>
  <si>
    <t>FIB1.5 EURJPY 検証56</t>
    <phoneticPr fontId="2"/>
  </si>
  <si>
    <t>FIB1.5 EURJPY 検証57</t>
    <phoneticPr fontId="2"/>
  </si>
  <si>
    <t>FIB1.5 EURJPY 検証58</t>
    <phoneticPr fontId="2"/>
  </si>
  <si>
    <t>FIB1.5 EURJPY 検証59</t>
    <phoneticPr fontId="2"/>
  </si>
  <si>
    <t>FIB1.5 EURJPY 検証60</t>
    <phoneticPr fontId="2"/>
  </si>
  <si>
    <t>FIB1.5 EURJPY 検証61</t>
    <phoneticPr fontId="2"/>
  </si>
  <si>
    <t>FIB1.5 EURJPY 検証62</t>
    <phoneticPr fontId="2"/>
  </si>
  <si>
    <t>FIB1.5 EURJPY 検証63</t>
    <phoneticPr fontId="2"/>
  </si>
  <si>
    <t>FIB1.5 EURJPY 検証64</t>
    <phoneticPr fontId="2"/>
  </si>
  <si>
    <t>勝率</t>
    <rPh sb="0" eb="2">
      <t>ショウリツ</t>
    </rPh>
    <phoneticPr fontId="2"/>
  </si>
  <si>
    <t>エントリー回数</t>
    <rPh sb="5" eb="7">
      <t>カイスウ</t>
    </rPh>
    <phoneticPr fontId="2"/>
  </si>
  <si>
    <t>1-2/M</t>
    <phoneticPr fontId="2"/>
  </si>
  <si>
    <t>1/M</t>
    <phoneticPr fontId="2"/>
  </si>
  <si>
    <t>FIB1.5 EURJPY 検証65</t>
    <phoneticPr fontId="2"/>
  </si>
  <si>
    <t>FIB1.5 EURJPY 検証66</t>
    <phoneticPr fontId="2"/>
  </si>
  <si>
    <t>FIB1.5 EURJPY 検証67</t>
    <phoneticPr fontId="2"/>
  </si>
  <si>
    <t>FIB1.5 EURJPY 検証68</t>
    <phoneticPr fontId="2"/>
  </si>
  <si>
    <t>FIB1.5 EURJPY 検証69</t>
    <phoneticPr fontId="2"/>
  </si>
  <si>
    <t>FIB1.5 EURJPY 検証70</t>
    <phoneticPr fontId="2"/>
  </si>
  <si>
    <t>FIB1.5 EURJPY 検証71</t>
    <phoneticPr fontId="2"/>
  </si>
  <si>
    <t>FIB1.5 EURJPY 検証72</t>
    <phoneticPr fontId="2"/>
  </si>
  <si>
    <t>FIB1.5 EURJPY 検証73</t>
    <phoneticPr fontId="2"/>
  </si>
  <si>
    <t>FIB1.5 EURJPY 検証74</t>
    <phoneticPr fontId="2"/>
  </si>
  <si>
    <t>FIB1.5 EURJPY 検証75</t>
    <phoneticPr fontId="2"/>
  </si>
  <si>
    <t>FIB1.5 EURJPY 検証76</t>
    <phoneticPr fontId="2"/>
  </si>
  <si>
    <t>FIB1.5 EURJPY 検証77</t>
    <phoneticPr fontId="2"/>
  </si>
  <si>
    <t>FIB1.5 EURJPY 検証78</t>
    <phoneticPr fontId="2"/>
  </si>
  <si>
    <t>FIB1.5 EURJPY 検証79</t>
    <phoneticPr fontId="2"/>
  </si>
  <si>
    <t>FIB1.5 EURJPY 検証80</t>
    <phoneticPr fontId="2"/>
  </si>
  <si>
    <t>FIB1.5 EURJPY 検証81</t>
    <phoneticPr fontId="2"/>
  </si>
  <si>
    <t>FIB1.5 EURJPY 検証82</t>
    <phoneticPr fontId="2"/>
  </si>
  <si>
    <t>FIB1.5 EURJPY 検証83</t>
    <phoneticPr fontId="2"/>
  </si>
  <si>
    <t>FIB1.5 EURJPY 検証84</t>
    <phoneticPr fontId="2"/>
  </si>
  <si>
    <t>FIB1.5 EURJPY 検証85</t>
    <phoneticPr fontId="2"/>
  </si>
  <si>
    <t>FIB1.5 EURJPY 検証86</t>
    <phoneticPr fontId="2"/>
  </si>
  <si>
    <t>FIB1.5 EURJPY 検証87</t>
    <phoneticPr fontId="2"/>
  </si>
  <si>
    <t>FIB1.5 EURJPY 検証88</t>
    <phoneticPr fontId="2"/>
  </si>
  <si>
    <t>FIB1.5 EURJPY 検証89</t>
    <phoneticPr fontId="2"/>
  </si>
  <si>
    <t>感想</t>
    <rPh sb="0" eb="2">
      <t>カンソウ</t>
    </rPh>
    <phoneticPr fontId="2"/>
  </si>
  <si>
    <t>FIB1.5 EURJPY 検証90</t>
    <phoneticPr fontId="2"/>
  </si>
  <si>
    <t>FIB1.5 EURJPY 検証91</t>
    <phoneticPr fontId="2"/>
  </si>
  <si>
    <t>FIB1.5 EURJPY 検証92</t>
    <phoneticPr fontId="2"/>
  </si>
  <si>
    <t>FIB1.5 EURJPY 検証93</t>
    <phoneticPr fontId="2"/>
  </si>
  <si>
    <t>FIB1.5 EURJPY 検証94</t>
    <phoneticPr fontId="2"/>
  </si>
  <si>
    <t>FIB1.5 EURJPY 検証95</t>
    <phoneticPr fontId="2"/>
  </si>
  <si>
    <t>FIB1.5 EURJPY 検証96</t>
    <phoneticPr fontId="2"/>
  </si>
  <si>
    <t>FIB1.5 EURJPY 検証97</t>
    <phoneticPr fontId="2"/>
  </si>
  <si>
    <t>FIB1.5 EURJPY 検証98</t>
    <phoneticPr fontId="2"/>
  </si>
  <si>
    <t>FIB1.5 EURJPY 検証99</t>
    <phoneticPr fontId="2"/>
  </si>
  <si>
    <t>FIB1.5 EURJPY 検証100</t>
    <phoneticPr fontId="2"/>
  </si>
  <si>
    <t>2-3/M</t>
    <phoneticPr fontId="2"/>
  </si>
  <si>
    <t>2019/8/5 GBDJPY 検証</t>
    <rPh sb="16" eb="18">
      <t>ケンショウ</t>
    </rPh>
    <phoneticPr fontId="2"/>
  </si>
  <si>
    <t>EURJPY 検証</t>
    <rPh sb="7" eb="9">
      <t>ケンショウ</t>
    </rPh>
    <phoneticPr fontId="2"/>
  </si>
  <si>
    <t>GBDJPY</t>
    <phoneticPr fontId="2"/>
  </si>
  <si>
    <t>1時間足</t>
    <rPh sb="1" eb="3">
      <t>ジカン</t>
    </rPh>
    <rPh sb="3" eb="4">
      <t>アシ</t>
    </rPh>
    <phoneticPr fontId="3"/>
  </si>
  <si>
    <t>5-9/M</t>
    <phoneticPr fontId="2"/>
  </si>
  <si>
    <t>・フィボナッチターゲット-1.27で決済</t>
    <rPh sb="18" eb="20">
      <t>ケッサイ</t>
    </rPh>
    <phoneticPr fontId="3"/>
  </si>
  <si>
    <t>USDJPY　</t>
    <phoneticPr fontId="2"/>
  </si>
  <si>
    <t xml:space="preserve">OBシステム：エントリーまでの状況確認で 20MA にタッチ 
上位足から時間足を 2 つ落として 
下位足のダウブレイクでエントリー </t>
    <phoneticPr fontId="2"/>
  </si>
  <si>
    <t>4時間　　　　　　（30分）足</t>
    <rPh sb="1" eb="3">
      <t>ジカン</t>
    </rPh>
    <rPh sb="12" eb="13">
      <t>フン</t>
    </rPh>
    <rPh sb="14" eb="15">
      <t>アシ</t>
    </rPh>
    <phoneticPr fontId="3"/>
  </si>
  <si>
    <t>OBシステム</t>
    <phoneticPr fontId="2"/>
  </si>
  <si>
    <t>OBシステム　EURUSD</t>
    <phoneticPr fontId="2"/>
  </si>
  <si>
    <t>1-3/M</t>
    <phoneticPr fontId="2"/>
  </si>
  <si>
    <t>長期線を外しました。線が頻繁に交差して少し混乱しがちでしたので、私はこちらのほうが見やすいようです。23は高値が切り下がっているので見送るべきところでしょうか？　検証25が終わるまでMACDを表示していないことにきづきませんでした…さかのぼってダイバージェンスになっているところがないか確認しましたが大丈夫だったと思います。表示は26からでもよろしいでしょうか？すみません．．．(-_-;)</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</si>
</sst>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0_ "/>
    <numFmt numFmtId="177" formatCode="m/d;@"/>
    <numFmt numFmtId="178" formatCode="#,##0_ ;[Red]\-#,##0\ "/>
    <numFmt numFmtId="179" formatCode="0.0%"/>
    <numFmt numFmtId="180" formatCode="#,##0_ "/>
    <numFmt numFmtId="181" formatCode="0.0_ ;[Red]\-0.0\ "/>
  </numFmts>
  <fonts count="24" x14ac:knownFonts="1">
    <font>
      <sz val="11"/>
      <color indexed="8"/>
      <name val="ＭＳ Ｐゴシック"/>
      <family val="3"/>
      <charset val="128"/>
    </font>
    <font>
      <sz val="11"/>
      <color indexed="8"/>
      <name val="ＭＳ Ｐゴシック"/>
      <family val="3"/>
      <charset val="128"/>
    </font>
    <font>
      <sz val="6"/>
      <name val="ＭＳ Ｐゴシック"/>
      <family val="3"/>
      <charset val="128"/>
    </font>
    <font>
      <sz val="6"/>
      <name val="ＭＳ Ｐゴシック"/>
      <family val="3"/>
      <charset val="128"/>
    </font>
    <font>
      <b/>
      <sz val="11"/>
      <color indexed="8"/>
      <name val="ＭＳ Ｐゴシック"/>
      <family val="3"/>
      <charset val="128"/>
    </font>
    <font>
      <b/>
      <sz val="14"/>
      <color indexed="8"/>
      <name val="ＭＳ Ｐゴシック"/>
      <family val="3"/>
      <charset val="128"/>
    </font>
    <font>
      <sz val="14"/>
      <color indexed="8"/>
      <name val="ＭＳ Ｐゴシック"/>
      <family val="3"/>
      <charset val="128"/>
    </font>
    <font>
      <b/>
      <sz val="11"/>
      <color theme="1"/>
      <name val="ＭＳ Ｐゴシック"/>
      <family val="3"/>
      <charset val="128"/>
      <scheme val="minor"/>
    </font>
    <font>
      <sz val="11"/>
      <name val="ＭＳ Ｐゴシック"/>
      <family val="3"/>
      <charset val="128"/>
      <scheme val="minor"/>
    </font>
    <font>
      <b/>
      <sz val="14"/>
      <color rgb="FFFF0000"/>
      <name val="ＭＳ Ｐゴシック"/>
      <family val="3"/>
      <charset val="128"/>
    </font>
    <font>
      <b/>
      <sz val="11"/>
      <color rgb="FFFF0000"/>
      <name val="ＭＳ Ｐゴシック"/>
      <family val="3"/>
      <charset val="128"/>
    </font>
    <font>
      <sz val="12"/>
      <color indexed="8"/>
      <name val="ＭＳ Ｐゴシック"/>
      <family val="3"/>
      <charset val="128"/>
    </font>
    <font>
      <b/>
      <sz val="11"/>
      <color theme="3"/>
      <name val="ＭＳ Ｐゴシック"/>
      <family val="3"/>
      <charset val="128"/>
    </font>
    <font>
      <sz val="10"/>
      <color indexed="8"/>
      <name val="ＭＳ Ｐゴシック"/>
      <family val="3"/>
      <charset val="128"/>
    </font>
    <font>
      <sz val="11"/>
      <name val="ＭＳ Ｐゴシック"/>
      <family val="3"/>
      <charset val="128"/>
    </font>
    <font>
      <b/>
      <sz val="11"/>
      <color theme="0"/>
      <name val="ＭＳ Ｐゴシック"/>
      <family val="3"/>
      <charset val="128"/>
    </font>
    <font>
      <b/>
      <sz val="12"/>
      <color theme="0"/>
      <name val="ＭＳ Ｐゴシック"/>
      <family val="3"/>
      <charset val="128"/>
    </font>
    <font>
      <b/>
      <sz val="12"/>
      <color rgb="FFFF0000"/>
      <name val="ＭＳ Ｐゴシック"/>
      <family val="3"/>
      <charset val="128"/>
    </font>
    <font>
      <b/>
      <sz val="14"/>
      <color theme="0"/>
      <name val="ＭＳ Ｐゴシック"/>
      <family val="3"/>
      <charset val="128"/>
    </font>
    <font>
      <b/>
      <sz val="14"/>
      <color rgb="FFFF0000"/>
      <name val="HGS創英角ﾎﾟｯﾌﾟ体"/>
      <family val="3"/>
      <charset val="128"/>
    </font>
    <font>
      <b/>
      <sz val="14"/>
      <color theme="0"/>
      <name val="HGS創英角ﾎﾟｯﾌﾟ体"/>
      <family val="3"/>
      <charset val="128"/>
    </font>
    <font>
      <sz val="14"/>
      <color rgb="FFFF0000"/>
      <name val="HGS創英角ﾎﾟｯﾌﾟ体"/>
      <family val="3"/>
      <charset val="128"/>
    </font>
    <font>
      <sz val="18"/>
      <color theme="0"/>
      <name val="ＭＳ Ｐゴシック"/>
      <family val="3"/>
      <charset val="128"/>
    </font>
    <font>
      <sz val="20"/>
      <color theme="0"/>
      <name val="ＭＳ Ｐゴシック"/>
      <family val="3"/>
      <charset val="128"/>
    </font>
  </fonts>
  <fills count="17">
    <fill>
      <patternFill patternType="none"/>
    </fill>
    <fill>
      <patternFill patternType="gray125"/>
    </fill>
    <fill>
      <patternFill patternType="solid">
        <fgColor rgb="FFFFCC99"/>
        <bgColor indexed="64"/>
      </patternFill>
    </fill>
    <fill>
      <patternFill patternType="solid">
        <fgColor rgb="FFCCFFCC"/>
        <bgColor indexed="64"/>
      </patternFill>
    </fill>
    <fill>
      <patternFill patternType="solid">
        <fgColor theme="8" tint="0.79998168889431442"/>
        <bgColor indexed="64"/>
      </patternFill>
    </fill>
    <fill>
      <patternFill patternType="solid">
        <fgColor rgb="FFFFFFCC"/>
        <bgColor indexed="64"/>
      </patternFill>
    </fill>
    <fill>
      <patternFill patternType="solid">
        <fgColor theme="8" tint="0.39997558519241921"/>
        <bgColor indexed="64"/>
      </patternFill>
    </fill>
    <fill>
      <patternFill patternType="solid">
        <fgColor rgb="FFCCCCFF"/>
        <bgColor indexed="64"/>
      </patternFill>
    </fill>
    <fill>
      <patternFill patternType="solid">
        <fgColor rgb="FFCCFFFF"/>
        <bgColor indexed="64"/>
      </patternFill>
    </fill>
    <fill>
      <patternFill patternType="solid">
        <fgColor rgb="FFFFCCFF"/>
        <bgColor indexed="64"/>
      </patternFill>
    </fill>
    <fill>
      <patternFill patternType="solid">
        <fgColor rgb="FFEAEAEA"/>
        <bgColor indexed="64"/>
      </patternFill>
    </fill>
    <fill>
      <patternFill patternType="solid">
        <fgColor rgb="FFFFFF99"/>
        <bgColor indexed="64"/>
      </patternFill>
    </fill>
    <fill>
      <patternFill patternType="solid">
        <fgColor theme="0"/>
        <bgColor indexed="64"/>
      </patternFill>
    </fill>
    <fill>
      <patternFill patternType="solid">
        <fgColor rgb="FF92D050"/>
        <bgColor indexed="64"/>
      </patternFill>
    </fill>
    <fill>
      <patternFill patternType="solid">
        <fgColor theme="6"/>
        <bgColor indexed="64"/>
      </patternFill>
    </fill>
    <fill>
      <patternFill patternType="solid">
        <fgColor theme="5" tint="-0.249977111117893"/>
        <bgColor indexed="64"/>
      </patternFill>
    </fill>
    <fill>
      <patternFill patternType="solid">
        <fgColor rgb="FF0070C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rgb="FF7030A0"/>
      </bottom>
      <diagonal/>
    </border>
    <border>
      <left/>
      <right/>
      <top/>
      <bottom style="medium">
        <color rgb="FF7030A0"/>
      </bottom>
      <diagonal/>
    </border>
    <border>
      <left style="thin">
        <color indexed="64"/>
      </left>
      <right/>
      <top/>
      <bottom style="thin">
        <color rgb="FF7030A0"/>
      </bottom>
      <diagonal/>
    </border>
    <border>
      <left/>
      <right/>
      <top/>
      <bottom style="thin">
        <color rgb="FF7030A0"/>
      </bottom>
      <diagonal/>
    </border>
    <border>
      <left/>
      <right/>
      <top style="medium">
        <color rgb="FF7030A0"/>
      </top>
      <bottom style="medium">
        <color rgb="FF7030A0"/>
      </bottom>
      <diagonal/>
    </border>
    <border>
      <left/>
      <right style="medium">
        <color rgb="FF7030A0"/>
      </right>
      <top style="medium">
        <color rgb="FF7030A0"/>
      </top>
      <bottom style="medium">
        <color rgb="FF7030A0"/>
      </bottom>
      <diagonal/>
    </border>
    <border>
      <left/>
      <right/>
      <top/>
      <bottom style="double">
        <color rgb="FF7030A0"/>
      </bottom>
      <diagonal/>
    </border>
    <border>
      <left style="thin">
        <color indexed="64"/>
      </left>
      <right style="thin">
        <color indexed="64"/>
      </right>
      <top/>
      <bottom/>
      <diagonal/>
    </border>
    <border>
      <left/>
      <right/>
      <top/>
      <bottom style="thin">
        <color indexed="64"/>
      </bottom>
      <diagonal/>
    </border>
    <border>
      <left/>
      <right style="thin">
        <color indexed="64"/>
      </right>
      <top/>
      <bottom style="double">
        <color rgb="FF7030A0"/>
      </bottom>
      <diagonal/>
    </border>
    <border>
      <left/>
      <right style="thin">
        <color rgb="FF000000"/>
      </right>
      <top style="thin">
        <color indexed="64"/>
      </top>
      <bottom style="thin">
        <color indexed="64"/>
      </bottom>
      <diagonal/>
    </border>
    <border>
      <left/>
      <right style="thin">
        <color rgb="FF000000"/>
      </right>
      <top/>
      <bottom style="thin">
        <color indexed="64"/>
      </bottom>
      <diagonal/>
    </border>
    <border>
      <left/>
      <right style="thin">
        <color indexed="64"/>
      </right>
      <top/>
      <bottom/>
      <diagonal/>
    </border>
    <border>
      <left/>
      <right style="thin">
        <color rgb="FF000000"/>
      </right>
      <top style="thin">
        <color indexed="64"/>
      </top>
      <bottom/>
      <diagonal/>
    </border>
    <border>
      <left style="thin">
        <color rgb="FF000000"/>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cellStyleXfs>
  <cellXfs count="295">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179" fontId="0" fillId="0" borderId="1" xfId="1" applyNumberFormat="1" applyFont="1" applyBorder="1" applyAlignment="1">
      <alignment horizontal="center" vertical="center"/>
    </xf>
    <xf numFmtId="0" fontId="7" fillId="2" borderId="1" xfId="0" applyFont="1" applyFill="1" applyBorder="1" applyAlignment="1">
      <alignment horizontal="center" vertical="center" shrinkToFit="1"/>
    </xf>
    <xf numFmtId="0" fontId="7" fillId="3" borderId="1" xfId="0" applyFont="1" applyFill="1" applyBorder="1" applyAlignment="1">
      <alignment horizontal="center" vertical="center" shrinkToFit="1"/>
    </xf>
    <xf numFmtId="176" fontId="8" fillId="0" borderId="1" xfId="0" applyNumberFormat="1" applyFont="1" applyBorder="1" applyAlignment="1">
      <alignment horizontal="center" vertical="center"/>
    </xf>
    <xf numFmtId="0" fontId="0" fillId="0" borderId="2" xfId="0" applyBorder="1" applyAlignment="1">
      <alignment horizontal="center" vertical="center"/>
    </xf>
    <xf numFmtId="177" fontId="8" fillId="0" borderId="1" xfId="0" applyNumberFormat="1" applyFont="1" applyBorder="1" applyAlignment="1">
      <alignment horizontal="center" vertical="center"/>
    </xf>
    <xf numFmtId="0" fontId="7" fillId="4" borderId="2" xfId="0" applyFont="1" applyFill="1" applyBorder="1">
      <alignment vertical="center"/>
    </xf>
    <xf numFmtId="0" fontId="0" fillId="0" borderId="3" xfId="0" applyBorder="1" applyAlignment="1">
      <alignment horizontal="center" vertical="center"/>
    </xf>
    <xf numFmtId="0" fontId="7" fillId="0" borderId="3" xfId="0" applyFont="1" applyBorder="1" applyAlignment="1">
      <alignment horizontal="center" vertical="center"/>
    </xf>
    <xf numFmtId="0" fontId="7" fillId="0" borderId="3" xfId="0" applyFont="1" applyBorder="1">
      <alignment vertical="center"/>
    </xf>
    <xf numFmtId="0" fontId="0" fillId="0" borderId="4" xfId="0" applyBorder="1" applyAlignment="1">
      <alignment horizontal="center" vertical="center"/>
    </xf>
    <xf numFmtId="0" fontId="7" fillId="0" borderId="4" xfId="0" applyFont="1" applyBorder="1" applyAlignment="1">
      <alignment horizontal="center" vertical="center"/>
    </xf>
    <xf numFmtId="0" fontId="0" fillId="0" borderId="5" xfId="0" applyBorder="1" applyAlignment="1">
      <alignment horizontal="center" vertical="center"/>
    </xf>
    <xf numFmtId="179" fontId="0" fillId="0" borderId="3" xfId="1" applyNumberFormat="1" applyFont="1" applyBorder="1" applyAlignment="1">
      <alignment horizontal="center" vertical="center"/>
    </xf>
    <xf numFmtId="0" fontId="7" fillId="4" borderId="6" xfId="0" applyFont="1" applyFill="1" applyBorder="1">
      <alignment vertical="center"/>
    </xf>
    <xf numFmtId="0" fontId="7" fillId="5" borderId="1" xfId="0" applyFont="1" applyFill="1" applyBorder="1" applyAlignment="1">
      <alignment horizontal="center" vertical="center" shrinkToFit="1"/>
    </xf>
    <xf numFmtId="0" fontId="8" fillId="0" borderId="1" xfId="0" applyFont="1" applyBorder="1" applyAlignment="1">
      <alignment horizontal="center" vertical="center"/>
    </xf>
    <xf numFmtId="0" fontId="7" fillId="4" borderId="1" xfId="0" applyFont="1" applyFill="1" applyBorder="1" applyAlignment="1">
      <alignment horizontal="center" vertical="center"/>
    </xf>
    <xf numFmtId="0" fontId="7" fillId="4" borderId="5" xfId="0"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6" fillId="0" borderId="0" xfId="0" applyFont="1" applyAlignment="1">
      <alignment horizontal="center" vertical="center"/>
    </xf>
    <xf numFmtId="0" fontId="6" fillId="0" borderId="0" xfId="0" applyFont="1">
      <alignment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5" fillId="6" borderId="1" xfId="0" applyFont="1" applyFill="1" applyBorder="1" applyAlignment="1">
      <alignment horizontal="center" vertical="center"/>
    </xf>
    <xf numFmtId="0" fontId="9" fillId="6" borderId="1" xfId="0" applyFont="1" applyFill="1" applyBorder="1" applyAlignment="1">
      <alignment horizontal="center" vertical="center"/>
    </xf>
    <xf numFmtId="0" fontId="9" fillId="0" borderId="0" xfId="0" applyFont="1" applyAlignment="1">
      <alignment horizontal="center" vertical="center"/>
    </xf>
    <xf numFmtId="14" fontId="9" fillId="0" borderId="1" xfId="0" applyNumberFormat="1" applyFont="1" applyBorder="1" applyAlignment="1">
      <alignment horizontal="center" vertical="center"/>
    </xf>
    <xf numFmtId="0" fontId="9" fillId="0" borderId="1" xfId="0" applyFont="1" applyBorder="1" applyAlignment="1">
      <alignment horizontal="center" vertical="center"/>
    </xf>
    <xf numFmtId="0" fontId="8" fillId="0" borderId="1" xfId="0" applyFont="1" applyBorder="1" applyAlignment="1">
      <alignment horizontal="center" vertical="center"/>
    </xf>
    <xf numFmtId="0" fontId="7" fillId="4" borderId="5"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5" xfId="0" applyFont="1" applyFill="1" applyBorder="1" applyAlignment="1">
      <alignment horizontal="center" vertical="center"/>
    </xf>
    <xf numFmtId="0" fontId="8" fillId="0" borderId="1" xfId="0" applyFont="1" applyBorder="1" applyAlignment="1">
      <alignment horizontal="center" vertical="center"/>
    </xf>
    <xf numFmtId="180" fontId="0" fillId="0" borderId="0" xfId="0" applyNumberFormat="1">
      <alignment vertical="center"/>
    </xf>
    <xf numFmtId="179" fontId="0" fillId="0" borderId="0" xfId="1" applyNumberFormat="1" applyFont="1">
      <alignment vertical="center"/>
    </xf>
    <xf numFmtId="0" fontId="10" fillId="0" borderId="3" xfId="0" applyFont="1" applyBorder="1" applyAlignment="1">
      <alignment horizontal="center" vertical="center"/>
    </xf>
    <xf numFmtId="0" fontId="4" fillId="0" borderId="0" xfId="0" applyFont="1">
      <alignment vertical="center"/>
    </xf>
    <xf numFmtId="0" fontId="8" fillId="0" borderId="1" xfId="0" applyFont="1" applyBorder="1" applyAlignment="1">
      <alignment horizontal="center" vertical="center"/>
    </xf>
    <xf numFmtId="0" fontId="8" fillId="0" borderId="5" xfId="0" applyFont="1" applyBorder="1" applyAlignment="1">
      <alignment horizontal="center" vertical="center"/>
    </xf>
    <xf numFmtId="176" fontId="8" fillId="0" borderId="5" xfId="0" applyNumberFormat="1" applyFont="1" applyBorder="1" applyAlignment="1">
      <alignment horizontal="center" vertical="center"/>
    </xf>
    <xf numFmtId="0" fontId="4" fillId="0" borderId="4" xfId="0" applyFont="1" applyBorder="1" applyAlignment="1">
      <alignment horizontal="center" vertical="center"/>
    </xf>
    <xf numFmtId="0" fontId="0" fillId="0" borderId="4" xfId="0" applyBorder="1">
      <alignment vertical="center"/>
    </xf>
    <xf numFmtId="180" fontId="0" fillId="0" borderId="0" xfId="0" applyNumberFormat="1" applyBorder="1">
      <alignment vertical="center"/>
    </xf>
    <xf numFmtId="179" fontId="0" fillId="0" borderId="0" xfId="1" applyNumberFormat="1" applyFont="1" applyBorder="1">
      <alignment vertical="center"/>
    </xf>
    <xf numFmtId="0" fontId="0" fillId="0" borderId="0" xfId="0" applyBorder="1">
      <alignment vertical="center"/>
    </xf>
    <xf numFmtId="176" fontId="8" fillId="0" borderId="8" xfId="0" applyNumberFormat="1" applyFont="1" applyBorder="1" applyAlignment="1">
      <alignment horizontal="center" vertical="center"/>
    </xf>
    <xf numFmtId="177" fontId="8" fillId="0" borderId="8" xfId="0" applyNumberFormat="1" applyFont="1" applyBorder="1" applyAlignment="1">
      <alignment horizontal="center" vertical="center"/>
    </xf>
    <xf numFmtId="0" fontId="0" fillId="12" borderId="0" xfId="0" applyFill="1">
      <alignment vertical="center"/>
    </xf>
    <xf numFmtId="180" fontId="0" fillId="12" borderId="0" xfId="0" applyNumberFormat="1" applyFill="1">
      <alignment vertical="center"/>
    </xf>
    <xf numFmtId="179" fontId="0" fillId="12" borderId="0" xfId="1" applyNumberFormat="1" applyFont="1" applyFill="1">
      <alignment vertical="center"/>
    </xf>
    <xf numFmtId="0" fontId="8" fillId="12" borderId="1" xfId="0" applyFont="1" applyFill="1" applyBorder="1" applyAlignment="1">
      <alignment horizontal="center" vertical="center"/>
    </xf>
    <xf numFmtId="176" fontId="8" fillId="12" borderId="1" xfId="0" applyNumberFormat="1" applyFont="1" applyFill="1" applyBorder="1" applyAlignment="1">
      <alignment horizontal="center" vertical="center"/>
    </xf>
    <xf numFmtId="0" fontId="4" fillId="12" borderId="0" xfId="0" applyFont="1" applyFill="1" applyAlignment="1">
      <alignment horizontal="center" vertical="center"/>
    </xf>
    <xf numFmtId="0" fontId="0" fillId="0" borderId="14" xfId="0" applyBorder="1">
      <alignment vertical="center"/>
    </xf>
    <xf numFmtId="0" fontId="0" fillId="0" borderId="15" xfId="0" applyBorder="1">
      <alignment vertical="center"/>
    </xf>
    <xf numFmtId="0" fontId="11" fillId="0" borderId="0" xfId="0" applyFont="1" applyAlignment="1">
      <alignment horizontal="center" vertical="center"/>
    </xf>
    <xf numFmtId="0" fontId="11" fillId="0" borderId="13" xfId="0" applyFont="1" applyBorder="1" applyAlignment="1">
      <alignment horizontal="center" vertical="center"/>
    </xf>
    <xf numFmtId="0" fontId="4" fillId="0" borderId="12" xfId="0" applyFont="1" applyBorder="1">
      <alignment vertical="center"/>
    </xf>
    <xf numFmtId="0" fontId="4" fillId="0" borderId="13" xfId="0" applyFont="1" applyBorder="1">
      <alignment vertical="center"/>
    </xf>
    <xf numFmtId="0" fontId="0" fillId="0" borderId="0" xfId="0" applyFont="1">
      <alignment vertical="center"/>
    </xf>
    <xf numFmtId="0" fontId="0" fillId="0" borderId="12" xfId="0" applyFont="1" applyBorder="1">
      <alignment vertical="center"/>
    </xf>
    <xf numFmtId="0" fontId="0" fillId="0" borderId="13" xfId="0" applyFont="1" applyBorder="1">
      <alignment vertical="center"/>
    </xf>
    <xf numFmtId="0" fontId="12" fillId="0" borderId="0" xfId="0" applyFont="1">
      <alignment vertical="center"/>
    </xf>
    <xf numFmtId="0" fontId="9" fillId="0" borderId="0" xfId="0" applyFont="1">
      <alignment vertical="center"/>
    </xf>
    <xf numFmtId="0" fontId="5" fillId="0" borderId="0" xfId="0" applyFont="1">
      <alignment vertical="center"/>
    </xf>
    <xf numFmtId="0" fontId="9" fillId="0" borderId="12" xfId="0" applyFont="1" applyBorder="1">
      <alignment vertical="center"/>
    </xf>
    <xf numFmtId="0" fontId="5" fillId="0" borderId="12" xfId="0" applyFont="1" applyBorder="1">
      <alignment vertical="center"/>
    </xf>
    <xf numFmtId="0" fontId="9" fillId="0" borderId="13" xfId="0" applyFont="1" applyBorder="1">
      <alignment vertical="center"/>
    </xf>
    <xf numFmtId="0" fontId="5" fillId="0" borderId="13" xfId="0" applyFont="1" applyBorder="1">
      <alignment vertical="center"/>
    </xf>
    <xf numFmtId="0" fontId="4" fillId="0" borderId="16" xfId="0" applyFont="1" applyBorder="1">
      <alignment vertical="center"/>
    </xf>
    <xf numFmtId="0" fontId="0" fillId="0" borderId="16" xfId="0" applyBorder="1">
      <alignment vertical="center"/>
    </xf>
    <xf numFmtId="0" fontId="0" fillId="0" borderId="17" xfId="0" applyBorder="1">
      <alignment vertical="center"/>
    </xf>
    <xf numFmtId="0" fontId="4" fillId="0" borderId="0" xfId="0" applyFont="1" applyBorder="1">
      <alignment vertical="center"/>
    </xf>
    <xf numFmtId="0" fontId="11" fillId="0" borderId="18" xfId="0" applyFont="1" applyBorder="1" applyAlignment="1">
      <alignment horizontal="center" vertical="center"/>
    </xf>
    <xf numFmtId="0" fontId="0" fillId="0" borderId="18" xfId="0" applyFont="1" applyBorder="1">
      <alignment vertical="center"/>
    </xf>
    <xf numFmtId="0" fontId="9" fillId="0" borderId="18" xfId="0" applyFont="1" applyBorder="1">
      <alignment vertical="center"/>
    </xf>
    <xf numFmtId="0" fontId="5" fillId="0" borderId="18" xfId="0" applyFont="1" applyBorder="1">
      <alignment vertical="center"/>
    </xf>
    <xf numFmtId="0" fontId="4" fillId="0" borderId="18" xfId="0" applyFont="1" applyBorder="1">
      <alignment vertical="center"/>
    </xf>
    <xf numFmtId="177" fontId="14" fillId="0" borderId="1"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14" fillId="0" borderId="1" xfId="0" applyFont="1" applyBorder="1" applyAlignment="1">
      <alignment horizontal="center" vertical="center"/>
    </xf>
    <xf numFmtId="0" fontId="14" fillId="0" borderId="8" xfId="0" applyFont="1" applyBorder="1" applyAlignment="1">
      <alignment horizontal="center" vertical="center"/>
    </xf>
    <xf numFmtId="0" fontId="0" fillId="0" borderId="18" xfId="0" applyBorder="1">
      <alignment vertical="center"/>
    </xf>
    <xf numFmtId="0" fontId="8" fillId="0" borderId="19" xfId="0" applyFont="1" applyFill="1" applyBorder="1" applyAlignment="1">
      <alignment horizontal="center" vertical="center"/>
    </xf>
    <xf numFmtId="0" fontId="7" fillId="4" borderId="1" xfId="0" applyFont="1" applyFill="1" applyBorder="1" applyAlignment="1">
      <alignment horizontal="center" vertical="center"/>
    </xf>
    <xf numFmtId="0" fontId="0" fillId="0" borderId="1" xfId="0" applyBorder="1" applyAlignment="1">
      <alignment horizontal="center" vertical="center"/>
    </xf>
    <xf numFmtId="179" fontId="0" fillId="0" borderId="1" xfId="1" applyNumberFormat="1" applyFont="1" applyBorder="1" applyAlignment="1">
      <alignment horizontal="center" vertical="center"/>
    </xf>
    <xf numFmtId="0" fontId="7" fillId="4" borderId="5" xfId="0" applyFont="1" applyFill="1" applyBorder="1" applyAlignment="1">
      <alignment horizontal="center" vertical="center"/>
    </xf>
    <xf numFmtId="0" fontId="0" fillId="0" borderId="2" xfId="0" applyBorder="1" applyAlignment="1">
      <alignment horizontal="center" vertical="center"/>
    </xf>
    <xf numFmtId="0" fontId="8" fillId="0" borderId="1" xfId="0" applyFont="1" applyBorder="1" applyAlignment="1">
      <alignment horizontal="center" vertical="center"/>
    </xf>
    <xf numFmtId="0" fontId="8" fillId="0" borderId="8" xfId="0" applyFont="1" applyBorder="1" applyAlignment="1">
      <alignment horizontal="center" vertical="center"/>
    </xf>
    <xf numFmtId="0" fontId="8" fillId="0" borderId="1" xfId="0" applyFont="1" applyBorder="1" applyAlignment="1">
      <alignment horizontal="center" vertical="center"/>
    </xf>
    <xf numFmtId="0" fontId="11" fillId="0" borderId="12" xfId="0" applyFont="1" applyBorder="1" applyAlignment="1">
      <alignment horizontal="center" vertical="center"/>
    </xf>
    <xf numFmtId="0" fontId="0" fillId="0" borderId="10" xfId="0" applyBorder="1">
      <alignment vertical="center"/>
    </xf>
    <xf numFmtId="0" fontId="0" fillId="0" borderId="20" xfId="0" applyBorder="1">
      <alignment vertical="center"/>
    </xf>
    <xf numFmtId="180" fontId="0" fillId="0" borderId="20" xfId="0" applyNumberFormat="1" applyBorder="1">
      <alignment vertical="center"/>
    </xf>
    <xf numFmtId="0" fontId="8" fillId="0" borderId="8" xfId="0" applyFont="1" applyBorder="1" applyAlignment="1">
      <alignment horizontal="center" vertical="center"/>
    </xf>
    <xf numFmtId="0" fontId="8" fillId="0" borderId="8" xfId="0" applyFont="1" applyBorder="1" applyAlignment="1">
      <alignment horizontal="center" vertical="center"/>
    </xf>
    <xf numFmtId="0" fontId="8" fillId="0" borderId="8" xfId="0" applyFont="1" applyBorder="1" applyAlignment="1">
      <alignment horizontal="center" vertical="center"/>
    </xf>
    <xf numFmtId="0" fontId="8" fillId="0" borderId="8" xfId="0" applyFont="1" applyBorder="1" applyAlignment="1">
      <alignment horizontal="center" vertical="center"/>
    </xf>
    <xf numFmtId="0" fontId="8" fillId="0" borderId="1" xfId="0" applyFont="1" applyBorder="1" applyAlignment="1">
      <alignment horizontal="center" vertical="center"/>
    </xf>
    <xf numFmtId="0" fontId="8" fillId="0" borderId="5" xfId="0" applyFont="1" applyBorder="1" applyAlignment="1">
      <alignment horizontal="center" vertical="center"/>
    </xf>
    <xf numFmtId="0" fontId="8" fillId="12" borderId="1" xfId="0" applyFont="1" applyFill="1" applyBorder="1" applyAlignment="1">
      <alignment horizontal="center" vertical="center"/>
    </xf>
    <xf numFmtId="0" fontId="14" fillId="0" borderId="11" xfId="0" applyFont="1" applyBorder="1" applyAlignment="1">
      <alignment horizontal="center" vertical="center"/>
    </xf>
    <xf numFmtId="0" fontId="14" fillId="0" borderId="2" xfId="0" applyFont="1" applyBorder="1" applyAlignment="1">
      <alignment horizontal="center" vertical="center"/>
    </xf>
    <xf numFmtId="177" fontId="14" fillId="0" borderId="2" xfId="0" applyNumberFormat="1" applyFont="1" applyBorder="1" applyAlignment="1">
      <alignment horizontal="center" vertical="center"/>
    </xf>
    <xf numFmtId="177" fontId="14" fillId="0" borderId="21"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1" xfId="0" applyFont="1" applyBorder="1" applyAlignment="1">
      <alignment horizontal="center" vertical="center"/>
    </xf>
    <xf numFmtId="0" fontId="14" fillId="0" borderId="19" xfId="0" applyFont="1" applyBorder="1" applyAlignment="1">
      <alignment horizontal="center" vertical="center"/>
    </xf>
    <xf numFmtId="178" fontId="0" fillId="0" borderId="0" xfId="0" applyNumberFormat="1" applyAlignment="1">
      <alignment horizontal="center" vertical="center"/>
    </xf>
    <xf numFmtId="178" fontId="0" fillId="0" borderId="0" xfId="0" applyNumberFormat="1">
      <alignment vertical="center"/>
    </xf>
    <xf numFmtId="177" fontId="14" fillId="0" borderId="24" xfId="0" applyNumberFormat="1" applyFont="1" applyBorder="1" applyAlignment="1">
      <alignment horizontal="center" vertical="center"/>
    </xf>
    <xf numFmtId="0" fontId="14" fillId="0" borderId="26" xfId="0" applyFont="1" applyBorder="1" applyAlignment="1">
      <alignment horizontal="center" vertical="center"/>
    </xf>
    <xf numFmtId="0" fontId="8" fillId="0" borderId="6" xfId="0" applyFont="1" applyBorder="1" applyAlignment="1">
      <alignment horizontal="center" vertical="center"/>
    </xf>
    <xf numFmtId="0" fontId="8" fillId="13" borderId="1" xfId="0" applyFont="1" applyFill="1" applyBorder="1" applyAlignment="1">
      <alignment horizontal="center" vertical="center"/>
    </xf>
    <xf numFmtId="0" fontId="0" fillId="13" borderId="0" xfId="0" applyFont="1" applyFill="1">
      <alignment vertical="center"/>
    </xf>
    <xf numFmtId="0" fontId="11" fillId="0" borderId="0" xfId="0" applyFont="1" applyBorder="1" applyAlignment="1">
      <alignment horizontal="center" vertical="center"/>
    </xf>
    <xf numFmtId="0" fontId="0" fillId="0" borderId="0" xfId="0" applyFont="1" applyBorder="1">
      <alignment vertical="center"/>
    </xf>
    <xf numFmtId="0" fontId="9" fillId="0" borderId="0" xfId="0" applyFont="1" applyBorder="1">
      <alignment vertical="center"/>
    </xf>
    <xf numFmtId="0" fontId="5" fillId="0" borderId="0" xfId="0" applyFont="1" applyBorder="1">
      <alignment vertical="center"/>
    </xf>
    <xf numFmtId="0" fontId="0" fillId="0" borderId="24" xfId="0" applyBorder="1">
      <alignment vertical="center"/>
    </xf>
    <xf numFmtId="0" fontId="11" fillId="12" borderId="0" xfId="0" applyFont="1" applyFill="1" applyAlignment="1">
      <alignment horizontal="center" vertical="center"/>
    </xf>
    <xf numFmtId="0" fontId="0" fillId="14" borderId="0" xfId="0" applyFont="1" applyFill="1">
      <alignment vertical="center"/>
    </xf>
    <xf numFmtId="10" fontId="9" fillId="0" borderId="1" xfId="0" applyNumberFormat="1" applyFont="1" applyBorder="1" applyAlignment="1">
      <alignment horizontal="center" vertical="center"/>
    </xf>
    <xf numFmtId="0" fontId="5" fillId="6" borderId="2" xfId="0" applyFont="1" applyFill="1" applyBorder="1" applyAlignment="1">
      <alignment horizontal="center" vertical="center"/>
    </xf>
    <xf numFmtId="0" fontId="6" fillId="0" borderId="2" xfId="0" applyFont="1" applyBorder="1" applyAlignment="1">
      <alignment horizontal="center" vertical="center"/>
    </xf>
    <xf numFmtId="14" fontId="9" fillId="0" borderId="27" xfId="0" applyNumberFormat="1" applyFont="1" applyBorder="1" applyAlignment="1">
      <alignment horizontal="center" vertical="center"/>
    </xf>
    <xf numFmtId="0" fontId="9" fillId="0" borderId="27" xfId="0" applyFont="1" applyBorder="1" applyAlignment="1">
      <alignment horizontal="center" vertical="center"/>
    </xf>
    <xf numFmtId="0" fontId="7" fillId="4" borderId="1" xfId="0" applyFont="1" applyFill="1" applyBorder="1" applyAlignment="1">
      <alignment horizontal="center" vertical="center"/>
    </xf>
    <xf numFmtId="0" fontId="0" fillId="0" borderId="1" xfId="0" applyBorder="1" applyAlignment="1">
      <alignment horizontal="center" vertical="center"/>
    </xf>
    <xf numFmtId="179" fontId="0" fillId="0" borderId="1" xfId="1" applyNumberFormat="1" applyFont="1" applyBorder="1" applyAlignment="1">
      <alignment horizontal="center" vertical="center"/>
    </xf>
    <xf numFmtId="0" fontId="7" fillId="4" borderId="5" xfId="0" applyFont="1" applyFill="1" applyBorder="1" applyAlignment="1">
      <alignment horizontal="center" vertical="center"/>
    </xf>
    <xf numFmtId="0" fontId="0" fillId="0" borderId="2" xfId="0" applyBorder="1" applyAlignment="1">
      <alignment horizontal="center" vertical="center"/>
    </xf>
    <xf numFmtId="0" fontId="8" fillId="0" borderId="1" xfId="0" applyFont="1" applyBorder="1" applyAlignment="1">
      <alignment horizontal="center" vertical="center"/>
    </xf>
    <xf numFmtId="0" fontId="8" fillId="0" borderId="5" xfId="0" applyFont="1" applyBorder="1" applyAlignment="1">
      <alignment horizontal="center" vertical="center"/>
    </xf>
    <xf numFmtId="0" fontId="8" fillId="0" borderId="8" xfId="0" applyFont="1" applyBorder="1" applyAlignment="1">
      <alignment horizontal="center" vertical="center"/>
    </xf>
    <xf numFmtId="0" fontId="14" fillId="0" borderId="1" xfId="0" applyFont="1" applyBorder="1" applyAlignment="1">
      <alignment horizontal="center" vertical="center"/>
    </xf>
    <xf numFmtId="0" fontId="9" fillId="6" borderId="27" xfId="0" applyFont="1" applyFill="1" applyBorder="1" applyAlignment="1">
      <alignment horizontal="center" vertical="center" wrapText="1"/>
    </xf>
    <xf numFmtId="0" fontId="9" fillId="0" borderId="0" xfId="0" applyFont="1" applyAlignment="1">
      <alignment horizontal="center" vertical="center" wrapText="1"/>
    </xf>
    <xf numFmtId="14" fontId="9" fillId="0" borderId="27" xfId="0" applyNumberFormat="1" applyFont="1" applyBorder="1" applyAlignment="1">
      <alignment horizontal="center" vertical="center" wrapText="1"/>
    </xf>
    <xf numFmtId="0" fontId="9" fillId="0" borderId="27" xfId="0" applyFont="1" applyBorder="1" applyAlignment="1">
      <alignment horizontal="center" vertical="center" wrapText="1"/>
    </xf>
    <xf numFmtId="0" fontId="6" fillId="0" borderId="0" xfId="0" applyFont="1" applyAlignment="1">
      <alignment vertical="center" wrapText="1"/>
    </xf>
    <xf numFmtId="0" fontId="9" fillId="6" borderId="1" xfId="0" applyFont="1" applyFill="1" applyBorder="1" applyAlignment="1">
      <alignment horizontal="center" vertical="center" wrapText="1"/>
    </xf>
    <xf numFmtId="1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1" fillId="15" borderId="0" xfId="0" applyFont="1" applyFill="1" applyAlignment="1">
      <alignment horizontal="center" vertical="center"/>
    </xf>
    <xf numFmtId="0" fontId="9" fillId="15" borderId="0" xfId="0" applyFont="1" applyFill="1">
      <alignment vertical="center"/>
    </xf>
    <xf numFmtId="0" fontId="5" fillId="15" borderId="0" xfId="0" applyFont="1" applyFill="1">
      <alignment vertical="center"/>
    </xf>
    <xf numFmtId="0" fontId="4" fillId="15" borderId="0" xfId="0" applyFont="1" applyFill="1">
      <alignment vertical="center"/>
    </xf>
    <xf numFmtId="0" fontId="15" fillId="15" borderId="0" xfId="0" applyFont="1" applyFill="1">
      <alignment vertical="center"/>
    </xf>
    <xf numFmtId="0" fontId="16" fillId="15" borderId="0" xfId="0" applyFont="1" applyFill="1">
      <alignment vertical="center"/>
    </xf>
    <xf numFmtId="0" fontId="17" fillId="15" borderId="0" xfId="0" applyFont="1" applyFill="1">
      <alignment vertical="center"/>
    </xf>
    <xf numFmtId="0" fontId="18" fillId="15" borderId="0" xfId="0" applyFont="1" applyFill="1" applyAlignment="1">
      <alignment horizontal="center" vertical="center"/>
    </xf>
    <xf numFmtId="0" fontId="18" fillId="15" borderId="0" xfId="0" applyFont="1" applyFill="1">
      <alignment vertical="center"/>
    </xf>
    <xf numFmtId="0" fontId="8" fillId="0" borderId="1"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5" xfId="0" applyFont="1" applyFill="1" applyBorder="1" applyAlignment="1">
      <alignment horizontal="center" vertical="center"/>
    </xf>
    <xf numFmtId="0" fontId="0" fillId="0" borderId="0" xfId="0" applyFill="1" applyAlignment="1">
      <alignment horizontal="center" vertical="center"/>
    </xf>
    <xf numFmtId="0" fontId="0" fillId="0" borderId="0" xfId="0" applyFill="1">
      <alignment vertical="center"/>
    </xf>
    <xf numFmtId="0" fontId="19" fillId="0" borderId="0" xfId="0" applyFont="1" applyAlignment="1">
      <alignment horizontal="center" vertical="center"/>
    </xf>
    <xf numFmtId="0" fontId="20" fillId="15" borderId="0" xfId="0" applyFont="1" applyFill="1" applyAlignment="1">
      <alignment horizontal="center" vertical="center"/>
    </xf>
    <xf numFmtId="0" fontId="19" fillId="15" borderId="0" xfId="0" applyFont="1" applyFill="1" applyAlignment="1">
      <alignment horizontal="center" vertical="center"/>
    </xf>
    <xf numFmtId="0" fontId="8" fillId="13" borderId="8" xfId="0" applyFont="1" applyFill="1" applyBorder="1" applyAlignment="1">
      <alignment horizontal="center" vertical="center"/>
    </xf>
    <xf numFmtId="0" fontId="14" fillId="0" borderId="8" xfId="0" applyNumberFormat="1" applyFont="1" applyBorder="1" applyAlignment="1">
      <alignment horizontal="center" vertical="center"/>
    </xf>
    <xf numFmtId="56" fontId="9" fillId="0" borderId="1" xfId="0" applyNumberFormat="1" applyFont="1" applyBorder="1" applyAlignment="1">
      <alignment horizontal="center" vertical="center"/>
    </xf>
    <xf numFmtId="0" fontId="7" fillId="4" borderId="1" xfId="0" applyFont="1" applyFill="1" applyBorder="1" applyAlignment="1">
      <alignment horizontal="center" vertical="center"/>
    </xf>
    <xf numFmtId="0" fontId="0" fillId="0" borderId="1" xfId="0" applyBorder="1" applyAlignment="1">
      <alignment horizontal="center" vertical="center"/>
    </xf>
    <xf numFmtId="179" fontId="0" fillId="0" borderId="1" xfId="1" applyNumberFormat="1" applyFont="1" applyBorder="1" applyAlignment="1">
      <alignment horizontal="center" vertical="center"/>
    </xf>
    <xf numFmtId="0" fontId="7" fillId="4" borderId="5" xfId="0" applyFont="1" applyFill="1" applyBorder="1" applyAlignment="1">
      <alignment horizontal="center" vertical="center"/>
    </xf>
    <xf numFmtId="0" fontId="0" fillId="0" borderId="2" xfId="0" applyBorder="1" applyAlignment="1">
      <alignment horizontal="center" vertical="center"/>
    </xf>
    <xf numFmtId="0" fontId="8" fillId="0" borderId="1" xfId="0" applyFont="1" applyBorder="1" applyAlignment="1">
      <alignment horizontal="center" vertical="center"/>
    </xf>
    <xf numFmtId="0" fontId="8" fillId="0" borderId="8" xfId="0" applyFont="1" applyBorder="1" applyAlignment="1">
      <alignment horizontal="center" vertical="center"/>
    </xf>
    <xf numFmtId="0" fontId="14" fillId="0" borderId="1" xfId="0" applyFont="1" applyBorder="1" applyAlignment="1">
      <alignment horizontal="center" vertical="center"/>
    </xf>
    <xf numFmtId="0" fontId="8" fillId="0" borderId="5" xfId="0" applyFont="1" applyBorder="1" applyAlignment="1">
      <alignment horizontal="center" vertical="center"/>
    </xf>
    <xf numFmtId="0" fontId="21" fillId="0" borderId="0" xfId="0" applyFont="1" applyAlignment="1">
      <alignment horizontal="center" vertical="center"/>
    </xf>
    <xf numFmtId="0" fontId="21" fillId="0" borderId="0" xfId="0" applyFont="1" applyAlignment="1">
      <alignment horizontal="left" vertical="center"/>
    </xf>
    <xf numFmtId="0" fontId="21" fillId="0" borderId="0" xfId="0" applyNumberFormat="1" applyFont="1" applyAlignment="1">
      <alignment horizontal="center" vertical="center"/>
    </xf>
    <xf numFmtId="0" fontId="8" fillId="0" borderId="1" xfId="0" applyFont="1" applyBorder="1" applyAlignment="1">
      <alignment horizontal="center" vertical="center"/>
    </xf>
    <xf numFmtId="0" fontId="8" fillId="0" borderId="8" xfId="0" applyFont="1" applyBorder="1" applyAlignment="1">
      <alignment horizontal="center" vertical="center"/>
    </xf>
    <xf numFmtId="179" fontId="0" fillId="0" borderId="1" xfId="1" applyNumberFormat="1" applyFont="1" applyBorder="1" applyAlignment="1">
      <alignment horizontal="center" vertical="center"/>
    </xf>
    <xf numFmtId="0" fontId="7" fillId="4" borderId="5" xfId="0" applyFont="1" applyFill="1" applyBorder="1" applyAlignment="1">
      <alignment horizontal="center" vertical="center"/>
    </xf>
    <xf numFmtId="0" fontId="7" fillId="4" borderId="1" xfId="0" applyFont="1" applyFill="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14" fillId="0" borderId="1" xfId="0" applyFont="1" applyBorder="1" applyAlignment="1">
      <alignment horizontal="center" vertical="center"/>
    </xf>
    <xf numFmtId="0" fontId="8" fillId="0" borderId="5" xfId="0" applyFont="1" applyBorder="1" applyAlignment="1">
      <alignment horizontal="center" vertical="center"/>
    </xf>
    <xf numFmtId="0" fontId="8" fillId="12" borderId="8" xfId="0" applyFont="1" applyFill="1" applyBorder="1" applyAlignment="1">
      <alignment horizontal="center" vertical="center"/>
    </xf>
    <xf numFmtId="0" fontId="21" fillId="16" borderId="0" xfId="0" applyFont="1" applyFill="1" applyAlignment="1">
      <alignment horizontal="center" vertical="center"/>
    </xf>
    <xf numFmtId="0" fontId="6" fillId="16" borderId="0" xfId="0" applyFont="1" applyFill="1">
      <alignment vertical="center"/>
    </xf>
    <xf numFmtId="0" fontId="22" fillId="16" borderId="0" xfId="0" applyFont="1" applyFill="1">
      <alignment vertical="center"/>
    </xf>
    <xf numFmtId="0" fontId="22" fillId="0" borderId="0" xfId="0" applyFont="1">
      <alignment vertical="center"/>
    </xf>
    <xf numFmtId="0" fontId="7" fillId="4" borderId="1" xfId="0" applyFont="1" applyFill="1" applyBorder="1" applyAlignment="1">
      <alignment horizontal="center" vertical="center"/>
    </xf>
    <xf numFmtId="0" fontId="0" fillId="0" borderId="1" xfId="0" applyBorder="1" applyAlignment="1">
      <alignment horizontal="center" vertical="center"/>
    </xf>
    <xf numFmtId="179" fontId="0" fillId="0" borderId="1" xfId="1" applyNumberFormat="1" applyFont="1" applyBorder="1" applyAlignment="1">
      <alignment horizontal="center" vertical="center"/>
    </xf>
    <xf numFmtId="0" fontId="7" fillId="4" borderId="5" xfId="0" applyFont="1" applyFill="1" applyBorder="1" applyAlignment="1">
      <alignment horizontal="center" vertical="center"/>
    </xf>
    <xf numFmtId="0" fontId="0" fillId="0" borderId="2" xfId="0" applyBorder="1" applyAlignment="1">
      <alignment horizontal="center" vertical="center"/>
    </xf>
    <xf numFmtId="0" fontId="8" fillId="0" borderId="1" xfId="0" applyFont="1" applyBorder="1" applyAlignment="1">
      <alignment horizontal="center" vertical="center"/>
    </xf>
    <xf numFmtId="0" fontId="8" fillId="0" borderId="8" xfId="0" applyFont="1" applyBorder="1" applyAlignment="1">
      <alignment horizontal="center" vertical="center"/>
    </xf>
    <xf numFmtId="0" fontId="8" fillId="0" borderId="5" xfId="0" applyFont="1" applyBorder="1" applyAlignment="1">
      <alignment horizontal="center" vertical="center"/>
    </xf>
    <xf numFmtId="0" fontId="8" fillId="12" borderId="1" xfId="0" applyFont="1" applyFill="1" applyBorder="1" applyAlignment="1">
      <alignment horizontal="center" vertical="center"/>
    </xf>
    <xf numFmtId="0" fontId="14" fillId="0" borderId="1" xfId="0" applyFont="1" applyBorder="1" applyAlignment="1">
      <alignment horizontal="center" vertical="center"/>
    </xf>
    <xf numFmtId="0" fontId="21" fillId="15" borderId="0" xfId="0" applyFont="1" applyFill="1" applyAlignment="1">
      <alignment horizontal="center" vertical="center"/>
    </xf>
    <xf numFmtId="0" fontId="6" fillId="15" borderId="0" xfId="0" applyFont="1" applyFill="1">
      <alignment vertical="center"/>
    </xf>
    <xf numFmtId="0" fontId="21" fillId="12" borderId="0" xfId="0" applyFont="1" applyFill="1" applyAlignment="1">
      <alignment horizontal="center" vertical="center"/>
    </xf>
    <xf numFmtId="0" fontId="22" fillId="12" borderId="0" xfId="0" applyFont="1" applyFill="1">
      <alignment vertical="center"/>
    </xf>
    <xf numFmtId="0" fontId="6" fillId="12" borderId="0" xfId="0" applyFont="1" applyFill="1">
      <alignment vertical="center"/>
    </xf>
    <xf numFmtId="0" fontId="6" fillId="0" borderId="28" xfId="0" applyFont="1" applyBorder="1" applyAlignment="1">
      <alignment horizontal="center" vertical="center"/>
    </xf>
    <xf numFmtId="0" fontId="6" fillId="0" borderId="28" xfId="0" applyFont="1" applyBorder="1">
      <alignment vertical="center"/>
    </xf>
    <xf numFmtId="0" fontId="23" fillId="15" borderId="0" xfId="0" applyFont="1" applyFill="1">
      <alignment vertical="center"/>
    </xf>
    <xf numFmtId="180" fontId="8" fillId="0" borderId="1" xfId="0" applyNumberFormat="1" applyFont="1" applyBorder="1" applyAlignment="1">
      <alignment horizontal="center" vertical="center"/>
    </xf>
    <xf numFmtId="0" fontId="8" fillId="0" borderId="1" xfId="0" applyFont="1" applyBorder="1" applyAlignment="1">
      <alignment horizontal="center" vertical="center"/>
    </xf>
    <xf numFmtId="180" fontId="8" fillId="0" borderId="7" xfId="0" applyNumberFormat="1" applyFont="1" applyBorder="1" applyAlignment="1">
      <alignment horizontal="center" vertical="center"/>
    </xf>
    <xf numFmtId="180" fontId="8" fillId="0" borderId="2" xfId="0" applyNumberFormat="1" applyFont="1" applyBorder="1" applyAlignment="1">
      <alignment horizontal="center" vertical="center"/>
    </xf>
    <xf numFmtId="178" fontId="8" fillId="0" borderId="1" xfId="0" applyNumberFormat="1" applyFont="1" applyBorder="1" applyAlignment="1">
      <alignment horizontal="center" vertical="center"/>
    </xf>
    <xf numFmtId="181" fontId="8" fillId="0" borderId="1" xfId="0" applyNumberFormat="1" applyFont="1" applyBorder="1" applyAlignment="1">
      <alignment horizontal="center" vertical="center"/>
    </xf>
    <xf numFmtId="0" fontId="8" fillId="0" borderId="1" xfId="0" applyNumberFormat="1" applyFont="1" applyBorder="1" applyAlignment="1">
      <alignment horizontal="center" vertical="center"/>
    </xf>
    <xf numFmtId="180" fontId="8" fillId="0" borderId="8" xfId="0" applyNumberFormat="1" applyFont="1" applyBorder="1" applyAlignment="1">
      <alignment horizontal="center" vertical="center"/>
    </xf>
    <xf numFmtId="0" fontId="8" fillId="0" borderId="8" xfId="0" applyFont="1" applyBorder="1" applyAlignment="1">
      <alignment horizontal="center" vertical="center"/>
    </xf>
    <xf numFmtId="180" fontId="8" fillId="0" borderId="10" xfId="0" applyNumberFormat="1" applyFont="1" applyBorder="1" applyAlignment="1">
      <alignment horizontal="center" vertical="center"/>
    </xf>
    <xf numFmtId="180" fontId="8" fillId="0" borderId="11" xfId="0" applyNumberFormat="1" applyFont="1" applyBorder="1" applyAlignment="1">
      <alignment horizontal="center" vertical="center"/>
    </xf>
    <xf numFmtId="178" fontId="8" fillId="0" borderId="8" xfId="0" applyNumberFormat="1" applyFont="1" applyBorder="1" applyAlignment="1">
      <alignment horizontal="center" vertical="center"/>
    </xf>
    <xf numFmtId="181" fontId="8" fillId="0" borderId="8" xfId="0" applyNumberFormat="1"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7" xfId="0" applyFont="1" applyBorder="1" applyAlignment="1">
      <alignment horizontal="center" vertical="center"/>
    </xf>
    <xf numFmtId="0" fontId="14" fillId="0" borderId="2" xfId="0" applyFont="1" applyBorder="1" applyAlignment="1">
      <alignment horizontal="center" vertical="center"/>
    </xf>
    <xf numFmtId="0" fontId="14" fillId="0" borderId="6" xfId="0" applyFont="1" applyBorder="1" applyAlignment="1">
      <alignment horizontal="center" vertical="center"/>
    </xf>
    <xf numFmtId="0" fontId="14" fillId="0" borderId="9" xfId="0" applyFont="1" applyBorder="1" applyAlignment="1">
      <alignment horizontal="center" vertical="center"/>
    </xf>
    <xf numFmtId="180" fontId="8" fillId="0" borderId="6" xfId="0" applyNumberFormat="1" applyFont="1" applyBorder="1" applyAlignment="1">
      <alignment horizontal="center" vertical="center"/>
    </xf>
    <xf numFmtId="180" fontId="8" fillId="0" borderId="9" xfId="0" applyNumberFormat="1" applyFont="1" applyBorder="1" applyAlignment="1">
      <alignment horizontal="center" vertical="center"/>
    </xf>
    <xf numFmtId="180" fontId="8" fillId="0" borderId="5" xfId="0" applyNumberFormat="1" applyFont="1" applyBorder="1" applyAlignment="1">
      <alignment horizontal="center" vertical="center"/>
    </xf>
    <xf numFmtId="0" fontId="7" fillId="3" borderId="10" xfId="0" applyFont="1" applyFill="1" applyBorder="1" applyAlignment="1">
      <alignment horizontal="center" vertical="center" shrinkToFit="1"/>
    </xf>
    <xf numFmtId="0" fontId="7" fillId="3" borderId="3" xfId="0" applyFont="1" applyFill="1" applyBorder="1" applyAlignment="1">
      <alignment horizontal="center" vertical="center" shrinkToFit="1"/>
    </xf>
    <xf numFmtId="0" fontId="7" fillId="3" borderId="2" xfId="0" applyFont="1" applyFill="1" applyBorder="1" applyAlignment="1">
      <alignment horizontal="center" vertical="center" shrinkToFit="1"/>
    </xf>
    <xf numFmtId="0" fontId="7" fillId="7" borderId="1" xfId="0" applyFont="1" applyFill="1" applyBorder="1" applyAlignment="1">
      <alignment horizontal="center" vertical="center" shrinkToFit="1"/>
    </xf>
    <xf numFmtId="0" fontId="7" fillId="5" borderId="7" xfId="0" applyFont="1" applyFill="1" applyBorder="1" applyAlignment="1">
      <alignment horizontal="center" vertical="center" shrinkToFit="1"/>
    </xf>
    <xf numFmtId="0" fontId="7" fillId="5" borderId="2" xfId="0" applyFont="1" applyFill="1" applyBorder="1" applyAlignment="1">
      <alignment horizontal="center" vertical="center" shrinkToFit="1"/>
    </xf>
    <xf numFmtId="0" fontId="7" fillId="2" borderId="7" xfId="0" applyFont="1" applyFill="1" applyBorder="1" applyAlignment="1">
      <alignment horizontal="center" vertical="center" shrinkToFit="1"/>
    </xf>
    <xf numFmtId="0" fontId="7" fillId="2" borderId="2" xfId="0" applyFont="1" applyFill="1" applyBorder="1" applyAlignment="1">
      <alignment horizontal="center" vertical="center" shrinkToFit="1"/>
    </xf>
    <xf numFmtId="0" fontId="7" fillId="3" borderId="7" xfId="0" applyFont="1" applyFill="1" applyBorder="1" applyAlignment="1">
      <alignment horizontal="center" vertical="center" shrinkToFit="1"/>
    </xf>
    <xf numFmtId="0" fontId="7" fillId="4" borderId="1" xfId="0" applyFont="1" applyFill="1" applyBorder="1" applyAlignment="1">
      <alignment horizontal="center" vertical="center" shrinkToFit="1"/>
    </xf>
    <xf numFmtId="179" fontId="0" fillId="0" borderId="1" xfId="1" applyNumberFormat="1" applyFont="1" applyBorder="1" applyAlignment="1">
      <alignment horizontal="center" vertical="center"/>
    </xf>
    <xf numFmtId="0" fontId="7" fillId="4" borderId="5" xfId="0" applyFont="1" applyFill="1" applyBorder="1" applyAlignment="1">
      <alignment horizontal="center" vertical="center"/>
    </xf>
    <xf numFmtId="0" fontId="7" fillId="4" borderId="1" xfId="0" applyFont="1" applyFill="1"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center" vertical="center"/>
    </xf>
    <xf numFmtId="0" fontId="7" fillId="8" borderId="8" xfId="0" applyFont="1" applyFill="1" applyBorder="1" applyAlignment="1">
      <alignment horizontal="center" vertical="center" shrinkToFit="1"/>
    </xf>
    <xf numFmtId="0" fontId="7" fillId="8" borderId="1" xfId="0" applyFont="1" applyFill="1" applyBorder="1" applyAlignment="1">
      <alignment horizontal="center" vertical="center" shrinkToFit="1"/>
    </xf>
    <xf numFmtId="0" fontId="7" fillId="9" borderId="6" xfId="0" applyFont="1" applyFill="1" applyBorder="1" applyAlignment="1">
      <alignment horizontal="center" vertical="center" shrinkToFit="1"/>
    </xf>
    <xf numFmtId="0" fontId="7" fillId="9" borderId="9" xfId="0" applyFont="1" applyFill="1" applyBorder="1" applyAlignment="1">
      <alignment horizontal="center" vertical="center" shrinkToFit="1"/>
    </xf>
    <xf numFmtId="0" fontId="7" fillId="9" borderId="10" xfId="0" applyFont="1" applyFill="1" applyBorder="1" applyAlignment="1">
      <alignment horizontal="center" vertical="center" shrinkToFit="1"/>
    </xf>
    <xf numFmtId="0" fontId="7" fillId="9" borderId="11" xfId="0" applyFont="1" applyFill="1" applyBorder="1" applyAlignment="1">
      <alignment horizontal="center" vertical="center" shrinkToFit="1"/>
    </xf>
    <xf numFmtId="0" fontId="7" fillId="5" borderId="10" xfId="0" applyFont="1" applyFill="1" applyBorder="1" applyAlignment="1">
      <alignment horizontal="center" vertical="center" shrinkToFit="1"/>
    </xf>
    <xf numFmtId="0" fontId="7" fillId="5" borderId="3" xfId="0" applyFont="1" applyFill="1" applyBorder="1" applyAlignment="1">
      <alignment horizontal="center" vertical="center" shrinkToFit="1"/>
    </xf>
    <xf numFmtId="0" fontId="7" fillId="2" borderId="10" xfId="0" applyFont="1" applyFill="1" applyBorder="1" applyAlignment="1">
      <alignment horizontal="center" vertical="center" shrinkToFit="1"/>
    </xf>
    <xf numFmtId="0" fontId="7" fillId="2" borderId="3" xfId="0" applyFont="1" applyFill="1" applyBorder="1" applyAlignment="1">
      <alignment horizontal="center" vertical="center" shrinkToFit="1"/>
    </xf>
    <xf numFmtId="0" fontId="7" fillId="10" borderId="1" xfId="0" applyFont="1" applyFill="1" applyBorder="1" applyAlignment="1">
      <alignment horizontal="center" vertical="center" shrinkToFit="1"/>
    </xf>
    <xf numFmtId="178" fontId="0" fillId="0" borderId="1" xfId="0" applyNumberFormat="1" applyBorder="1" applyAlignment="1">
      <alignment horizontal="center" vertical="center"/>
    </xf>
    <xf numFmtId="181" fontId="0" fillId="0" borderId="1" xfId="0" applyNumberFormat="1" applyBorder="1" applyAlignment="1">
      <alignment horizontal="center" vertical="center"/>
    </xf>
    <xf numFmtId="0" fontId="0" fillId="0" borderId="1" xfId="0" applyBorder="1" applyAlignment="1">
      <alignment horizontal="center" vertical="center"/>
    </xf>
    <xf numFmtId="180" fontId="0" fillId="0" borderId="1" xfId="0" applyNumberFormat="1" applyBorder="1" applyAlignment="1">
      <alignment horizontal="center" vertical="center"/>
    </xf>
    <xf numFmtId="0" fontId="0" fillId="0" borderId="1" xfId="0" applyFont="1" applyBorder="1" applyAlignment="1">
      <alignment vertical="center" wrapText="1"/>
    </xf>
    <xf numFmtId="0" fontId="0" fillId="0" borderId="1" xfId="0" applyBorder="1" applyAlignment="1">
      <alignment vertical="center" wrapText="1"/>
    </xf>
    <xf numFmtId="0" fontId="0" fillId="0" borderId="1" xfId="0" applyBorder="1">
      <alignment vertical="center"/>
    </xf>
    <xf numFmtId="0" fontId="0" fillId="11" borderId="1" xfId="0" applyFill="1" applyBorder="1" applyAlignment="1">
      <alignment horizontal="center" vertical="center"/>
    </xf>
    <xf numFmtId="0" fontId="0" fillId="0" borderId="1" xfId="0" applyBorder="1" applyAlignment="1">
      <alignment horizontal="center" vertical="center" wrapText="1"/>
    </xf>
    <xf numFmtId="180" fontId="0" fillId="11" borderId="1" xfId="0" applyNumberFormat="1" applyFill="1" applyBorder="1" applyAlignment="1">
      <alignment horizontal="center" vertical="center"/>
    </xf>
    <xf numFmtId="2" fontId="8" fillId="0" borderId="1" xfId="0" applyNumberFormat="1" applyFont="1" applyBorder="1" applyAlignment="1">
      <alignment horizontal="center" vertical="center"/>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vertical="top" wrapText="1"/>
    </xf>
    <xf numFmtId="0" fontId="0" fillId="0" borderId="0" xfId="0" applyAlignment="1">
      <alignment vertical="top"/>
    </xf>
    <xf numFmtId="0" fontId="13" fillId="0" borderId="1" xfId="0" applyFont="1" applyBorder="1" applyAlignment="1">
      <alignment vertical="center" wrapText="1"/>
    </xf>
    <xf numFmtId="0" fontId="14" fillId="0" borderId="22" xfId="0" applyFont="1" applyBorder="1" applyAlignment="1">
      <alignment horizontal="center" vertical="center"/>
    </xf>
    <xf numFmtId="0" fontId="14" fillId="0" borderId="25" xfId="0" applyFont="1" applyBorder="1" applyAlignment="1">
      <alignment horizontal="center" vertical="center"/>
    </xf>
    <xf numFmtId="180" fontId="8" fillId="0" borderId="4" xfId="0" applyNumberFormat="1" applyFont="1" applyBorder="1" applyAlignment="1">
      <alignment horizontal="center" vertical="center"/>
    </xf>
    <xf numFmtId="0" fontId="8" fillId="0" borderId="5" xfId="0" applyFont="1" applyBorder="1" applyAlignment="1">
      <alignment horizontal="center" vertical="center"/>
    </xf>
    <xf numFmtId="178" fontId="8" fillId="0" borderId="5" xfId="0" applyNumberFormat="1" applyFont="1" applyBorder="1" applyAlignment="1">
      <alignment horizontal="center" vertical="center"/>
    </xf>
    <xf numFmtId="181" fontId="8" fillId="0" borderId="5" xfId="0" applyNumberFormat="1" applyFont="1" applyBorder="1" applyAlignment="1">
      <alignment horizontal="center" vertical="center"/>
    </xf>
    <xf numFmtId="0" fontId="14" fillId="0" borderId="23" xfId="0" applyFont="1" applyBorder="1" applyAlignment="1">
      <alignment horizontal="center" vertical="center"/>
    </xf>
    <xf numFmtId="180" fontId="8" fillId="12" borderId="1" xfId="0" applyNumberFormat="1" applyFont="1" applyFill="1" applyBorder="1" applyAlignment="1">
      <alignment horizontal="center" vertical="center"/>
    </xf>
    <xf numFmtId="180" fontId="8" fillId="12" borderId="7" xfId="0" applyNumberFormat="1" applyFont="1" applyFill="1" applyBorder="1" applyAlignment="1">
      <alignment horizontal="center" vertical="center"/>
    </xf>
    <xf numFmtId="180" fontId="8" fillId="12" borderId="2" xfId="0" applyNumberFormat="1" applyFont="1" applyFill="1" applyBorder="1" applyAlignment="1">
      <alignment horizontal="center" vertical="center"/>
    </xf>
    <xf numFmtId="0" fontId="8" fillId="12" borderId="1" xfId="0" applyFont="1" applyFill="1" applyBorder="1" applyAlignment="1">
      <alignment horizontal="center" vertical="center"/>
    </xf>
    <xf numFmtId="178" fontId="8" fillId="12" borderId="1" xfId="0" applyNumberFormat="1" applyFont="1" applyFill="1" applyBorder="1" applyAlignment="1">
      <alignment horizontal="center" vertical="center"/>
    </xf>
    <xf numFmtId="181" fontId="8" fillId="12" borderId="1" xfId="0" applyNumberFormat="1" applyFont="1" applyFill="1" applyBorder="1" applyAlignment="1">
      <alignment horizontal="center" vertical="center"/>
    </xf>
    <xf numFmtId="0" fontId="14" fillId="0" borderId="1" xfId="0" applyFont="1" applyBorder="1" applyAlignment="1">
      <alignment horizontal="center" vertical="center"/>
    </xf>
  </cellXfs>
  <cellStyles count="4">
    <cellStyle name="パーセント" xfId="1" builtinId="5"/>
    <cellStyle name="標準" xfId="0" builtinId="0"/>
    <cellStyle name="標準 2" xfId="2" xr:uid="{00000000-0005-0000-0000-000002000000}"/>
    <cellStyle name="標準 3" xfId="3" xr:uid="{00000000-0005-0000-0000-000003000000}"/>
  </cellStyles>
  <dxfs count="64">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9.png"/><Relationship Id="rId21" Type="http://schemas.openxmlformats.org/officeDocument/2006/relationships/image" Target="../media/image21.png"/><Relationship Id="rId63" Type="http://schemas.openxmlformats.org/officeDocument/2006/relationships/image" Target="../media/image63.png"/><Relationship Id="rId159" Type="http://schemas.openxmlformats.org/officeDocument/2006/relationships/image" Target="../media/image159.png"/><Relationship Id="rId170" Type="http://schemas.openxmlformats.org/officeDocument/2006/relationships/image" Target="../media/image170.png"/><Relationship Id="rId226" Type="http://schemas.openxmlformats.org/officeDocument/2006/relationships/image" Target="../media/image226.png"/><Relationship Id="rId268" Type="http://schemas.openxmlformats.org/officeDocument/2006/relationships/image" Target="../media/image268.png"/><Relationship Id="rId32" Type="http://schemas.openxmlformats.org/officeDocument/2006/relationships/image" Target="../media/image32.png"/><Relationship Id="rId74" Type="http://schemas.openxmlformats.org/officeDocument/2006/relationships/image" Target="../media/image74.png"/><Relationship Id="rId128" Type="http://schemas.openxmlformats.org/officeDocument/2006/relationships/image" Target="../media/image128.png"/><Relationship Id="rId5" Type="http://schemas.openxmlformats.org/officeDocument/2006/relationships/image" Target="../media/image5.png"/><Relationship Id="rId181" Type="http://schemas.openxmlformats.org/officeDocument/2006/relationships/image" Target="../media/image181.png"/><Relationship Id="rId237" Type="http://schemas.openxmlformats.org/officeDocument/2006/relationships/image" Target="../media/image237.png"/><Relationship Id="rId279" Type="http://schemas.openxmlformats.org/officeDocument/2006/relationships/image" Target="../media/image279.png"/><Relationship Id="rId43" Type="http://schemas.openxmlformats.org/officeDocument/2006/relationships/image" Target="../media/image43.png"/><Relationship Id="rId139" Type="http://schemas.openxmlformats.org/officeDocument/2006/relationships/image" Target="../media/image139.png"/><Relationship Id="rId290" Type="http://schemas.openxmlformats.org/officeDocument/2006/relationships/image" Target="../media/image290.png"/><Relationship Id="rId304" Type="http://schemas.openxmlformats.org/officeDocument/2006/relationships/image" Target="../media/image304.png"/><Relationship Id="rId85" Type="http://schemas.openxmlformats.org/officeDocument/2006/relationships/image" Target="../media/image85.png"/><Relationship Id="rId150" Type="http://schemas.openxmlformats.org/officeDocument/2006/relationships/image" Target="../media/image150.png"/><Relationship Id="rId192" Type="http://schemas.openxmlformats.org/officeDocument/2006/relationships/image" Target="../media/image192.png"/><Relationship Id="rId206" Type="http://schemas.openxmlformats.org/officeDocument/2006/relationships/image" Target="../media/image206.png"/><Relationship Id="rId248" Type="http://schemas.openxmlformats.org/officeDocument/2006/relationships/image" Target="../media/image248.png"/><Relationship Id="rId12" Type="http://schemas.openxmlformats.org/officeDocument/2006/relationships/image" Target="../media/image12.png"/><Relationship Id="rId108" Type="http://schemas.openxmlformats.org/officeDocument/2006/relationships/image" Target="../media/image108.png"/><Relationship Id="rId54" Type="http://schemas.openxmlformats.org/officeDocument/2006/relationships/image" Target="../media/image54.png"/><Relationship Id="rId96" Type="http://schemas.openxmlformats.org/officeDocument/2006/relationships/image" Target="../media/image96.png"/><Relationship Id="rId161" Type="http://schemas.openxmlformats.org/officeDocument/2006/relationships/image" Target="../media/image161.png"/><Relationship Id="rId217" Type="http://schemas.openxmlformats.org/officeDocument/2006/relationships/image" Target="../media/image217.png"/><Relationship Id="rId6" Type="http://schemas.openxmlformats.org/officeDocument/2006/relationships/image" Target="../media/image6.png"/><Relationship Id="rId238" Type="http://schemas.openxmlformats.org/officeDocument/2006/relationships/image" Target="../media/image238.png"/><Relationship Id="rId259" Type="http://schemas.openxmlformats.org/officeDocument/2006/relationships/image" Target="../media/image259.png"/><Relationship Id="rId23" Type="http://schemas.openxmlformats.org/officeDocument/2006/relationships/image" Target="../media/image23.png"/><Relationship Id="rId119" Type="http://schemas.openxmlformats.org/officeDocument/2006/relationships/image" Target="../media/image119.png"/><Relationship Id="rId270" Type="http://schemas.openxmlformats.org/officeDocument/2006/relationships/image" Target="../media/image270.png"/><Relationship Id="rId291" Type="http://schemas.openxmlformats.org/officeDocument/2006/relationships/image" Target="../media/image291.png"/><Relationship Id="rId44" Type="http://schemas.openxmlformats.org/officeDocument/2006/relationships/image" Target="../media/image44.png"/><Relationship Id="rId65" Type="http://schemas.openxmlformats.org/officeDocument/2006/relationships/image" Target="../media/image65.png"/><Relationship Id="rId86" Type="http://schemas.openxmlformats.org/officeDocument/2006/relationships/image" Target="../media/image86.png"/><Relationship Id="rId130" Type="http://schemas.openxmlformats.org/officeDocument/2006/relationships/image" Target="../media/image130.png"/><Relationship Id="rId151" Type="http://schemas.openxmlformats.org/officeDocument/2006/relationships/image" Target="../media/image151.png"/><Relationship Id="rId172" Type="http://schemas.openxmlformats.org/officeDocument/2006/relationships/image" Target="../media/image172.png"/><Relationship Id="rId193" Type="http://schemas.openxmlformats.org/officeDocument/2006/relationships/image" Target="../media/image193.png"/><Relationship Id="rId207" Type="http://schemas.openxmlformats.org/officeDocument/2006/relationships/image" Target="../media/image207.png"/><Relationship Id="rId228" Type="http://schemas.openxmlformats.org/officeDocument/2006/relationships/image" Target="../media/image228.png"/><Relationship Id="rId249" Type="http://schemas.openxmlformats.org/officeDocument/2006/relationships/image" Target="../media/image249.png"/><Relationship Id="rId13" Type="http://schemas.openxmlformats.org/officeDocument/2006/relationships/image" Target="../media/image13.png"/><Relationship Id="rId109" Type="http://schemas.openxmlformats.org/officeDocument/2006/relationships/image" Target="../media/image109.png"/><Relationship Id="rId260" Type="http://schemas.openxmlformats.org/officeDocument/2006/relationships/image" Target="../media/image260.png"/><Relationship Id="rId281" Type="http://schemas.openxmlformats.org/officeDocument/2006/relationships/image" Target="../media/image281.png"/><Relationship Id="rId34" Type="http://schemas.openxmlformats.org/officeDocument/2006/relationships/image" Target="../media/image34.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20" Type="http://schemas.openxmlformats.org/officeDocument/2006/relationships/image" Target="../media/image120.png"/><Relationship Id="rId141" Type="http://schemas.openxmlformats.org/officeDocument/2006/relationships/image" Target="../media/image141.png"/><Relationship Id="rId7" Type="http://schemas.openxmlformats.org/officeDocument/2006/relationships/image" Target="../media/image7.png"/><Relationship Id="rId162" Type="http://schemas.openxmlformats.org/officeDocument/2006/relationships/image" Target="../media/image162.png"/><Relationship Id="rId183" Type="http://schemas.openxmlformats.org/officeDocument/2006/relationships/image" Target="../media/image183.png"/><Relationship Id="rId218" Type="http://schemas.openxmlformats.org/officeDocument/2006/relationships/image" Target="../media/image218.png"/><Relationship Id="rId239" Type="http://schemas.openxmlformats.org/officeDocument/2006/relationships/image" Target="../media/image239.png"/><Relationship Id="rId250" Type="http://schemas.openxmlformats.org/officeDocument/2006/relationships/image" Target="../media/image250.png"/><Relationship Id="rId271" Type="http://schemas.openxmlformats.org/officeDocument/2006/relationships/image" Target="../media/image271.png"/><Relationship Id="rId292" Type="http://schemas.openxmlformats.org/officeDocument/2006/relationships/image" Target="../media/image292.png"/><Relationship Id="rId24" Type="http://schemas.openxmlformats.org/officeDocument/2006/relationships/image" Target="../media/image24.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131" Type="http://schemas.openxmlformats.org/officeDocument/2006/relationships/image" Target="../media/image131.png"/><Relationship Id="rId152" Type="http://schemas.openxmlformats.org/officeDocument/2006/relationships/image" Target="../media/image152.png"/><Relationship Id="rId173" Type="http://schemas.openxmlformats.org/officeDocument/2006/relationships/image" Target="../media/image173.png"/><Relationship Id="rId194" Type="http://schemas.openxmlformats.org/officeDocument/2006/relationships/image" Target="../media/image194.png"/><Relationship Id="rId208" Type="http://schemas.openxmlformats.org/officeDocument/2006/relationships/image" Target="../media/image208.png"/><Relationship Id="rId229" Type="http://schemas.openxmlformats.org/officeDocument/2006/relationships/image" Target="../media/image229.png"/><Relationship Id="rId240" Type="http://schemas.openxmlformats.org/officeDocument/2006/relationships/image" Target="../media/image240.png"/><Relationship Id="rId261" Type="http://schemas.openxmlformats.org/officeDocument/2006/relationships/image" Target="../media/image261.png"/><Relationship Id="rId14" Type="http://schemas.openxmlformats.org/officeDocument/2006/relationships/image" Target="../media/image14.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png"/><Relationship Id="rId8" Type="http://schemas.openxmlformats.org/officeDocument/2006/relationships/image" Target="../media/image8.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184" Type="http://schemas.openxmlformats.org/officeDocument/2006/relationships/image" Target="../media/image184.png"/><Relationship Id="rId219" Type="http://schemas.openxmlformats.org/officeDocument/2006/relationships/image" Target="../media/image219.png"/><Relationship Id="rId230" Type="http://schemas.openxmlformats.org/officeDocument/2006/relationships/image" Target="../media/image230.png"/><Relationship Id="rId251" Type="http://schemas.openxmlformats.org/officeDocument/2006/relationships/image" Target="../media/image251.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272" Type="http://schemas.openxmlformats.org/officeDocument/2006/relationships/image" Target="../media/image272.png"/><Relationship Id="rId293" Type="http://schemas.openxmlformats.org/officeDocument/2006/relationships/image" Target="../media/image293.pn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png"/><Relationship Id="rId153" Type="http://schemas.openxmlformats.org/officeDocument/2006/relationships/image" Target="../media/image153.png"/><Relationship Id="rId174" Type="http://schemas.openxmlformats.org/officeDocument/2006/relationships/image" Target="../media/image174.png"/><Relationship Id="rId195" Type="http://schemas.openxmlformats.org/officeDocument/2006/relationships/image" Target="../media/image195.png"/><Relationship Id="rId209" Type="http://schemas.openxmlformats.org/officeDocument/2006/relationships/image" Target="../media/image209.png"/><Relationship Id="rId220" Type="http://schemas.openxmlformats.org/officeDocument/2006/relationships/image" Target="../media/image220.png"/><Relationship Id="rId241" Type="http://schemas.openxmlformats.org/officeDocument/2006/relationships/image" Target="../media/image241.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262" Type="http://schemas.openxmlformats.org/officeDocument/2006/relationships/image" Target="../media/image262.png"/><Relationship Id="rId283" Type="http://schemas.openxmlformats.org/officeDocument/2006/relationships/image" Target="../media/image283.png"/><Relationship Id="rId78" Type="http://schemas.openxmlformats.org/officeDocument/2006/relationships/image" Target="../media/image78.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png"/><Relationship Id="rId164" Type="http://schemas.openxmlformats.org/officeDocument/2006/relationships/image" Target="../media/image164.png"/><Relationship Id="rId185" Type="http://schemas.openxmlformats.org/officeDocument/2006/relationships/image" Target="../media/image185.png"/><Relationship Id="rId9" Type="http://schemas.openxmlformats.org/officeDocument/2006/relationships/image" Target="../media/image9.png"/><Relationship Id="rId210" Type="http://schemas.openxmlformats.org/officeDocument/2006/relationships/image" Target="../media/image210.png"/><Relationship Id="rId26" Type="http://schemas.openxmlformats.org/officeDocument/2006/relationships/image" Target="../media/image26.png"/><Relationship Id="rId231" Type="http://schemas.openxmlformats.org/officeDocument/2006/relationships/image" Target="../media/image231.png"/><Relationship Id="rId252" Type="http://schemas.openxmlformats.org/officeDocument/2006/relationships/image" Target="../media/image252.png"/><Relationship Id="rId273" Type="http://schemas.openxmlformats.org/officeDocument/2006/relationships/image" Target="../media/image273.png"/><Relationship Id="rId294" Type="http://schemas.openxmlformats.org/officeDocument/2006/relationships/image" Target="../media/image294.png"/><Relationship Id="rId47" Type="http://schemas.openxmlformats.org/officeDocument/2006/relationships/image" Target="../media/image47.png"/><Relationship Id="rId68" Type="http://schemas.openxmlformats.org/officeDocument/2006/relationships/image" Target="../media/image68.pn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png"/><Relationship Id="rId175" Type="http://schemas.openxmlformats.org/officeDocument/2006/relationships/image" Target="../media/image175.png"/><Relationship Id="rId196" Type="http://schemas.openxmlformats.org/officeDocument/2006/relationships/image" Target="../media/image196.png"/><Relationship Id="rId200" Type="http://schemas.openxmlformats.org/officeDocument/2006/relationships/image" Target="../media/image200.png"/><Relationship Id="rId16" Type="http://schemas.openxmlformats.org/officeDocument/2006/relationships/image" Target="../media/image16.png"/><Relationship Id="rId221" Type="http://schemas.openxmlformats.org/officeDocument/2006/relationships/image" Target="../media/image221.png"/><Relationship Id="rId242" Type="http://schemas.openxmlformats.org/officeDocument/2006/relationships/image" Target="../media/image242.png"/><Relationship Id="rId263" Type="http://schemas.openxmlformats.org/officeDocument/2006/relationships/image" Target="../media/image263.png"/><Relationship Id="rId284" Type="http://schemas.openxmlformats.org/officeDocument/2006/relationships/image" Target="../media/image284.pn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pn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png"/><Relationship Id="rId211" Type="http://schemas.openxmlformats.org/officeDocument/2006/relationships/image" Target="../media/image211.png"/><Relationship Id="rId232" Type="http://schemas.openxmlformats.org/officeDocument/2006/relationships/image" Target="../media/image232.png"/><Relationship Id="rId253" Type="http://schemas.openxmlformats.org/officeDocument/2006/relationships/image" Target="../media/image253.png"/><Relationship Id="rId274" Type="http://schemas.openxmlformats.org/officeDocument/2006/relationships/image" Target="../media/image274.png"/><Relationship Id="rId295" Type="http://schemas.openxmlformats.org/officeDocument/2006/relationships/image" Target="../media/image295.pn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png"/><Relationship Id="rId134" Type="http://schemas.openxmlformats.org/officeDocument/2006/relationships/image" Target="../media/image134.png"/><Relationship Id="rId80" Type="http://schemas.openxmlformats.org/officeDocument/2006/relationships/image" Target="../media/image80.png"/><Relationship Id="rId155" Type="http://schemas.openxmlformats.org/officeDocument/2006/relationships/image" Target="../media/image155.png"/><Relationship Id="rId176" Type="http://schemas.openxmlformats.org/officeDocument/2006/relationships/image" Target="../media/image176.png"/><Relationship Id="rId197" Type="http://schemas.openxmlformats.org/officeDocument/2006/relationships/image" Target="../media/image197.png"/><Relationship Id="rId201" Type="http://schemas.openxmlformats.org/officeDocument/2006/relationships/image" Target="../media/image201.png"/><Relationship Id="rId222" Type="http://schemas.openxmlformats.org/officeDocument/2006/relationships/image" Target="../media/image222.png"/><Relationship Id="rId243" Type="http://schemas.openxmlformats.org/officeDocument/2006/relationships/image" Target="../media/image243.png"/><Relationship Id="rId264" Type="http://schemas.openxmlformats.org/officeDocument/2006/relationships/image" Target="../media/image264.png"/><Relationship Id="rId285" Type="http://schemas.openxmlformats.org/officeDocument/2006/relationships/image" Target="../media/image285.png"/><Relationship Id="rId17" Type="http://schemas.openxmlformats.org/officeDocument/2006/relationships/image" Target="../media/image17.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24" Type="http://schemas.openxmlformats.org/officeDocument/2006/relationships/image" Target="../media/image124.png"/><Relationship Id="rId70" Type="http://schemas.openxmlformats.org/officeDocument/2006/relationships/image" Target="../media/image70.png"/><Relationship Id="rId91" Type="http://schemas.openxmlformats.org/officeDocument/2006/relationships/image" Target="../media/image91.png"/><Relationship Id="rId145" Type="http://schemas.openxmlformats.org/officeDocument/2006/relationships/image" Target="../media/image145.png"/><Relationship Id="rId166" Type="http://schemas.openxmlformats.org/officeDocument/2006/relationships/image" Target="../media/image166.png"/><Relationship Id="rId187" Type="http://schemas.openxmlformats.org/officeDocument/2006/relationships/image" Target="../media/image187.png"/><Relationship Id="rId1" Type="http://schemas.openxmlformats.org/officeDocument/2006/relationships/image" Target="../media/image1.png"/><Relationship Id="rId212" Type="http://schemas.openxmlformats.org/officeDocument/2006/relationships/image" Target="../media/image212.png"/><Relationship Id="rId233" Type="http://schemas.openxmlformats.org/officeDocument/2006/relationships/image" Target="../media/image233.png"/><Relationship Id="rId254" Type="http://schemas.openxmlformats.org/officeDocument/2006/relationships/image" Target="../media/image254.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275" Type="http://schemas.openxmlformats.org/officeDocument/2006/relationships/image" Target="../media/image275.png"/><Relationship Id="rId296" Type="http://schemas.openxmlformats.org/officeDocument/2006/relationships/image" Target="../media/image296.png"/><Relationship Id="rId300" Type="http://schemas.openxmlformats.org/officeDocument/2006/relationships/image" Target="../media/image300.png"/><Relationship Id="rId60" Type="http://schemas.openxmlformats.org/officeDocument/2006/relationships/image" Target="../media/image60.png"/><Relationship Id="rId81" Type="http://schemas.openxmlformats.org/officeDocument/2006/relationships/image" Target="../media/image81.png"/><Relationship Id="rId135" Type="http://schemas.openxmlformats.org/officeDocument/2006/relationships/image" Target="../media/image135.png"/><Relationship Id="rId156" Type="http://schemas.openxmlformats.org/officeDocument/2006/relationships/image" Target="../media/image156.png"/><Relationship Id="rId177" Type="http://schemas.openxmlformats.org/officeDocument/2006/relationships/image" Target="../media/image177.png"/><Relationship Id="rId198" Type="http://schemas.openxmlformats.org/officeDocument/2006/relationships/image" Target="../media/image198.png"/><Relationship Id="rId202" Type="http://schemas.openxmlformats.org/officeDocument/2006/relationships/image" Target="../media/image202.png"/><Relationship Id="rId223" Type="http://schemas.openxmlformats.org/officeDocument/2006/relationships/image" Target="../media/image223.png"/><Relationship Id="rId244" Type="http://schemas.openxmlformats.org/officeDocument/2006/relationships/image" Target="../media/image244.png"/><Relationship Id="rId18" Type="http://schemas.openxmlformats.org/officeDocument/2006/relationships/image" Target="../media/image18.png"/><Relationship Id="rId39" Type="http://schemas.openxmlformats.org/officeDocument/2006/relationships/image" Target="../media/image39.png"/><Relationship Id="rId265" Type="http://schemas.openxmlformats.org/officeDocument/2006/relationships/image" Target="../media/image265.png"/><Relationship Id="rId286" Type="http://schemas.openxmlformats.org/officeDocument/2006/relationships/image" Target="../media/image286.png"/><Relationship Id="rId50" Type="http://schemas.openxmlformats.org/officeDocument/2006/relationships/image" Target="../media/image50.pn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71" Type="http://schemas.openxmlformats.org/officeDocument/2006/relationships/image" Target="../media/image71.png"/><Relationship Id="rId92" Type="http://schemas.openxmlformats.org/officeDocument/2006/relationships/image" Target="../media/image92.png"/><Relationship Id="rId213" Type="http://schemas.openxmlformats.org/officeDocument/2006/relationships/image" Target="../media/image213.png"/><Relationship Id="rId234" Type="http://schemas.openxmlformats.org/officeDocument/2006/relationships/image" Target="../media/image234.png"/><Relationship Id="rId2" Type="http://schemas.openxmlformats.org/officeDocument/2006/relationships/image" Target="../media/image2.png"/><Relationship Id="rId29" Type="http://schemas.openxmlformats.org/officeDocument/2006/relationships/image" Target="../media/image29.png"/><Relationship Id="rId255" Type="http://schemas.openxmlformats.org/officeDocument/2006/relationships/image" Target="../media/image255.png"/><Relationship Id="rId276" Type="http://schemas.openxmlformats.org/officeDocument/2006/relationships/image" Target="../media/image276.png"/><Relationship Id="rId297" Type="http://schemas.openxmlformats.org/officeDocument/2006/relationships/image" Target="../media/image297.png"/><Relationship Id="rId40" Type="http://schemas.openxmlformats.org/officeDocument/2006/relationships/image" Target="../media/image40.png"/><Relationship Id="rId115" Type="http://schemas.openxmlformats.org/officeDocument/2006/relationships/image" Target="../media/image115.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png"/><Relationship Id="rId301" Type="http://schemas.openxmlformats.org/officeDocument/2006/relationships/image" Target="../media/image301.png"/><Relationship Id="rId61" Type="http://schemas.openxmlformats.org/officeDocument/2006/relationships/image" Target="../media/image61.png"/><Relationship Id="rId82" Type="http://schemas.openxmlformats.org/officeDocument/2006/relationships/image" Target="../media/image82.png"/><Relationship Id="rId199" Type="http://schemas.openxmlformats.org/officeDocument/2006/relationships/image" Target="../media/image199.png"/><Relationship Id="rId203" Type="http://schemas.openxmlformats.org/officeDocument/2006/relationships/image" Target="../media/image203.png"/><Relationship Id="rId19" Type="http://schemas.openxmlformats.org/officeDocument/2006/relationships/image" Target="../media/image19.png"/><Relationship Id="rId224" Type="http://schemas.openxmlformats.org/officeDocument/2006/relationships/image" Target="../media/image224.png"/><Relationship Id="rId245" Type="http://schemas.openxmlformats.org/officeDocument/2006/relationships/image" Target="../media/image245.png"/><Relationship Id="rId266" Type="http://schemas.openxmlformats.org/officeDocument/2006/relationships/image" Target="../media/image266.png"/><Relationship Id="rId287" Type="http://schemas.openxmlformats.org/officeDocument/2006/relationships/image" Target="../media/image287.png"/><Relationship Id="rId30" Type="http://schemas.openxmlformats.org/officeDocument/2006/relationships/image" Target="../media/image3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189" Type="http://schemas.openxmlformats.org/officeDocument/2006/relationships/image" Target="../media/image189.png"/><Relationship Id="rId3" Type="http://schemas.openxmlformats.org/officeDocument/2006/relationships/image" Target="../media/image3.png"/><Relationship Id="rId214" Type="http://schemas.openxmlformats.org/officeDocument/2006/relationships/image" Target="../media/image214.png"/><Relationship Id="rId235" Type="http://schemas.openxmlformats.org/officeDocument/2006/relationships/image" Target="../media/image235.png"/><Relationship Id="rId256" Type="http://schemas.openxmlformats.org/officeDocument/2006/relationships/image" Target="../media/image256.png"/><Relationship Id="rId277" Type="http://schemas.openxmlformats.org/officeDocument/2006/relationships/image" Target="../media/image277.png"/><Relationship Id="rId298" Type="http://schemas.openxmlformats.org/officeDocument/2006/relationships/image" Target="../media/image298.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302" Type="http://schemas.openxmlformats.org/officeDocument/2006/relationships/image" Target="../media/image302.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179" Type="http://schemas.openxmlformats.org/officeDocument/2006/relationships/image" Target="../media/image179.png"/><Relationship Id="rId190" Type="http://schemas.openxmlformats.org/officeDocument/2006/relationships/image" Target="../media/image190.png"/><Relationship Id="rId204" Type="http://schemas.openxmlformats.org/officeDocument/2006/relationships/image" Target="../media/image204.png"/><Relationship Id="rId225" Type="http://schemas.openxmlformats.org/officeDocument/2006/relationships/image" Target="../media/image225.png"/><Relationship Id="rId246" Type="http://schemas.openxmlformats.org/officeDocument/2006/relationships/image" Target="../media/image246.png"/><Relationship Id="rId267" Type="http://schemas.openxmlformats.org/officeDocument/2006/relationships/image" Target="../media/image267.png"/><Relationship Id="rId288" Type="http://schemas.openxmlformats.org/officeDocument/2006/relationships/image" Target="../media/image288.png"/><Relationship Id="rId106" Type="http://schemas.openxmlformats.org/officeDocument/2006/relationships/image" Target="../media/image106.png"/><Relationship Id="rId127" Type="http://schemas.openxmlformats.org/officeDocument/2006/relationships/image" Target="../media/image127.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94" Type="http://schemas.openxmlformats.org/officeDocument/2006/relationships/image" Target="../media/image94.png"/><Relationship Id="rId148" Type="http://schemas.openxmlformats.org/officeDocument/2006/relationships/image" Target="../media/image148.png"/><Relationship Id="rId169" Type="http://schemas.openxmlformats.org/officeDocument/2006/relationships/image" Target="../media/image169.png"/><Relationship Id="rId4" Type="http://schemas.openxmlformats.org/officeDocument/2006/relationships/image" Target="../media/image4.png"/><Relationship Id="rId180" Type="http://schemas.openxmlformats.org/officeDocument/2006/relationships/image" Target="../media/image180.png"/><Relationship Id="rId215" Type="http://schemas.openxmlformats.org/officeDocument/2006/relationships/image" Target="../media/image215.png"/><Relationship Id="rId236" Type="http://schemas.openxmlformats.org/officeDocument/2006/relationships/image" Target="../media/image236.png"/><Relationship Id="rId257" Type="http://schemas.openxmlformats.org/officeDocument/2006/relationships/image" Target="../media/image257.png"/><Relationship Id="rId278" Type="http://schemas.openxmlformats.org/officeDocument/2006/relationships/image" Target="../media/image278.png"/><Relationship Id="rId303" Type="http://schemas.openxmlformats.org/officeDocument/2006/relationships/image" Target="../media/image303.png"/><Relationship Id="rId42" Type="http://schemas.openxmlformats.org/officeDocument/2006/relationships/image" Target="../media/image42.png"/><Relationship Id="rId84" Type="http://schemas.openxmlformats.org/officeDocument/2006/relationships/image" Target="../media/image84.png"/><Relationship Id="rId138" Type="http://schemas.openxmlformats.org/officeDocument/2006/relationships/image" Target="../media/image138.png"/><Relationship Id="rId191" Type="http://schemas.openxmlformats.org/officeDocument/2006/relationships/image" Target="../media/image191.png"/><Relationship Id="rId205" Type="http://schemas.openxmlformats.org/officeDocument/2006/relationships/image" Target="../media/image205.png"/><Relationship Id="rId247" Type="http://schemas.openxmlformats.org/officeDocument/2006/relationships/image" Target="../media/image247.png"/><Relationship Id="rId107" Type="http://schemas.openxmlformats.org/officeDocument/2006/relationships/image" Target="../media/image107.png"/><Relationship Id="rId289" Type="http://schemas.openxmlformats.org/officeDocument/2006/relationships/image" Target="../media/image289.png"/><Relationship Id="rId11" Type="http://schemas.openxmlformats.org/officeDocument/2006/relationships/image" Target="../media/image11.png"/><Relationship Id="rId53" Type="http://schemas.openxmlformats.org/officeDocument/2006/relationships/image" Target="../media/image53.png"/><Relationship Id="rId149" Type="http://schemas.openxmlformats.org/officeDocument/2006/relationships/image" Target="../media/image149.png"/><Relationship Id="rId95" Type="http://schemas.openxmlformats.org/officeDocument/2006/relationships/image" Target="../media/image95.png"/><Relationship Id="rId160" Type="http://schemas.openxmlformats.org/officeDocument/2006/relationships/image" Target="../media/image160.png"/><Relationship Id="rId216" Type="http://schemas.openxmlformats.org/officeDocument/2006/relationships/image" Target="../media/image216.png"/><Relationship Id="rId258" Type="http://schemas.openxmlformats.org/officeDocument/2006/relationships/image" Target="../media/image258.png"/><Relationship Id="rId22" Type="http://schemas.openxmlformats.org/officeDocument/2006/relationships/image" Target="../media/image22.png"/><Relationship Id="rId64" Type="http://schemas.openxmlformats.org/officeDocument/2006/relationships/image" Target="../media/image64.png"/><Relationship Id="rId118" Type="http://schemas.openxmlformats.org/officeDocument/2006/relationships/image" Target="../media/image118.png"/><Relationship Id="rId171" Type="http://schemas.openxmlformats.org/officeDocument/2006/relationships/image" Target="../media/image171.png"/><Relationship Id="rId227" Type="http://schemas.openxmlformats.org/officeDocument/2006/relationships/image" Target="../media/image227.png"/><Relationship Id="rId269" Type="http://schemas.openxmlformats.org/officeDocument/2006/relationships/image" Target="../media/image269.png"/><Relationship Id="rId33" Type="http://schemas.openxmlformats.org/officeDocument/2006/relationships/image" Target="../media/image33.png"/><Relationship Id="rId129" Type="http://schemas.openxmlformats.org/officeDocument/2006/relationships/image" Target="../media/image129.png"/><Relationship Id="rId280" Type="http://schemas.openxmlformats.org/officeDocument/2006/relationships/image" Target="../media/image280.png"/><Relationship Id="rId75" Type="http://schemas.openxmlformats.org/officeDocument/2006/relationships/image" Target="../media/image75.png"/><Relationship Id="rId140" Type="http://schemas.openxmlformats.org/officeDocument/2006/relationships/image" Target="../media/image140.png"/><Relationship Id="rId182" Type="http://schemas.openxmlformats.org/officeDocument/2006/relationships/image" Target="../media/image182.png"/></Relationships>
</file>

<file path=xl/drawings/_rels/drawing2.xml.rels><?xml version="1.0" encoding="UTF-8" standalone="yes"?>
<Relationships xmlns="http://schemas.openxmlformats.org/package/2006/relationships"><Relationship Id="rId117" Type="http://schemas.openxmlformats.org/officeDocument/2006/relationships/image" Target="../media/image421.png"/><Relationship Id="rId299" Type="http://schemas.openxmlformats.org/officeDocument/2006/relationships/image" Target="../media/image603.png"/><Relationship Id="rId21" Type="http://schemas.openxmlformats.org/officeDocument/2006/relationships/image" Target="../media/image325.png"/><Relationship Id="rId63" Type="http://schemas.openxmlformats.org/officeDocument/2006/relationships/image" Target="../media/image367.png"/><Relationship Id="rId159" Type="http://schemas.openxmlformats.org/officeDocument/2006/relationships/image" Target="../media/image463.png"/><Relationship Id="rId170" Type="http://schemas.openxmlformats.org/officeDocument/2006/relationships/image" Target="../media/image474.png"/><Relationship Id="rId226" Type="http://schemas.openxmlformats.org/officeDocument/2006/relationships/image" Target="../media/image530.png"/><Relationship Id="rId268" Type="http://schemas.openxmlformats.org/officeDocument/2006/relationships/image" Target="../media/image572.png"/><Relationship Id="rId32" Type="http://schemas.openxmlformats.org/officeDocument/2006/relationships/image" Target="../media/image336.png"/><Relationship Id="rId74" Type="http://schemas.openxmlformats.org/officeDocument/2006/relationships/image" Target="../media/image378.png"/><Relationship Id="rId128" Type="http://schemas.openxmlformats.org/officeDocument/2006/relationships/image" Target="../media/image432.png"/><Relationship Id="rId5" Type="http://schemas.openxmlformats.org/officeDocument/2006/relationships/image" Target="../media/image309.png"/><Relationship Id="rId181" Type="http://schemas.openxmlformats.org/officeDocument/2006/relationships/image" Target="../media/image485.png"/><Relationship Id="rId237" Type="http://schemas.openxmlformats.org/officeDocument/2006/relationships/image" Target="../media/image541.png"/><Relationship Id="rId279" Type="http://schemas.openxmlformats.org/officeDocument/2006/relationships/image" Target="../media/image583.png"/><Relationship Id="rId43" Type="http://schemas.openxmlformats.org/officeDocument/2006/relationships/image" Target="../media/image347.png"/><Relationship Id="rId139" Type="http://schemas.openxmlformats.org/officeDocument/2006/relationships/image" Target="../media/image443.png"/><Relationship Id="rId290" Type="http://schemas.openxmlformats.org/officeDocument/2006/relationships/image" Target="../media/image594.png"/><Relationship Id="rId304" Type="http://schemas.openxmlformats.org/officeDocument/2006/relationships/image" Target="../media/image608.png"/><Relationship Id="rId85" Type="http://schemas.openxmlformats.org/officeDocument/2006/relationships/image" Target="../media/image389.png"/><Relationship Id="rId150" Type="http://schemas.openxmlformats.org/officeDocument/2006/relationships/image" Target="../media/image454.png"/><Relationship Id="rId192" Type="http://schemas.openxmlformats.org/officeDocument/2006/relationships/image" Target="../media/image496.png"/><Relationship Id="rId206" Type="http://schemas.openxmlformats.org/officeDocument/2006/relationships/image" Target="../media/image510.png"/><Relationship Id="rId248" Type="http://schemas.openxmlformats.org/officeDocument/2006/relationships/image" Target="../media/image552.png"/><Relationship Id="rId12" Type="http://schemas.openxmlformats.org/officeDocument/2006/relationships/image" Target="../media/image316.png"/><Relationship Id="rId108" Type="http://schemas.openxmlformats.org/officeDocument/2006/relationships/image" Target="../media/image412.png"/><Relationship Id="rId54" Type="http://schemas.openxmlformats.org/officeDocument/2006/relationships/image" Target="../media/image358.png"/><Relationship Id="rId96" Type="http://schemas.openxmlformats.org/officeDocument/2006/relationships/image" Target="../media/image400.png"/><Relationship Id="rId161" Type="http://schemas.openxmlformats.org/officeDocument/2006/relationships/image" Target="../media/image465.png"/><Relationship Id="rId217" Type="http://schemas.openxmlformats.org/officeDocument/2006/relationships/image" Target="../media/image521.png"/><Relationship Id="rId259" Type="http://schemas.openxmlformats.org/officeDocument/2006/relationships/image" Target="../media/image563.png"/><Relationship Id="rId23" Type="http://schemas.openxmlformats.org/officeDocument/2006/relationships/image" Target="../media/image327.png"/><Relationship Id="rId119" Type="http://schemas.openxmlformats.org/officeDocument/2006/relationships/image" Target="../media/image423.png"/><Relationship Id="rId270" Type="http://schemas.openxmlformats.org/officeDocument/2006/relationships/image" Target="../media/image574.png"/><Relationship Id="rId44" Type="http://schemas.openxmlformats.org/officeDocument/2006/relationships/image" Target="../media/image348.png"/><Relationship Id="rId65" Type="http://schemas.openxmlformats.org/officeDocument/2006/relationships/image" Target="../media/image369.png"/><Relationship Id="rId86" Type="http://schemas.openxmlformats.org/officeDocument/2006/relationships/image" Target="../media/image390.png"/><Relationship Id="rId130" Type="http://schemas.openxmlformats.org/officeDocument/2006/relationships/image" Target="../media/image434.png"/><Relationship Id="rId151" Type="http://schemas.openxmlformats.org/officeDocument/2006/relationships/image" Target="../media/image455.png"/><Relationship Id="rId172" Type="http://schemas.openxmlformats.org/officeDocument/2006/relationships/image" Target="../media/image476.png"/><Relationship Id="rId193" Type="http://schemas.openxmlformats.org/officeDocument/2006/relationships/image" Target="../media/image497.png"/><Relationship Id="rId207" Type="http://schemas.openxmlformats.org/officeDocument/2006/relationships/image" Target="../media/image511.png"/><Relationship Id="rId228" Type="http://schemas.openxmlformats.org/officeDocument/2006/relationships/image" Target="../media/image532.png"/><Relationship Id="rId249" Type="http://schemas.openxmlformats.org/officeDocument/2006/relationships/image" Target="../media/image553.png"/><Relationship Id="rId13" Type="http://schemas.openxmlformats.org/officeDocument/2006/relationships/image" Target="../media/image317.png"/><Relationship Id="rId109" Type="http://schemas.openxmlformats.org/officeDocument/2006/relationships/image" Target="../media/image413.png"/><Relationship Id="rId260" Type="http://schemas.openxmlformats.org/officeDocument/2006/relationships/image" Target="../media/image564.png"/><Relationship Id="rId281" Type="http://schemas.openxmlformats.org/officeDocument/2006/relationships/image" Target="../media/image585.png"/><Relationship Id="rId34" Type="http://schemas.openxmlformats.org/officeDocument/2006/relationships/image" Target="../media/image338.png"/><Relationship Id="rId55" Type="http://schemas.openxmlformats.org/officeDocument/2006/relationships/image" Target="../media/image359.png"/><Relationship Id="rId76" Type="http://schemas.openxmlformats.org/officeDocument/2006/relationships/image" Target="../media/image380.png"/><Relationship Id="rId97" Type="http://schemas.openxmlformats.org/officeDocument/2006/relationships/image" Target="../media/image401.png"/><Relationship Id="rId120" Type="http://schemas.openxmlformats.org/officeDocument/2006/relationships/image" Target="../media/image424.png"/><Relationship Id="rId141" Type="http://schemas.openxmlformats.org/officeDocument/2006/relationships/image" Target="../media/image445.png"/><Relationship Id="rId7" Type="http://schemas.openxmlformats.org/officeDocument/2006/relationships/image" Target="../media/image311.png"/><Relationship Id="rId162" Type="http://schemas.openxmlformats.org/officeDocument/2006/relationships/image" Target="../media/image466.png"/><Relationship Id="rId183" Type="http://schemas.openxmlformats.org/officeDocument/2006/relationships/image" Target="../media/image487.png"/><Relationship Id="rId218" Type="http://schemas.openxmlformats.org/officeDocument/2006/relationships/image" Target="../media/image522.png"/><Relationship Id="rId239" Type="http://schemas.openxmlformats.org/officeDocument/2006/relationships/image" Target="../media/image543.png"/><Relationship Id="rId250" Type="http://schemas.openxmlformats.org/officeDocument/2006/relationships/image" Target="../media/image554.png"/><Relationship Id="rId271" Type="http://schemas.openxmlformats.org/officeDocument/2006/relationships/image" Target="../media/image575.png"/><Relationship Id="rId292" Type="http://schemas.openxmlformats.org/officeDocument/2006/relationships/image" Target="../media/image596.png"/><Relationship Id="rId306" Type="http://schemas.openxmlformats.org/officeDocument/2006/relationships/image" Target="../media/image610.png"/><Relationship Id="rId24" Type="http://schemas.openxmlformats.org/officeDocument/2006/relationships/image" Target="../media/image328.png"/><Relationship Id="rId45" Type="http://schemas.openxmlformats.org/officeDocument/2006/relationships/image" Target="../media/image349.png"/><Relationship Id="rId66" Type="http://schemas.openxmlformats.org/officeDocument/2006/relationships/image" Target="../media/image370.png"/><Relationship Id="rId87" Type="http://schemas.openxmlformats.org/officeDocument/2006/relationships/image" Target="../media/image391.png"/><Relationship Id="rId110" Type="http://schemas.openxmlformats.org/officeDocument/2006/relationships/image" Target="../media/image414.png"/><Relationship Id="rId131" Type="http://schemas.openxmlformats.org/officeDocument/2006/relationships/image" Target="../media/image435.png"/><Relationship Id="rId152" Type="http://schemas.openxmlformats.org/officeDocument/2006/relationships/image" Target="../media/image456.png"/><Relationship Id="rId173" Type="http://schemas.openxmlformats.org/officeDocument/2006/relationships/image" Target="../media/image477.png"/><Relationship Id="rId194" Type="http://schemas.openxmlformats.org/officeDocument/2006/relationships/image" Target="../media/image498.png"/><Relationship Id="rId208" Type="http://schemas.openxmlformats.org/officeDocument/2006/relationships/image" Target="../media/image512.png"/><Relationship Id="rId229" Type="http://schemas.openxmlformats.org/officeDocument/2006/relationships/image" Target="../media/image533.png"/><Relationship Id="rId240" Type="http://schemas.openxmlformats.org/officeDocument/2006/relationships/image" Target="../media/image544.png"/><Relationship Id="rId261" Type="http://schemas.openxmlformats.org/officeDocument/2006/relationships/image" Target="../media/image565.png"/><Relationship Id="rId14" Type="http://schemas.openxmlformats.org/officeDocument/2006/relationships/image" Target="../media/image318.png"/><Relationship Id="rId35" Type="http://schemas.openxmlformats.org/officeDocument/2006/relationships/image" Target="../media/image339.png"/><Relationship Id="rId56" Type="http://schemas.openxmlformats.org/officeDocument/2006/relationships/image" Target="../media/image360.png"/><Relationship Id="rId77" Type="http://schemas.openxmlformats.org/officeDocument/2006/relationships/image" Target="../media/image381.png"/><Relationship Id="rId100" Type="http://schemas.openxmlformats.org/officeDocument/2006/relationships/image" Target="../media/image404.png"/><Relationship Id="rId282" Type="http://schemas.openxmlformats.org/officeDocument/2006/relationships/image" Target="../media/image586.png"/><Relationship Id="rId8" Type="http://schemas.openxmlformats.org/officeDocument/2006/relationships/image" Target="../media/image312.png"/><Relationship Id="rId98" Type="http://schemas.openxmlformats.org/officeDocument/2006/relationships/image" Target="../media/image402.png"/><Relationship Id="rId121" Type="http://schemas.openxmlformats.org/officeDocument/2006/relationships/image" Target="../media/image425.png"/><Relationship Id="rId142" Type="http://schemas.openxmlformats.org/officeDocument/2006/relationships/image" Target="../media/image446.png"/><Relationship Id="rId163" Type="http://schemas.openxmlformats.org/officeDocument/2006/relationships/image" Target="../media/image467.png"/><Relationship Id="rId184" Type="http://schemas.openxmlformats.org/officeDocument/2006/relationships/image" Target="../media/image488.png"/><Relationship Id="rId219" Type="http://schemas.openxmlformats.org/officeDocument/2006/relationships/image" Target="../media/image523.png"/><Relationship Id="rId230" Type="http://schemas.openxmlformats.org/officeDocument/2006/relationships/image" Target="../media/image534.png"/><Relationship Id="rId251" Type="http://schemas.openxmlformats.org/officeDocument/2006/relationships/image" Target="../media/image555.png"/><Relationship Id="rId25" Type="http://schemas.openxmlformats.org/officeDocument/2006/relationships/image" Target="../media/image329.png"/><Relationship Id="rId46" Type="http://schemas.openxmlformats.org/officeDocument/2006/relationships/image" Target="../media/image350.png"/><Relationship Id="rId67" Type="http://schemas.openxmlformats.org/officeDocument/2006/relationships/image" Target="../media/image371.png"/><Relationship Id="rId272" Type="http://schemas.openxmlformats.org/officeDocument/2006/relationships/image" Target="../media/image576.png"/><Relationship Id="rId293" Type="http://schemas.openxmlformats.org/officeDocument/2006/relationships/image" Target="../media/image597.png"/><Relationship Id="rId307" Type="http://schemas.openxmlformats.org/officeDocument/2006/relationships/image" Target="../media/image611.png"/><Relationship Id="rId88" Type="http://schemas.openxmlformats.org/officeDocument/2006/relationships/image" Target="../media/image392.png"/><Relationship Id="rId111" Type="http://schemas.openxmlformats.org/officeDocument/2006/relationships/image" Target="../media/image415.png"/><Relationship Id="rId132" Type="http://schemas.openxmlformats.org/officeDocument/2006/relationships/image" Target="../media/image436.png"/><Relationship Id="rId153" Type="http://schemas.openxmlformats.org/officeDocument/2006/relationships/image" Target="../media/image457.png"/><Relationship Id="rId174" Type="http://schemas.openxmlformats.org/officeDocument/2006/relationships/image" Target="../media/image478.png"/><Relationship Id="rId195" Type="http://schemas.openxmlformats.org/officeDocument/2006/relationships/image" Target="../media/image499.png"/><Relationship Id="rId209" Type="http://schemas.openxmlformats.org/officeDocument/2006/relationships/image" Target="../media/image513.png"/><Relationship Id="rId220" Type="http://schemas.openxmlformats.org/officeDocument/2006/relationships/image" Target="../media/image524.png"/><Relationship Id="rId241" Type="http://schemas.openxmlformats.org/officeDocument/2006/relationships/image" Target="../media/image545.png"/><Relationship Id="rId15" Type="http://schemas.openxmlformats.org/officeDocument/2006/relationships/image" Target="../media/image319.png"/><Relationship Id="rId36" Type="http://schemas.openxmlformats.org/officeDocument/2006/relationships/image" Target="../media/image340.png"/><Relationship Id="rId57" Type="http://schemas.openxmlformats.org/officeDocument/2006/relationships/image" Target="../media/image361.png"/><Relationship Id="rId262" Type="http://schemas.openxmlformats.org/officeDocument/2006/relationships/image" Target="../media/image566.png"/><Relationship Id="rId283" Type="http://schemas.openxmlformats.org/officeDocument/2006/relationships/image" Target="../media/image587.png"/><Relationship Id="rId78" Type="http://schemas.openxmlformats.org/officeDocument/2006/relationships/image" Target="../media/image382.png"/><Relationship Id="rId99" Type="http://schemas.openxmlformats.org/officeDocument/2006/relationships/image" Target="../media/image403.png"/><Relationship Id="rId101" Type="http://schemas.openxmlformats.org/officeDocument/2006/relationships/image" Target="../media/image405.png"/><Relationship Id="rId122" Type="http://schemas.openxmlformats.org/officeDocument/2006/relationships/image" Target="../media/image426.png"/><Relationship Id="rId143" Type="http://schemas.openxmlformats.org/officeDocument/2006/relationships/image" Target="../media/image447.png"/><Relationship Id="rId164" Type="http://schemas.openxmlformats.org/officeDocument/2006/relationships/image" Target="../media/image468.png"/><Relationship Id="rId185" Type="http://schemas.openxmlformats.org/officeDocument/2006/relationships/image" Target="../media/image489.png"/><Relationship Id="rId9" Type="http://schemas.openxmlformats.org/officeDocument/2006/relationships/image" Target="../media/image313.png"/><Relationship Id="rId210" Type="http://schemas.openxmlformats.org/officeDocument/2006/relationships/image" Target="../media/image514.png"/><Relationship Id="rId26" Type="http://schemas.openxmlformats.org/officeDocument/2006/relationships/image" Target="../media/image330.png"/><Relationship Id="rId231" Type="http://schemas.openxmlformats.org/officeDocument/2006/relationships/image" Target="../media/image535.png"/><Relationship Id="rId252" Type="http://schemas.openxmlformats.org/officeDocument/2006/relationships/image" Target="../media/image556.png"/><Relationship Id="rId273" Type="http://schemas.openxmlformats.org/officeDocument/2006/relationships/image" Target="../media/image577.png"/><Relationship Id="rId294" Type="http://schemas.openxmlformats.org/officeDocument/2006/relationships/image" Target="../media/image598.png"/><Relationship Id="rId308" Type="http://schemas.openxmlformats.org/officeDocument/2006/relationships/image" Target="../media/image612.png"/><Relationship Id="rId47" Type="http://schemas.openxmlformats.org/officeDocument/2006/relationships/image" Target="../media/image351.png"/><Relationship Id="rId68" Type="http://schemas.openxmlformats.org/officeDocument/2006/relationships/image" Target="../media/image372.png"/><Relationship Id="rId89" Type="http://schemas.openxmlformats.org/officeDocument/2006/relationships/image" Target="../media/image393.png"/><Relationship Id="rId112" Type="http://schemas.openxmlformats.org/officeDocument/2006/relationships/image" Target="../media/image416.png"/><Relationship Id="rId133" Type="http://schemas.openxmlformats.org/officeDocument/2006/relationships/image" Target="../media/image437.png"/><Relationship Id="rId154" Type="http://schemas.openxmlformats.org/officeDocument/2006/relationships/image" Target="../media/image458.png"/><Relationship Id="rId175" Type="http://schemas.openxmlformats.org/officeDocument/2006/relationships/image" Target="../media/image479.png"/><Relationship Id="rId196" Type="http://schemas.openxmlformats.org/officeDocument/2006/relationships/image" Target="../media/image500.png"/><Relationship Id="rId200" Type="http://schemas.openxmlformats.org/officeDocument/2006/relationships/image" Target="../media/image504.png"/><Relationship Id="rId16" Type="http://schemas.openxmlformats.org/officeDocument/2006/relationships/image" Target="../media/image320.png"/><Relationship Id="rId221" Type="http://schemas.openxmlformats.org/officeDocument/2006/relationships/image" Target="../media/image525.png"/><Relationship Id="rId242" Type="http://schemas.openxmlformats.org/officeDocument/2006/relationships/image" Target="../media/image546.png"/><Relationship Id="rId263" Type="http://schemas.openxmlformats.org/officeDocument/2006/relationships/image" Target="../media/image567.png"/><Relationship Id="rId284" Type="http://schemas.openxmlformats.org/officeDocument/2006/relationships/image" Target="../media/image588.png"/><Relationship Id="rId37" Type="http://schemas.openxmlformats.org/officeDocument/2006/relationships/image" Target="../media/image341.png"/><Relationship Id="rId58" Type="http://schemas.openxmlformats.org/officeDocument/2006/relationships/image" Target="../media/image362.png"/><Relationship Id="rId79" Type="http://schemas.openxmlformats.org/officeDocument/2006/relationships/image" Target="../media/image383.png"/><Relationship Id="rId102" Type="http://schemas.openxmlformats.org/officeDocument/2006/relationships/image" Target="../media/image406.png"/><Relationship Id="rId123" Type="http://schemas.openxmlformats.org/officeDocument/2006/relationships/image" Target="../media/image427.png"/><Relationship Id="rId144" Type="http://schemas.openxmlformats.org/officeDocument/2006/relationships/image" Target="../media/image448.png"/><Relationship Id="rId90" Type="http://schemas.openxmlformats.org/officeDocument/2006/relationships/image" Target="../media/image394.png"/><Relationship Id="rId165" Type="http://schemas.openxmlformats.org/officeDocument/2006/relationships/image" Target="../media/image469.png"/><Relationship Id="rId186" Type="http://schemas.openxmlformats.org/officeDocument/2006/relationships/image" Target="../media/image490.png"/><Relationship Id="rId211" Type="http://schemas.openxmlformats.org/officeDocument/2006/relationships/image" Target="../media/image515.png"/><Relationship Id="rId232" Type="http://schemas.openxmlformats.org/officeDocument/2006/relationships/image" Target="../media/image536.png"/><Relationship Id="rId253" Type="http://schemas.openxmlformats.org/officeDocument/2006/relationships/image" Target="../media/image557.png"/><Relationship Id="rId274" Type="http://schemas.openxmlformats.org/officeDocument/2006/relationships/image" Target="../media/image578.png"/><Relationship Id="rId295" Type="http://schemas.openxmlformats.org/officeDocument/2006/relationships/image" Target="../media/image599.png"/><Relationship Id="rId309" Type="http://schemas.openxmlformats.org/officeDocument/2006/relationships/image" Target="../media/image613.png"/><Relationship Id="rId27" Type="http://schemas.openxmlformats.org/officeDocument/2006/relationships/image" Target="../media/image331.png"/><Relationship Id="rId48" Type="http://schemas.openxmlformats.org/officeDocument/2006/relationships/image" Target="../media/image352.png"/><Relationship Id="rId69" Type="http://schemas.openxmlformats.org/officeDocument/2006/relationships/image" Target="../media/image373.png"/><Relationship Id="rId113" Type="http://schemas.openxmlformats.org/officeDocument/2006/relationships/image" Target="../media/image417.png"/><Relationship Id="rId134" Type="http://schemas.openxmlformats.org/officeDocument/2006/relationships/image" Target="../media/image438.png"/><Relationship Id="rId80" Type="http://schemas.openxmlformats.org/officeDocument/2006/relationships/image" Target="../media/image384.png"/><Relationship Id="rId155" Type="http://schemas.openxmlformats.org/officeDocument/2006/relationships/image" Target="../media/image459.png"/><Relationship Id="rId176" Type="http://schemas.openxmlformats.org/officeDocument/2006/relationships/image" Target="../media/image480.png"/><Relationship Id="rId197" Type="http://schemas.openxmlformats.org/officeDocument/2006/relationships/image" Target="../media/image501.png"/><Relationship Id="rId201" Type="http://schemas.openxmlformats.org/officeDocument/2006/relationships/image" Target="../media/image505.png"/><Relationship Id="rId222" Type="http://schemas.openxmlformats.org/officeDocument/2006/relationships/image" Target="../media/image526.png"/><Relationship Id="rId243" Type="http://schemas.openxmlformats.org/officeDocument/2006/relationships/image" Target="../media/image547.png"/><Relationship Id="rId264" Type="http://schemas.openxmlformats.org/officeDocument/2006/relationships/image" Target="../media/image568.png"/><Relationship Id="rId285" Type="http://schemas.openxmlformats.org/officeDocument/2006/relationships/image" Target="../media/image589.png"/><Relationship Id="rId17" Type="http://schemas.openxmlformats.org/officeDocument/2006/relationships/image" Target="../media/image321.png"/><Relationship Id="rId38" Type="http://schemas.openxmlformats.org/officeDocument/2006/relationships/image" Target="../media/image342.png"/><Relationship Id="rId59" Type="http://schemas.openxmlformats.org/officeDocument/2006/relationships/image" Target="../media/image363.png"/><Relationship Id="rId103" Type="http://schemas.openxmlformats.org/officeDocument/2006/relationships/image" Target="../media/image407.png"/><Relationship Id="rId124" Type="http://schemas.openxmlformats.org/officeDocument/2006/relationships/image" Target="../media/image428.png"/><Relationship Id="rId70" Type="http://schemas.openxmlformats.org/officeDocument/2006/relationships/image" Target="../media/image374.png"/><Relationship Id="rId91" Type="http://schemas.openxmlformats.org/officeDocument/2006/relationships/image" Target="../media/image395.png"/><Relationship Id="rId145" Type="http://schemas.openxmlformats.org/officeDocument/2006/relationships/image" Target="../media/image449.png"/><Relationship Id="rId166" Type="http://schemas.openxmlformats.org/officeDocument/2006/relationships/image" Target="../media/image470.png"/><Relationship Id="rId187" Type="http://schemas.openxmlformats.org/officeDocument/2006/relationships/image" Target="../media/image491.png"/><Relationship Id="rId1" Type="http://schemas.openxmlformats.org/officeDocument/2006/relationships/image" Target="../media/image305.png"/><Relationship Id="rId212" Type="http://schemas.openxmlformats.org/officeDocument/2006/relationships/image" Target="../media/image516.png"/><Relationship Id="rId233" Type="http://schemas.openxmlformats.org/officeDocument/2006/relationships/image" Target="../media/image537.png"/><Relationship Id="rId254" Type="http://schemas.openxmlformats.org/officeDocument/2006/relationships/image" Target="../media/image558.png"/><Relationship Id="rId28" Type="http://schemas.openxmlformats.org/officeDocument/2006/relationships/image" Target="../media/image332.png"/><Relationship Id="rId49" Type="http://schemas.openxmlformats.org/officeDocument/2006/relationships/image" Target="../media/image353.png"/><Relationship Id="rId114" Type="http://schemas.openxmlformats.org/officeDocument/2006/relationships/image" Target="../media/image418.png"/><Relationship Id="rId275" Type="http://schemas.openxmlformats.org/officeDocument/2006/relationships/image" Target="../media/image579.png"/><Relationship Id="rId296" Type="http://schemas.openxmlformats.org/officeDocument/2006/relationships/image" Target="../media/image600.png"/><Relationship Id="rId300" Type="http://schemas.openxmlformats.org/officeDocument/2006/relationships/image" Target="../media/image604.png"/><Relationship Id="rId60" Type="http://schemas.openxmlformats.org/officeDocument/2006/relationships/image" Target="../media/image364.png"/><Relationship Id="rId81" Type="http://schemas.openxmlformats.org/officeDocument/2006/relationships/image" Target="../media/image385.png"/><Relationship Id="rId135" Type="http://schemas.openxmlformats.org/officeDocument/2006/relationships/image" Target="../media/image439.png"/><Relationship Id="rId156" Type="http://schemas.openxmlformats.org/officeDocument/2006/relationships/image" Target="../media/image460.png"/><Relationship Id="rId177" Type="http://schemas.openxmlformats.org/officeDocument/2006/relationships/image" Target="../media/image481.png"/><Relationship Id="rId198" Type="http://schemas.openxmlformats.org/officeDocument/2006/relationships/image" Target="../media/image502.png"/><Relationship Id="rId202" Type="http://schemas.openxmlformats.org/officeDocument/2006/relationships/image" Target="../media/image506.png"/><Relationship Id="rId223" Type="http://schemas.openxmlformats.org/officeDocument/2006/relationships/image" Target="../media/image527.png"/><Relationship Id="rId244" Type="http://schemas.openxmlformats.org/officeDocument/2006/relationships/image" Target="../media/image548.png"/><Relationship Id="rId18" Type="http://schemas.openxmlformats.org/officeDocument/2006/relationships/image" Target="../media/image322.png"/><Relationship Id="rId39" Type="http://schemas.openxmlformats.org/officeDocument/2006/relationships/image" Target="../media/image343.png"/><Relationship Id="rId265" Type="http://schemas.openxmlformats.org/officeDocument/2006/relationships/image" Target="../media/image569.png"/><Relationship Id="rId286" Type="http://schemas.openxmlformats.org/officeDocument/2006/relationships/image" Target="../media/image590.png"/><Relationship Id="rId50" Type="http://schemas.openxmlformats.org/officeDocument/2006/relationships/image" Target="../media/image354.png"/><Relationship Id="rId104" Type="http://schemas.openxmlformats.org/officeDocument/2006/relationships/image" Target="../media/image408.png"/><Relationship Id="rId125" Type="http://schemas.openxmlformats.org/officeDocument/2006/relationships/image" Target="../media/image429.png"/><Relationship Id="rId146" Type="http://schemas.openxmlformats.org/officeDocument/2006/relationships/image" Target="../media/image450.png"/><Relationship Id="rId167" Type="http://schemas.openxmlformats.org/officeDocument/2006/relationships/image" Target="../media/image471.png"/><Relationship Id="rId188" Type="http://schemas.openxmlformats.org/officeDocument/2006/relationships/image" Target="../media/image492.png"/><Relationship Id="rId71" Type="http://schemas.openxmlformats.org/officeDocument/2006/relationships/image" Target="../media/image375.png"/><Relationship Id="rId92" Type="http://schemas.openxmlformats.org/officeDocument/2006/relationships/image" Target="../media/image396.png"/><Relationship Id="rId213" Type="http://schemas.openxmlformats.org/officeDocument/2006/relationships/image" Target="../media/image517.png"/><Relationship Id="rId234" Type="http://schemas.openxmlformats.org/officeDocument/2006/relationships/image" Target="../media/image538.png"/><Relationship Id="rId2" Type="http://schemas.openxmlformats.org/officeDocument/2006/relationships/image" Target="../media/image306.png"/><Relationship Id="rId29" Type="http://schemas.openxmlformats.org/officeDocument/2006/relationships/image" Target="../media/image333.png"/><Relationship Id="rId255" Type="http://schemas.openxmlformats.org/officeDocument/2006/relationships/image" Target="../media/image559.png"/><Relationship Id="rId276" Type="http://schemas.openxmlformats.org/officeDocument/2006/relationships/image" Target="../media/image580.png"/><Relationship Id="rId297" Type="http://schemas.openxmlformats.org/officeDocument/2006/relationships/image" Target="../media/image601.png"/><Relationship Id="rId40" Type="http://schemas.openxmlformats.org/officeDocument/2006/relationships/image" Target="../media/image344.png"/><Relationship Id="rId115" Type="http://schemas.openxmlformats.org/officeDocument/2006/relationships/image" Target="../media/image419.png"/><Relationship Id="rId136" Type="http://schemas.openxmlformats.org/officeDocument/2006/relationships/image" Target="../media/image440.png"/><Relationship Id="rId157" Type="http://schemas.openxmlformats.org/officeDocument/2006/relationships/image" Target="../media/image461.png"/><Relationship Id="rId178" Type="http://schemas.openxmlformats.org/officeDocument/2006/relationships/image" Target="../media/image482.png"/><Relationship Id="rId301" Type="http://schemas.openxmlformats.org/officeDocument/2006/relationships/image" Target="../media/image605.png"/><Relationship Id="rId61" Type="http://schemas.openxmlformats.org/officeDocument/2006/relationships/image" Target="../media/image365.png"/><Relationship Id="rId82" Type="http://schemas.openxmlformats.org/officeDocument/2006/relationships/image" Target="../media/image386.png"/><Relationship Id="rId199" Type="http://schemas.openxmlformats.org/officeDocument/2006/relationships/image" Target="../media/image503.png"/><Relationship Id="rId203" Type="http://schemas.openxmlformats.org/officeDocument/2006/relationships/image" Target="../media/image507.png"/><Relationship Id="rId19" Type="http://schemas.openxmlformats.org/officeDocument/2006/relationships/image" Target="../media/image323.png"/><Relationship Id="rId224" Type="http://schemas.openxmlformats.org/officeDocument/2006/relationships/image" Target="../media/image528.png"/><Relationship Id="rId245" Type="http://schemas.openxmlformats.org/officeDocument/2006/relationships/image" Target="../media/image549.png"/><Relationship Id="rId266" Type="http://schemas.openxmlformats.org/officeDocument/2006/relationships/image" Target="../media/image570.png"/><Relationship Id="rId287" Type="http://schemas.openxmlformats.org/officeDocument/2006/relationships/image" Target="../media/image591.png"/><Relationship Id="rId30" Type="http://schemas.openxmlformats.org/officeDocument/2006/relationships/image" Target="../media/image334.png"/><Relationship Id="rId105" Type="http://schemas.openxmlformats.org/officeDocument/2006/relationships/image" Target="../media/image409.png"/><Relationship Id="rId126" Type="http://schemas.openxmlformats.org/officeDocument/2006/relationships/image" Target="../media/image430.png"/><Relationship Id="rId147" Type="http://schemas.openxmlformats.org/officeDocument/2006/relationships/image" Target="../media/image451.png"/><Relationship Id="rId168" Type="http://schemas.openxmlformats.org/officeDocument/2006/relationships/image" Target="../media/image472.png"/><Relationship Id="rId51" Type="http://schemas.openxmlformats.org/officeDocument/2006/relationships/image" Target="../media/image355.png"/><Relationship Id="rId72" Type="http://schemas.openxmlformats.org/officeDocument/2006/relationships/image" Target="../media/image376.png"/><Relationship Id="rId93" Type="http://schemas.openxmlformats.org/officeDocument/2006/relationships/image" Target="../media/image397.png"/><Relationship Id="rId189" Type="http://schemas.openxmlformats.org/officeDocument/2006/relationships/image" Target="../media/image493.png"/><Relationship Id="rId3" Type="http://schemas.openxmlformats.org/officeDocument/2006/relationships/image" Target="../media/image307.png"/><Relationship Id="rId214" Type="http://schemas.openxmlformats.org/officeDocument/2006/relationships/image" Target="../media/image518.png"/><Relationship Id="rId235" Type="http://schemas.openxmlformats.org/officeDocument/2006/relationships/image" Target="../media/image539.png"/><Relationship Id="rId256" Type="http://schemas.openxmlformats.org/officeDocument/2006/relationships/image" Target="../media/image560.png"/><Relationship Id="rId277" Type="http://schemas.openxmlformats.org/officeDocument/2006/relationships/image" Target="../media/image581.png"/><Relationship Id="rId298" Type="http://schemas.openxmlformats.org/officeDocument/2006/relationships/image" Target="../media/image602.png"/><Relationship Id="rId116" Type="http://schemas.openxmlformats.org/officeDocument/2006/relationships/image" Target="../media/image420.png"/><Relationship Id="rId137" Type="http://schemas.openxmlformats.org/officeDocument/2006/relationships/image" Target="../media/image441.png"/><Relationship Id="rId158" Type="http://schemas.openxmlformats.org/officeDocument/2006/relationships/image" Target="../media/image462.png"/><Relationship Id="rId302" Type="http://schemas.openxmlformats.org/officeDocument/2006/relationships/image" Target="../media/image606.png"/><Relationship Id="rId20" Type="http://schemas.openxmlformats.org/officeDocument/2006/relationships/image" Target="../media/image324.png"/><Relationship Id="rId41" Type="http://schemas.openxmlformats.org/officeDocument/2006/relationships/image" Target="../media/image345.png"/><Relationship Id="rId62" Type="http://schemas.openxmlformats.org/officeDocument/2006/relationships/image" Target="../media/image366.png"/><Relationship Id="rId83" Type="http://schemas.openxmlformats.org/officeDocument/2006/relationships/image" Target="../media/image387.png"/><Relationship Id="rId179" Type="http://schemas.openxmlformats.org/officeDocument/2006/relationships/image" Target="../media/image483.png"/><Relationship Id="rId190" Type="http://schemas.openxmlformats.org/officeDocument/2006/relationships/image" Target="../media/image494.png"/><Relationship Id="rId204" Type="http://schemas.openxmlformats.org/officeDocument/2006/relationships/image" Target="../media/image508.png"/><Relationship Id="rId225" Type="http://schemas.openxmlformats.org/officeDocument/2006/relationships/image" Target="../media/image529.png"/><Relationship Id="rId246" Type="http://schemas.openxmlformats.org/officeDocument/2006/relationships/image" Target="../media/image550.png"/><Relationship Id="rId267" Type="http://schemas.openxmlformats.org/officeDocument/2006/relationships/image" Target="../media/image571.png"/><Relationship Id="rId288" Type="http://schemas.openxmlformats.org/officeDocument/2006/relationships/image" Target="../media/image592.png"/><Relationship Id="rId106" Type="http://schemas.openxmlformats.org/officeDocument/2006/relationships/image" Target="../media/image410.png"/><Relationship Id="rId127" Type="http://schemas.openxmlformats.org/officeDocument/2006/relationships/image" Target="../media/image431.png"/><Relationship Id="rId10" Type="http://schemas.openxmlformats.org/officeDocument/2006/relationships/image" Target="../media/image314.png"/><Relationship Id="rId31" Type="http://schemas.openxmlformats.org/officeDocument/2006/relationships/image" Target="../media/image335.png"/><Relationship Id="rId52" Type="http://schemas.openxmlformats.org/officeDocument/2006/relationships/image" Target="../media/image356.png"/><Relationship Id="rId73" Type="http://schemas.openxmlformats.org/officeDocument/2006/relationships/image" Target="../media/image377.png"/><Relationship Id="rId94" Type="http://schemas.openxmlformats.org/officeDocument/2006/relationships/image" Target="../media/image398.png"/><Relationship Id="rId148" Type="http://schemas.openxmlformats.org/officeDocument/2006/relationships/image" Target="../media/image452.png"/><Relationship Id="rId169" Type="http://schemas.openxmlformats.org/officeDocument/2006/relationships/image" Target="../media/image473.png"/><Relationship Id="rId4" Type="http://schemas.openxmlformats.org/officeDocument/2006/relationships/image" Target="../media/image308.png"/><Relationship Id="rId180" Type="http://schemas.openxmlformats.org/officeDocument/2006/relationships/image" Target="../media/image484.png"/><Relationship Id="rId215" Type="http://schemas.openxmlformats.org/officeDocument/2006/relationships/image" Target="../media/image519.png"/><Relationship Id="rId236" Type="http://schemas.openxmlformats.org/officeDocument/2006/relationships/image" Target="../media/image540.png"/><Relationship Id="rId257" Type="http://schemas.openxmlformats.org/officeDocument/2006/relationships/image" Target="../media/image561.png"/><Relationship Id="rId278" Type="http://schemas.openxmlformats.org/officeDocument/2006/relationships/image" Target="../media/image582.png"/><Relationship Id="rId303" Type="http://schemas.openxmlformats.org/officeDocument/2006/relationships/image" Target="../media/image607.png"/><Relationship Id="rId42" Type="http://schemas.openxmlformats.org/officeDocument/2006/relationships/image" Target="../media/image346.png"/><Relationship Id="rId84" Type="http://schemas.openxmlformats.org/officeDocument/2006/relationships/image" Target="../media/image388.png"/><Relationship Id="rId138" Type="http://schemas.openxmlformats.org/officeDocument/2006/relationships/image" Target="../media/image442.png"/><Relationship Id="rId191" Type="http://schemas.openxmlformats.org/officeDocument/2006/relationships/image" Target="../media/image495.png"/><Relationship Id="rId205" Type="http://schemas.openxmlformats.org/officeDocument/2006/relationships/image" Target="../media/image509.png"/><Relationship Id="rId247" Type="http://schemas.openxmlformats.org/officeDocument/2006/relationships/image" Target="../media/image551.png"/><Relationship Id="rId107" Type="http://schemas.openxmlformats.org/officeDocument/2006/relationships/image" Target="../media/image411.png"/><Relationship Id="rId289" Type="http://schemas.openxmlformats.org/officeDocument/2006/relationships/image" Target="../media/image593.png"/><Relationship Id="rId11" Type="http://schemas.openxmlformats.org/officeDocument/2006/relationships/image" Target="../media/image315.png"/><Relationship Id="rId53" Type="http://schemas.openxmlformats.org/officeDocument/2006/relationships/image" Target="../media/image357.png"/><Relationship Id="rId149" Type="http://schemas.openxmlformats.org/officeDocument/2006/relationships/image" Target="../media/image453.png"/><Relationship Id="rId95" Type="http://schemas.openxmlformats.org/officeDocument/2006/relationships/image" Target="../media/image399.png"/><Relationship Id="rId160" Type="http://schemas.openxmlformats.org/officeDocument/2006/relationships/image" Target="../media/image464.png"/><Relationship Id="rId216" Type="http://schemas.openxmlformats.org/officeDocument/2006/relationships/image" Target="../media/image520.png"/><Relationship Id="rId258" Type="http://schemas.openxmlformats.org/officeDocument/2006/relationships/image" Target="../media/image562.png"/><Relationship Id="rId22" Type="http://schemas.openxmlformats.org/officeDocument/2006/relationships/image" Target="../media/image326.png"/><Relationship Id="rId64" Type="http://schemas.openxmlformats.org/officeDocument/2006/relationships/image" Target="../media/image368.png"/><Relationship Id="rId118" Type="http://schemas.openxmlformats.org/officeDocument/2006/relationships/image" Target="../media/image422.png"/><Relationship Id="rId171" Type="http://schemas.openxmlformats.org/officeDocument/2006/relationships/image" Target="../media/image475.png"/><Relationship Id="rId227" Type="http://schemas.openxmlformats.org/officeDocument/2006/relationships/image" Target="../media/image531.png"/><Relationship Id="rId269" Type="http://schemas.openxmlformats.org/officeDocument/2006/relationships/image" Target="../media/image573.png"/><Relationship Id="rId33" Type="http://schemas.openxmlformats.org/officeDocument/2006/relationships/image" Target="../media/image337.png"/><Relationship Id="rId129" Type="http://schemas.openxmlformats.org/officeDocument/2006/relationships/image" Target="../media/image433.png"/><Relationship Id="rId280" Type="http://schemas.openxmlformats.org/officeDocument/2006/relationships/image" Target="../media/image584.png"/><Relationship Id="rId75" Type="http://schemas.openxmlformats.org/officeDocument/2006/relationships/image" Target="../media/image379.png"/><Relationship Id="rId140" Type="http://schemas.openxmlformats.org/officeDocument/2006/relationships/image" Target="../media/image444.png"/><Relationship Id="rId182" Type="http://schemas.openxmlformats.org/officeDocument/2006/relationships/image" Target="../media/image486.png"/><Relationship Id="rId6" Type="http://schemas.openxmlformats.org/officeDocument/2006/relationships/image" Target="../media/image310.png"/><Relationship Id="rId238" Type="http://schemas.openxmlformats.org/officeDocument/2006/relationships/image" Target="../media/image542.png"/><Relationship Id="rId291" Type="http://schemas.openxmlformats.org/officeDocument/2006/relationships/image" Target="../media/image595.png"/><Relationship Id="rId305" Type="http://schemas.openxmlformats.org/officeDocument/2006/relationships/image" Target="../media/image609.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291829</xdr:colOff>
      <xdr:row>32</xdr:row>
      <xdr:rowOff>177215</xdr:rowOff>
    </xdr:to>
    <xdr:pic>
      <xdr:nvPicPr>
        <xdr:cNvPr id="13" name="図 12">
          <a:extLst>
            <a:ext uri="{FF2B5EF4-FFF2-40B4-BE49-F238E27FC236}">
              <a16:creationId xmlns:a16="http://schemas.microsoft.com/office/drawing/2014/main" id="{5F63E33C-8333-4097-85FA-4A31667BE212}"/>
            </a:ext>
          </a:extLst>
        </xdr:cNvPr>
        <xdr:cNvPicPr>
          <a:picLocks noChangeAspect="1"/>
        </xdr:cNvPicPr>
      </xdr:nvPicPr>
      <xdr:blipFill>
        <a:blip xmlns:r="http://schemas.openxmlformats.org/officeDocument/2006/relationships" r:embed="rId1"/>
        <a:stretch>
          <a:fillRect/>
        </a:stretch>
      </xdr:blipFill>
      <xdr:spPr>
        <a:xfrm>
          <a:off x="708660" y="289560"/>
          <a:ext cx="7607029" cy="6555155"/>
        </a:xfrm>
        <a:prstGeom prst="rect">
          <a:avLst/>
        </a:prstGeom>
      </xdr:spPr>
    </xdr:pic>
    <xdr:clientData/>
  </xdr:twoCellAnchor>
  <xdr:twoCellAnchor editAs="oneCell">
    <xdr:from>
      <xdr:col>1</xdr:col>
      <xdr:colOff>0</xdr:colOff>
      <xdr:row>35</xdr:row>
      <xdr:rowOff>0</xdr:rowOff>
    </xdr:from>
    <xdr:to>
      <xdr:col>17</xdr:col>
      <xdr:colOff>422136</xdr:colOff>
      <xdr:row>66</xdr:row>
      <xdr:rowOff>123860</xdr:rowOff>
    </xdr:to>
    <xdr:pic>
      <xdr:nvPicPr>
        <xdr:cNvPr id="17" name="図 16">
          <a:extLst>
            <a:ext uri="{FF2B5EF4-FFF2-40B4-BE49-F238E27FC236}">
              <a16:creationId xmlns:a16="http://schemas.microsoft.com/office/drawing/2014/main" id="{007FF773-52EA-4302-BEBA-C192D4E9DC16}"/>
            </a:ext>
          </a:extLst>
        </xdr:cNvPr>
        <xdr:cNvPicPr>
          <a:picLocks noChangeAspect="1"/>
        </xdr:cNvPicPr>
      </xdr:nvPicPr>
      <xdr:blipFill>
        <a:blip xmlns:r="http://schemas.openxmlformats.org/officeDocument/2006/relationships" r:embed="rId2"/>
        <a:stretch>
          <a:fillRect/>
        </a:stretch>
      </xdr:blipFill>
      <xdr:spPr>
        <a:xfrm>
          <a:off x="708660" y="7284720"/>
          <a:ext cx="10175736" cy="6501800"/>
        </a:xfrm>
        <a:prstGeom prst="rect">
          <a:avLst/>
        </a:prstGeom>
      </xdr:spPr>
    </xdr:pic>
    <xdr:clientData/>
  </xdr:twoCellAnchor>
  <xdr:twoCellAnchor editAs="oneCell">
    <xdr:from>
      <xdr:col>18</xdr:col>
      <xdr:colOff>0</xdr:colOff>
      <xdr:row>35</xdr:row>
      <xdr:rowOff>0</xdr:rowOff>
    </xdr:from>
    <xdr:to>
      <xdr:col>34</xdr:col>
      <xdr:colOff>416667</xdr:colOff>
      <xdr:row>66</xdr:row>
      <xdr:rowOff>94741</xdr:rowOff>
    </xdr:to>
    <xdr:pic>
      <xdr:nvPicPr>
        <xdr:cNvPr id="18" name="図 17">
          <a:extLst>
            <a:ext uri="{FF2B5EF4-FFF2-40B4-BE49-F238E27FC236}">
              <a16:creationId xmlns:a16="http://schemas.microsoft.com/office/drawing/2014/main" id="{1D964BA1-EEBE-46F5-8CFA-1E1388B1F3A1}"/>
            </a:ext>
          </a:extLst>
        </xdr:cNvPr>
        <xdr:cNvPicPr>
          <a:picLocks noChangeAspect="1"/>
        </xdr:cNvPicPr>
      </xdr:nvPicPr>
      <xdr:blipFill>
        <a:blip xmlns:r="http://schemas.openxmlformats.org/officeDocument/2006/relationships" r:embed="rId3"/>
        <a:stretch>
          <a:fillRect/>
        </a:stretch>
      </xdr:blipFill>
      <xdr:spPr>
        <a:xfrm>
          <a:off x="11071860" y="7284720"/>
          <a:ext cx="10170267" cy="6472681"/>
        </a:xfrm>
        <a:prstGeom prst="rect">
          <a:avLst/>
        </a:prstGeom>
      </xdr:spPr>
    </xdr:pic>
    <xdr:clientData/>
  </xdr:twoCellAnchor>
  <xdr:twoCellAnchor editAs="oneCell">
    <xdr:from>
      <xdr:col>14</xdr:col>
      <xdr:colOff>0</xdr:colOff>
      <xdr:row>1</xdr:row>
      <xdr:rowOff>0</xdr:rowOff>
    </xdr:from>
    <xdr:to>
      <xdr:col>23</xdr:col>
      <xdr:colOff>535196</xdr:colOff>
      <xdr:row>32</xdr:row>
      <xdr:rowOff>116237</xdr:rowOff>
    </xdr:to>
    <xdr:pic>
      <xdr:nvPicPr>
        <xdr:cNvPr id="2" name="図 1">
          <a:extLst>
            <a:ext uri="{FF2B5EF4-FFF2-40B4-BE49-F238E27FC236}">
              <a16:creationId xmlns:a16="http://schemas.microsoft.com/office/drawing/2014/main" id="{EB7D6800-5AD9-413E-A42C-89C5BDFCE167}"/>
            </a:ext>
          </a:extLst>
        </xdr:cNvPr>
        <xdr:cNvPicPr>
          <a:picLocks noChangeAspect="1"/>
        </xdr:cNvPicPr>
      </xdr:nvPicPr>
      <xdr:blipFill>
        <a:blip xmlns:r="http://schemas.openxmlformats.org/officeDocument/2006/relationships" r:embed="rId4"/>
        <a:stretch>
          <a:fillRect/>
        </a:stretch>
      </xdr:blipFill>
      <xdr:spPr>
        <a:xfrm>
          <a:off x="8633460" y="289560"/>
          <a:ext cx="6021596" cy="6494177"/>
        </a:xfrm>
        <a:prstGeom prst="rect">
          <a:avLst/>
        </a:prstGeom>
      </xdr:spPr>
    </xdr:pic>
    <xdr:clientData/>
  </xdr:twoCellAnchor>
  <xdr:twoCellAnchor editAs="oneCell">
    <xdr:from>
      <xdr:col>24</xdr:col>
      <xdr:colOff>0</xdr:colOff>
      <xdr:row>1</xdr:row>
      <xdr:rowOff>0</xdr:rowOff>
    </xdr:from>
    <xdr:to>
      <xdr:col>47</xdr:col>
      <xdr:colOff>560610</xdr:colOff>
      <xdr:row>32</xdr:row>
      <xdr:rowOff>62881</xdr:rowOff>
    </xdr:to>
    <xdr:pic>
      <xdr:nvPicPr>
        <xdr:cNvPr id="3" name="図 2">
          <a:extLst>
            <a:ext uri="{FF2B5EF4-FFF2-40B4-BE49-F238E27FC236}">
              <a16:creationId xmlns:a16="http://schemas.microsoft.com/office/drawing/2014/main" id="{AD819D8C-AAC2-4861-BBC6-92CFF74C4D0D}"/>
            </a:ext>
          </a:extLst>
        </xdr:cNvPr>
        <xdr:cNvPicPr>
          <a:picLocks noChangeAspect="1"/>
        </xdr:cNvPicPr>
      </xdr:nvPicPr>
      <xdr:blipFill>
        <a:blip xmlns:r="http://schemas.openxmlformats.org/officeDocument/2006/relationships" r:embed="rId5"/>
        <a:stretch>
          <a:fillRect/>
        </a:stretch>
      </xdr:blipFill>
      <xdr:spPr>
        <a:xfrm>
          <a:off x="14729460" y="289560"/>
          <a:ext cx="14581410" cy="6440821"/>
        </a:xfrm>
        <a:prstGeom prst="rect">
          <a:avLst/>
        </a:prstGeom>
      </xdr:spPr>
    </xdr:pic>
    <xdr:clientData/>
  </xdr:twoCellAnchor>
  <xdr:twoCellAnchor editAs="oneCell">
    <xdr:from>
      <xdr:col>1</xdr:col>
      <xdr:colOff>0</xdr:colOff>
      <xdr:row>68</xdr:row>
      <xdr:rowOff>0</xdr:rowOff>
    </xdr:from>
    <xdr:to>
      <xdr:col>11</xdr:col>
      <xdr:colOff>413422</xdr:colOff>
      <xdr:row>99</xdr:row>
      <xdr:rowOff>116237</xdr:rowOff>
    </xdr:to>
    <xdr:pic>
      <xdr:nvPicPr>
        <xdr:cNvPr id="9" name="図 8">
          <a:extLst>
            <a:ext uri="{FF2B5EF4-FFF2-40B4-BE49-F238E27FC236}">
              <a16:creationId xmlns:a16="http://schemas.microsoft.com/office/drawing/2014/main" id="{608D12D5-9896-49DB-8470-D8B6B22E6E97}"/>
            </a:ext>
          </a:extLst>
        </xdr:cNvPr>
        <xdr:cNvPicPr>
          <a:picLocks noChangeAspect="1"/>
        </xdr:cNvPicPr>
      </xdr:nvPicPr>
      <xdr:blipFill>
        <a:blip xmlns:r="http://schemas.openxmlformats.org/officeDocument/2006/relationships" r:embed="rId6"/>
        <a:stretch>
          <a:fillRect/>
        </a:stretch>
      </xdr:blipFill>
      <xdr:spPr>
        <a:xfrm>
          <a:off x="708660" y="14074140"/>
          <a:ext cx="6509422" cy="6494177"/>
        </a:xfrm>
        <a:prstGeom prst="rect">
          <a:avLst/>
        </a:prstGeom>
      </xdr:spPr>
    </xdr:pic>
    <xdr:clientData/>
  </xdr:twoCellAnchor>
  <xdr:twoCellAnchor editAs="oneCell">
    <xdr:from>
      <xdr:col>12</xdr:col>
      <xdr:colOff>0</xdr:colOff>
      <xdr:row>68</xdr:row>
      <xdr:rowOff>0</xdr:rowOff>
    </xdr:from>
    <xdr:to>
      <xdr:col>27</xdr:col>
      <xdr:colOff>536288</xdr:colOff>
      <xdr:row>99</xdr:row>
      <xdr:rowOff>139104</xdr:rowOff>
    </xdr:to>
    <xdr:pic>
      <xdr:nvPicPr>
        <xdr:cNvPr id="10" name="図 9">
          <a:extLst>
            <a:ext uri="{FF2B5EF4-FFF2-40B4-BE49-F238E27FC236}">
              <a16:creationId xmlns:a16="http://schemas.microsoft.com/office/drawing/2014/main" id="{EF20B6D9-90C2-4F4D-9819-A2580418D0B2}"/>
            </a:ext>
          </a:extLst>
        </xdr:cNvPr>
        <xdr:cNvPicPr>
          <a:picLocks noChangeAspect="1"/>
        </xdr:cNvPicPr>
      </xdr:nvPicPr>
      <xdr:blipFill>
        <a:blip xmlns:r="http://schemas.openxmlformats.org/officeDocument/2006/relationships" r:embed="rId7"/>
        <a:stretch>
          <a:fillRect/>
        </a:stretch>
      </xdr:blipFill>
      <xdr:spPr>
        <a:xfrm>
          <a:off x="7414260" y="14074140"/>
          <a:ext cx="9680288" cy="6517044"/>
        </a:xfrm>
        <a:prstGeom prst="rect">
          <a:avLst/>
        </a:prstGeom>
      </xdr:spPr>
    </xdr:pic>
    <xdr:clientData/>
  </xdr:twoCellAnchor>
  <xdr:twoCellAnchor editAs="oneCell">
    <xdr:from>
      <xdr:col>1</xdr:col>
      <xdr:colOff>45720</xdr:colOff>
      <xdr:row>101</xdr:row>
      <xdr:rowOff>182880</xdr:rowOff>
    </xdr:from>
    <xdr:to>
      <xdr:col>17</xdr:col>
      <xdr:colOff>559323</xdr:colOff>
      <xdr:row>133</xdr:row>
      <xdr:rowOff>161978</xdr:rowOff>
    </xdr:to>
    <xdr:pic>
      <xdr:nvPicPr>
        <xdr:cNvPr id="12" name="図 11">
          <a:extLst>
            <a:ext uri="{FF2B5EF4-FFF2-40B4-BE49-F238E27FC236}">
              <a16:creationId xmlns:a16="http://schemas.microsoft.com/office/drawing/2014/main" id="{F41963AB-1F3B-4E62-918C-FBE484FAD0FC}"/>
            </a:ext>
          </a:extLst>
        </xdr:cNvPr>
        <xdr:cNvPicPr>
          <a:picLocks noChangeAspect="1"/>
        </xdr:cNvPicPr>
      </xdr:nvPicPr>
      <xdr:blipFill>
        <a:blip xmlns:r="http://schemas.openxmlformats.org/officeDocument/2006/relationships" r:embed="rId8"/>
        <a:stretch>
          <a:fillRect/>
        </a:stretch>
      </xdr:blipFill>
      <xdr:spPr>
        <a:xfrm>
          <a:off x="754380" y="21046440"/>
          <a:ext cx="10267203" cy="6562778"/>
        </a:xfrm>
        <a:prstGeom prst="rect">
          <a:avLst/>
        </a:prstGeom>
      </xdr:spPr>
    </xdr:pic>
    <xdr:clientData/>
  </xdr:twoCellAnchor>
  <xdr:twoCellAnchor editAs="oneCell">
    <xdr:from>
      <xdr:col>18</xdr:col>
      <xdr:colOff>0</xdr:colOff>
      <xdr:row>102</xdr:row>
      <xdr:rowOff>0</xdr:rowOff>
    </xdr:from>
    <xdr:to>
      <xdr:col>38</xdr:col>
      <xdr:colOff>156084</xdr:colOff>
      <xdr:row>133</xdr:row>
      <xdr:rowOff>93370</xdr:rowOff>
    </xdr:to>
    <xdr:pic>
      <xdr:nvPicPr>
        <xdr:cNvPr id="15" name="図 14">
          <a:extLst>
            <a:ext uri="{FF2B5EF4-FFF2-40B4-BE49-F238E27FC236}">
              <a16:creationId xmlns:a16="http://schemas.microsoft.com/office/drawing/2014/main" id="{83A8F54D-0EF0-4707-A115-6C11C65EA325}"/>
            </a:ext>
          </a:extLst>
        </xdr:cNvPr>
        <xdr:cNvPicPr>
          <a:picLocks noChangeAspect="1"/>
        </xdr:cNvPicPr>
      </xdr:nvPicPr>
      <xdr:blipFill>
        <a:blip xmlns:r="http://schemas.openxmlformats.org/officeDocument/2006/relationships" r:embed="rId9"/>
        <a:stretch>
          <a:fillRect/>
        </a:stretch>
      </xdr:blipFill>
      <xdr:spPr>
        <a:xfrm>
          <a:off x="11071860" y="21069300"/>
          <a:ext cx="12348084" cy="6471310"/>
        </a:xfrm>
        <a:prstGeom prst="rect">
          <a:avLst/>
        </a:prstGeom>
      </xdr:spPr>
    </xdr:pic>
    <xdr:clientData/>
  </xdr:twoCellAnchor>
  <xdr:twoCellAnchor editAs="oneCell">
    <xdr:from>
      <xdr:col>1</xdr:col>
      <xdr:colOff>0</xdr:colOff>
      <xdr:row>136</xdr:row>
      <xdr:rowOff>0</xdr:rowOff>
    </xdr:from>
    <xdr:to>
      <xdr:col>17</xdr:col>
      <xdr:colOff>429758</xdr:colOff>
      <xdr:row>167</xdr:row>
      <xdr:rowOff>85748</xdr:rowOff>
    </xdr:to>
    <xdr:pic>
      <xdr:nvPicPr>
        <xdr:cNvPr id="16" name="図 15">
          <a:extLst>
            <a:ext uri="{FF2B5EF4-FFF2-40B4-BE49-F238E27FC236}">
              <a16:creationId xmlns:a16="http://schemas.microsoft.com/office/drawing/2014/main" id="{451D9FFC-465A-423C-A0DC-319FD74EB8EF}"/>
            </a:ext>
          </a:extLst>
        </xdr:cNvPr>
        <xdr:cNvPicPr>
          <a:picLocks noChangeAspect="1"/>
        </xdr:cNvPicPr>
      </xdr:nvPicPr>
      <xdr:blipFill>
        <a:blip xmlns:r="http://schemas.openxmlformats.org/officeDocument/2006/relationships" r:embed="rId10"/>
        <a:stretch>
          <a:fillRect/>
        </a:stretch>
      </xdr:blipFill>
      <xdr:spPr>
        <a:xfrm>
          <a:off x="708660" y="28064460"/>
          <a:ext cx="10183358" cy="6463688"/>
        </a:xfrm>
        <a:prstGeom prst="rect">
          <a:avLst/>
        </a:prstGeom>
      </xdr:spPr>
    </xdr:pic>
    <xdr:clientData/>
  </xdr:twoCellAnchor>
  <xdr:twoCellAnchor editAs="oneCell">
    <xdr:from>
      <xdr:col>18</xdr:col>
      <xdr:colOff>0</xdr:colOff>
      <xdr:row>136</xdr:row>
      <xdr:rowOff>0</xdr:rowOff>
    </xdr:from>
    <xdr:to>
      <xdr:col>27</xdr:col>
      <xdr:colOff>573308</xdr:colOff>
      <xdr:row>167</xdr:row>
      <xdr:rowOff>116237</xdr:rowOff>
    </xdr:to>
    <xdr:pic>
      <xdr:nvPicPr>
        <xdr:cNvPr id="22" name="図 21">
          <a:extLst>
            <a:ext uri="{FF2B5EF4-FFF2-40B4-BE49-F238E27FC236}">
              <a16:creationId xmlns:a16="http://schemas.microsoft.com/office/drawing/2014/main" id="{00F867F8-2299-4E33-98B5-3ECD0DB988F6}"/>
            </a:ext>
          </a:extLst>
        </xdr:cNvPr>
        <xdr:cNvPicPr>
          <a:picLocks noChangeAspect="1"/>
        </xdr:cNvPicPr>
      </xdr:nvPicPr>
      <xdr:blipFill>
        <a:blip xmlns:r="http://schemas.openxmlformats.org/officeDocument/2006/relationships" r:embed="rId11"/>
        <a:stretch>
          <a:fillRect/>
        </a:stretch>
      </xdr:blipFill>
      <xdr:spPr>
        <a:xfrm>
          <a:off x="11071860" y="28064460"/>
          <a:ext cx="6059708" cy="6494177"/>
        </a:xfrm>
        <a:prstGeom prst="rect">
          <a:avLst/>
        </a:prstGeom>
      </xdr:spPr>
    </xdr:pic>
    <xdr:clientData/>
  </xdr:twoCellAnchor>
  <xdr:twoCellAnchor editAs="oneCell">
    <xdr:from>
      <xdr:col>1</xdr:col>
      <xdr:colOff>0</xdr:colOff>
      <xdr:row>169</xdr:row>
      <xdr:rowOff>0</xdr:rowOff>
    </xdr:from>
    <xdr:to>
      <xdr:col>15</xdr:col>
      <xdr:colOff>116881</xdr:colOff>
      <xdr:row>200</xdr:row>
      <xdr:rowOff>116237</xdr:rowOff>
    </xdr:to>
    <xdr:pic>
      <xdr:nvPicPr>
        <xdr:cNvPr id="29" name="図 28">
          <a:extLst>
            <a:ext uri="{FF2B5EF4-FFF2-40B4-BE49-F238E27FC236}">
              <a16:creationId xmlns:a16="http://schemas.microsoft.com/office/drawing/2014/main" id="{E26509F2-F42D-4506-8B62-CFABC7FF81BD}"/>
            </a:ext>
          </a:extLst>
        </xdr:cNvPr>
        <xdr:cNvPicPr>
          <a:picLocks noChangeAspect="1"/>
        </xdr:cNvPicPr>
      </xdr:nvPicPr>
      <xdr:blipFill>
        <a:blip xmlns:r="http://schemas.openxmlformats.org/officeDocument/2006/relationships" r:embed="rId12"/>
        <a:stretch>
          <a:fillRect/>
        </a:stretch>
      </xdr:blipFill>
      <xdr:spPr>
        <a:xfrm>
          <a:off x="708660" y="34853880"/>
          <a:ext cx="8651281" cy="6494177"/>
        </a:xfrm>
        <a:prstGeom prst="rect">
          <a:avLst/>
        </a:prstGeom>
      </xdr:spPr>
    </xdr:pic>
    <xdr:clientData/>
  </xdr:twoCellAnchor>
  <xdr:twoCellAnchor editAs="oneCell">
    <xdr:from>
      <xdr:col>16</xdr:col>
      <xdr:colOff>0</xdr:colOff>
      <xdr:row>169</xdr:row>
      <xdr:rowOff>0</xdr:rowOff>
    </xdr:from>
    <xdr:to>
      <xdr:col>29</xdr:col>
      <xdr:colOff>429212</xdr:colOff>
      <xdr:row>200</xdr:row>
      <xdr:rowOff>123860</xdr:rowOff>
    </xdr:to>
    <xdr:pic>
      <xdr:nvPicPr>
        <xdr:cNvPr id="30" name="図 29">
          <a:extLst>
            <a:ext uri="{FF2B5EF4-FFF2-40B4-BE49-F238E27FC236}">
              <a16:creationId xmlns:a16="http://schemas.microsoft.com/office/drawing/2014/main" id="{2CB09CD7-1422-4BF3-8665-6426964B34A8}"/>
            </a:ext>
          </a:extLst>
        </xdr:cNvPr>
        <xdr:cNvPicPr>
          <a:picLocks noChangeAspect="1"/>
        </xdr:cNvPicPr>
      </xdr:nvPicPr>
      <xdr:blipFill>
        <a:blip xmlns:r="http://schemas.openxmlformats.org/officeDocument/2006/relationships" r:embed="rId13"/>
        <a:stretch>
          <a:fillRect/>
        </a:stretch>
      </xdr:blipFill>
      <xdr:spPr>
        <a:xfrm>
          <a:off x="9852660" y="34853880"/>
          <a:ext cx="8354012" cy="6501800"/>
        </a:xfrm>
        <a:prstGeom prst="rect">
          <a:avLst/>
        </a:prstGeom>
      </xdr:spPr>
    </xdr:pic>
    <xdr:clientData/>
  </xdr:twoCellAnchor>
  <xdr:twoCellAnchor editAs="oneCell">
    <xdr:from>
      <xdr:col>1</xdr:col>
      <xdr:colOff>0</xdr:colOff>
      <xdr:row>202</xdr:row>
      <xdr:rowOff>0</xdr:rowOff>
    </xdr:from>
    <xdr:to>
      <xdr:col>13</xdr:col>
      <xdr:colOff>528120</xdr:colOff>
      <xdr:row>233</xdr:row>
      <xdr:rowOff>32392</xdr:rowOff>
    </xdr:to>
    <xdr:pic>
      <xdr:nvPicPr>
        <xdr:cNvPr id="31" name="図 30">
          <a:extLst>
            <a:ext uri="{FF2B5EF4-FFF2-40B4-BE49-F238E27FC236}">
              <a16:creationId xmlns:a16="http://schemas.microsoft.com/office/drawing/2014/main" id="{4019C213-DB1E-4F96-8E95-C30ADF3DAA9D}"/>
            </a:ext>
          </a:extLst>
        </xdr:cNvPr>
        <xdr:cNvPicPr>
          <a:picLocks noChangeAspect="1"/>
        </xdr:cNvPicPr>
      </xdr:nvPicPr>
      <xdr:blipFill>
        <a:blip xmlns:r="http://schemas.openxmlformats.org/officeDocument/2006/relationships" r:embed="rId14"/>
        <a:stretch>
          <a:fillRect/>
        </a:stretch>
      </xdr:blipFill>
      <xdr:spPr>
        <a:xfrm>
          <a:off x="708660" y="41643300"/>
          <a:ext cx="7843320" cy="6410332"/>
        </a:xfrm>
        <a:prstGeom prst="rect">
          <a:avLst/>
        </a:prstGeom>
      </xdr:spPr>
    </xdr:pic>
    <xdr:clientData/>
  </xdr:twoCellAnchor>
  <xdr:twoCellAnchor editAs="oneCell">
    <xdr:from>
      <xdr:col>14</xdr:col>
      <xdr:colOff>0</xdr:colOff>
      <xdr:row>202</xdr:row>
      <xdr:rowOff>0</xdr:rowOff>
    </xdr:from>
    <xdr:to>
      <xdr:col>29</xdr:col>
      <xdr:colOff>301998</xdr:colOff>
      <xdr:row>233</xdr:row>
      <xdr:rowOff>117613</xdr:rowOff>
    </xdr:to>
    <xdr:pic>
      <xdr:nvPicPr>
        <xdr:cNvPr id="32" name="図 31">
          <a:extLst>
            <a:ext uri="{FF2B5EF4-FFF2-40B4-BE49-F238E27FC236}">
              <a16:creationId xmlns:a16="http://schemas.microsoft.com/office/drawing/2014/main" id="{E650CBD5-F730-471F-9E72-51FF13E69111}"/>
            </a:ext>
          </a:extLst>
        </xdr:cNvPr>
        <xdr:cNvPicPr>
          <a:picLocks noChangeAspect="1"/>
        </xdr:cNvPicPr>
      </xdr:nvPicPr>
      <xdr:blipFill>
        <a:blip xmlns:r="http://schemas.openxmlformats.org/officeDocument/2006/relationships" r:embed="rId15"/>
        <a:stretch>
          <a:fillRect/>
        </a:stretch>
      </xdr:blipFill>
      <xdr:spPr>
        <a:xfrm>
          <a:off x="8633460" y="41643300"/>
          <a:ext cx="9445998" cy="6495553"/>
        </a:xfrm>
        <a:prstGeom prst="rect">
          <a:avLst/>
        </a:prstGeom>
      </xdr:spPr>
    </xdr:pic>
    <xdr:clientData/>
  </xdr:twoCellAnchor>
  <xdr:twoCellAnchor editAs="oneCell">
    <xdr:from>
      <xdr:col>1</xdr:col>
      <xdr:colOff>0</xdr:colOff>
      <xdr:row>234</xdr:row>
      <xdr:rowOff>0</xdr:rowOff>
    </xdr:from>
    <xdr:to>
      <xdr:col>15</xdr:col>
      <xdr:colOff>238837</xdr:colOff>
      <xdr:row>265</xdr:row>
      <xdr:rowOff>100993</xdr:rowOff>
    </xdr:to>
    <xdr:pic>
      <xdr:nvPicPr>
        <xdr:cNvPr id="33" name="図 32">
          <a:extLst>
            <a:ext uri="{FF2B5EF4-FFF2-40B4-BE49-F238E27FC236}">
              <a16:creationId xmlns:a16="http://schemas.microsoft.com/office/drawing/2014/main" id="{B8A2E471-5C2E-4002-84CE-29AB426435FA}"/>
            </a:ext>
          </a:extLst>
        </xdr:cNvPr>
        <xdr:cNvPicPr>
          <a:picLocks noChangeAspect="1"/>
        </xdr:cNvPicPr>
      </xdr:nvPicPr>
      <xdr:blipFill>
        <a:blip xmlns:r="http://schemas.openxmlformats.org/officeDocument/2006/relationships" r:embed="rId16"/>
        <a:stretch>
          <a:fillRect/>
        </a:stretch>
      </xdr:blipFill>
      <xdr:spPr>
        <a:xfrm>
          <a:off x="708660" y="48226980"/>
          <a:ext cx="8773237" cy="6478933"/>
        </a:xfrm>
        <a:prstGeom prst="rect">
          <a:avLst/>
        </a:prstGeom>
      </xdr:spPr>
    </xdr:pic>
    <xdr:clientData/>
  </xdr:twoCellAnchor>
  <xdr:twoCellAnchor editAs="oneCell">
    <xdr:from>
      <xdr:col>16</xdr:col>
      <xdr:colOff>0</xdr:colOff>
      <xdr:row>234</xdr:row>
      <xdr:rowOff>0</xdr:rowOff>
    </xdr:from>
    <xdr:to>
      <xdr:col>31</xdr:col>
      <xdr:colOff>484971</xdr:colOff>
      <xdr:row>265</xdr:row>
      <xdr:rowOff>109989</xdr:rowOff>
    </xdr:to>
    <xdr:pic>
      <xdr:nvPicPr>
        <xdr:cNvPr id="34" name="図 33">
          <a:extLst>
            <a:ext uri="{FF2B5EF4-FFF2-40B4-BE49-F238E27FC236}">
              <a16:creationId xmlns:a16="http://schemas.microsoft.com/office/drawing/2014/main" id="{CAB70802-EFD4-4A1C-A4EF-D3BD5EF7D97F}"/>
            </a:ext>
          </a:extLst>
        </xdr:cNvPr>
        <xdr:cNvPicPr>
          <a:picLocks noChangeAspect="1"/>
        </xdr:cNvPicPr>
      </xdr:nvPicPr>
      <xdr:blipFill>
        <a:blip xmlns:r="http://schemas.openxmlformats.org/officeDocument/2006/relationships" r:embed="rId17"/>
        <a:stretch>
          <a:fillRect/>
        </a:stretch>
      </xdr:blipFill>
      <xdr:spPr>
        <a:xfrm>
          <a:off x="9852660" y="48226980"/>
          <a:ext cx="9628971" cy="6487929"/>
        </a:xfrm>
        <a:prstGeom prst="rect">
          <a:avLst/>
        </a:prstGeom>
      </xdr:spPr>
    </xdr:pic>
    <xdr:clientData/>
  </xdr:twoCellAnchor>
  <xdr:twoCellAnchor editAs="oneCell">
    <xdr:from>
      <xdr:col>1</xdr:col>
      <xdr:colOff>0</xdr:colOff>
      <xdr:row>267</xdr:row>
      <xdr:rowOff>0</xdr:rowOff>
    </xdr:from>
    <xdr:to>
      <xdr:col>12</xdr:col>
      <xdr:colOff>413604</xdr:colOff>
      <xdr:row>298</xdr:row>
      <xdr:rowOff>17148</xdr:rowOff>
    </xdr:to>
    <xdr:pic>
      <xdr:nvPicPr>
        <xdr:cNvPr id="36" name="図 35">
          <a:extLst>
            <a:ext uri="{FF2B5EF4-FFF2-40B4-BE49-F238E27FC236}">
              <a16:creationId xmlns:a16="http://schemas.microsoft.com/office/drawing/2014/main" id="{526E5BBC-3DEF-4153-B0C4-3978232BE452}"/>
            </a:ext>
          </a:extLst>
        </xdr:cNvPr>
        <xdr:cNvPicPr>
          <a:picLocks noChangeAspect="1"/>
        </xdr:cNvPicPr>
      </xdr:nvPicPr>
      <xdr:blipFill>
        <a:blip xmlns:r="http://schemas.openxmlformats.org/officeDocument/2006/relationships" r:embed="rId18"/>
        <a:stretch>
          <a:fillRect/>
        </a:stretch>
      </xdr:blipFill>
      <xdr:spPr>
        <a:xfrm>
          <a:off x="708660" y="55016400"/>
          <a:ext cx="7119204" cy="6395088"/>
        </a:xfrm>
        <a:prstGeom prst="rect">
          <a:avLst/>
        </a:prstGeom>
      </xdr:spPr>
    </xdr:pic>
    <xdr:clientData/>
  </xdr:twoCellAnchor>
  <xdr:twoCellAnchor editAs="oneCell">
    <xdr:from>
      <xdr:col>13</xdr:col>
      <xdr:colOff>0</xdr:colOff>
      <xdr:row>267</xdr:row>
      <xdr:rowOff>0</xdr:rowOff>
    </xdr:from>
    <xdr:to>
      <xdr:col>27</xdr:col>
      <xdr:colOff>398905</xdr:colOff>
      <xdr:row>298</xdr:row>
      <xdr:rowOff>93370</xdr:rowOff>
    </xdr:to>
    <xdr:pic>
      <xdr:nvPicPr>
        <xdr:cNvPr id="37" name="図 36">
          <a:extLst>
            <a:ext uri="{FF2B5EF4-FFF2-40B4-BE49-F238E27FC236}">
              <a16:creationId xmlns:a16="http://schemas.microsoft.com/office/drawing/2014/main" id="{E3ED41E1-33A2-4988-A2B5-C78ACBAC53AF}"/>
            </a:ext>
          </a:extLst>
        </xdr:cNvPr>
        <xdr:cNvPicPr>
          <a:picLocks noChangeAspect="1"/>
        </xdr:cNvPicPr>
      </xdr:nvPicPr>
      <xdr:blipFill>
        <a:blip xmlns:r="http://schemas.openxmlformats.org/officeDocument/2006/relationships" r:embed="rId19"/>
        <a:stretch>
          <a:fillRect/>
        </a:stretch>
      </xdr:blipFill>
      <xdr:spPr>
        <a:xfrm>
          <a:off x="8023860" y="55016400"/>
          <a:ext cx="8933305" cy="6471310"/>
        </a:xfrm>
        <a:prstGeom prst="rect">
          <a:avLst/>
        </a:prstGeom>
      </xdr:spPr>
    </xdr:pic>
    <xdr:clientData/>
  </xdr:twoCellAnchor>
  <xdr:twoCellAnchor editAs="oneCell">
    <xdr:from>
      <xdr:col>1</xdr:col>
      <xdr:colOff>0</xdr:colOff>
      <xdr:row>299</xdr:row>
      <xdr:rowOff>0</xdr:rowOff>
    </xdr:from>
    <xdr:to>
      <xdr:col>17</xdr:col>
      <xdr:colOff>422136</xdr:colOff>
      <xdr:row>330</xdr:row>
      <xdr:rowOff>70504</xdr:rowOff>
    </xdr:to>
    <xdr:pic>
      <xdr:nvPicPr>
        <xdr:cNvPr id="39" name="図 38">
          <a:extLst>
            <a:ext uri="{FF2B5EF4-FFF2-40B4-BE49-F238E27FC236}">
              <a16:creationId xmlns:a16="http://schemas.microsoft.com/office/drawing/2014/main" id="{9EBBA550-36C2-4B54-B655-2E9DB9E263AC}"/>
            </a:ext>
          </a:extLst>
        </xdr:cNvPr>
        <xdr:cNvPicPr>
          <a:picLocks noChangeAspect="1"/>
        </xdr:cNvPicPr>
      </xdr:nvPicPr>
      <xdr:blipFill>
        <a:blip xmlns:r="http://schemas.openxmlformats.org/officeDocument/2006/relationships" r:embed="rId20"/>
        <a:stretch>
          <a:fillRect/>
        </a:stretch>
      </xdr:blipFill>
      <xdr:spPr>
        <a:xfrm>
          <a:off x="708660" y="61600080"/>
          <a:ext cx="10175736" cy="6448444"/>
        </a:xfrm>
        <a:prstGeom prst="rect">
          <a:avLst/>
        </a:prstGeom>
      </xdr:spPr>
    </xdr:pic>
    <xdr:clientData/>
  </xdr:twoCellAnchor>
  <xdr:twoCellAnchor editAs="oneCell">
    <xdr:from>
      <xdr:col>18</xdr:col>
      <xdr:colOff>0</xdr:colOff>
      <xdr:row>299</xdr:row>
      <xdr:rowOff>0</xdr:rowOff>
    </xdr:from>
    <xdr:to>
      <xdr:col>29</xdr:col>
      <xdr:colOff>566049</xdr:colOff>
      <xdr:row>330</xdr:row>
      <xdr:rowOff>100993</xdr:rowOff>
    </xdr:to>
    <xdr:pic>
      <xdr:nvPicPr>
        <xdr:cNvPr id="40" name="図 39">
          <a:extLst>
            <a:ext uri="{FF2B5EF4-FFF2-40B4-BE49-F238E27FC236}">
              <a16:creationId xmlns:a16="http://schemas.microsoft.com/office/drawing/2014/main" id="{1CC944E9-7B1C-49CD-994A-17CD8A74E591}"/>
            </a:ext>
          </a:extLst>
        </xdr:cNvPr>
        <xdr:cNvPicPr>
          <a:picLocks noChangeAspect="1"/>
        </xdr:cNvPicPr>
      </xdr:nvPicPr>
      <xdr:blipFill>
        <a:blip xmlns:r="http://schemas.openxmlformats.org/officeDocument/2006/relationships" r:embed="rId21"/>
        <a:stretch>
          <a:fillRect/>
        </a:stretch>
      </xdr:blipFill>
      <xdr:spPr>
        <a:xfrm>
          <a:off x="11071860" y="61600080"/>
          <a:ext cx="7271649" cy="6478933"/>
        </a:xfrm>
        <a:prstGeom prst="rect">
          <a:avLst/>
        </a:prstGeom>
      </xdr:spPr>
    </xdr:pic>
    <xdr:clientData/>
  </xdr:twoCellAnchor>
  <xdr:twoCellAnchor editAs="oneCell">
    <xdr:from>
      <xdr:col>1</xdr:col>
      <xdr:colOff>30480</xdr:colOff>
      <xdr:row>332</xdr:row>
      <xdr:rowOff>22860</xdr:rowOff>
    </xdr:from>
    <xdr:to>
      <xdr:col>13</xdr:col>
      <xdr:colOff>566222</xdr:colOff>
      <xdr:row>363</xdr:row>
      <xdr:rowOff>116230</xdr:rowOff>
    </xdr:to>
    <xdr:pic>
      <xdr:nvPicPr>
        <xdr:cNvPr id="6" name="図 5">
          <a:extLst>
            <a:ext uri="{FF2B5EF4-FFF2-40B4-BE49-F238E27FC236}">
              <a16:creationId xmlns:a16="http://schemas.microsoft.com/office/drawing/2014/main" id="{6703B469-7418-4892-ACB8-5EFD528B3519}"/>
            </a:ext>
          </a:extLst>
        </xdr:cNvPr>
        <xdr:cNvPicPr>
          <a:picLocks noChangeAspect="1"/>
        </xdr:cNvPicPr>
      </xdr:nvPicPr>
      <xdr:blipFill>
        <a:blip xmlns:r="http://schemas.openxmlformats.org/officeDocument/2006/relationships" r:embed="rId22"/>
        <a:stretch>
          <a:fillRect/>
        </a:stretch>
      </xdr:blipFill>
      <xdr:spPr>
        <a:xfrm>
          <a:off x="739140" y="68412360"/>
          <a:ext cx="7850942" cy="6471310"/>
        </a:xfrm>
        <a:prstGeom prst="rect">
          <a:avLst/>
        </a:prstGeom>
      </xdr:spPr>
    </xdr:pic>
    <xdr:clientData/>
  </xdr:twoCellAnchor>
  <xdr:twoCellAnchor editAs="oneCell">
    <xdr:from>
      <xdr:col>14</xdr:col>
      <xdr:colOff>0</xdr:colOff>
      <xdr:row>332</xdr:row>
      <xdr:rowOff>0</xdr:rowOff>
    </xdr:from>
    <xdr:to>
      <xdr:col>26</xdr:col>
      <xdr:colOff>604342</xdr:colOff>
      <xdr:row>363</xdr:row>
      <xdr:rowOff>70504</xdr:rowOff>
    </xdr:to>
    <xdr:pic>
      <xdr:nvPicPr>
        <xdr:cNvPr id="7" name="図 6">
          <a:extLst>
            <a:ext uri="{FF2B5EF4-FFF2-40B4-BE49-F238E27FC236}">
              <a16:creationId xmlns:a16="http://schemas.microsoft.com/office/drawing/2014/main" id="{9131D6B8-67D9-437D-BA27-9B421F77162B}"/>
            </a:ext>
          </a:extLst>
        </xdr:cNvPr>
        <xdr:cNvPicPr>
          <a:picLocks noChangeAspect="1"/>
        </xdr:cNvPicPr>
      </xdr:nvPicPr>
      <xdr:blipFill>
        <a:blip xmlns:r="http://schemas.openxmlformats.org/officeDocument/2006/relationships" r:embed="rId23"/>
        <a:stretch>
          <a:fillRect/>
        </a:stretch>
      </xdr:blipFill>
      <xdr:spPr>
        <a:xfrm>
          <a:off x="8633460" y="68389500"/>
          <a:ext cx="7919542" cy="6448444"/>
        </a:xfrm>
        <a:prstGeom prst="rect">
          <a:avLst/>
        </a:prstGeom>
      </xdr:spPr>
    </xdr:pic>
    <xdr:clientData/>
  </xdr:twoCellAnchor>
  <xdr:twoCellAnchor editAs="oneCell">
    <xdr:from>
      <xdr:col>1</xdr:col>
      <xdr:colOff>30480</xdr:colOff>
      <xdr:row>365</xdr:row>
      <xdr:rowOff>76200</xdr:rowOff>
    </xdr:from>
    <xdr:to>
      <xdr:col>14</xdr:col>
      <xdr:colOff>70956</xdr:colOff>
      <xdr:row>396</xdr:row>
      <xdr:rowOff>161948</xdr:rowOff>
    </xdr:to>
    <xdr:pic>
      <xdr:nvPicPr>
        <xdr:cNvPr id="20" name="図 19">
          <a:extLst>
            <a:ext uri="{FF2B5EF4-FFF2-40B4-BE49-F238E27FC236}">
              <a16:creationId xmlns:a16="http://schemas.microsoft.com/office/drawing/2014/main" id="{B3089475-DD14-43D6-B58A-B71EFE53F59B}"/>
            </a:ext>
          </a:extLst>
        </xdr:cNvPr>
        <xdr:cNvPicPr>
          <a:picLocks noChangeAspect="1"/>
        </xdr:cNvPicPr>
      </xdr:nvPicPr>
      <xdr:blipFill>
        <a:blip xmlns:r="http://schemas.openxmlformats.org/officeDocument/2006/relationships" r:embed="rId24"/>
        <a:stretch>
          <a:fillRect/>
        </a:stretch>
      </xdr:blipFill>
      <xdr:spPr>
        <a:xfrm>
          <a:off x="876300" y="75255120"/>
          <a:ext cx="7965276" cy="6463688"/>
        </a:xfrm>
        <a:prstGeom prst="rect">
          <a:avLst/>
        </a:prstGeom>
      </xdr:spPr>
    </xdr:pic>
    <xdr:clientData/>
  </xdr:twoCellAnchor>
  <xdr:twoCellAnchor editAs="oneCell">
    <xdr:from>
      <xdr:col>14</xdr:col>
      <xdr:colOff>335280</xdr:colOff>
      <xdr:row>365</xdr:row>
      <xdr:rowOff>45720</xdr:rowOff>
    </xdr:from>
    <xdr:to>
      <xdr:col>26</xdr:col>
      <xdr:colOff>361885</xdr:colOff>
      <xdr:row>396</xdr:row>
      <xdr:rowOff>170957</xdr:rowOff>
    </xdr:to>
    <xdr:pic>
      <xdr:nvPicPr>
        <xdr:cNvPr id="23" name="図 22">
          <a:extLst>
            <a:ext uri="{FF2B5EF4-FFF2-40B4-BE49-F238E27FC236}">
              <a16:creationId xmlns:a16="http://schemas.microsoft.com/office/drawing/2014/main" id="{5EC80FFF-00C6-4F12-92EB-B4EF77A0D31A}"/>
            </a:ext>
          </a:extLst>
        </xdr:cNvPr>
        <xdr:cNvPicPr>
          <a:picLocks noChangeAspect="1"/>
        </xdr:cNvPicPr>
      </xdr:nvPicPr>
      <xdr:blipFill>
        <a:blip xmlns:r="http://schemas.openxmlformats.org/officeDocument/2006/relationships" r:embed="rId25"/>
        <a:stretch>
          <a:fillRect/>
        </a:stretch>
      </xdr:blipFill>
      <xdr:spPr>
        <a:xfrm>
          <a:off x="9105900" y="75224640"/>
          <a:ext cx="7341805" cy="6503177"/>
        </a:xfrm>
        <a:prstGeom prst="rect">
          <a:avLst/>
        </a:prstGeom>
      </xdr:spPr>
    </xdr:pic>
    <xdr:clientData/>
  </xdr:twoCellAnchor>
  <xdr:twoCellAnchor editAs="oneCell">
    <xdr:from>
      <xdr:col>1</xdr:col>
      <xdr:colOff>68580</xdr:colOff>
      <xdr:row>397</xdr:row>
      <xdr:rowOff>182880</xdr:rowOff>
    </xdr:from>
    <xdr:to>
      <xdr:col>11</xdr:col>
      <xdr:colOff>482002</xdr:colOff>
      <xdr:row>429</xdr:row>
      <xdr:rowOff>78133</xdr:rowOff>
    </xdr:to>
    <xdr:pic>
      <xdr:nvPicPr>
        <xdr:cNvPr id="25" name="図 24">
          <a:extLst>
            <a:ext uri="{FF2B5EF4-FFF2-40B4-BE49-F238E27FC236}">
              <a16:creationId xmlns:a16="http://schemas.microsoft.com/office/drawing/2014/main" id="{C3D9DA3A-D422-452D-AB23-D2B0FFC422C6}"/>
            </a:ext>
          </a:extLst>
        </xdr:cNvPr>
        <xdr:cNvPicPr>
          <a:picLocks noChangeAspect="1"/>
        </xdr:cNvPicPr>
      </xdr:nvPicPr>
      <xdr:blipFill>
        <a:blip xmlns:r="http://schemas.openxmlformats.org/officeDocument/2006/relationships" r:embed="rId26"/>
        <a:stretch>
          <a:fillRect/>
        </a:stretch>
      </xdr:blipFill>
      <xdr:spPr>
        <a:xfrm>
          <a:off x="914400" y="81945480"/>
          <a:ext cx="6509422" cy="6478933"/>
        </a:xfrm>
        <a:prstGeom prst="rect">
          <a:avLst/>
        </a:prstGeom>
      </xdr:spPr>
    </xdr:pic>
    <xdr:clientData/>
  </xdr:twoCellAnchor>
  <xdr:twoCellAnchor editAs="oneCell">
    <xdr:from>
      <xdr:col>12</xdr:col>
      <xdr:colOff>106680</xdr:colOff>
      <xdr:row>397</xdr:row>
      <xdr:rowOff>167640</xdr:rowOff>
    </xdr:from>
    <xdr:to>
      <xdr:col>34</xdr:col>
      <xdr:colOff>113524</xdr:colOff>
      <xdr:row>429</xdr:row>
      <xdr:rowOff>10898</xdr:rowOff>
    </xdr:to>
    <xdr:pic>
      <xdr:nvPicPr>
        <xdr:cNvPr id="35" name="図 34">
          <a:extLst>
            <a:ext uri="{FF2B5EF4-FFF2-40B4-BE49-F238E27FC236}">
              <a16:creationId xmlns:a16="http://schemas.microsoft.com/office/drawing/2014/main" id="{55A92F00-7BA3-459C-A0F8-B6224758A3E3}"/>
            </a:ext>
          </a:extLst>
        </xdr:cNvPr>
        <xdr:cNvPicPr>
          <a:picLocks noChangeAspect="1"/>
        </xdr:cNvPicPr>
      </xdr:nvPicPr>
      <xdr:blipFill>
        <a:blip xmlns:r="http://schemas.openxmlformats.org/officeDocument/2006/relationships" r:embed="rId27"/>
        <a:stretch>
          <a:fillRect/>
        </a:stretch>
      </xdr:blipFill>
      <xdr:spPr>
        <a:xfrm>
          <a:off x="7658100" y="81930240"/>
          <a:ext cx="13418044" cy="6426938"/>
        </a:xfrm>
        <a:prstGeom prst="rect">
          <a:avLst/>
        </a:prstGeom>
      </xdr:spPr>
    </xdr:pic>
    <xdr:clientData/>
  </xdr:twoCellAnchor>
  <xdr:twoCellAnchor editAs="oneCell">
    <xdr:from>
      <xdr:col>1</xdr:col>
      <xdr:colOff>45720</xdr:colOff>
      <xdr:row>430</xdr:row>
      <xdr:rowOff>144780</xdr:rowOff>
    </xdr:from>
    <xdr:to>
      <xdr:col>11</xdr:col>
      <xdr:colOff>550609</xdr:colOff>
      <xdr:row>462</xdr:row>
      <xdr:rowOff>1921</xdr:rowOff>
    </xdr:to>
    <xdr:pic>
      <xdr:nvPicPr>
        <xdr:cNvPr id="38" name="図 37">
          <a:extLst>
            <a:ext uri="{FF2B5EF4-FFF2-40B4-BE49-F238E27FC236}">
              <a16:creationId xmlns:a16="http://schemas.microsoft.com/office/drawing/2014/main" id="{D6C4F051-B313-4DBC-8ACC-6138EE9865E4}"/>
            </a:ext>
          </a:extLst>
        </xdr:cNvPr>
        <xdr:cNvPicPr>
          <a:picLocks noChangeAspect="1"/>
        </xdr:cNvPicPr>
      </xdr:nvPicPr>
      <xdr:blipFill>
        <a:blip xmlns:r="http://schemas.openxmlformats.org/officeDocument/2006/relationships" r:embed="rId28"/>
        <a:stretch>
          <a:fillRect/>
        </a:stretch>
      </xdr:blipFill>
      <xdr:spPr>
        <a:xfrm>
          <a:off x="891540" y="88696800"/>
          <a:ext cx="6600889" cy="6440821"/>
        </a:xfrm>
        <a:prstGeom prst="rect">
          <a:avLst/>
        </a:prstGeom>
      </xdr:spPr>
    </xdr:pic>
    <xdr:clientData/>
  </xdr:twoCellAnchor>
  <xdr:twoCellAnchor editAs="oneCell">
    <xdr:from>
      <xdr:col>12</xdr:col>
      <xdr:colOff>106680</xdr:colOff>
      <xdr:row>430</xdr:row>
      <xdr:rowOff>129540</xdr:rowOff>
    </xdr:from>
    <xdr:to>
      <xdr:col>25</xdr:col>
      <xdr:colOff>223379</xdr:colOff>
      <xdr:row>461</xdr:row>
      <xdr:rowOff>200044</xdr:rowOff>
    </xdr:to>
    <xdr:pic>
      <xdr:nvPicPr>
        <xdr:cNvPr id="42" name="図 41">
          <a:extLst>
            <a:ext uri="{FF2B5EF4-FFF2-40B4-BE49-F238E27FC236}">
              <a16:creationId xmlns:a16="http://schemas.microsoft.com/office/drawing/2014/main" id="{5AE0E9B8-6B7E-4AF1-8921-0A0CBE45F5C7}"/>
            </a:ext>
          </a:extLst>
        </xdr:cNvPr>
        <xdr:cNvPicPr>
          <a:picLocks noChangeAspect="1"/>
        </xdr:cNvPicPr>
      </xdr:nvPicPr>
      <xdr:blipFill>
        <a:blip xmlns:r="http://schemas.openxmlformats.org/officeDocument/2006/relationships" r:embed="rId29"/>
        <a:stretch>
          <a:fillRect/>
        </a:stretch>
      </xdr:blipFill>
      <xdr:spPr>
        <a:xfrm>
          <a:off x="7658100" y="88681560"/>
          <a:ext cx="8041499" cy="6448444"/>
        </a:xfrm>
        <a:prstGeom prst="rect">
          <a:avLst/>
        </a:prstGeom>
      </xdr:spPr>
    </xdr:pic>
    <xdr:clientData/>
  </xdr:twoCellAnchor>
  <xdr:twoCellAnchor editAs="oneCell">
    <xdr:from>
      <xdr:col>1</xdr:col>
      <xdr:colOff>22860</xdr:colOff>
      <xdr:row>463</xdr:row>
      <xdr:rowOff>198120</xdr:rowOff>
    </xdr:from>
    <xdr:to>
      <xdr:col>15</xdr:col>
      <xdr:colOff>223586</xdr:colOff>
      <xdr:row>495</xdr:row>
      <xdr:rowOff>85750</xdr:rowOff>
    </xdr:to>
    <xdr:pic>
      <xdr:nvPicPr>
        <xdr:cNvPr id="44" name="図 43">
          <a:extLst>
            <a:ext uri="{FF2B5EF4-FFF2-40B4-BE49-F238E27FC236}">
              <a16:creationId xmlns:a16="http://schemas.microsoft.com/office/drawing/2014/main" id="{FAB328C6-2EF9-4A68-AFEC-660CE8EB354E}"/>
            </a:ext>
          </a:extLst>
        </xdr:cNvPr>
        <xdr:cNvPicPr>
          <a:picLocks noChangeAspect="1"/>
        </xdr:cNvPicPr>
      </xdr:nvPicPr>
      <xdr:blipFill>
        <a:blip xmlns:r="http://schemas.openxmlformats.org/officeDocument/2006/relationships" r:embed="rId30"/>
        <a:stretch>
          <a:fillRect/>
        </a:stretch>
      </xdr:blipFill>
      <xdr:spPr>
        <a:xfrm>
          <a:off x="868680" y="95539560"/>
          <a:ext cx="8735126" cy="6471310"/>
        </a:xfrm>
        <a:prstGeom prst="rect">
          <a:avLst/>
        </a:prstGeom>
      </xdr:spPr>
    </xdr:pic>
    <xdr:clientData/>
  </xdr:twoCellAnchor>
  <xdr:twoCellAnchor editAs="oneCell">
    <xdr:from>
      <xdr:col>15</xdr:col>
      <xdr:colOff>533400</xdr:colOff>
      <xdr:row>463</xdr:row>
      <xdr:rowOff>167640</xdr:rowOff>
    </xdr:from>
    <xdr:to>
      <xdr:col>29</xdr:col>
      <xdr:colOff>560627</xdr:colOff>
      <xdr:row>495</xdr:row>
      <xdr:rowOff>49017</xdr:rowOff>
    </xdr:to>
    <xdr:pic>
      <xdr:nvPicPr>
        <xdr:cNvPr id="45" name="図 44">
          <a:extLst>
            <a:ext uri="{FF2B5EF4-FFF2-40B4-BE49-F238E27FC236}">
              <a16:creationId xmlns:a16="http://schemas.microsoft.com/office/drawing/2014/main" id="{0B2E4EE3-83B9-4C51-B09D-9DB3145D4F59}"/>
            </a:ext>
          </a:extLst>
        </xdr:cNvPr>
        <xdr:cNvPicPr>
          <a:picLocks noChangeAspect="1"/>
        </xdr:cNvPicPr>
      </xdr:nvPicPr>
      <xdr:blipFill>
        <a:blip xmlns:r="http://schemas.openxmlformats.org/officeDocument/2006/relationships" r:embed="rId31"/>
        <a:stretch>
          <a:fillRect/>
        </a:stretch>
      </xdr:blipFill>
      <xdr:spPr>
        <a:xfrm>
          <a:off x="9913620" y="95509080"/>
          <a:ext cx="8561627" cy="6465057"/>
        </a:xfrm>
        <a:prstGeom prst="rect">
          <a:avLst/>
        </a:prstGeom>
      </xdr:spPr>
    </xdr:pic>
    <xdr:clientData/>
  </xdr:twoCellAnchor>
  <xdr:twoCellAnchor editAs="oneCell">
    <xdr:from>
      <xdr:col>1</xdr:col>
      <xdr:colOff>0</xdr:colOff>
      <xdr:row>497</xdr:row>
      <xdr:rowOff>0</xdr:rowOff>
    </xdr:from>
    <xdr:to>
      <xdr:col>16</xdr:col>
      <xdr:colOff>239019</xdr:colOff>
      <xdr:row>528</xdr:row>
      <xdr:rowOff>70504</xdr:rowOff>
    </xdr:to>
    <xdr:pic>
      <xdr:nvPicPr>
        <xdr:cNvPr id="47" name="図 46">
          <a:extLst>
            <a:ext uri="{FF2B5EF4-FFF2-40B4-BE49-F238E27FC236}">
              <a16:creationId xmlns:a16="http://schemas.microsoft.com/office/drawing/2014/main" id="{A2BD4710-3826-4478-B253-99F98734E1C3}"/>
            </a:ext>
          </a:extLst>
        </xdr:cNvPr>
        <xdr:cNvPicPr>
          <a:picLocks noChangeAspect="1"/>
        </xdr:cNvPicPr>
      </xdr:nvPicPr>
      <xdr:blipFill>
        <a:blip xmlns:r="http://schemas.openxmlformats.org/officeDocument/2006/relationships" r:embed="rId32"/>
        <a:stretch>
          <a:fillRect/>
        </a:stretch>
      </xdr:blipFill>
      <xdr:spPr>
        <a:xfrm>
          <a:off x="845820" y="102336600"/>
          <a:ext cx="9383019" cy="6448444"/>
        </a:xfrm>
        <a:prstGeom prst="rect">
          <a:avLst/>
        </a:prstGeom>
      </xdr:spPr>
    </xdr:pic>
    <xdr:clientData/>
  </xdr:twoCellAnchor>
  <xdr:twoCellAnchor editAs="oneCell">
    <xdr:from>
      <xdr:col>17</xdr:col>
      <xdr:colOff>0</xdr:colOff>
      <xdr:row>497</xdr:row>
      <xdr:rowOff>0</xdr:rowOff>
    </xdr:from>
    <xdr:to>
      <xdr:col>32</xdr:col>
      <xdr:colOff>492595</xdr:colOff>
      <xdr:row>528</xdr:row>
      <xdr:rowOff>102365</xdr:rowOff>
    </xdr:to>
    <xdr:pic>
      <xdr:nvPicPr>
        <xdr:cNvPr id="49" name="図 48">
          <a:extLst>
            <a:ext uri="{FF2B5EF4-FFF2-40B4-BE49-F238E27FC236}">
              <a16:creationId xmlns:a16="http://schemas.microsoft.com/office/drawing/2014/main" id="{93DA67B8-7618-4212-8C93-13DE6D1E4869}"/>
            </a:ext>
          </a:extLst>
        </xdr:cNvPr>
        <xdr:cNvPicPr>
          <a:picLocks noChangeAspect="1"/>
        </xdr:cNvPicPr>
      </xdr:nvPicPr>
      <xdr:blipFill>
        <a:blip xmlns:r="http://schemas.openxmlformats.org/officeDocument/2006/relationships" r:embed="rId33"/>
        <a:stretch>
          <a:fillRect/>
        </a:stretch>
      </xdr:blipFill>
      <xdr:spPr>
        <a:xfrm>
          <a:off x="10599420" y="102336600"/>
          <a:ext cx="9636595" cy="6480305"/>
        </a:xfrm>
        <a:prstGeom prst="rect">
          <a:avLst/>
        </a:prstGeom>
      </xdr:spPr>
    </xdr:pic>
    <xdr:clientData/>
  </xdr:twoCellAnchor>
  <xdr:twoCellAnchor editAs="oneCell">
    <xdr:from>
      <xdr:col>1</xdr:col>
      <xdr:colOff>0</xdr:colOff>
      <xdr:row>530</xdr:row>
      <xdr:rowOff>0</xdr:rowOff>
    </xdr:from>
    <xdr:to>
      <xdr:col>16</xdr:col>
      <xdr:colOff>597266</xdr:colOff>
      <xdr:row>561</xdr:row>
      <xdr:rowOff>78126</xdr:rowOff>
    </xdr:to>
    <xdr:pic>
      <xdr:nvPicPr>
        <xdr:cNvPr id="50" name="図 49">
          <a:extLst>
            <a:ext uri="{FF2B5EF4-FFF2-40B4-BE49-F238E27FC236}">
              <a16:creationId xmlns:a16="http://schemas.microsoft.com/office/drawing/2014/main" id="{77753A0C-1F67-4CE4-879C-96F5196BEDE1}"/>
            </a:ext>
          </a:extLst>
        </xdr:cNvPr>
        <xdr:cNvPicPr>
          <a:picLocks noChangeAspect="1"/>
        </xdr:cNvPicPr>
      </xdr:nvPicPr>
      <xdr:blipFill>
        <a:blip xmlns:r="http://schemas.openxmlformats.org/officeDocument/2006/relationships" r:embed="rId34"/>
        <a:stretch>
          <a:fillRect/>
        </a:stretch>
      </xdr:blipFill>
      <xdr:spPr>
        <a:xfrm>
          <a:off x="845820" y="109126020"/>
          <a:ext cx="9741266" cy="6456066"/>
        </a:xfrm>
        <a:prstGeom prst="rect">
          <a:avLst/>
        </a:prstGeom>
      </xdr:spPr>
    </xdr:pic>
    <xdr:clientData/>
  </xdr:twoCellAnchor>
  <xdr:twoCellAnchor editAs="oneCell">
    <xdr:from>
      <xdr:col>17</xdr:col>
      <xdr:colOff>320040</xdr:colOff>
      <xdr:row>529</xdr:row>
      <xdr:rowOff>182880</xdr:rowOff>
    </xdr:from>
    <xdr:to>
      <xdr:col>34</xdr:col>
      <xdr:colOff>58492</xdr:colOff>
      <xdr:row>561</xdr:row>
      <xdr:rowOff>71881</xdr:rowOff>
    </xdr:to>
    <xdr:pic>
      <xdr:nvPicPr>
        <xdr:cNvPr id="51" name="図 50">
          <a:extLst>
            <a:ext uri="{FF2B5EF4-FFF2-40B4-BE49-F238E27FC236}">
              <a16:creationId xmlns:a16="http://schemas.microsoft.com/office/drawing/2014/main" id="{A42E8436-7AA7-48F0-A2A9-206BAC8FB33D}"/>
            </a:ext>
          </a:extLst>
        </xdr:cNvPr>
        <xdr:cNvPicPr>
          <a:picLocks noChangeAspect="1"/>
        </xdr:cNvPicPr>
      </xdr:nvPicPr>
      <xdr:blipFill>
        <a:blip xmlns:r="http://schemas.openxmlformats.org/officeDocument/2006/relationships" r:embed="rId35"/>
        <a:stretch>
          <a:fillRect/>
        </a:stretch>
      </xdr:blipFill>
      <xdr:spPr>
        <a:xfrm>
          <a:off x="10919460" y="109103160"/>
          <a:ext cx="10101652" cy="6472681"/>
        </a:xfrm>
        <a:prstGeom prst="rect">
          <a:avLst/>
        </a:prstGeom>
      </xdr:spPr>
    </xdr:pic>
    <xdr:clientData/>
  </xdr:twoCellAnchor>
  <xdr:twoCellAnchor editAs="oneCell">
    <xdr:from>
      <xdr:col>1</xdr:col>
      <xdr:colOff>0</xdr:colOff>
      <xdr:row>563</xdr:row>
      <xdr:rowOff>0</xdr:rowOff>
    </xdr:from>
    <xdr:to>
      <xdr:col>20</xdr:col>
      <xdr:colOff>41568</xdr:colOff>
      <xdr:row>594</xdr:row>
      <xdr:rowOff>108615</xdr:rowOff>
    </xdr:to>
    <xdr:pic>
      <xdr:nvPicPr>
        <xdr:cNvPr id="52" name="図 51">
          <a:extLst>
            <a:ext uri="{FF2B5EF4-FFF2-40B4-BE49-F238E27FC236}">
              <a16:creationId xmlns:a16="http://schemas.microsoft.com/office/drawing/2014/main" id="{4AFEB0D9-8F4F-4B39-B8B6-A08ABC072F16}"/>
            </a:ext>
          </a:extLst>
        </xdr:cNvPr>
        <xdr:cNvPicPr>
          <a:picLocks noChangeAspect="1"/>
        </xdr:cNvPicPr>
      </xdr:nvPicPr>
      <xdr:blipFill>
        <a:blip xmlns:r="http://schemas.openxmlformats.org/officeDocument/2006/relationships" r:embed="rId36"/>
        <a:stretch>
          <a:fillRect/>
        </a:stretch>
      </xdr:blipFill>
      <xdr:spPr>
        <a:xfrm>
          <a:off x="845820" y="115915440"/>
          <a:ext cx="11623968" cy="6486555"/>
        </a:xfrm>
        <a:prstGeom prst="rect">
          <a:avLst/>
        </a:prstGeom>
      </xdr:spPr>
    </xdr:pic>
    <xdr:clientData/>
  </xdr:twoCellAnchor>
  <xdr:twoCellAnchor editAs="oneCell">
    <xdr:from>
      <xdr:col>21</xdr:col>
      <xdr:colOff>0</xdr:colOff>
      <xdr:row>563</xdr:row>
      <xdr:rowOff>0</xdr:rowOff>
    </xdr:from>
    <xdr:to>
      <xdr:col>37</xdr:col>
      <xdr:colOff>256565</xdr:colOff>
      <xdr:row>594</xdr:row>
      <xdr:rowOff>102365</xdr:rowOff>
    </xdr:to>
    <xdr:pic>
      <xdr:nvPicPr>
        <xdr:cNvPr id="54" name="図 53">
          <a:extLst>
            <a:ext uri="{FF2B5EF4-FFF2-40B4-BE49-F238E27FC236}">
              <a16:creationId xmlns:a16="http://schemas.microsoft.com/office/drawing/2014/main" id="{E8FDD604-F8D7-45C3-B9AB-B0975808D491}"/>
            </a:ext>
          </a:extLst>
        </xdr:cNvPr>
        <xdr:cNvPicPr>
          <a:picLocks noChangeAspect="1"/>
        </xdr:cNvPicPr>
      </xdr:nvPicPr>
      <xdr:blipFill>
        <a:blip xmlns:r="http://schemas.openxmlformats.org/officeDocument/2006/relationships" r:embed="rId37"/>
        <a:stretch>
          <a:fillRect/>
        </a:stretch>
      </xdr:blipFill>
      <xdr:spPr>
        <a:xfrm>
          <a:off x="13037820" y="115915440"/>
          <a:ext cx="10010165" cy="6480305"/>
        </a:xfrm>
        <a:prstGeom prst="rect">
          <a:avLst/>
        </a:prstGeom>
      </xdr:spPr>
    </xdr:pic>
    <xdr:clientData/>
  </xdr:twoCellAnchor>
  <xdr:twoCellAnchor editAs="oneCell">
    <xdr:from>
      <xdr:col>1</xdr:col>
      <xdr:colOff>0</xdr:colOff>
      <xdr:row>596</xdr:row>
      <xdr:rowOff>0</xdr:rowOff>
    </xdr:from>
    <xdr:to>
      <xdr:col>12</xdr:col>
      <xdr:colOff>474582</xdr:colOff>
      <xdr:row>627</xdr:row>
      <xdr:rowOff>108615</xdr:rowOff>
    </xdr:to>
    <xdr:pic>
      <xdr:nvPicPr>
        <xdr:cNvPr id="56" name="図 55">
          <a:extLst>
            <a:ext uri="{FF2B5EF4-FFF2-40B4-BE49-F238E27FC236}">
              <a16:creationId xmlns:a16="http://schemas.microsoft.com/office/drawing/2014/main" id="{DE9B0CBC-B3E4-4A6B-934C-96FCC7A6B1E5}"/>
            </a:ext>
          </a:extLst>
        </xdr:cNvPr>
        <xdr:cNvPicPr>
          <a:picLocks noChangeAspect="1"/>
        </xdr:cNvPicPr>
      </xdr:nvPicPr>
      <xdr:blipFill>
        <a:blip xmlns:r="http://schemas.openxmlformats.org/officeDocument/2006/relationships" r:embed="rId38"/>
        <a:stretch>
          <a:fillRect/>
        </a:stretch>
      </xdr:blipFill>
      <xdr:spPr>
        <a:xfrm>
          <a:off x="845820" y="122704860"/>
          <a:ext cx="7180182" cy="6486555"/>
        </a:xfrm>
        <a:prstGeom prst="rect">
          <a:avLst/>
        </a:prstGeom>
      </xdr:spPr>
    </xdr:pic>
    <xdr:clientData/>
  </xdr:twoCellAnchor>
  <xdr:twoCellAnchor editAs="oneCell">
    <xdr:from>
      <xdr:col>13</xdr:col>
      <xdr:colOff>0</xdr:colOff>
      <xdr:row>596</xdr:row>
      <xdr:rowOff>0</xdr:rowOff>
    </xdr:from>
    <xdr:to>
      <xdr:col>25</xdr:col>
      <xdr:colOff>308688</xdr:colOff>
      <xdr:row>627</xdr:row>
      <xdr:rowOff>140485</xdr:rowOff>
    </xdr:to>
    <xdr:pic>
      <xdr:nvPicPr>
        <xdr:cNvPr id="57" name="図 56">
          <a:extLst>
            <a:ext uri="{FF2B5EF4-FFF2-40B4-BE49-F238E27FC236}">
              <a16:creationId xmlns:a16="http://schemas.microsoft.com/office/drawing/2014/main" id="{D40FF61F-9512-40C5-9315-5446E45ABBB7}"/>
            </a:ext>
          </a:extLst>
        </xdr:cNvPr>
        <xdr:cNvPicPr>
          <a:picLocks noChangeAspect="1"/>
        </xdr:cNvPicPr>
      </xdr:nvPicPr>
      <xdr:blipFill>
        <a:blip xmlns:r="http://schemas.openxmlformats.org/officeDocument/2006/relationships" r:embed="rId39"/>
        <a:stretch>
          <a:fillRect/>
        </a:stretch>
      </xdr:blipFill>
      <xdr:spPr>
        <a:xfrm>
          <a:off x="8161020" y="122704860"/>
          <a:ext cx="7623888" cy="6518425"/>
        </a:xfrm>
        <a:prstGeom prst="rect">
          <a:avLst/>
        </a:prstGeom>
      </xdr:spPr>
    </xdr:pic>
    <xdr:clientData/>
  </xdr:twoCellAnchor>
  <xdr:twoCellAnchor editAs="oneCell">
    <xdr:from>
      <xdr:col>1</xdr:col>
      <xdr:colOff>0</xdr:colOff>
      <xdr:row>629</xdr:row>
      <xdr:rowOff>0</xdr:rowOff>
    </xdr:from>
    <xdr:to>
      <xdr:col>15</xdr:col>
      <xdr:colOff>71147</xdr:colOff>
      <xdr:row>660</xdr:row>
      <xdr:rowOff>78126</xdr:rowOff>
    </xdr:to>
    <xdr:pic>
      <xdr:nvPicPr>
        <xdr:cNvPr id="59" name="図 58">
          <a:extLst>
            <a:ext uri="{FF2B5EF4-FFF2-40B4-BE49-F238E27FC236}">
              <a16:creationId xmlns:a16="http://schemas.microsoft.com/office/drawing/2014/main" id="{26CE3CF7-86E5-4D26-BE18-81BD8EC02B73}"/>
            </a:ext>
          </a:extLst>
        </xdr:cNvPr>
        <xdr:cNvPicPr>
          <a:picLocks noChangeAspect="1"/>
        </xdr:cNvPicPr>
      </xdr:nvPicPr>
      <xdr:blipFill>
        <a:blip xmlns:r="http://schemas.openxmlformats.org/officeDocument/2006/relationships" r:embed="rId40"/>
        <a:stretch>
          <a:fillRect/>
        </a:stretch>
      </xdr:blipFill>
      <xdr:spPr>
        <a:xfrm>
          <a:off x="845820" y="129494280"/>
          <a:ext cx="8605547" cy="6456066"/>
        </a:xfrm>
        <a:prstGeom prst="rect">
          <a:avLst/>
        </a:prstGeom>
      </xdr:spPr>
    </xdr:pic>
    <xdr:clientData/>
  </xdr:twoCellAnchor>
  <xdr:twoCellAnchor editAs="oneCell">
    <xdr:from>
      <xdr:col>16</xdr:col>
      <xdr:colOff>0</xdr:colOff>
      <xdr:row>629</xdr:row>
      <xdr:rowOff>0</xdr:rowOff>
    </xdr:from>
    <xdr:to>
      <xdr:col>36</xdr:col>
      <xdr:colOff>166323</xdr:colOff>
      <xdr:row>660</xdr:row>
      <xdr:rowOff>48998</xdr:rowOff>
    </xdr:to>
    <xdr:pic>
      <xdr:nvPicPr>
        <xdr:cNvPr id="61" name="図 60">
          <a:extLst>
            <a:ext uri="{FF2B5EF4-FFF2-40B4-BE49-F238E27FC236}">
              <a16:creationId xmlns:a16="http://schemas.microsoft.com/office/drawing/2014/main" id="{90B35D22-08FF-4FFC-B3F6-B21E5FD055AD}"/>
            </a:ext>
          </a:extLst>
        </xdr:cNvPr>
        <xdr:cNvPicPr>
          <a:picLocks noChangeAspect="1"/>
        </xdr:cNvPicPr>
      </xdr:nvPicPr>
      <xdr:blipFill>
        <a:blip xmlns:r="http://schemas.openxmlformats.org/officeDocument/2006/relationships" r:embed="rId41"/>
        <a:stretch>
          <a:fillRect/>
        </a:stretch>
      </xdr:blipFill>
      <xdr:spPr>
        <a:xfrm>
          <a:off x="9989820" y="129494280"/>
          <a:ext cx="12358323" cy="6426938"/>
        </a:xfrm>
        <a:prstGeom prst="rect">
          <a:avLst/>
        </a:prstGeom>
      </xdr:spPr>
    </xdr:pic>
    <xdr:clientData/>
  </xdr:twoCellAnchor>
  <xdr:twoCellAnchor editAs="oneCell">
    <xdr:from>
      <xdr:col>1</xdr:col>
      <xdr:colOff>0</xdr:colOff>
      <xdr:row>662</xdr:row>
      <xdr:rowOff>0</xdr:rowOff>
    </xdr:from>
    <xdr:to>
      <xdr:col>15</xdr:col>
      <xdr:colOff>193103</xdr:colOff>
      <xdr:row>693</xdr:row>
      <xdr:rowOff>85748</xdr:rowOff>
    </xdr:to>
    <xdr:pic>
      <xdr:nvPicPr>
        <xdr:cNvPr id="4" name="図 3">
          <a:extLst>
            <a:ext uri="{FF2B5EF4-FFF2-40B4-BE49-F238E27FC236}">
              <a16:creationId xmlns:a16="http://schemas.microsoft.com/office/drawing/2014/main" id="{5CF9D6B2-D307-4B21-A656-C67C2D9964D7}"/>
            </a:ext>
          </a:extLst>
        </xdr:cNvPr>
        <xdr:cNvPicPr>
          <a:picLocks noChangeAspect="1"/>
        </xdr:cNvPicPr>
      </xdr:nvPicPr>
      <xdr:blipFill>
        <a:blip xmlns:r="http://schemas.openxmlformats.org/officeDocument/2006/relationships" r:embed="rId42"/>
        <a:stretch>
          <a:fillRect/>
        </a:stretch>
      </xdr:blipFill>
      <xdr:spPr>
        <a:xfrm>
          <a:off x="845820" y="136283700"/>
          <a:ext cx="8727503" cy="6463688"/>
        </a:xfrm>
        <a:prstGeom prst="rect">
          <a:avLst/>
        </a:prstGeom>
      </xdr:spPr>
    </xdr:pic>
    <xdr:clientData/>
  </xdr:twoCellAnchor>
  <xdr:twoCellAnchor editAs="oneCell">
    <xdr:from>
      <xdr:col>16</xdr:col>
      <xdr:colOff>0</xdr:colOff>
      <xdr:row>662</xdr:row>
      <xdr:rowOff>0</xdr:rowOff>
    </xdr:from>
    <xdr:to>
      <xdr:col>26</xdr:col>
      <xdr:colOff>109845</xdr:colOff>
      <xdr:row>693</xdr:row>
      <xdr:rowOff>94741</xdr:rowOff>
    </xdr:to>
    <xdr:pic>
      <xdr:nvPicPr>
        <xdr:cNvPr id="5" name="図 4">
          <a:extLst>
            <a:ext uri="{FF2B5EF4-FFF2-40B4-BE49-F238E27FC236}">
              <a16:creationId xmlns:a16="http://schemas.microsoft.com/office/drawing/2014/main" id="{B9760AD4-3E19-40E7-97C5-321B317A7DF3}"/>
            </a:ext>
          </a:extLst>
        </xdr:cNvPr>
        <xdr:cNvPicPr>
          <a:picLocks noChangeAspect="1"/>
        </xdr:cNvPicPr>
      </xdr:nvPicPr>
      <xdr:blipFill>
        <a:blip xmlns:r="http://schemas.openxmlformats.org/officeDocument/2006/relationships" r:embed="rId43"/>
        <a:stretch>
          <a:fillRect/>
        </a:stretch>
      </xdr:blipFill>
      <xdr:spPr>
        <a:xfrm>
          <a:off x="9989820" y="136283700"/>
          <a:ext cx="6205845" cy="6472681"/>
        </a:xfrm>
        <a:prstGeom prst="rect">
          <a:avLst/>
        </a:prstGeom>
      </xdr:spPr>
    </xdr:pic>
    <xdr:clientData/>
  </xdr:twoCellAnchor>
  <xdr:twoCellAnchor editAs="oneCell">
    <xdr:from>
      <xdr:col>1</xdr:col>
      <xdr:colOff>0</xdr:colOff>
      <xdr:row>695</xdr:row>
      <xdr:rowOff>0</xdr:rowOff>
    </xdr:from>
    <xdr:to>
      <xdr:col>16</xdr:col>
      <xdr:colOff>307620</xdr:colOff>
      <xdr:row>726</xdr:row>
      <xdr:rowOff>100993</xdr:rowOff>
    </xdr:to>
    <xdr:pic>
      <xdr:nvPicPr>
        <xdr:cNvPr id="8" name="図 7">
          <a:extLst>
            <a:ext uri="{FF2B5EF4-FFF2-40B4-BE49-F238E27FC236}">
              <a16:creationId xmlns:a16="http://schemas.microsoft.com/office/drawing/2014/main" id="{775E098D-FF29-4113-B6F5-DB4CDE82A177}"/>
            </a:ext>
          </a:extLst>
        </xdr:cNvPr>
        <xdr:cNvPicPr>
          <a:picLocks noChangeAspect="1"/>
        </xdr:cNvPicPr>
      </xdr:nvPicPr>
      <xdr:blipFill>
        <a:blip xmlns:r="http://schemas.openxmlformats.org/officeDocument/2006/relationships" r:embed="rId44"/>
        <a:stretch>
          <a:fillRect/>
        </a:stretch>
      </xdr:blipFill>
      <xdr:spPr>
        <a:xfrm>
          <a:off x="845820" y="143073120"/>
          <a:ext cx="9451620" cy="6478933"/>
        </a:xfrm>
        <a:prstGeom prst="rect">
          <a:avLst/>
        </a:prstGeom>
      </xdr:spPr>
    </xdr:pic>
    <xdr:clientData/>
  </xdr:twoCellAnchor>
  <xdr:twoCellAnchor editAs="oneCell">
    <xdr:from>
      <xdr:col>17</xdr:col>
      <xdr:colOff>0</xdr:colOff>
      <xdr:row>695</xdr:row>
      <xdr:rowOff>0</xdr:rowOff>
    </xdr:from>
    <xdr:to>
      <xdr:col>33</xdr:col>
      <xdr:colOff>119335</xdr:colOff>
      <xdr:row>726</xdr:row>
      <xdr:rowOff>94741</xdr:rowOff>
    </xdr:to>
    <xdr:pic>
      <xdr:nvPicPr>
        <xdr:cNvPr id="11" name="図 10">
          <a:extLst>
            <a:ext uri="{FF2B5EF4-FFF2-40B4-BE49-F238E27FC236}">
              <a16:creationId xmlns:a16="http://schemas.microsoft.com/office/drawing/2014/main" id="{B72B5CD7-24BD-4F21-A2C1-051687B2D164}"/>
            </a:ext>
          </a:extLst>
        </xdr:cNvPr>
        <xdr:cNvPicPr>
          <a:picLocks noChangeAspect="1"/>
        </xdr:cNvPicPr>
      </xdr:nvPicPr>
      <xdr:blipFill>
        <a:blip xmlns:r="http://schemas.openxmlformats.org/officeDocument/2006/relationships" r:embed="rId45"/>
        <a:stretch>
          <a:fillRect/>
        </a:stretch>
      </xdr:blipFill>
      <xdr:spPr>
        <a:xfrm>
          <a:off x="10599420" y="143073120"/>
          <a:ext cx="9872935" cy="6472681"/>
        </a:xfrm>
        <a:prstGeom prst="rect">
          <a:avLst/>
        </a:prstGeom>
      </xdr:spPr>
    </xdr:pic>
    <xdr:clientData/>
  </xdr:twoCellAnchor>
  <xdr:twoCellAnchor editAs="oneCell">
    <xdr:from>
      <xdr:col>1</xdr:col>
      <xdr:colOff>0</xdr:colOff>
      <xdr:row>728</xdr:row>
      <xdr:rowOff>0</xdr:rowOff>
    </xdr:from>
    <xdr:to>
      <xdr:col>12</xdr:col>
      <xdr:colOff>535560</xdr:colOff>
      <xdr:row>759</xdr:row>
      <xdr:rowOff>116237</xdr:rowOff>
    </xdr:to>
    <xdr:pic>
      <xdr:nvPicPr>
        <xdr:cNvPr id="14" name="図 13">
          <a:extLst>
            <a:ext uri="{FF2B5EF4-FFF2-40B4-BE49-F238E27FC236}">
              <a16:creationId xmlns:a16="http://schemas.microsoft.com/office/drawing/2014/main" id="{E820C586-BC65-4CFF-B442-4E28BF81D186}"/>
            </a:ext>
          </a:extLst>
        </xdr:cNvPr>
        <xdr:cNvPicPr>
          <a:picLocks noChangeAspect="1"/>
        </xdr:cNvPicPr>
      </xdr:nvPicPr>
      <xdr:blipFill>
        <a:blip xmlns:r="http://schemas.openxmlformats.org/officeDocument/2006/relationships" r:embed="rId46"/>
        <a:stretch>
          <a:fillRect/>
        </a:stretch>
      </xdr:blipFill>
      <xdr:spPr>
        <a:xfrm>
          <a:off x="845820" y="149862540"/>
          <a:ext cx="7241160" cy="6494177"/>
        </a:xfrm>
        <a:prstGeom prst="rect">
          <a:avLst/>
        </a:prstGeom>
      </xdr:spPr>
    </xdr:pic>
    <xdr:clientData/>
  </xdr:twoCellAnchor>
  <xdr:twoCellAnchor editAs="oneCell">
    <xdr:from>
      <xdr:col>13</xdr:col>
      <xdr:colOff>0</xdr:colOff>
      <xdr:row>728</xdr:row>
      <xdr:rowOff>0</xdr:rowOff>
    </xdr:from>
    <xdr:to>
      <xdr:col>34</xdr:col>
      <xdr:colOff>141021</xdr:colOff>
      <xdr:row>759</xdr:row>
      <xdr:rowOff>100993</xdr:rowOff>
    </xdr:to>
    <xdr:pic>
      <xdr:nvPicPr>
        <xdr:cNvPr id="19" name="図 18">
          <a:extLst>
            <a:ext uri="{FF2B5EF4-FFF2-40B4-BE49-F238E27FC236}">
              <a16:creationId xmlns:a16="http://schemas.microsoft.com/office/drawing/2014/main" id="{1512ED95-D0A9-4B49-88B8-0957E3A667F8}"/>
            </a:ext>
          </a:extLst>
        </xdr:cNvPr>
        <xdr:cNvPicPr>
          <a:picLocks noChangeAspect="1"/>
        </xdr:cNvPicPr>
      </xdr:nvPicPr>
      <xdr:blipFill>
        <a:blip xmlns:r="http://schemas.openxmlformats.org/officeDocument/2006/relationships" r:embed="rId47"/>
        <a:stretch>
          <a:fillRect/>
        </a:stretch>
      </xdr:blipFill>
      <xdr:spPr>
        <a:xfrm>
          <a:off x="8161020" y="149862540"/>
          <a:ext cx="12942621" cy="6478933"/>
        </a:xfrm>
        <a:prstGeom prst="rect">
          <a:avLst/>
        </a:prstGeom>
      </xdr:spPr>
    </xdr:pic>
    <xdr:clientData/>
  </xdr:twoCellAnchor>
  <xdr:twoCellAnchor editAs="oneCell">
    <xdr:from>
      <xdr:col>1</xdr:col>
      <xdr:colOff>0</xdr:colOff>
      <xdr:row>761</xdr:row>
      <xdr:rowOff>0</xdr:rowOff>
    </xdr:from>
    <xdr:to>
      <xdr:col>15</xdr:col>
      <xdr:colOff>284571</xdr:colOff>
      <xdr:row>792</xdr:row>
      <xdr:rowOff>139104</xdr:rowOff>
    </xdr:to>
    <xdr:pic>
      <xdr:nvPicPr>
        <xdr:cNvPr id="21" name="図 20">
          <a:extLst>
            <a:ext uri="{FF2B5EF4-FFF2-40B4-BE49-F238E27FC236}">
              <a16:creationId xmlns:a16="http://schemas.microsoft.com/office/drawing/2014/main" id="{33DD2BDB-95EB-42E9-B049-6623FDCCA78E}"/>
            </a:ext>
          </a:extLst>
        </xdr:cNvPr>
        <xdr:cNvPicPr>
          <a:picLocks noChangeAspect="1"/>
        </xdr:cNvPicPr>
      </xdr:nvPicPr>
      <xdr:blipFill>
        <a:blip xmlns:r="http://schemas.openxmlformats.org/officeDocument/2006/relationships" r:embed="rId48"/>
        <a:stretch>
          <a:fillRect/>
        </a:stretch>
      </xdr:blipFill>
      <xdr:spPr>
        <a:xfrm>
          <a:off x="845820" y="156651960"/>
          <a:ext cx="8818971" cy="6517044"/>
        </a:xfrm>
        <a:prstGeom prst="rect">
          <a:avLst/>
        </a:prstGeom>
      </xdr:spPr>
    </xdr:pic>
    <xdr:clientData/>
  </xdr:twoCellAnchor>
  <xdr:twoCellAnchor editAs="oneCell">
    <xdr:from>
      <xdr:col>16</xdr:col>
      <xdr:colOff>0</xdr:colOff>
      <xdr:row>761</xdr:row>
      <xdr:rowOff>0</xdr:rowOff>
    </xdr:from>
    <xdr:to>
      <xdr:col>28</xdr:col>
      <xdr:colOff>95219</xdr:colOff>
      <xdr:row>792</xdr:row>
      <xdr:rowOff>94741</xdr:rowOff>
    </xdr:to>
    <xdr:pic>
      <xdr:nvPicPr>
        <xdr:cNvPr id="24" name="図 23">
          <a:extLst>
            <a:ext uri="{FF2B5EF4-FFF2-40B4-BE49-F238E27FC236}">
              <a16:creationId xmlns:a16="http://schemas.microsoft.com/office/drawing/2014/main" id="{73FCE1D8-4334-4E44-96DC-2B0D43119888}"/>
            </a:ext>
          </a:extLst>
        </xdr:cNvPr>
        <xdr:cNvPicPr>
          <a:picLocks noChangeAspect="1"/>
        </xdr:cNvPicPr>
      </xdr:nvPicPr>
      <xdr:blipFill>
        <a:blip xmlns:r="http://schemas.openxmlformats.org/officeDocument/2006/relationships" r:embed="rId49"/>
        <a:stretch>
          <a:fillRect/>
        </a:stretch>
      </xdr:blipFill>
      <xdr:spPr>
        <a:xfrm>
          <a:off x="9989820" y="156651960"/>
          <a:ext cx="7410419" cy="6472681"/>
        </a:xfrm>
        <a:prstGeom prst="rect">
          <a:avLst/>
        </a:prstGeom>
      </xdr:spPr>
    </xdr:pic>
    <xdr:clientData/>
  </xdr:twoCellAnchor>
  <xdr:twoCellAnchor editAs="oneCell">
    <xdr:from>
      <xdr:col>1</xdr:col>
      <xdr:colOff>0</xdr:colOff>
      <xdr:row>794</xdr:row>
      <xdr:rowOff>0</xdr:rowOff>
    </xdr:from>
    <xdr:to>
      <xdr:col>16</xdr:col>
      <xdr:colOff>399087</xdr:colOff>
      <xdr:row>825</xdr:row>
      <xdr:rowOff>85748</xdr:rowOff>
    </xdr:to>
    <xdr:pic>
      <xdr:nvPicPr>
        <xdr:cNvPr id="27" name="図 26">
          <a:extLst>
            <a:ext uri="{FF2B5EF4-FFF2-40B4-BE49-F238E27FC236}">
              <a16:creationId xmlns:a16="http://schemas.microsoft.com/office/drawing/2014/main" id="{31D75F9D-31B2-4395-B189-255C290DF8DC}"/>
            </a:ext>
          </a:extLst>
        </xdr:cNvPr>
        <xdr:cNvPicPr>
          <a:picLocks noChangeAspect="1"/>
        </xdr:cNvPicPr>
      </xdr:nvPicPr>
      <xdr:blipFill>
        <a:blip xmlns:r="http://schemas.openxmlformats.org/officeDocument/2006/relationships" r:embed="rId50"/>
        <a:stretch>
          <a:fillRect/>
        </a:stretch>
      </xdr:blipFill>
      <xdr:spPr>
        <a:xfrm>
          <a:off x="845820" y="163441380"/>
          <a:ext cx="9543087" cy="6463688"/>
        </a:xfrm>
        <a:prstGeom prst="rect">
          <a:avLst/>
        </a:prstGeom>
      </xdr:spPr>
    </xdr:pic>
    <xdr:clientData/>
  </xdr:twoCellAnchor>
  <xdr:twoCellAnchor editAs="oneCell">
    <xdr:from>
      <xdr:col>17</xdr:col>
      <xdr:colOff>0</xdr:colOff>
      <xdr:row>794</xdr:row>
      <xdr:rowOff>0</xdr:rowOff>
    </xdr:from>
    <xdr:to>
      <xdr:col>34</xdr:col>
      <xdr:colOff>516089</xdr:colOff>
      <xdr:row>825</xdr:row>
      <xdr:rowOff>79493</xdr:rowOff>
    </xdr:to>
    <xdr:pic>
      <xdr:nvPicPr>
        <xdr:cNvPr id="28" name="図 27">
          <a:extLst>
            <a:ext uri="{FF2B5EF4-FFF2-40B4-BE49-F238E27FC236}">
              <a16:creationId xmlns:a16="http://schemas.microsoft.com/office/drawing/2014/main" id="{DF305DB7-0774-4EF5-9B20-F75C861D49D7}"/>
            </a:ext>
          </a:extLst>
        </xdr:cNvPr>
        <xdr:cNvPicPr>
          <a:picLocks noChangeAspect="1"/>
        </xdr:cNvPicPr>
      </xdr:nvPicPr>
      <xdr:blipFill>
        <a:blip xmlns:r="http://schemas.openxmlformats.org/officeDocument/2006/relationships" r:embed="rId51"/>
        <a:stretch>
          <a:fillRect/>
        </a:stretch>
      </xdr:blipFill>
      <xdr:spPr>
        <a:xfrm>
          <a:off x="10599420" y="163441380"/>
          <a:ext cx="10879289" cy="6457433"/>
        </a:xfrm>
        <a:prstGeom prst="rect">
          <a:avLst/>
        </a:prstGeom>
      </xdr:spPr>
    </xdr:pic>
    <xdr:clientData/>
  </xdr:twoCellAnchor>
  <xdr:twoCellAnchor editAs="oneCell">
    <xdr:from>
      <xdr:col>1</xdr:col>
      <xdr:colOff>0</xdr:colOff>
      <xdr:row>827</xdr:row>
      <xdr:rowOff>0</xdr:rowOff>
    </xdr:from>
    <xdr:to>
      <xdr:col>12</xdr:col>
      <xdr:colOff>520316</xdr:colOff>
      <xdr:row>858</xdr:row>
      <xdr:rowOff>85748</xdr:rowOff>
    </xdr:to>
    <xdr:pic>
      <xdr:nvPicPr>
        <xdr:cNvPr id="43" name="図 42">
          <a:extLst>
            <a:ext uri="{FF2B5EF4-FFF2-40B4-BE49-F238E27FC236}">
              <a16:creationId xmlns:a16="http://schemas.microsoft.com/office/drawing/2014/main" id="{A90776FC-8671-449D-BC3D-CE460E0F1FCE}"/>
            </a:ext>
          </a:extLst>
        </xdr:cNvPr>
        <xdr:cNvPicPr>
          <a:picLocks noChangeAspect="1"/>
        </xdr:cNvPicPr>
      </xdr:nvPicPr>
      <xdr:blipFill>
        <a:blip xmlns:r="http://schemas.openxmlformats.org/officeDocument/2006/relationships" r:embed="rId52"/>
        <a:stretch>
          <a:fillRect/>
        </a:stretch>
      </xdr:blipFill>
      <xdr:spPr>
        <a:xfrm>
          <a:off x="845820" y="170230800"/>
          <a:ext cx="7225916" cy="6463688"/>
        </a:xfrm>
        <a:prstGeom prst="rect">
          <a:avLst/>
        </a:prstGeom>
      </xdr:spPr>
    </xdr:pic>
    <xdr:clientData/>
  </xdr:twoCellAnchor>
  <xdr:twoCellAnchor editAs="oneCell">
    <xdr:from>
      <xdr:col>13</xdr:col>
      <xdr:colOff>0</xdr:colOff>
      <xdr:row>827</xdr:row>
      <xdr:rowOff>0</xdr:rowOff>
    </xdr:from>
    <xdr:to>
      <xdr:col>24</xdr:col>
      <xdr:colOff>604161</xdr:colOff>
      <xdr:row>858</xdr:row>
      <xdr:rowOff>93370</xdr:rowOff>
    </xdr:to>
    <xdr:pic>
      <xdr:nvPicPr>
        <xdr:cNvPr id="46" name="図 45">
          <a:extLst>
            <a:ext uri="{FF2B5EF4-FFF2-40B4-BE49-F238E27FC236}">
              <a16:creationId xmlns:a16="http://schemas.microsoft.com/office/drawing/2014/main" id="{45C121D1-9B9F-42C3-8690-C2FF40EE5A59}"/>
            </a:ext>
          </a:extLst>
        </xdr:cNvPr>
        <xdr:cNvPicPr>
          <a:picLocks noChangeAspect="1"/>
        </xdr:cNvPicPr>
      </xdr:nvPicPr>
      <xdr:blipFill>
        <a:blip xmlns:r="http://schemas.openxmlformats.org/officeDocument/2006/relationships" r:embed="rId53"/>
        <a:stretch>
          <a:fillRect/>
        </a:stretch>
      </xdr:blipFill>
      <xdr:spPr>
        <a:xfrm>
          <a:off x="8161020" y="170230800"/>
          <a:ext cx="7309761" cy="6471310"/>
        </a:xfrm>
        <a:prstGeom prst="rect">
          <a:avLst/>
        </a:prstGeom>
      </xdr:spPr>
    </xdr:pic>
    <xdr:clientData/>
  </xdr:twoCellAnchor>
  <xdr:twoCellAnchor editAs="oneCell">
    <xdr:from>
      <xdr:col>1</xdr:col>
      <xdr:colOff>0</xdr:colOff>
      <xdr:row>860</xdr:row>
      <xdr:rowOff>0</xdr:rowOff>
    </xdr:from>
    <xdr:to>
      <xdr:col>12</xdr:col>
      <xdr:colOff>428848</xdr:colOff>
      <xdr:row>891</xdr:row>
      <xdr:rowOff>78126</xdr:rowOff>
    </xdr:to>
    <xdr:pic>
      <xdr:nvPicPr>
        <xdr:cNvPr id="48" name="図 47">
          <a:extLst>
            <a:ext uri="{FF2B5EF4-FFF2-40B4-BE49-F238E27FC236}">
              <a16:creationId xmlns:a16="http://schemas.microsoft.com/office/drawing/2014/main" id="{6555724C-44A7-48D5-B873-6C3A713E3148}"/>
            </a:ext>
          </a:extLst>
        </xdr:cNvPr>
        <xdr:cNvPicPr>
          <a:picLocks noChangeAspect="1"/>
        </xdr:cNvPicPr>
      </xdr:nvPicPr>
      <xdr:blipFill>
        <a:blip xmlns:r="http://schemas.openxmlformats.org/officeDocument/2006/relationships" r:embed="rId54"/>
        <a:stretch>
          <a:fillRect/>
        </a:stretch>
      </xdr:blipFill>
      <xdr:spPr>
        <a:xfrm>
          <a:off x="845820" y="177020220"/>
          <a:ext cx="7134448" cy="6456066"/>
        </a:xfrm>
        <a:prstGeom prst="rect">
          <a:avLst/>
        </a:prstGeom>
      </xdr:spPr>
    </xdr:pic>
    <xdr:clientData/>
  </xdr:twoCellAnchor>
  <xdr:twoCellAnchor editAs="oneCell">
    <xdr:from>
      <xdr:col>13</xdr:col>
      <xdr:colOff>15240</xdr:colOff>
      <xdr:row>859</xdr:row>
      <xdr:rowOff>182880</xdr:rowOff>
    </xdr:from>
    <xdr:to>
      <xdr:col>33</xdr:col>
      <xdr:colOff>138428</xdr:colOff>
      <xdr:row>891</xdr:row>
      <xdr:rowOff>35125</xdr:rowOff>
    </xdr:to>
    <xdr:pic>
      <xdr:nvPicPr>
        <xdr:cNvPr id="64" name="図 63">
          <a:extLst>
            <a:ext uri="{FF2B5EF4-FFF2-40B4-BE49-F238E27FC236}">
              <a16:creationId xmlns:a16="http://schemas.microsoft.com/office/drawing/2014/main" id="{6B121603-D9CC-484C-A235-94964F3398B7}"/>
            </a:ext>
          </a:extLst>
        </xdr:cNvPr>
        <xdr:cNvPicPr>
          <a:picLocks noChangeAspect="1"/>
        </xdr:cNvPicPr>
      </xdr:nvPicPr>
      <xdr:blipFill>
        <a:blip xmlns:r="http://schemas.openxmlformats.org/officeDocument/2006/relationships" r:embed="rId55"/>
        <a:stretch>
          <a:fillRect/>
        </a:stretch>
      </xdr:blipFill>
      <xdr:spPr>
        <a:xfrm>
          <a:off x="8176260" y="176997360"/>
          <a:ext cx="12315188" cy="6435925"/>
        </a:xfrm>
        <a:prstGeom prst="rect">
          <a:avLst/>
        </a:prstGeom>
      </xdr:spPr>
    </xdr:pic>
    <xdr:clientData/>
  </xdr:twoCellAnchor>
  <xdr:twoCellAnchor editAs="oneCell">
    <xdr:from>
      <xdr:col>1</xdr:col>
      <xdr:colOff>0</xdr:colOff>
      <xdr:row>893</xdr:row>
      <xdr:rowOff>0</xdr:rowOff>
    </xdr:from>
    <xdr:to>
      <xdr:col>15</xdr:col>
      <xdr:colOff>101636</xdr:colOff>
      <xdr:row>924</xdr:row>
      <xdr:rowOff>93370</xdr:rowOff>
    </xdr:to>
    <xdr:pic>
      <xdr:nvPicPr>
        <xdr:cNvPr id="66" name="図 65">
          <a:extLst>
            <a:ext uri="{FF2B5EF4-FFF2-40B4-BE49-F238E27FC236}">
              <a16:creationId xmlns:a16="http://schemas.microsoft.com/office/drawing/2014/main" id="{1BB85CDE-37B9-4A2E-8531-13E05E51189F}"/>
            </a:ext>
          </a:extLst>
        </xdr:cNvPr>
        <xdr:cNvPicPr>
          <a:picLocks noChangeAspect="1"/>
        </xdr:cNvPicPr>
      </xdr:nvPicPr>
      <xdr:blipFill>
        <a:blip xmlns:r="http://schemas.openxmlformats.org/officeDocument/2006/relationships" r:embed="rId56"/>
        <a:stretch>
          <a:fillRect/>
        </a:stretch>
      </xdr:blipFill>
      <xdr:spPr>
        <a:xfrm>
          <a:off x="845820" y="183809640"/>
          <a:ext cx="8636036" cy="6471310"/>
        </a:xfrm>
        <a:prstGeom prst="rect">
          <a:avLst/>
        </a:prstGeom>
      </xdr:spPr>
    </xdr:pic>
    <xdr:clientData/>
  </xdr:twoCellAnchor>
  <xdr:twoCellAnchor editAs="oneCell">
    <xdr:from>
      <xdr:col>16</xdr:col>
      <xdr:colOff>0</xdr:colOff>
      <xdr:row>893</xdr:row>
      <xdr:rowOff>0</xdr:rowOff>
    </xdr:from>
    <xdr:to>
      <xdr:col>29</xdr:col>
      <xdr:colOff>87907</xdr:colOff>
      <xdr:row>924</xdr:row>
      <xdr:rowOff>102365</xdr:rowOff>
    </xdr:to>
    <xdr:pic>
      <xdr:nvPicPr>
        <xdr:cNvPr id="67" name="図 66">
          <a:extLst>
            <a:ext uri="{FF2B5EF4-FFF2-40B4-BE49-F238E27FC236}">
              <a16:creationId xmlns:a16="http://schemas.microsoft.com/office/drawing/2014/main" id="{529D251D-E3C6-4653-8588-C2D7885645E2}"/>
            </a:ext>
          </a:extLst>
        </xdr:cNvPr>
        <xdr:cNvPicPr>
          <a:picLocks noChangeAspect="1"/>
        </xdr:cNvPicPr>
      </xdr:nvPicPr>
      <xdr:blipFill>
        <a:blip xmlns:r="http://schemas.openxmlformats.org/officeDocument/2006/relationships" r:embed="rId57"/>
        <a:stretch>
          <a:fillRect/>
        </a:stretch>
      </xdr:blipFill>
      <xdr:spPr>
        <a:xfrm>
          <a:off x="9989820" y="183809640"/>
          <a:ext cx="8012707" cy="6480305"/>
        </a:xfrm>
        <a:prstGeom prst="rect">
          <a:avLst/>
        </a:prstGeom>
      </xdr:spPr>
    </xdr:pic>
    <xdr:clientData/>
  </xdr:twoCellAnchor>
  <xdr:twoCellAnchor editAs="oneCell">
    <xdr:from>
      <xdr:col>1</xdr:col>
      <xdr:colOff>53340</xdr:colOff>
      <xdr:row>926</xdr:row>
      <xdr:rowOff>38100</xdr:rowOff>
    </xdr:from>
    <xdr:to>
      <xdr:col>15</xdr:col>
      <xdr:colOff>261688</xdr:colOff>
      <xdr:row>957</xdr:row>
      <xdr:rowOff>93359</xdr:rowOff>
    </xdr:to>
    <xdr:pic>
      <xdr:nvPicPr>
        <xdr:cNvPr id="72" name="図 71">
          <a:extLst>
            <a:ext uri="{FF2B5EF4-FFF2-40B4-BE49-F238E27FC236}">
              <a16:creationId xmlns:a16="http://schemas.microsoft.com/office/drawing/2014/main" id="{F6658481-CA08-4B2C-9C12-17910094C9C2}"/>
            </a:ext>
          </a:extLst>
        </xdr:cNvPr>
        <xdr:cNvPicPr>
          <a:picLocks noChangeAspect="1"/>
        </xdr:cNvPicPr>
      </xdr:nvPicPr>
      <xdr:blipFill>
        <a:blip xmlns:r="http://schemas.openxmlformats.org/officeDocument/2006/relationships" r:embed="rId58"/>
        <a:stretch>
          <a:fillRect/>
        </a:stretch>
      </xdr:blipFill>
      <xdr:spPr>
        <a:xfrm>
          <a:off x="899160" y="190637160"/>
          <a:ext cx="8742748" cy="6433199"/>
        </a:xfrm>
        <a:prstGeom prst="rect">
          <a:avLst/>
        </a:prstGeom>
      </xdr:spPr>
    </xdr:pic>
    <xdr:clientData/>
  </xdr:twoCellAnchor>
  <xdr:twoCellAnchor editAs="oneCell">
    <xdr:from>
      <xdr:col>15</xdr:col>
      <xdr:colOff>594360</xdr:colOff>
      <xdr:row>926</xdr:row>
      <xdr:rowOff>60960</xdr:rowOff>
    </xdr:from>
    <xdr:to>
      <xdr:col>24</xdr:col>
      <xdr:colOff>406562</xdr:colOff>
      <xdr:row>957</xdr:row>
      <xdr:rowOff>163325</xdr:rowOff>
    </xdr:to>
    <xdr:pic>
      <xdr:nvPicPr>
        <xdr:cNvPr id="74" name="図 73">
          <a:extLst>
            <a:ext uri="{FF2B5EF4-FFF2-40B4-BE49-F238E27FC236}">
              <a16:creationId xmlns:a16="http://schemas.microsoft.com/office/drawing/2014/main" id="{EA60004C-F6A7-4E8F-8E27-BE4370932191}"/>
            </a:ext>
          </a:extLst>
        </xdr:cNvPr>
        <xdr:cNvPicPr>
          <a:picLocks noChangeAspect="1"/>
        </xdr:cNvPicPr>
      </xdr:nvPicPr>
      <xdr:blipFill>
        <a:blip xmlns:r="http://schemas.openxmlformats.org/officeDocument/2006/relationships" r:embed="rId59"/>
        <a:stretch>
          <a:fillRect/>
        </a:stretch>
      </xdr:blipFill>
      <xdr:spPr>
        <a:xfrm>
          <a:off x="9974580" y="190660020"/>
          <a:ext cx="5298602" cy="6480305"/>
        </a:xfrm>
        <a:prstGeom prst="rect">
          <a:avLst/>
        </a:prstGeom>
      </xdr:spPr>
    </xdr:pic>
    <xdr:clientData/>
  </xdr:twoCellAnchor>
  <xdr:twoCellAnchor editAs="oneCell">
    <xdr:from>
      <xdr:col>17</xdr:col>
      <xdr:colOff>30480</xdr:colOff>
      <xdr:row>662</xdr:row>
      <xdr:rowOff>30480</xdr:rowOff>
    </xdr:from>
    <xdr:to>
      <xdr:col>33</xdr:col>
      <xdr:colOff>416652</xdr:colOff>
      <xdr:row>693</xdr:row>
      <xdr:rowOff>155717</xdr:rowOff>
    </xdr:to>
    <xdr:pic>
      <xdr:nvPicPr>
        <xdr:cNvPr id="53" name="図 52">
          <a:extLst>
            <a:ext uri="{FF2B5EF4-FFF2-40B4-BE49-F238E27FC236}">
              <a16:creationId xmlns:a16="http://schemas.microsoft.com/office/drawing/2014/main" id="{636742C9-3E50-428B-8DB5-9EE9A1796333}"/>
            </a:ext>
          </a:extLst>
        </xdr:cNvPr>
        <xdr:cNvPicPr>
          <a:picLocks noChangeAspect="1"/>
        </xdr:cNvPicPr>
      </xdr:nvPicPr>
      <xdr:blipFill>
        <a:blip xmlns:r="http://schemas.openxmlformats.org/officeDocument/2006/relationships" r:embed="rId60"/>
        <a:stretch>
          <a:fillRect/>
        </a:stretch>
      </xdr:blipFill>
      <xdr:spPr>
        <a:xfrm>
          <a:off x="10629900" y="136314180"/>
          <a:ext cx="10139772" cy="6503177"/>
        </a:xfrm>
        <a:prstGeom prst="rect">
          <a:avLst/>
        </a:prstGeom>
      </xdr:spPr>
    </xdr:pic>
    <xdr:clientData/>
  </xdr:twoCellAnchor>
  <xdr:twoCellAnchor editAs="oneCell">
    <xdr:from>
      <xdr:col>1</xdr:col>
      <xdr:colOff>0</xdr:colOff>
      <xdr:row>959</xdr:row>
      <xdr:rowOff>0</xdr:rowOff>
    </xdr:from>
    <xdr:to>
      <xdr:col>11</xdr:col>
      <xdr:colOff>314332</xdr:colOff>
      <xdr:row>990</xdr:row>
      <xdr:rowOff>108615</xdr:rowOff>
    </xdr:to>
    <xdr:pic>
      <xdr:nvPicPr>
        <xdr:cNvPr id="60" name="図 59">
          <a:extLst>
            <a:ext uri="{FF2B5EF4-FFF2-40B4-BE49-F238E27FC236}">
              <a16:creationId xmlns:a16="http://schemas.microsoft.com/office/drawing/2014/main" id="{F3F2C8B5-5125-4D13-930C-76D8D0223326}"/>
            </a:ext>
          </a:extLst>
        </xdr:cNvPr>
        <xdr:cNvPicPr>
          <a:picLocks noChangeAspect="1"/>
        </xdr:cNvPicPr>
      </xdr:nvPicPr>
      <xdr:blipFill>
        <a:blip xmlns:r="http://schemas.openxmlformats.org/officeDocument/2006/relationships" r:embed="rId61"/>
        <a:stretch>
          <a:fillRect/>
        </a:stretch>
      </xdr:blipFill>
      <xdr:spPr>
        <a:xfrm>
          <a:off x="845820" y="197388480"/>
          <a:ext cx="6410332" cy="6486555"/>
        </a:xfrm>
        <a:prstGeom prst="rect">
          <a:avLst/>
        </a:prstGeom>
      </xdr:spPr>
    </xdr:pic>
    <xdr:clientData/>
  </xdr:twoCellAnchor>
  <xdr:twoCellAnchor editAs="oneCell">
    <xdr:from>
      <xdr:col>12</xdr:col>
      <xdr:colOff>0</xdr:colOff>
      <xdr:row>959</xdr:row>
      <xdr:rowOff>0</xdr:rowOff>
    </xdr:from>
    <xdr:to>
      <xdr:col>25</xdr:col>
      <xdr:colOff>63343</xdr:colOff>
      <xdr:row>990</xdr:row>
      <xdr:rowOff>100993</xdr:rowOff>
    </xdr:to>
    <xdr:pic>
      <xdr:nvPicPr>
        <xdr:cNvPr id="63" name="図 62">
          <a:extLst>
            <a:ext uri="{FF2B5EF4-FFF2-40B4-BE49-F238E27FC236}">
              <a16:creationId xmlns:a16="http://schemas.microsoft.com/office/drawing/2014/main" id="{E097C1DE-B49E-4415-A67F-C1C019856448}"/>
            </a:ext>
          </a:extLst>
        </xdr:cNvPr>
        <xdr:cNvPicPr>
          <a:picLocks noChangeAspect="1"/>
        </xdr:cNvPicPr>
      </xdr:nvPicPr>
      <xdr:blipFill>
        <a:blip xmlns:r="http://schemas.openxmlformats.org/officeDocument/2006/relationships" r:embed="rId62"/>
        <a:stretch>
          <a:fillRect/>
        </a:stretch>
      </xdr:blipFill>
      <xdr:spPr>
        <a:xfrm>
          <a:off x="7551420" y="197388480"/>
          <a:ext cx="7988143" cy="6478933"/>
        </a:xfrm>
        <a:prstGeom prst="rect">
          <a:avLst/>
        </a:prstGeom>
      </xdr:spPr>
    </xdr:pic>
    <xdr:clientData/>
  </xdr:twoCellAnchor>
  <xdr:twoCellAnchor editAs="oneCell">
    <xdr:from>
      <xdr:col>1</xdr:col>
      <xdr:colOff>0</xdr:colOff>
      <xdr:row>992</xdr:row>
      <xdr:rowOff>0</xdr:rowOff>
    </xdr:from>
    <xdr:to>
      <xdr:col>14</xdr:col>
      <xdr:colOff>215788</xdr:colOff>
      <xdr:row>1023</xdr:row>
      <xdr:rowOff>93370</xdr:rowOff>
    </xdr:to>
    <xdr:pic>
      <xdr:nvPicPr>
        <xdr:cNvPr id="73" name="図 72">
          <a:extLst>
            <a:ext uri="{FF2B5EF4-FFF2-40B4-BE49-F238E27FC236}">
              <a16:creationId xmlns:a16="http://schemas.microsoft.com/office/drawing/2014/main" id="{5D10F511-E187-4790-A4FD-92440C0A26C5}"/>
            </a:ext>
          </a:extLst>
        </xdr:cNvPr>
        <xdr:cNvPicPr>
          <a:picLocks noChangeAspect="1"/>
        </xdr:cNvPicPr>
      </xdr:nvPicPr>
      <xdr:blipFill>
        <a:blip xmlns:r="http://schemas.openxmlformats.org/officeDocument/2006/relationships" r:embed="rId63"/>
        <a:stretch>
          <a:fillRect/>
        </a:stretch>
      </xdr:blipFill>
      <xdr:spPr>
        <a:xfrm>
          <a:off x="845820" y="204177900"/>
          <a:ext cx="8140588" cy="6471310"/>
        </a:xfrm>
        <a:prstGeom prst="rect">
          <a:avLst/>
        </a:prstGeom>
      </xdr:spPr>
    </xdr:pic>
    <xdr:clientData/>
  </xdr:twoCellAnchor>
  <xdr:twoCellAnchor editAs="oneCell">
    <xdr:from>
      <xdr:col>15</xdr:col>
      <xdr:colOff>0</xdr:colOff>
      <xdr:row>992</xdr:row>
      <xdr:rowOff>0</xdr:rowOff>
    </xdr:from>
    <xdr:to>
      <xdr:col>31</xdr:col>
      <xdr:colOff>332804</xdr:colOff>
      <xdr:row>1023</xdr:row>
      <xdr:rowOff>117613</xdr:rowOff>
    </xdr:to>
    <xdr:pic>
      <xdr:nvPicPr>
        <xdr:cNvPr id="75" name="図 74">
          <a:extLst>
            <a:ext uri="{FF2B5EF4-FFF2-40B4-BE49-F238E27FC236}">
              <a16:creationId xmlns:a16="http://schemas.microsoft.com/office/drawing/2014/main" id="{DD0E917F-D8FC-414E-A39C-5905805BF6F3}"/>
            </a:ext>
          </a:extLst>
        </xdr:cNvPr>
        <xdr:cNvPicPr>
          <a:picLocks noChangeAspect="1"/>
        </xdr:cNvPicPr>
      </xdr:nvPicPr>
      <xdr:blipFill>
        <a:blip xmlns:r="http://schemas.openxmlformats.org/officeDocument/2006/relationships" r:embed="rId64"/>
        <a:stretch>
          <a:fillRect/>
        </a:stretch>
      </xdr:blipFill>
      <xdr:spPr>
        <a:xfrm>
          <a:off x="9380220" y="204177900"/>
          <a:ext cx="10086404" cy="6495553"/>
        </a:xfrm>
        <a:prstGeom prst="rect">
          <a:avLst/>
        </a:prstGeom>
      </xdr:spPr>
    </xdr:pic>
    <xdr:clientData/>
  </xdr:twoCellAnchor>
  <xdr:twoCellAnchor editAs="oneCell">
    <xdr:from>
      <xdr:col>1</xdr:col>
      <xdr:colOff>0</xdr:colOff>
      <xdr:row>1025</xdr:row>
      <xdr:rowOff>0</xdr:rowOff>
    </xdr:from>
    <xdr:to>
      <xdr:col>15</xdr:col>
      <xdr:colOff>261704</xdr:colOff>
      <xdr:row>1056</xdr:row>
      <xdr:rowOff>100993</xdr:rowOff>
    </xdr:to>
    <xdr:pic>
      <xdr:nvPicPr>
        <xdr:cNvPr id="80" name="図 79">
          <a:extLst>
            <a:ext uri="{FF2B5EF4-FFF2-40B4-BE49-F238E27FC236}">
              <a16:creationId xmlns:a16="http://schemas.microsoft.com/office/drawing/2014/main" id="{B414F542-3308-47C0-B279-24ABBCCDEB4C}"/>
            </a:ext>
          </a:extLst>
        </xdr:cNvPr>
        <xdr:cNvPicPr>
          <a:picLocks noChangeAspect="1"/>
        </xdr:cNvPicPr>
      </xdr:nvPicPr>
      <xdr:blipFill>
        <a:blip xmlns:r="http://schemas.openxmlformats.org/officeDocument/2006/relationships" r:embed="rId65"/>
        <a:stretch>
          <a:fillRect/>
        </a:stretch>
      </xdr:blipFill>
      <xdr:spPr>
        <a:xfrm>
          <a:off x="845820" y="210967320"/>
          <a:ext cx="8796104" cy="6478933"/>
        </a:xfrm>
        <a:prstGeom prst="rect">
          <a:avLst/>
        </a:prstGeom>
      </xdr:spPr>
    </xdr:pic>
    <xdr:clientData/>
  </xdr:twoCellAnchor>
  <xdr:twoCellAnchor editAs="oneCell">
    <xdr:from>
      <xdr:col>16</xdr:col>
      <xdr:colOff>0</xdr:colOff>
      <xdr:row>1025</xdr:row>
      <xdr:rowOff>0</xdr:rowOff>
    </xdr:from>
    <xdr:to>
      <xdr:col>27</xdr:col>
      <xdr:colOff>567590</xdr:colOff>
      <xdr:row>1056</xdr:row>
      <xdr:rowOff>102365</xdr:rowOff>
    </xdr:to>
    <xdr:pic>
      <xdr:nvPicPr>
        <xdr:cNvPr id="81" name="図 80">
          <a:extLst>
            <a:ext uri="{FF2B5EF4-FFF2-40B4-BE49-F238E27FC236}">
              <a16:creationId xmlns:a16="http://schemas.microsoft.com/office/drawing/2014/main" id="{F0699D00-399D-4342-AF4D-AEA75AFC5C6E}"/>
            </a:ext>
          </a:extLst>
        </xdr:cNvPr>
        <xdr:cNvPicPr>
          <a:picLocks noChangeAspect="1"/>
        </xdr:cNvPicPr>
      </xdr:nvPicPr>
      <xdr:blipFill>
        <a:blip xmlns:r="http://schemas.openxmlformats.org/officeDocument/2006/relationships" r:embed="rId66"/>
        <a:stretch>
          <a:fillRect/>
        </a:stretch>
      </xdr:blipFill>
      <xdr:spPr>
        <a:xfrm>
          <a:off x="9989820" y="210967320"/>
          <a:ext cx="7273190" cy="6480305"/>
        </a:xfrm>
        <a:prstGeom prst="rect">
          <a:avLst/>
        </a:prstGeom>
      </xdr:spPr>
    </xdr:pic>
    <xdr:clientData/>
  </xdr:twoCellAnchor>
  <xdr:twoCellAnchor editAs="oneCell">
    <xdr:from>
      <xdr:col>1</xdr:col>
      <xdr:colOff>0</xdr:colOff>
      <xdr:row>1058</xdr:row>
      <xdr:rowOff>0</xdr:rowOff>
    </xdr:from>
    <xdr:to>
      <xdr:col>12</xdr:col>
      <xdr:colOff>32490</xdr:colOff>
      <xdr:row>1089</xdr:row>
      <xdr:rowOff>70504</xdr:rowOff>
    </xdr:to>
    <xdr:pic>
      <xdr:nvPicPr>
        <xdr:cNvPr id="84" name="図 83">
          <a:extLst>
            <a:ext uri="{FF2B5EF4-FFF2-40B4-BE49-F238E27FC236}">
              <a16:creationId xmlns:a16="http://schemas.microsoft.com/office/drawing/2014/main" id="{3EDAC816-F76D-43BF-BBB1-4272CE033754}"/>
            </a:ext>
          </a:extLst>
        </xdr:cNvPr>
        <xdr:cNvPicPr>
          <a:picLocks noChangeAspect="1"/>
        </xdr:cNvPicPr>
      </xdr:nvPicPr>
      <xdr:blipFill>
        <a:blip xmlns:r="http://schemas.openxmlformats.org/officeDocument/2006/relationships" r:embed="rId67"/>
        <a:stretch>
          <a:fillRect/>
        </a:stretch>
      </xdr:blipFill>
      <xdr:spPr>
        <a:xfrm>
          <a:off x="845820" y="217756740"/>
          <a:ext cx="6738090" cy="6448444"/>
        </a:xfrm>
        <a:prstGeom prst="rect">
          <a:avLst/>
        </a:prstGeom>
      </xdr:spPr>
    </xdr:pic>
    <xdr:clientData/>
  </xdr:twoCellAnchor>
  <xdr:twoCellAnchor editAs="oneCell">
    <xdr:from>
      <xdr:col>12</xdr:col>
      <xdr:colOff>342900</xdr:colOff>
      <xdr:row>1058</xdr:row>
      <xdr:rowOff>30480</xdr:rowOff>
    </xdr:from>
    <xdr:to>
      <xdr:col>23</xdr:col>
      <xdr:colOff>506423</xdr:colOff>
      <xdr:row>1089</xdr:row>
      <xdr:rowOff>71854</xdr:rowOff>
    </xdr:to>
    <xdr:pic>
      <xdr:nvPicPr>
        <xdr:cNvPr id="85" name="図 84">
          <a:extLst>
            <a:ext uri="{FF2B5EF4-FFF2-40B4-BE49-F238E27FC236}">
              <a16:creationId xmlns:a16="http://schemas.microsoft.com/office/drawing/2014/main" id="{65600288-F8E2-4500-9F7B-BD01647B40DC}"/>
            </a:ext>
          </a:extLst>
        </xdr:cNvPr>
        <xdr:cNvPicPr>
          <a:picLocks noChangeAspect="1"/>
        </xdr:cNvPicPr>
      </xdr:nvPicPr>
      <xdr:blipFill>
        <a:blip xmlns:r="http://schemas.openxmlformats.org/officeDocument/2006/relationships" r:embed="rId68"/>
        <a:stretch>
          <a:fillRect/>
        </a:stretch>
      </xdr:blipFill>
      <xdr:spPr>
        <a:xfrm>
          <a:off x="7894320" y="217787220"/>
          <a:ext cx="6869123" cy="6419314"/>
        </a:xfrm>
        <a:prstGeom prst="rect">
          <a:avLst/>
        </a:prstGeom>
      </xdr:spPr>
    </xdr:pic>
    <xdr:clientData/>
  </xdr:twoCellAnchor>
  <xdr:twoCellAnchor editAs="oneCell">
    <xdr:from>
      <xdr:col>1</xdr:col>
      <xdr:colOff>0</xdr:colOff>
      <xdr:row>1091</xdr:row>
      <xdr:rowOff>0</xdr:rowOff>
    </xdr:from>
    <xdr:to>
      <xdr:col>11</xdr:col>
      <xdr:colOff>382933</xdr:colOff>
      <xdr:row>1122</xdr:row>
      <xdr:rowOff>108615</xdr:rowOff>
    </xdr:to>
    <xdr:pic>
      <xdr:nvPicPr>
        <xdr:cNvPr id="86" name="図 85">
          <a:extLst>
            <a:ext uri="{FF2B5EF4-FFF2-40B4-BE49-F238E27FC236}">
              <a16:creationId xmlns:a16="http://schemas.microsoft.com/office/drawing/2014/main" id="{D61F44A6-3FA3-4A64-927A-8787F4DCF0E0}"/>
            </a:ext>
          </a:extLst>
        </xdr:cNvPr>
        <xdr:cNvPicPr>
          <a:picLocks noChangeAspect="1"/>
        </xdr:cNvPicPr>
      </xdr:nvPicPr>
      <xdr:blipFill>
        <a:blip xmlns:r="http://schemas.openxmlformats.org/officeDocument/2006/relationships" r:embed="rId69"/>
        <a:stretch>
          <a:fillRect/>
        </a:stretch>
      </xdr:blipFill>
      <xdr:spPr>
        <a:xfrm>
          <a:off x="845820" y="224546160"/>
          <a:ext cx="6478933" cy="6486555"/>
        </a:xfrm>
        <a:prstGeom prst="rect">
          <a:avLst/>
        </a:prstGeom>
      </xdr:spPr>
    </xdr:pic>
    <xdr:clientData/>
  </xdr:twoCellAnchor>
  <xdr:twoCellAnchor editAs="oneCell">
    <xdr:from>
      <xdr:col>12</xdr:col>
      <xdr:colOff>0</xdr:colOff>
      <xdr:row>1091</xdr:row>
      <xdr:rowOff>0</xdr:rowOff>
    </xdr:from>
    <xdr:to>
      <xdr:col>23</xdr:col>
      <xdr:colOff>49165</xdr:colOff>
      <xdr:row>1122</xdr:row>
      <xdr:rowOff>87117</xdr:rowOff>
    </xdr:to>
    <xdr:pic>
      <xdr:nvPicPr>
        <xdr:cNvPr id="87" name="図 86">
          <a:extLst>
            <a:ext uri="{FF2B5EF4-FFF2-40B4-BE49-F238E27FC236}">
              <a16:creationId xmlns:a16="http://schemas.microsoft.com/office/drawing/2014/main" id="{B96CD9A0-1FE6-4C57-B63C-DBA2D88AC6BD}"/>
            </a:ext>
          </a:extLst>
        </xdr:cNvPr>
        <xdr:cNvPicPr>
          <a:picLocks noChangeAspect="1"/>
        </xdr:cNvPicPr>
      </xdr:nvPicPr>
      <xdr:blipFill>
        <a:blip xmlns:r="http://schemas.openxmlformats.org/officeDocument/2006/relationships" r:embed="rId70"/>
        <a:stretch>
          <a:fillRect/>
        </a:stretch>
      </xdr:blipFill>
      <xdr:spPr>
        <a:xfrm>
          <a:off x="7551420" y="224546160"/>
          <a:ext cx="6754765" cy="6465057"/>
        </a:xfrm>
        <a:prstGeom prst="rect">
          <a:avLst/>
        </a:prstGeom>
      </xdr:spPr>
    </xdr:pic>
    <xdr:clientData/>
  </xdr:twoCellAnchor>
  <xdr:twoCellAnchor editAs="oneCell">
    <xdr:from>
      <xdr:col>1</xdr:col>
      <xdr:colOff>22860</xdr:colOff>
      <xdr:row>1123</xdr:row>
      <xdr:rowOff>167640</xdr:rowOff>
    </xdr:from>
    <xdr:to>
      <xdr:col>10</xdr:col>
      <xdr:colOff>375122</xdr:colOff>
      <xdr:row>1155</xdr:row>
      <xdr:rowOff>47648</xdr:rowOff>
    </xdr:to>
    <xdr:pic>
      <xdr:nvPicPr>
        <xdr:cNvPr id="90" name="図 89">
          <a:extLst>
            <a:ext uri="{FF2B5EF4-FFF2-40B4-BE49-F238E27FC236}">
              <a16:creationId xmlns:a16="http://schemas.microsoft.com/office/drawing/2014/main" id="{521B0B35-04D4-4A1D-9F85-9476C2D1E984}"/>
            </a:ext>
          </a:extLst>
        </xdr:cNvPr>
        <xdr:cNvPicPr>
          <a:picLocks noChangeAspect="1"/>
        </xdr:cNvPicPr>
      </xdr:nvPicPr>
      <xdr:blipFill>
        <a:blip xmlns:r="http://schemas.openxmlformats.org/officeDocument/2006/relationships" r:embed="rId71"/>
        <a:stretch>
          <a:fillRect/>
        </a:stretch>
      </xdr:blipFill>
      <xdr:spPr>
        <a:xfrm>
          <a:off x="868680" y="231297480"/>
          <a:ext cx="5838662" cy="6463688"/>
        </a:xfrm>
        <a:prstGeom prst="rect">
          <a:avLst/>
        </a:prstGeom>
      </xdr:spPr>
    </xdr:pic>
    <xdr:clientData/>
  </xdr:twoCellAnchor>
  <xdr:twoCellAnchor editAs="oneCell">
    <xdr:from>
      <xdr:col>11</xdr:col>
      <xdr:colOff>0</xdr:colOff>
      <xdr:row>1124</xdr:row>
      <xdr:rowOff>0</xdr:rowOff>
    </xdr:from>
    <xdr:to>
      <xdr:col>19</xdr:col>
      <xdr:colOff>551409</xdr:colOff>
      <xdr:row>1155</xdr:row>
      <xdr:rowOff>140485</xdr:rowOff>
    </xdr:to>
    <xdr:pic>
      <xdr:nvPicPr>
        <xdr:cNvPr id="91" name="図 90">
          <a:extLst>
            <a:ext uri="{FF2B5EF4-FFF2-40B4-BE49-F238E27FC236}">
              <a16:creationId xmlns:a16="http://schemas.microsoft.com/office/drawing/2014/main" id="{91CA0A7C-43A3-4BDB-A1F4-5C5E01DF6B60}"/>
            </a:ext>
          </a:extLst>
        </xdr:cNvPr>
        <xdr:cNvPicPr>
          <a:picLocks noChangeAspect="1"/>
        </xdr:cNvPicPr>
      </xdr:nvPicPr>
      <xdr:blipFill>
        <a:blip xmlns:r="http://schemas.openxmlformats.org/officeDocument/2006/relationships" r:embed="rId72"/>
        <a:stretch>
          <a:fillRect/>
        </a:stretch>
      </xdr:blipFill>
      <xdr:spPr>
        <a:xfrm>
          <a:off x="6941820" y="231335580"/>
          <a:ext cx="5428209" cy="6518425"/>
        </a:xfrm>
        <a:prstGeom prst="rect">
          <a:avLst/>
        </a:prstGeom>
      </xdr:spPr>
    </xdr:pic>
    <xdr:clientData/>
  </xdr:twoCellAnchor>
  <xdr:twoCellAnchor editAs="oneCell">
    <xdr:from>
      <xdr:col>1</xdr:col>
      <xdr:colOff>0</xdr:colOff>
      <xdr:row>1157</xdr:row>
      <xdr:rowOff>0</xdr:rowOff>
    </xdr:from>
    <xdr:to>
      <xdr:col>12</xdr:col>
      <xdr:colOff>474582</xdr:colOff>
      <xdr:row>1188</xdr:row>
      <xdr:rowOff>85748</xdr:rowOff>
    </xdr:to>
    <xdr:pic>
      <xdr:nvPicPr>
        <xdr:cNvPr id="95" name="図 94">
          <a:extLst>
            <a:ext uri="{FF2B5EF4-FFF2-40B4-BE49-F238E27FC236}">
              <a16:creationId xmlns:a16="http://schemas.microsoft.com/office/drawing/2014/main" id="{BD10DD63-111C-463D-92E5-5B3525F5418D}"/>
            </a:ext>
          </a:extLst>
        </xdr:cNvPr>
        <xdr:cNvPicPr>
          <a:picLocks noChangeAspect="1"/>
        </xdr:cNvPicPr>
      </xdr:nvPicPr>
      <xdr:blipFill>
        <a:blip xmlns:r="http://schemas.openxmlformats.org/officeDocument/2006/relationships" r:embed="rId73"/>
        <a:stretch>
          <a:fillRect/>
        </a:stretch>
      </xdr:blipFill>
      <xdr:spPr>
        <a:xfrm>
          <a:off x="845820" y="238125000"/>
          <a:ext cx="7180182" cy="6463688"/>
        </a:xfrm>
        <a:prstGeom prst="rect">
          <a:avLst/>
        </a:prstGeom>
      </xdr:spPr>
    </xdr:pic>
    <xdr:clientData/>
  </xdr:twoCellAnchor>
  <xdr:twoCellAnchor editAs="oneCell">
    <xdr:from>
      <xdr:col>13</xdr:col>
      <xdr:colOff>0</xdr:colOff>
      <xdr:row>1157</xdr:row>
      <xdr:rowOff>0</xdr:rowOff>
    </xdr:from>
    <xdr:to>
      <xdr:col>22</xdr:col>
      <xdr:colOff>10424</xdr:colOff>
      <xdr:row>1188</xdr:row>
      <xdr:rowOff>64246</xdr:rowOff>
    </xdr:to>
    <xdr:pic>
      <xdr:nvPicPr>
        <xdr:cNvPr id="97" name="図 96">
          <a:extLst>
            <a:ext uri="{FF2B5EF4-FFF2-40B4-BE49-F238E27FC236}">
              <a16:creationId xmlns:a16="http://schemas.microsoft.com/office/drawing/2014/main" id="{99201C19-6577-41F9-BCAD-263A33064602}"/>
            </a:ext>
          </a:extLst>
        </xdr:cNvPr>
        <xdr:cNvPicPr>
          <a:picLocks noChangeAspect="1"/>
        </xdr:cNvPicPr>
      </xdr:nvPicPr>
      <xdr:blipFill>
        <a:blip xmlns:r="http://schemas.openxmlformats.org/officeDocument/2006/relationships" r:embed="rId74"/>
        <a:stretch>
          <a:fillRect/>
        </a:stretch>
      </xdr:blipFill>
      <xdr:spPr>
        <a:xfrm>
          <a:off x="8161020" y="238125000"/>
          <a:ext cx="5496824" cy="6442186"/>
        </a:xfrm>
        <a:prstGeom prst="rect">
          <a:avLst/>
        </a:prstGeom>
      </xdr:spPr>
    </xdr:pic>
    <xdr:clientData/>
  </xdr:twoCellAnchor>
  <xdr:twoCellAnchor editAs="oneCell">
    <xdr:from>
      <xdr:col>1</xdr:col>
      <xdr:colOff>0</xdr:colOff>
      <xdr:row>1190</xdr:row>
      <xdr:rowOff>0</xdr:rowOff>
    </xdr:from>
    <xdr:to>
      <xdr:col>9</xdr:col>
      <xdr:colOff>321591</xdr:colOff>
      <xdr:row>1220</xdr:row>
      <xdr:rowOff>123798</xdr:rowOff>
    </xdr:to>
    <xdr:pic>
      <xdr:nvPicPr>
        <xdr:cNvPr id="98" name="図 97">
          <a:extLst>
            <a:ext uri="{FF2B5EF4-FFF2-40B4-BE49-F238E27FC236}">
              <a16:creationId xmlns:a16="http://schemas.microsoft.com/office/drawing/2014/main" id="{92ACD9C4-4993-49D8-B66F-6EBF400DF407}"/>
            </a:ext>
          </a:extLst>
        </xdr:cNvPr>
        <xdr:cNvPicPr>
          <a:picLocks noChangeAspect="1"/>
        </xdr:cNvPicPr>
      </xdr:nvPicPr>
      <xdr:blipFill>
        <a:blip xmlns:r="http://schemas.openxmlformats.org/officeDocument/2006/relationships" r:embed="rId75"/>
        <a:stretch>
          <a:fillRect/>
        </a:stretch>
      </xdr:blipFill>
      <xdr:spPr>
        <a:xfrm>
          <a:off x="845820" y="244914420"/>
          <a:ext cx="5198391" cy="6295998"/>
        </a:xfrm>
        <a:prstGeom prst="rect">
          <a:avLst/>
        </a:prstGeom>
      </xdr:spPr>
    </xdr:pic>
    <xdr:clientData/>
  </xdr:twoCellAnchor>
  <xdr:twoCellAnchor editAs="oneCell">
    <xdr:from>
      <xdr:col>10</xdr:col>
      <xdr:colOff>0</xdr:colOff>
      <xdr:row>1190</xdr:row>
      <xdr:rowOff>0</xdr:rowOff>
    </xdr:from>
    <xdr:to>
      <xdr:col>22</xdr:col>
      <xdr:colOff>270569</xdr:colOff>
      <xdr:row>1221</xdr:row>
      <xdr:rowOff>87117</xdr:rowOff>
    </xdr:to>
    <xdr:pic>
      <xdr:nvPicPr>
        <xdr:cNvPr id="99" name="図 98">
          <a:extLst>
            <a:ext uri="{FF2B5EF4-FFF2-40B4-BE49-F238E27FC236}">
              <a16:creationId xmlns:a16="http://schemas.microsoft.com/office/drawing/2014/main" id="{56F1ECDC-35AA-47CC-97BC-9A4980796D76}"/>
            </a:ext>
          </a:extLst>
        </xdr:cNvPr>
        <xdr:cNvPicPr>
          <a:picLocks noChangeAspect="1"/>
        </xdr:cNvPicPr>
      </xdr:nvPicPr>
      <xdr:blipFill>
        <a:blip xmlns:r="http://schemas.openxmlformats.org/officeDocument/2006/relationships" r:embed="rId76"/>
        <a:stretch>
          <a:fillRect/>
        </a:stretch>
      </xdr:blipFill>
      <xdr:spPr>
        <a:xfrm>
          <a:off x="6332220" y="244914420"/>
          <a:ext cx="7585769" cy="6465057"/>
        </a:xfrm>
        <a:prstGeom prst="rect">
          <a:avLst/>
        </a:prstGeom>
      </xdr:spPr>
    </xdr:pic>
    <xdr:clientData/>
  </xdr:twoCellAnchor>
  <xdr:twoCellAnchor editAs="oneCell">
    <xdr:from>
      <xdr:col>1</xdr:col>
      <xdr:colOff>0</xdr:colOff>
      <xdr:row>1223</xdr:row>
      <xdr:rowOff>0</xdr:rowOff>
    </xdr:from>
    <xdr:to>
      <xdr:col>12</xdr:col>
      <xdr:colOff>390737</xdr:colOff>
      <xdr:row>1254</xdr:row>
      <xdr:rowOff>24770</xdr:rowOff>
    </xdr:to>
    <xdr:pic>
      <xdr:nvPicPr>
        <xdr:cNvPr id="101" name="図 100">
          <a:extLst>
            <a:ext uri="{FF2B5EF4-FFF2-40B4-BE49-F238E27FC236}">
              <a16:creationId xmlns:a16="http://schemas.microsoft.com/office/drawing/2014/main" id="{312B43BE-A1E1-43A2-A97F-27803E9B146A}"/>
            </a:ext>
          </a:extLst>
        </xdr:cNvPr>
        <xdr:cNvPicPr>
          <a:picLocks noChangeAspect="1"/>
        </xdr:cNvPicPr>
      </xdr:nvPicPr>
      <xdr:blipFill>
        <a:blip xmlns:r="http://schemas.openxmlformats.org/officeDocument/2006/relationships" r:embed="rId77"/>
        <a:stretch>
          <a:fillRect/>
        </a:stretch>
      </xdr:blipFill>
      <xdr:spPr>
        <a:xfrm>
          <a:off x="845820" y="251703840"/>
          <a:ext cx="7096337" cy="6402710"/>
        </a:xfrm>
        <a:prstGeom prst="rect">
          <a:avLst/>
        </a:prstGeom>
      </xdr:spPr>
    </xdr:pic>
    <xdr:clientData/>
  </xdr:twoCellAnchor>
  <xdr:twoCellAnchor editAs="oneCell">
    <xdr:from>
      <xdr:col>13</xdr:col>
      <xdr:colOff>7620</xdr:colOff>
      <xdr:row>1222</xdr:row>
      <xdr:rowOff>106680</xdr:rowOff>
    </xdr:from>
    <xdr:to>
      <xdr:col>22</xdr:col>
      <xdr:colOff>47369</xdr:colOff>
      <xdr:row>1254</xdr:row>
      <xdr:rowOff>24800</xdr:rowOff>
    </xdr:to>
    <xdr:pic>
      <xdr:nvPicPr>
        <xdr:cNvPr id="102" name="図 101">
          <a:extLst>
            <a:ext uri="{FF2B5EF4-FFF2-40B4-BE49-F238E27FC236}">
              <a16:creationId xmlns:a16="http://schemas.microsoft.com/office/drawing/2014/main" id="{CADB2F55-322C-4815-965D-8A8FC63E3506}"/>
            </a:ext>
          </a:extLst>
        </xdr:cNvPr>
        <xdr:cNvPicPr>
          <a:picLocks noChangeAspect="1"/>
        </xdr:cNvPicPr>
      </xdr:nvPicPr>
      <xdr:blipFill>
        <a:blip xmlns:r="http://schemas.openxmlformats.org/officeDocument/2006/relationships" r:embed="rId78"/>
        <a:stretch>
          <a:fillRect/>
        </a:stretch>
      </xdr:blipFill>
      <xdr:spPr>
        <a:xfrm>
          <a:off x="8168640" y="251604780"/>
          <a:ext cx="5526149" cy="6501800"/>
        </a:xfrm>
        <a:prstGeom prst="rect">
          <a:avLst/>
        </a:prstGeom>
      </xdr:spPr>
    </xdr:pic>
    <xdr:clientData/>
  </xdr:twoCellAnchor>
  <xdr:twoCellAnchor editAs="oneCell">
    <xdr:from>
      <xdr:col>1</xdr:col>
      <xdr:colOff>0</xdr:colOff>
      <xdr:row>1255</xdr:row>
      <xdr:rowOff>0</xdr:rowOff>
    </xdr:from>
    <xdr:to>
      <xdr:col>11</xdr:col>
      <xdr:colOff>466778</xdr:colOff>
      <xdr:row>1286</xdr:row>
      <xdr:rowOff>108615</xdr:rowOff>
    </xdr:to>
    <xdr:pic>
      <xdr:nvPicPr>
        <xdr:cNvPr id="104" name="図 103">
          <a:extLst>
            <a:ext uri="{FF2B5EF4-FFF2-40B4-BE49-F238E27FC236}">
              <a16:creationId xmlns:a16="http://schemas.microsoft.com/office/drawing/2014/main" id="{B827AA62-33A9-4AF3-8B05-8DB5C1307752}"/>
            </a:ext>
          </a:extLst>
        </xdr:cNvPr>
        <xdr:cNvPicPr>
          <a:picLocks noChangeAspect="1"/>
        </xdr:cNvPicPr>
      </xdr:nvPicPr>
      <xdr:blipFill>
        <a:blip xmlns:r="http://schemas.openxmlformats.org/officeDocument/2006/relationships" r:embed="rId79"/>
        <a:stretch>
          <a:fillRect/>
        </a:stretch>
      </xdr:blipFill>
      <xdr:spPr>
        <a:xfrm>
          <a:off x="845820" y="258287520"/>
          <a:ext cx="6562778" cy="6486555"/>
        </a:xfrm>
        <a:prstGeom prst="rect">
          <a:avLst/>
        </a:prstGeom>
      </xdr:spPr>
    </xdr:pic>
    <xdr:clientData/>
  </xdr:twoCellAnchor>
  <xdr:twoCellAnchor editAs="oneCell">
    <xdr:from>
      <xdr:col>12</xdr:col>
      <xdr:colOff>373380</xdr:colOff>
      <xdr:row>1254</xdr:row>
      <xdr:rowOff>182880</xdr:rowOff>
    </xdr:from>
    <xdr:to>
      <xdr:col>22</xdr:col>
      <xdr:colOff>79159</xdr:colOff>
      <xdr:row>1286</xdr:row>
      <xdr:rowOff>102377</xdr:rowOff>
    </xdr:to>
    <xdr:pic>
      <xdr:nvPicPr>
        <xdr:cNvPr id="107" name="図 106">
          <a:extLst>
            <a:ext uri="{FF2B5EF4-FFF2-40B4-BE49-F238E27FC236}">
              <a16:creationId xmlns:a16="http://schemas.microsoft.com/office/drawing/2014/main" id="{51BD89D8-A1A3-4F3E-A9F8-4B8230A81D45}"/>
            </a:ext>
          </a:extLst>
        </xdr:cNvPr>
        <xdr:cNvPicPr>
          <a:picLocks noChangeAspect="1"/>
        </xdr:cNvPicPr>
      </xdr:nvPicPr>
      <xdr:blipFill>
        <a:blip xmlns:r="http://schemas.openxmlformats.org/officeDocument/2006/relationships" r:embed="rId80"/>
        <a:stretch>
          <a:fillRect/>
        </a:stretch>
      </xdr:blipFill>
      <xdr:spPr>
        <a:xfrm>
          <a:off x="7924800" y="258264660"/>
          <a:ext cx="5801779" cy="6503177"/>
        </a:xfrm>
        <a:prstGeom prst="rect">
          <a:avLst/>
        </a:prstGeom>
      </xdr:spPr>
    </xdr:pic>
    <xdr:clientData/>
  </xdr:twoCellAnchor>
  <xdr:twoCellAnchor editAs="oneCell">
    <xdr:from>
      <xdr:col>1</xdr:col>
      <xdr:colOff>0</xdr:colOff>
      <xdr:row>1288</xdr:row>
      <xdr:rowOff>0</xdr:rowOff>
    </xdr:from>
    <xdr:to>
      <xdr:col>10</xdr:col>
      <xdr:colOff>329395</xdr:colOff>
      <xdr:row>1319</xdr:row>
      <xdr:rowOff>47637</xdr:rowOff>
    </xdr:to>
    <xdr:pic>
      <xdr:nvPicPr>
        <xdr:cNvPr id="108" name="図 107">
          <a:extLst>
            <a:ext uri="{FF2B5EF4-FFF2-40B4-BE49-F238E27FC236}">
              <a16:creationId xmlns:a16="http://schemas.microsoft.com/office/drawing/2014/main" id="{2D5A082C-245C-43C7-971A-4E7DF3E5293F}"/>
            </a:ext>
          </a:extLst>
        </xdr:cNvPr>
        <xdr:cNvPicPr>
          <a:picLocks noChangeAspect="1"/>
        </xdr:cNvPicPr>
      </xdr:nvPicPr>
      <xdr:blipFill>
        <a:blip xmlns:r="http://schemas.openxmlformats.org/officeDocument/2006/relationships" r:embed="rId81"/>
        <a:stretch>
          <a:fillRect/>
        </a:stretch>
      </xdr:blipFill>
      <xdr:spPr>
        <a:xfrm>
          <a:off x="845820" y="265076940"/>
          <a:ext cx="5815795" cy="6425577"/>
        </a:xfrm>
        <a:prstGeom prst="rect">
          <a:avLst/>
        </a:prstGeom>
      </xdr:spPr>
    </xdr:pic>
    <xdr:clientData/>
  </xdr:twoCellAnchor>
  <xdr:twoCellAnchor editAs="oneCell">
    <xdr:from>
      <xdr:col>11</xdr:col>
      <xdr:colOff>0</xdr:colOff>
      <xdr:row>1288</xdr:row>
      <xdr:rowOff>0</xdr:rowOff>
    </xdr:from>
    <xdr:to>
      <xdr:col>22</xdr:col>
      <xdr:colOff>247386</xdr:colOff>
      <xdr:row>1319</xdr:row>
      <xdr:rowOff>109989</xdr:rowOff>
    </xdr:to>
    <xdr:pic>
      <xdr:nvPicPr>
        <xdr:cNvPr id="109" name="図 108">
          <a:extLst>
            <a:ext uri="{FF2B5EF4-FFF2-40B4-BE49-F238E27FC236}">
              <a16:creationId xmlns:a16="http://schemas.microsoft.com/office/drawing/2014/main" id="{9BB8923A-C9BE-448B-83B8-3E811CA08B41}"/>
            </a:ext>
          </a:extLst>
        </xdr:cNvPr>
        <xdr:cNvPicPr>
          <a:picLocks noChangeAspect="1"/>
        </xdr:cNvPicPr>
      </xdr:nvPicPr>
      <xdr:blipFill>
        <a:blip xmlns:r="http://schemas.openxmlformats.org/officeDocument/2006/relationships" r:embed="rId82"/>
        <a:stretch>
          <a:fillRect/>
        </a:stretch>
      </xdr:blipFill>
      <xdr:spPr>
        <a:xfrm>
          <a:off x="6941820" y="265076940"/>
          <a:ext cx="6952986" cy="6487929"/>
        </a:xfrm>
        <a:prstGeom prst="rect">
          <a:avLst/>
        </a:prstGeom>
      </xdr:spPr>
    </xdr:pic>
    <xdr:clientData/>
  </xdr:twoCellAnchor>
  <xdr:twoCellAnchor editAs="oneCell">
    <xdr:from>
      <xdr:col>1</xdr:col>
      <xdr:colOff>0</xdr:colOff>
      <xdr:row>1321</xdr:row>
      <xdr:rowOff>0</xdr:rowOff>
    </xdr:from>
    <xdr:to>
      <xdr:col>11</xdr:col>
      <xdr:colOff>367688</xdr:colOff>
      <xdr:row>1352</xdr:row>
      <xdr:rowOff>85748</xdr:rowOff>
    </xdr:to>
    <xdr:pic>
      <xdr:nvPicPr>
        <xdr:cNvPr id="41" name="図 40">
          <a:extLst>
            <a:ext uri="{FF2B5EF4-FFF2-40B4-BE49-F238E27FC236}">
              <a16:creationId xmlns:a16="http://schemas.microsoft.com/office/drawing/2014/main" id="{13EDAE15-CCC6-4128-8BB2-4DFF09965565}"/>
            </a:ext>
          </a:extLst>
        </xdr:cNvPr>
        <xdr:cNvPicPr>
          <a:picLocks noChangeAspect="1"/>
        </xdr:cNvPicPr>
      </xdr:nvPicPr>
      <xdr:blipFill>
        <a:blip xmlns:r="http://schemas.openxmlformats.org/officeDocument/2006/relationships" r:embed="rId83"/>
        <a:stretch>
          <a:fillRect/>
        </a:stretch>
      </xdr:blipFill>
      <xdr:spPr>
        <a:xfrm>
          <a:off x="845820" y="271866360"/>
          <a:ext cx="6463688" cy="6463688"/>
        </a:xfrm>
        <a:prstGeom prst="rect">
          <a:avLst/>
        </a:prstGeom>
      </xdr:spPr>
    </xdr:pic>
    <xdr:clientData/>
  </xdr:twoCellAnchor>
  <xdr:twoCellAnchor editAs="oneCell">
    <xdr:from>
      <xdr:col>12</xdr:col>
      <xdr:colOff>0</xdr:colOff>
      <xdr:row>1321</xdr:row>
      <xdr:rowOff>0</xdr:rowOff>
    </xdr:from>
    <xdr:to>
      <xdr:col>27</xdr:col>
      <xdr:colOff>63707</xdr:colOff>
      <xdr:row>1352</xdr:row>
      <xdr:rowOff>100993</xdr:rowOff>
    </xdr:to>
    <xdr:pic>
      <xdr:nvPicPr>
        <xdr:cNvPr id="55" name="図 54">
          <a:extLst>
            <a:ext uri="{FF2B5EF4-FFF2-40B4-BE49-F238E27FC236}">
              <a16:creationId xmlns:a16="http://schemas.microsoft.com/office/drawing/2014/main" id="{2E09D3A8-2591-4042-A7FC-200664D5AC64}"/>
            </a:ext>
          </a:extLst>
        </xdr:cNvPr>
        <xdr:cNvPicPr>
          <a:picLocks noChangeAspect="1"/>
        </xdr:cNvPicPr>
      </xdr:nvPicPr>
      <xdr:blipFill>
        <a:blip xmlns:r="http://schemas.openxmlformats.org/officeDocument/2006/relationships" r:embed="rId84"/>
        <a:stretch>
          <a:fillRect/>
        </a:stretch>
      </xdr:blipFill>
      <xdr:spPr>
        <a:xfrm>
          <a:off x="7551420" y="271866360"/>
          <a:ext cx="9207707" cy="6478933"/>
        </a:xfrm>
        <a:prstGeom prst="rect">
          <a:avLst/>
        </a:prstGeom>
      </xdr:spPr>
    </xdr:pic>
    <xdr:clientData/>
  </xdr:twoCellAnchor>
  <xdr:twoCellAnchor editAs="oneCell">
    <xdr:from>
      <xdr:col>1</xdr:col>
      <xdr:colOff>0</xdr:colOff>
      <xdr:row>1354</xdr:row>
      <xdr:rowOff>0</xdr:rowOff>
    </xdr:from>
    <xdr:to>
      <xdr:col>11</xdr:col>
      <xdr:colOff>443911</xdr:colOff>
      <xdr:row>1385</xdr:row>
      <xdr:rowOff>108615</xdr:rowOff>
    </xdr:to>
    <xdr:pic>
      <xdr:nvPicPr>
        <xdr:cNvPr id="62" name="図 61">
          <a:extLst>
            <a:ext uri="{FF2B5EF4-FFF2-40B4-BE49-F238E27FC236}">
              <a16:creationId xmlns:a16="http://schemas.microsoft.com/office/drawing/2014/main" id="{567DAF0F-5676-46B2-863C-74A95B26F7B4}"/>
            </a:ext>
          </a:extLst>
        </xdr:cNvPr>
        <xdr:cNvPicPr>
          <a:picLocks noChangeAspect="1"/>
        </xdr:cNvPicPr>
      </xdr:nvPicPr>
      <xdr:blipFill>
        <a:blip xmlns:r="http://schemas.openxmlformats.org/officeDocument/2006/relationships" r:embed="rId85"/>
        <a:stretch>
          <a:fillRect/>
        </a:stretch>
      </xdr:blipFill>
      <xdr:spPr>
        <a:xfrm>
          <a:off x="845820" y="278655780"/>
          <a:ext cx="6539911" cy="6486555"/>
        </a:xfrm>
        <a:prstGeom prst="rect">
          <a:avLst/>
        </a:prstGeom>
      </xdr:spPr>
    </xdr:pic>
    <xdr:clientData/>
  </xdr:twoCellAnchor>
  <xdr:twoCellAnchor editAs="oneCell">
    <xdr:from>
      <xdr:col>12</xdr:col>
      <xdr:colOff>0</xdr:colOff>
      <xdr:row>1354</xdr:row>
      <xdr:rowOff>0</xdr:rowOff>
    </xdr:from>
    <xdr:to>
      <xdr:col>22</xdr:col>
      <xdr:colOff>238110</xdr:colOff>
      <xdr:row>1385</xdr:row>
      <xdr:rowOff>139104</xdr:rowOff>
    </xdr:to>
    <xdr:pic>
      <xdr:nvPicPr>
        <xdr:cNvPr id="65" name="図 64">
          <a:extLst>
            <a:ext uri="{FF2B5EF4-FFF2-40B4-BE49-F238E27FC236}">
              <a16:creationId xmlns:a16="http://schemas.microsoft.com/office/drawing/2014/main" id="{5A69469C-4FA7-4B36-A6E6-18779ADDFC73}"/>
            </a:ext>
          </a:extLst>
        </xdr:cNvPr>
        <xdr:cNvPicPr>
          <a:picLocks noChangeAspect="1"/>
        </xdr:cNvPicPr>
      </xdr:nvPicPr>
      <xdr:blipFill>
        <a:blip xmlns:r="http://schemas.openxmlformats.org/officeDocument/2006/relationships" r:embed="rId86"/>
        <a:stretch>
          <a:fillRect/>
        </a:stretch>
      </xdr:blipFill>
      <xdr:spPr>
        <a:xfrm>
          <a:off x="7551420" y="278655780"/>
          <a:ext cx="6334110" cy="6517044"/>
        </a:xfrm>
        <a:prstGeom prst="rect">
          <a:avLst/>
        </a:prstGeom>
      </xdr:spPr>
    </xdr:pic>
    <xdr:clientData/>
  </xdr:twoCellAnchor>
  <xdr:twoCellAnchor editAs="oneCell">
    <xdr:from>
      <xdr:col>1</xdr:col>
      <xdr:colOff>0</xdr:colOff>
      <xdr:row>1387</xdr:row>
      <xdr:rowOff>0</xdr:rowOff>
    </xdr:from>
    <xdr:to>
      <xdr:col>12</xdr:col>
      <xdr:colOff>436471</xdr:colOff>
      <xdr:row>1418</xdr:row>
      <xdr:rowOff>116237</xdr:rowOff>
    </xdr:to>
    <xdr:pic>
      <xdr:nvPicPr>
        <xdr:cNvPr id="68" name="図 67">
          <a:extLst>
            <a:ext uri="{FF2B5EF4-FFF2-40B4-BE49-F238E27FC236}">
              <a16:creationId xmlns:a16="http://schemas.microsoft.com/office/drawing/2014/main" id="{ACD75367-7523-4706-BD61-F7417CAEC42D}"/>
            </a:ext>
          </a:extLst>
        </xdr:cNvPr>
        <xdr:cNvPicPr>
          <a:picLocks noChangeAspect="1"/>
        </xdr:cNvPicPr>
      </xdr:nvPicPr>
      <xdr:blipFill>
        <a:blip xmlns:r="http://schemas.openxmlformats.org/officeDocument/2006/relationships" r:embed="rId87"/>
        <a:stretch>
          <a:fillRect/>
        </a:stretch>
      </xdr:blipFill>
      <xdr:spPr>
        <a:xfrm>
          <a:off x="845820" y="285445200"/>
          <a:ext cx="7142071" cy="6494177"/>
        </a:xfrm>
        <a:prstGeom prst="rect">
          <a:avLst/>
        </a:prstGeom>
      </xdr:spPr>
    </xdr:pic>
    <xdr:clientData/>
  </xdr:twoCellAnchor>
  <xdr:twoCellAnchor editAs="oneCell">
    <xdr:from>
      <xdr:col>13</xdr:col>
      <xdr:colOff>0</xdr:colOff>
      <xdr:row>1387</xdr:row>
      <xdr:rowOff>0</xdr:rowOff>
    </xdr:from>
    <xdr:to>
      <xdr:col>32</xdr:col>
      <xdr:colOff>13534</xdr:colOff>
      <xdr:row>1418</xdr:row>
      <xdr:rowOff>117613</xdr:rowOff>
    </xdr:to>
    <xdr:pic>
      <xdr:nvPicPr>
        <xdr:cNvPr id="69" name="図 68">
          <a:extLst>
            <a:ext uri="{FF2B5EF4-FFF2-40B4-BE49-F238E27FC236}">
              <a16:creationId xmlns:a16="http://schemas.microsoft.com/office/drawing/2014/main" id="{6EC17C8B-16CD-4ACB-9960-195B06FF53F0}"/>
            </a:ext>
          </a:extLst>
        </xdr:cNvPr>
        <xdr:cNvPicPr>
          <a:picLocks noChangeAspect="1"/>
        </xdr:cNvPicPr>
      </xdr:nvPicPr>
      <xdr:blipFill>
        <a:blip xmlns:r="http://schemas.openxmlformats.org/officeDocument/2006/relationships" r:embed="rId88"/>
        <a:stretch>
          <a:fillRect/>
        </a:stretch>
      </xdr:blipFill>
      <xdr:spPr>
        <a:xfrm>
          <a:off x="8161020" y="285445200"/>
          <a:ext cx="11595934" cy="6495553"/>
        </a:xfrm>
        <a:prstGeom prst="rect">
          <a:avLst/>
        </a:prstGeom>
      </xdr:spPr>
    </xdr:pic>
    <xdr:clientData/>
  </xdr:twoCellAnchor>
  <xdr:twoCellAnchor editAs="oneCell">
    <xdr:from>
      <xdr:col>1</xdr:col>
      <xdr:colOff>0</xdr:colOff>
      <xdr:row>1420</xdr:row>
      <xdr:rowOff>0</xdr:rowOff>
    </xdr:from>
    <xdr:to>
      <xdr:col>14</xdr:col>
      <xdr:colOff>246278</xdr:colOff>
      <xdr:row>1451</xdr:row>
      <xdr:rowOff>70504</xdr:rowOff>
    </xdr:to>
    <xdr:pic>
      <xdr:nvPicPr>
        <xdr:cNvPr id="76" name="図 75">
          <a:extLst>
            <a:ext uri="{FF2B5EF4-FFF2-40B4-BE49-F238E27FC236}">
              <a16:creationId xmlns:a16="http://schemas.microsoft.com/office/drawing/2014/main" id="{90D78A39-AEE2-4DD3-8417-EFFD54CC24E0}"/>
            </a:ext>
          </a:extLst>
        </xdr:cNvPr>
        <xdr:cNvPicPr>
          <a:picLocks noChangeAspect="1"/>
        </xdr:cNvPicPr>
      </xdr:nvPicPr>
      <xdr:blipFill>
        <a:blip xmlns:r="http://schemas.openxmlformats.org/officeDocument/2006/relationships" r:embed="rId89"/>
        <a:stretch>
          <a:fillRect/>
        </a:stretch>
      </xdr:blipFill>
      <xdr:spPr>
        <a:xfrm>
          <a:off x="845820" y="292234620"/>
          <a:ext cx="8171078" cy="6448444"/>
        </a:xfrm>
        <a:prstGeom prst="rect">
          <a:avLst/>
        </a:prstGeom>
      </xdr:spPr>
    </xdr:pic>
    <xdr:clientData/>
  </xdr:twoCellAnchor>
  <xdr:twoCellAnchor editAs="oneCell">
    <xdr:from>
      <xdr:col>15</xdr:col>
      <xdr:colOff>0</xdr:colOff>
      <xdr:row>1420</xdr:row>
      <xdr:rowOff>0</xdr:rowOff>
    </xdr:from>
    <xdr:to>
      <xdr:col>24</xdr:col>
      <xdr:colOff>292507</xdr:colOff>
      <xdr:row>1451</xdr:row>
      <xdr:rowOff>109989</xdr:rowOff>
    </xdr:to>
    <xdr:pic>
      <xdr:nvPicPr>
        <xdr:cNvPr id="78" name="図 77">
          <a:extLst>
            <a:ext uri="{FF2B5EF4-FFF2-40B4-BE49-F238E27FC236}">
              <a16:creationId xmlns:a16="http://schemas.microsoft.com/office/drawing/2014/main" id="{183C47E6-8A54-4865-8D34-8A3FC6428545}"/>
            </a:ext>
          </a:extLst>
        </xdr:cNvPr>
        <xdr:cNvPicPr>
          <a:picLocks noChangeAspect="1"/>
        </xdr:cNvPicPr>
      </xdr:nvPicPr>
      <xdr:blipFill>
        <a:blip xmlns:r="http://schemas.openxmlformats.org/officeDocument/2006/relationships" r:embed="rId90"/>
        <a:stretch>
          <a:fillRect/>
        </a:stretch>
      </xdr:blipFill>
      <xdr:spPr>
        <a:xfrm>
          <a:off x="9380220" y="292234620"/>
          <a:ext cx="5778907" cy="6487929"/>
        </a:xfrm>
        <a:prstGeom prst="rect">
          <a:avLst/>
        </a:prstGeom>
      </xdr:spPr>
    </xdr:pic>
    <xdr:clientData/>
  </xdr:twoCellAnchor>
  <xdr:twoCellAnchor editAs="oneCell">
    <xdr:from>
      <xdr:col>1</xdr:col>
      <xdr:colOff>106680</xdr:colOff>
      <xdr:row>1453</xdr:row>
      <xdr:rowOff>15240</xdr:rowOff>
    </xdr:from>
    <xdr:to>
      <xdr:col>13</xdr:col>
      <xdr:colOff>47885</xdr:colOff>
      <xdr:row>1484</xdr:row>
      <xdr:rowOff>108610</xdr:rowOff>
    </xdr:to>
    <xdr:pic>
      <xdr:nvPicPr>
        <xdr:cNvPr id="83" name="図 82">
          <a:extLst>
            <a:ext uri="{FF2B5EF4-FFF2-40B4-BE49-F238E27FC236}">
              <a16:creationId xmlns:a16="http://schemas.microsoft.com/office/drawing/2014/main" id="{EC0D5A7C-E882-4545-81AC-BC672638CA0F}"/>
            </a:ext>
          </a:extLst>
        </xdr:cNvPr>
        <xdr:cNvPicPr>
          <a:picLocks noChangeAspect="1"/>
        </xdr:cNvPicPr>
      </xdr:nvPicPr>
      <xdr:blipFill>
        <a:blip xmlns:r="http://schemas.openxmlformats.org/officeDocument/2006/relationships" r:embed="rId91"/>
        <a:stretch>
          <a:fillRect/>
        </a:stretch>
      </xdr:blipFill>
      <xdr:spPr>
        <a:xfrm>
          <a:off x="952500" y="299039280"/>
          <a:ext cx="7256405" cy="6471310"/>
        </a:xfrm>
        <a:prstGeom prst="rect">
          <a:avLst/>
        </a:prstGeom>
      </xdr:spPr>
    </xdr:pic>
    <xdr:clientData/>
  </xdr:twoCellAnchor>
  <xdr:twoCellAnchor editAs="oneCell">
    <xdr:from>
      <xdr:col>14</xdr:col>
      <xdr:colOff>0</xdr:colOff>
      <xdr:row>1453</xdr:row>
      <xdr:rowOff>0</xdr:rowOff>
    </xdr:from>
    <xdr:to>
      <xdr:col>24</xdr:col>
      <xdr:colOff>384305</xdr:colOff>
      <xdr:row>1484</xdr:row>
      <xdr:rowOff>132861</xdr:rowOff>
    </xdr:to>
    <xdr:pic>
      <xdr:nvPicPr>
        <xdr:cNvPr id="88" name="図 87">
          <a:extLst>
            <a:ext uri="{FF2B5EF4-FFF2-40B4-BE49-F238E27FC236}">
              <a16:creationId xmlns:a16="http://schemas.microsoft.com/office/drawing/2014/main" id="{9955B11A-B92F-484B-ABFB-975813685E13}"/>
            </a:ext>
          </a:extLst>
        </xdr:cNvPr>
        <xdr:cNvPicPr>
          <a:picLocks noChangeAspect="1"/>
        </xdr:cNvPicPr>
      </xdr:nvPicPr>
      <xdr:blipFill>
        <a:blip xmlns:r="http://schemas.openxmlformats.org/officeDocument/2006/relationships" r:embed="rId92"/>
        <a:stretch>
          <a:fillRect/>
        </a:stretch>
      </xdr:blipFill>
      <xdr:spPr>
        <a:xfrm>
          <a:off x="8770620" y="299024040"/>
          <a:ext cx="6480305" cy="6510801"/>
        </a:xfrm>
        <a:prstGeom prst="rect">
          <a:avLst/>
        </a:prstGeom>
      </xdr:spPr>
    </xdr:pic>
    <xdr:clientData/>
  </xdr:twoCellAnchor>
  <xdr:twoCellAnchor editAs="oneCell">
    <xdr:from>
      <xdr:col>1</xdr:col>
      <xdr:colOff>45720</xdr:colOff>
      <xdr:row>1486</xdr:row>
      <xdr:rowOff>15240</xdr:rowOff>
    </xdr:from>
    <xdr:to>
      <xdr:col>15</xdr:col>
      <xdr:colOff>254068</xdr:colOff>
      <xdr:row>1517</xdr:row>
      <xdr:rowOff>116233</xdr:rowOff>
    </xdr:to>
    <xdr:pic>
      <xdr:nvPicPr>
        <xdr:cNvPr id="82" name="図 81">
          <a:extLst>
            <a:ext uri="{FF2B5EF4-FFF2-40B4-BE49-F238E27FC236}">
              <a16:creationId xmlns:a16="http://schemas.microsoft.com/office/drawing/2014/main" id="{A15C65E3-CF02-4220-BA14-C848E9E9AC25}"/>
            </a:ext>
          </a:extLst>
        </xdr:cNvPr>
        <xdr:cNvPicPr>
          <a:picLocks noChangeAspect="1"/>
        </xdr:cNvPicPr>
      </xdr:nvPicPr>
      <xdr:blipFill>
        <a:blip xmlns:r="http://schemas.openxmlformats.org/officeDocument/2006/relationships" r:embed="rId93"/>
        <a:stretch>
          <a:fillRect/>
        </a:stretch>
      </xdr:blipFill>
      <xdr:spPr>
        <a:xfrm>
          <a:off x="891540" y="305828700"/>
          <a:ext cx="8742748" cy="6478933"/>
        </a:xfrm>
        <a:prstGeom prst="rect">
          <a:avLst/>
        </a:prstGeom>
      </xdr:spPr>
    </xdr:pic>
    <xdr:clientData/>
  </xdr:twoCellAnchor>
  <xdr:twoCellAnchor editAs="oneCell">
    <xdr:from>
      <xdr:col>16</xdr:col>
      <xdr:colOff>0</xdr:colOff>
      <xdr:row>1486</xdr:row>
      <xdr:rowOff>0</xdr:rowOff>
    </xdr:from>
    <xdr:to>
      <xdr:col>28</xdr:col>
      <xdr:colOff>430671</xdr:colOff>
      <xdr:row>1517</xdr:row>
      <xdr:rowOff>71870</xdr:rowOff>
    </xdr:to>
    <xdr:pic>
      <xdr:nvPicPr>
        <xdr:cNvPr id="89" name="図 88">
          <a:extLst>
            <a:ext uri="{FF2B5EF4-FFF2-40B4-BE49-F238E27FC236}">
              <a16:creationId xmlns:a16="http://schemas.microsoft.com/office/drawing/2014/main" id="{68CECE3A-8006-487E-B20D-04BABD9BEEFB}"/>
            </a:ext>
          </a:extLst>
        </xdr:cNvPr>
        <xdr:cNvPicPr>
          <a:picLocks noChangeAspect="1"/>
        </xdr:cNvPicPr>
      </xdr:nvPicPr>
      <xdr:blipFill>
        <a:blip xmlns:r="http://schemas.openxmlformats.org/officeDocument/2006/relationships" r:embed="rId94"/>
        <a:stretch>
          <a:fillRect/>
        </a:stretch>
      </xdr:blipFill>
      <xdr:spPr>
        <a:xfrm>
          <a:off x="9989820" y="305813460"/>
          <a:ext cx="7745871" cy="6449810"/>
        </a:xfrm>
        <a:prstGeom prst="rect">
          <a:avLst/>
        </a:prstGeom>
      </xdr:spPr>
    </xdr:pic>
    <xdr:clientData/>
  </xdr:twoCellAnchor>
  <xdr:twoCellAnchor editAs="oneCell">
    <xdr:from>
      <xdr:col>1</xdr:col>
      <xdr:colOff>0</xdr:colOff>
      <xdr:row>1519</xdr:row>
      <xdr:rowOff>0</xdr:rowOff>
    </xdr:from>
    <xdr:to>
      <xdr:col>11</xdr:col>
      <xdr:colOff>382933</xdr:colOff>
      <xdr:row>1550</xdr:row>
      <xdr:rowOff>62881</xdr:rowOff>
    </xdr:to>
    <xdr:pic>
      <xdr:nvPicPr>
        <xdr:cNvPr id="92" name="図 91">
          <a:extLst>
            <a:ext uri="{FF2B5EF4-FFF2-40B4-BE49-F238E27FC236}">
              <a16:creationId xmlns:a16="http://schemas.microsoft.com/office/drawing/2014/main" id="{3213CF15-3801-4199-8CA2-4190EE21E9DD}"/>
            </a:ext>
          </a:extLst>
        </xdr:cNvPr>
        <xdr:cNvPicPr>
          <a:picLocks noChangeAspect="1"/>
        </xdr:cNvPicPr>
      </xdr:nvPicPr>
      <xdr:blipFill>
        <a:blip xmlns:r="http://schemas.openxmlformats.org/officeDocument/2006/relationships" r:embed="rId95"/>
        <a:stretch>
          <a:fillRect/>
        </a:stretch>
      </xdr:blipFill>
      <xdr:spPr>
        <a:xfrm>
          <a:off x="845820" y="312602880"/>
          <a:ext cx="6478933" cy="6440821"/>
        </a:xfrm>
        <a:prstGeom prst="rect">
          <a:avLst/>
        </a:prstGeom>
      </xdr:spPr>
    </xdr:pic>
    <xdr:clientData/>
  </xdr:twoCellAnchor>
  <xdr:twoCellAnchor editAs="oneCell">
    <xdr:from>
      <xdr:col>12</xdr:col>
      <xdr:colOff>0</xdr:colOff>
      <xdr:row>1519</xdr:row>
      <xdr:rowOff>0</xdr:rowOff>
    </xdr:from>
    <xdr:to>
      <xdr:col>20</xdr:col>
      <xdr:colOff>559032</xdr:colOff>
      <xdr:row>1550</xdr:row>
      <xdr:rowOff>155732</xdr:rowOff>
    </xdr:to>
    <xdr:pic>
      <xdr:nvPicPr>
        <xdr:cNvPr id="93" name="図 92">
          <a:extLst>
            <a:ext uri="{FF2B5EF4-FFF2-40B4-BE49-F238E27FC236}">
              <a16:creationId xmlns:a16="http://schemas.microsoft.com/office/drawing/2014/main" id="{21F57B5E-4732-4F76-9221-9C5E4DCC2E5A}"/>
            </a:ext>
          </a:extLst>
        </xdr:cNvPr>
        <xdr:cNvPicPr>
          <a:picLocks noChangeAspect="1"/>
        </xdr:cNvPicPr>
      </xdr:nvPicPr>
      <xdr:blipFill>
        <a:blip xmlns:r="http://schemas.openxmlformats.org/officeDocument/2006/relationships" r:embed="rId96"/>
        <a:stretch>
          <a:fillRect/>
        </a:stretch>
      </xdr:blipFill>
      <xdr:spPr>
        <a:xfrm>
          <a:off x="7551420" y="312602880"/>
          <a:ext cx="5435832" cy="6533672"/>
        </a:xfrm>
        <a:prstGeom prst="rect">
          <a:avLst/>
        </a:prstGeom>
      </xdr:spPr>
    </xdr:pic>
    <xdr:clientData/>
  </xdr:twoCellAnchor>
  <xdr:twoCellAnchor editAs="oneCell">
    <xdr:from>
      <xdr:col>1</xdr:col>
      <xdr:colOff>0</xdr:colOff>
      <xdr:row>1552</xdr:row>
      <xdr:rowOff>0</xdr:rowOff>
    </xdr:from>
    <xdr:to>
      <xdr:col>9</xdr:col>
      <xdr:colOff>367324</xdr:colOff>
      <xdr:row>1583</xdr:row>
      <xdr:rowOff>85748</xdr:rowOff>
    </xdr:to>
    <xdr:pic>
      <xdr:nvPicPr>
        <xdr:cNvPr id="94" name="図 93">
          <a:extLst>
            <a:ext uri="{FF2B5EF4-FFF2-40B4-BE49-F238E27FC236}">
              <a16:creationId xmlns:a16="http://schemas.microsoft.com/office/drawing/2014/main" id="{551D0E64-59F0-46DF-9718-69946175BE64}"/>
            </a:ext>
          </a:extLst>
        </xdr:cNvPr>
        <xdr:cNvPicPr>
          <a:picLocks noChangeAspect="1"/>
        </xdr:cNvPicPr>
      </xdr:nvPicPr>
      <xdr:blipFill>
        <a:blip xmlns:r="http://schemas.openxmlformats.org/officeDocument/2006/relationships" r:embed="rId97"/>
        <a:stretch>
          <a:fillRect/>
        </a:stretch>
      </xdr:blipFill>
      <xdr:spPr>
        <a:xfrm>
          <a:off x="845820" y="319392300"/>
          <a:ext cx="5244124" cy="6463688"/>
        </a:xfrm>
        <a:prstGeom prst="rect">
          <a:avLst/>
        </a:prstGeom>
      </xdr:spPr>
    </xdr:pic>
    <xdr:clientData/>
  </xdr:twoCellAnchor>
  <xdr:twoCellAnchor editAs="oneCell">
    <xdr:from>
      <xdr:col>10</xdr:col>
      <xdr:colOff>0</xdr:colOff>
      <xdr:row>1552</xdr:row>
      <xdr:rowOff>0</xdr:rowOff>
    </xdr:from>
    <xdr:to>
      <xdr:col>19</xdr:col>
      <xdr:colOff>164098</xdr:colOff>
      <xdr:row>1583</xdr:row>
      <xdr:rowOff>126614</xdr:rowOff>
    </xdr:to>
    <xdr:pic>
      <xdr:nvPicPr>
        <xdr:cNvPr id="105" name="図 104">
          <a:extLst>
            <a:ext uri="{FF2B5EF4-FFF2-40B4-BE49-F238E27FC236}">
              <a16:creationId xmlns:a16="http://schemas.microsoft.com/office/drawing/2014/main" id="{11FB61A0-DF27-447A-BDEF-B3B64688E82E}"/>
            </a:ext>
          </a:extLst>
        </xdr:cNvPr>
        <xdr:cNvPicPr>
          <a:picLocks noChangeAspect="1"/>
        </xdr:cNvPicPr>
      </xdr:nvPicPr>
      <xdr:blipFill>
        <a:blip xmlns:r="http://schemas.openxmlformats.org/officeDocument/2006/relationships" r:embed="rId98"/>
        <a:stretch>
          <a:fillRect/>
        </a:stretch>
      </xdr:blipFill>
      <xdr:spPr>
        <a:xfrm>
          <a:off x="6332220" y="319392300"/>
          <a:ext cx="5650498" cy="6504554"/>
        </a:xfrm>
        <a:prstGeom prst="rect">
          <a:avLst/>
        </a:prstGeom>
      </xdr:spPr>
    </xdr:pic>
    <xdr:clientData/>
  </xdr:twoCellAnchor>
  <xdr:twoCellAnchor editAs="oneCell">
    <xdr:from>
      <xdr:col>0</xdr:col>
      <xdr:colOff>838200</xdr:colOff>
      <xdr:row>1585</xdr:row>
      <xdr:rowOff>15240</xdr:rowOff>
    </xdr:from>
    <xdr:to>
      <xdr:col>9</xdr:col>
      <xdr:colOff>108169</xdr:colOff>
      <xdr:row>1616</xdr:row>
      <xdr:rowOff>78121</xdr:rowOff>
    </xdr:to>
    <xdr:pic>
      <xdr:nvPicPr>
        <xdr:cNvPr id="110" name="図 109">
          <a:extLst>
            <a:ext uri="{FF2B5EF4-FFF2-40B4-BE49-F238E27FC236}">
              <a16:creationId xmlns:a16="http://schemas.microsoft.com/office/drawing/2014/main" id="{4035DBAF-B5D0-448D-A75E-BD7C1A7C23AB}"/>
            </a:ext>
          </a:extLst>
        </xdr:cNvPr>
        <xdr:cNvPicPr>
          <a:picLocks noChangeAspect="1"/>
        </xdr:cNvPicPr>
      </xdr:nvPicPr>
      <xdr:blipFill>
        <a:blip xmlns:r="http://schemas.openxmlformats.org/officeDocument/2006/relationships" r:embed="rId99"/>
        <a:stretch>
          <a:fillRect/>
        </a:stretch>
      </xdr:blipFill>
      <xdr:spPr>
        <a:xfrm>
          <a:off x="838200" y="326196960"/>
          <a:ext cx="4992589" cy="6440821"/>
        </a:xfrm>
        <a:prstGeom prst="rect">
          <a:avLst/>
        </a:prstGeom>
      </xdr:spPr>
    </xdr:pic>
    <xdr:clientData/>
  </xdr:twoCellAnchor>
  <xdr:twoCellAnchor editAs="oneCell">
    <xdr:from>
      <xdr:col>10</xdr:col>
      <xdr:colOff>0</xdr:colOff>
      <xdr:row>1585</xdr:row>
      <xdr:rowOff>0</xdr:rowOff>
    </xdr:from>
    <xdr:to>
      <xdr:col>21</xdr:col>
      <xdr:colOff>376992</xdr:colOff>
      <xdr:row>1616</xdr:row>
      <xdr:rowOff>87117</xdr:rowOff>
    </xdr:to>
    <xdr:pic>
      <xdr:nvPicPr>
        <xdr:cNvPr id="111" name="図 110">
          <a:extLst>
            <a:ext uri="{FF2B5EF4-FFF2-40B4-BE49-F238E27FC236}">
              <a16:creationId xmlns:a16="http://schemas.microsoft.com/office/drawing/2014/main" id="{4C34F27C-0301-46B3-9473-C4BA5F845923}"/>
            </a:ext>
          </a:extLst>
        </xdr:cNvPr>
        <xdr:cNvPicPr>
          <a:picLocks noChangeAspect="1"/>
        </xdr:cNvPicPr>
      </xdr:nvPicPr>
      <xdr:blipFill>
        <a:blip xmlns:r="http://schemas.openxmlformats.org/officeDocument/2006/relationships" r:embed="rId100"/>
        <a:stretch>
          <a:fillRect/>
        </a:stretch>
      </xdr:blipFill>
      <xdr:spPr>
        <a:xfrm>
          <a:off x="6332220" y="326181720"/>
          <a:ext cx="7082592" cy="6465057"/>
        </a:xfrm>
        <a:prstGeom prst="rect">
          <a:avLst/>
        </a:prstGeom>
      </xdr:spPr>
    </xdr:pic>
    <xdr:clientData/>
  </xdr:twoCellAnchor>
  <xdr:twoCellAnchor editAs="oneCell">
    <xdr:from>
      <xdr:col>1</xdr:col>
      <xdr:colOff>0</xdr:colOff>
      <xdr:row>1618</xdr:row>
      <xdr:rowOff>0</xdr:rowOff>
    </xdr:from>
    <xdr:to>
      <xdr:col>10</xdr:col>
      <xdr:colOff>314150</xdr:colOff>
      <xdr:row>1649</xdr:row>
      <xdr:rowOff>116237</xdr:rowOff>
    </xdr:to>
    <xdr:pic>
      <xdr:nvPicPr>
        <xdr:cNvPr id="112" name="図 111">
          <a:extLst>
            <a:ext uri="{FF2B5EF4-FFF2-40B4-BE49-F238E27FC236}">
              <a16:creationId xmlns:a16="http://schemas.microsoft.com/office/drawing/2014/main" id="{842CD9DB-4B5A-434A-8373-F2F83CFE7885}"/>
            </a:ext>
          </a:extLst>
        </xdr:cNvPr>
        <xdr:cNvPicPr>
          <a:picLocks noChangeAspect="1"/>
        </xdr:cNvPicPr>
      </xdr:nvPicPr>
      <xdr:blipFill>
        <a:blip xmlns:r="http://schemas.openxmlformats.org/officeDocument/2006/relationships" r:embed="rId101"/>
        <a:stretch>
          <a:fillRect/>
        </a:stretch>
      </xdr:blipFill>
      <xdr:spPr>
        <a:xfrm>
          <a:off x="845820" y="332971140"/>
          <a:ext cx="5800550" cy="6494177"/>
        </a:xfrm>
        <a:prstGeom prst="rect">
          <a:avLst/>
        </a:prstGeom>
      </xdr:spPr>
    </xdr:pic>
    <xdr:clientData/>
  </xdr:twoCellAnchor>
  <xdr:twoCellAnchor editAs="oneCell">
    <xdr:from>
      <xdr:col>11</xdr:col>
      <xdr:colOff>0</xdr:colOff>
      <xdr:row>1618</xdr:row>
      <xdr:rowOff>0</xdr:rowOff>
    </xdr:from>
    <xdr:to>
      <xdr:col>20</xdr:col>
      <xdr:colOff>429737</xdr:colOff>
      <xdr:row>1649</xdr:row>
      <xdr:rowOff>109989</xdr:rowOff>
    </xdr:to>
    <xdr:pic>
      <xdr:nvPicPr>
        <xdr:cNvPr id="114" name="図 113">
          <a:extLst>
            <a:ext uri="{FF2B5EF4-FFF2-40B4-BE49-F238E27FC236}">
              <a16:creationId xmlns:a16="http://schemas.microsoft.com/office/drawing/2014/main" id="{9BB61863-CA91-4C03-95D5-0F64EF891FA9}"/>
            </a:ext>
          </a:extLst>
        </xdr:cNvPr>
        <xdr:cNvPicPr>
          <a:picLocks noChangeAspect="1"/>
        </xdr:cNvPicPr>
      </xdr:nvPicPr>
      <xdr:blipFill>
        <a:blip xmlns:r="http://schemas.openxmlformats.org/officeDocument/2006/relationships" r:embed="rId102"/>
        <a:stretch>
          <a:fillRect/>
        </a:stretch>
      </xdr:blipFill>
      <xdr:spPr>
        <a:xfrm>
          <a:off x="6941820" y="332971140"/>
          <a:ext cx="5916137" cy="6487929"/>
        </a:xfrm>
        <a:prstGeom prst="rect">
          <a:avLst/>
        </a:prstGeom>
      </xdr:spPr>
    </xdr:pic>
    <xdr:clientData/>
  </xdr:twoCellAnchor>
  <xdr:twoCellAnchor editAs="oneCell">
    <xdr:from>
      <xdr:col>1</xdr:col>
      <xdr:colOff>68580</xdr:colOff>
      <xdr:row>1651</xdr:row>
      <xdr:rowOff>0</xdr:rowOff>
    </xdr:from>
    <xdr:to>
      <xdr:col>16</xdr:col>
      <xdr:colOff>299977</xdr:colOff>
      <xdr:row>1682</xdr:row>
      <xdr:rowOff>100993</xdr:rowOff>
    </xdr:to>
    <xdr:pic>
      <xdr:nvPicPr>
        <xdr:cNvPr id="115" name="図 114">
          <a:extLst>
            <a:ext uri="{FF2B5EF4-FFF2-40B4-BE49-F238E27FC236}">
              <a16:creationId xmlns:a16="http://schemas.microsoft.com/office/drawing/2014/main" id="{BB785294-F584-4699-B5F5-3F209E108A70}"/>
            </a:ext>
          </a:extLst>
        </xdr:cNvPr>
        <xdr:cNvPicPr>
          <a:picLocks noChangeAspect="1"/>
        </xdr:cNvPicPr>
      </xdr:nvPicPr>
      <xdr:blipFill>
        <a:blip xmlns:r="http://schemas.openxmlformats.org/officeDocument/2006/relationships" r:embed="rId103"/>
        <a:stretch>
          <a:fillRect/>
        </a:stretch>
      </xdr:blipFill>
      <xdr:spPr>
        <a:xfrm>
          <a:off x="914400" y="339760560"/>
          <a:ext cx="9375397" cy="6478933"/>
        </a:xfrm>
        <a:prstGeom prst="rect">
          <a:avLst/>
        </a:prstGeom>
      </xdr:spPr>
    </xdr:pic>
    <xdr:clientData/>
  </xdr:twoCellAnchor>
  <xdr:twoCellAnchor editAs="oneCell">
    <xdr:from>
      <xdr:col>17</xdr:col>
      <xdr:colOff>0</xdr:colOff>
      <xdr:row>1651</xdr:row>
      <xdr:rowOff>0</xdr:rowOff>
    </xdr:from>
    <xdr:to>
      <xdr:col>24</xdr:col>
      <xdr:colOff>451987</xdr:colOff>
      <xdr:row>1682</xdr:row>
      <xdr:rowOff>132861</xdr:rowOff>
    </xdr:to>
    <xdr:pic>
      <xdr:nvPicPr>
        <xdr:cNvPr id="117" name="図 116">
          <a:extLst>
            <a:ext uri="{FF2B5EF4-FFF2-40B4-BE49-F238E27FC236}">
              <a16:creationId xmlns:a16="http://schemas.microsoft.com/office/drawing/2014/main" id="{62599AEB-649F-4C55-9F65-1D280782F5C5}"/>
            </a:ext>
          </a:extLst>
        </xdr:cNvPr>
        <xdr:cNvPicPr>
          <a:picLocks noChangeAspect="1"/>
        </xdr:cNvPicPr>
      </xdr:nvPicPr>
      <xdr:blipFill>
        <a:blip xmlns:r="http://schemas.openxmlformats.org/officeDocument/2006/relationships" r:embed="rId104"/>
        <a:stretch>
          <a:fillRect/>
        </a:stretch>
      </xdr:blipFill>
      <xdr:spPr>
        <a:xfrm>
          <a:off x="10599420" y="339760560"/>
          <a:ext cx="4719187" cy="6510801"/>
        </a:xfrm>
        <a:prstGeom prst="rect">
          <a:avLst/>
        </a:prstGeom>
      </xdr:spPr>
    </xdr:pic>
    <xdr:clientData/>
  </xdr:twoCellAnchor>
  <xdr:twoCellAnchor editAs="oneCell">
    <xdr:from>
      <xdr:col>1</xdr:col>
      <xdr:colOff>0</xdr:colOff>
      <xdr:row>1684</xdr:row>
      <xdr:rowOff>0</xdr:rowOff>
    </xdr:from>
    <xdr:to>
      <xdr:col>11</xdr:col>
      <xdr:colOff>390555</xdr:colOff>
      <xdr:row>1715</xdr:row>
      <xdr:rowOff>108615</xdr:rowOff>
    </xdr:to>
    <xdr:pic>
      <xdr:nvPicPr>
        <xdr:cNvPr id="119" name="図 118">
          <a:extLst>
            <a:ext uri="{FF2B5EF4-FFF2-40B4-BE49-F238E27FC236}">
              <a16:creationId xmlns:a16="http://schemas.microsoft.com/office/drawing/2014/main" id="{9D0AA023-3484-4C4A-9D05-F56DCBA61054}"/>
            </a:ext>
          </a:extLst>
        </xdr:cNvPr>
        <xdr:cNvPicPr>
          <a:picLocks noChangeAspect="1"/>
        </xdr:cNvPicPr>
      </xdr:nvPicPr>
      <xdr:blipFill>
        <a:blip xmlns:r="http://schemas.openxmlformats.org/officeDocument/2006/relationships" r:embed="rId105"/>
        <a:stretch>
          <a:fillRect/>
        </a:stretch>
      </xdr:blipFill>
      <xdr:spPr>
        <a:xfrm>
          <a:off x="845820" y="346549980"/>
          <a:ext cx="6486555" cy="6486555"/>
        </a:xfrm>
        <a:prstGeom prst="rect">
          <a:avLst/>
        </a:prstGeom>
      </xdr:spPr>
    </xdr:pic>
    <xdr:clientData/>
  </xdr:twoCellAnchor>
  <xdr:twoCellAnchor editAs="oneCell">
    <xdr:from>
      <xdr:col>12</xdr:col>
      <xdr:colOff>0</xdr:colOff>
      <xdr:row>1684</xdr:row>
      <xdr:rowOff>0</xdr:rowOff>
    </xdr:from>
    <xdr:to>
      <xdr:col>23</xdr:col>
      <xdr:colOff>102532</xdr:colOff>
      <xdr:row>1715</xdr:row>
      <xdr:rowOff>71870</xdr:rowOff>
    </xdr:to>
    <xdr:pic>
      <xdr:nvPicPr>
        <xdr:cNvPr id="121" name="図 120">
          <a:extLst>
            <a:ext uri="{FF2B5EF4-FFF2-40B4-BE49-F238E27FC236}">
              <a16:creationId xmlns:a16="http://schemas.microsoft.com/office/drawing/2014/main" id="{DD35BC25-1D1A-424E-A873-8CF74FC8CF8A}"/>
            </a:ext>
          </a:extLst>
        </xdr:cNvPr>
        <xdr:cNvPicPr>
          <a:picLocks noChangeAspect="1"/>
        </xdr:cNvPicPr>
      </xdr:nvPicPr>
      <xdr:blipFill>
        <a:blip xmlns:r="http://schemas.openxmlformats.org/officeDocument/2006/relationships" r:embed="rId106"/>
        <a:stretch>
          <a:fillRect/>
        </a:stretch>
      </xdr:blipFill>
      <xdr:spPr>
        <a:xfrm>
          <a:off x="7551420" y="346549980"/>
          <a:ext cx="6808132" cy="6449810"/>
        </a:xfrm>
        <a:prstGeom prst="rect">
          <a:avLst/>
        </a:prstGeom>
      </xdr:spPr>
    </xdr:pic>
    <xdr:clientData/>
  </xdr:twoCellAnchor>
  <xdr:twoCellAnchor editAs="oneCell">
    <xdr:from>
      <xdr:col>1</xdr:col>
      <xdr:colOff>0</xdr:colOff>
      <xdr:row>1717</xdr:row>
      <xdr:rowOff>0</xdr:rowOff>
    </xdr:from>
    <xdr:to>
      <xdr:col>11</xdr:col>
      <xdr:colOff>47553</xdr:colOff>
      <xdr:row>1748</xdr:row>
      <xdr:rowOff>123860</xdr:rowOff>
    </xdr:to>
    <xdr:pic>
      <xdr:nvPicPr>
        <xdr:cNvPr id="124" name="図 123">
          <a:extLst>
            <a:ext uri="{FF2B5EF4-FFF2-40B4-BE49-F238E27FC236}">
              <a16:creationId xmlns:a16="http://schemas.microsoft.com/office/drawing/2014/main" id="{88C8E032-FDEE-4FF8-A807-E89B6BD197F8}"/>
            </a:ext>
          </a:extLst>
        </xdr:cNvPr>
        <xdr:cNvPicPr>
          <a:picLocks noChangeAspect="1"/>
        </xdr:cNvPicPr>
      </xdr:nvPicPr>
      <xdr:blipFill>
        <a:blip xmlns:r="http://schemas.openxmlformats.org/officeDocument/2006/relationships" r:embed="rId107"/>
        <a:stretch>
          <a:fillRect/>
        </a:stretch>
      </xdr:blipFill>
      <xdr:spPr>
        <a:xfrm>
          <a:off x="845820" y="353339400"/>
          <a:ext cx="6143553" cy="6501800"/>
        </a:xfrm>
        <a:prstGeom prst="rect">
          <a:avLst/>
        </a:prstGeom>
      </xdr:spPr>
    </xdr:pic>
    <xdr:clientData/>
  </xdr:twoCellAnchor>
  <xdr:twoCellAnchor editAs="oneCell">
    <xdr:from>
      <xdr:col>12</xdr:col>
      <xdr:colOff>0</xdr:colOff>
      <xdr:row>1717</xdr:row>
      <xdr:rowOff>0</xdr:rowOff>
    </xdr:from>
    <xdr:to>
      <xdr:col>25</xdr:col>
      <xdr:colOff>331871</xdr:colOff>
      <xdr:row>1748</xdr:row>
      <xdr:rowOff>117613</xdr:rowOff>
    </xdr:to>
    <xdr:pic>
      <xdr:nvPicPr>
        <xdr:cNvPr id="125" name="図 124">
          <a:extLst>
            <a:ext uri="{FF2B5EF4-FFF2-40B4-BE49-F238E27FC236}">
              <a16:creationId xmlns:a16="http://schemas.microsoft.com/office/drawing/2014/main" id="{D745094D-95C4-4D5F-9CAB-CF9DE9A20210}"/>
            </a:ext>
          </a:extLst>
        </xdr:cNvPr>
        <xdr:cNvPicPr>
          <a:picLocks noChangeAspect="1"/>
        </xdr:cNvPicPr>
      </xdr:nvPicPr>
      <xdr:blipFill>
        <a:blip xmlns:r="http://schemas.openxmlformats.org/officeDocument/2006/relationships" r:embed="rId108"/>
        <a:stretch>
          <a:fillRect/>
        </a:stretch>
      </xdr:blipFill>
      <xdr:spPr>
        <a:xfrm>
          <a:off x="7551420" y="353339400"/>
          <a:ext cx="8256671" cy="6495553"/>
        </a:xfrm>
        <a:prstGeom prst="rect">
          <a:avLst/>
        </a:prstGeom>
      </xdr:spPr>
    </xdr:pic>
    <xdr:clientData/>
  </xdr:twoCellAnchor>
  <xdr:twoCellAnchor editAs="oneCell">
    <xdr:from>
      <xdr:col>1</xdr:col>
      <xdr:colOff>0</xdr:colOff>
      <xdr:row>1753</xdr:row>
      <xdr:rowOff>0</xdr:rowOff>
    </xdr:from>
    <xdr:to>
      <xdr:col>15</xdr:col>
      <xdr:colOff>94014</xdr:colOff>
      <xdr:row>1784</xdr:row>
      <xdr:rowOff>116237</xdr:rowOff>
    </xdr:to>
    <xdr:pic>
      <xdr:nvPicPr>
        <xdr:cNvPr id="77" name="図 76">
          <a:extLst>
            <a:ext uri="{FF2B5EF4-FFF2-40B4-BE49-F238E27FC236}">
              <a16:creationId xmlns:a16="http://schemas.microsoft.com/office/drawing/2014/main" id="{95865FF1-EBDC-4810-BBE3-E8ECD825174F}"/>
            </a:ext>
          </a:extLst>
        </xdr:cNvPr>
        <xdr:cNvPicPr>
          <a:picLocks noChangeAspect="1"/>
        </xdr:cNvPicPr>
      </xdr:nvPicPr>
      <xdr:blipFill>
        <a:blip xmlns:r="http://schemas.openxmlformats.org/officeDocument/2006/relationships" r:embed="rId109"/>
        <a:stretch>
          <a:fillRect/>
        </a:stretch>
      </xdr:blipFill>
      <xdr:spPr>
        <a:xfrm>
          <a:off x="845820" y="360867960"/>
          <a:ext cx="8628414" cy="6494177"/>
        </a:xfrm>
        <a:prstGeom prst="rect">
          <a:avLst/>
        </a:prstGeom>
      </xdr:spPr>
    </xdr:pic>
    <xdr:clientData/>
  </xdr:twoCellAnchor>
  <xdr:twoCellAnchor editAs="oneCell">
    <xdr:from>
      <xdr:col>16</xdr:col>
      <xdr:colOff>0</xdr:colOff>
      <xdr:row>1753</xdr:row>
      <xdr:rowOff>0</xdr:rowOff>
    </xdr:from>
    <xdr:to>
      <xdr:col>28</xdr:col>
      <xdr:colOff>560277</xdr:colOff>
      <xdr:row>1784</xdr:row>
      <xdr:rowOff>94741</xdr:rowOff>
    </xdr:to>
    <xdr:pic>
      <xdr:nvPicPr>
        <xdr:cNvPr id="79" name="図 78">
          <a:extLst>
            <a:ext uri="{FF2B5EF4-FFF2-40B4-BE49-F238E27FC236}">
              <a16:creationId xmlns:a16="http://schemas.microsoft.com/office/drawing/2014/main" id="{1BF8041C-F573-49D2-A75E-C9F086E57528}"/>
            </a:ext>
          </a:extLst>
        </xdr:cNvPr>
        <xdr:cNvPicPr>
          <a:picLocks noChangeAspect="1"/>
        </xdr:cNvPicPr>
      </xdr:nvPicPr>
      <xdr:blipFill>
        <a:blip xmlns:r="http://schemas.openxmlformats.org/officeDocument/2006/relationships" r:embed="rId110"/>
        <a:stretch>
          <a:fillRect/>
        </a:stretch>
      </xdr:blipFill>
      <xdr:spPr>
        <a:xfrm>
          <a:off x="9989820" y="360867960"/>
          <a:ext cx="7875477" cy="6472681"/>
        </a:xfrm>
        <a:prstGeom prst="rect">
          <a:avLst/>
        </a:prstGeom>
      </xdr:spPr>
    </xdr:pic>
    <xdr:clientData/>
  </xdr:twoCellAnchor>
  <xdr:twoCellAnchor editAs="oneCell">
    <xdr:from>
      <xdr:col>1</xdr:col>
      <xdr:colOff>0</xdr:colOff>
      <xdr:row>1786</xdr:row>
      <xdr:rowOff>0</xdr:rowOff>
    </xdr:from>
    <xdr:to>
      <xdr:col>12</xdr:col>
      <xdr:colOff>527938</xdr:colOff>
      <xdr:row>1817</xdr:row>
      <xdr:rowOff>93370</xdr:rowOff>
    </xdr:to>
    <xdr:pic>
      <xdr:nvPicPr>
        <xdr:cNvPr id="96" name="図 95">
          <a:extLst>
            <a:ext uri="{FF2B5EF4-FFF2-40B4-BE49-F238E27FC236}">
              <a16:creationId xmlns:a16="http://schemas.microsoft.com/office/drawing/2014/main" id="{BB46A280-01EF-46CD-B631-5EFB13DC46E9}"/>
            </a:ext>
          </a:extLst>
        </xdr:cNvPr>
        <xdr:cNvPicPr>
          <a:picLocks noChangeAspect="1"/>
        </xdr:cNvPicPr>
      </xdr:nvPicPr>
      <xdr:blipFill>
        <a:blip xmlns:r="http://schemas.openxmlformats.org/officeDocument/2006/relationships" r:embed="rId111"/>
        <a:stretch>
          <a:fillRect/>
        </a:stretch>
      </xdr:blipFill>
      <xdr:spPr>
        <a:xfrm>
          <a:off x="845820" y="367657380"/>
          <a:ext cx="7233538" cy="6471310"/>
        </a:xfrm>
        <a:prstGeom prst="rect">
          <a:avLst/>
        </a:prstGeom>
      </xdr:spPr>
    </xdr:pic>
    <xdr:clientData/>
  </xdr:twoCellAnchor>
  <xdr:twoCellAnchor editAs="oneCell">
    <xdr:from>
      <xdr:col>13</xdr:col>
      <xdr:colOff>0</xdr:colOff>
      <xdr:row>1786</xdr:row>
      <xdr:rowOff>0</xdr:rowOff>
    </xdr:from>
    <xdr:to>
      <xdr:col>26</xdr:col>
      <xdr:colOff>126026</xdr:colOff>
      <xdr:row>1817</xdr:row>
      <xdr:rowOff>87117</xdr:rowOff>
    </xdr:to>
    <xdr:pic>
      <xdr:nvPicPr>
        <xdr:cNvPr id="100" name="図 99">
          <a:extLst>
            <a:ext uri="{FF2B5EF4-FFF2-40B4-BE49-F238E27FC236}">
              <a16:creationId xmlns:a16="http://schemas.microsoft.com/office/drawing/2014/main" id="{8A342008-7125-48B6-AF2C-DE0023113C0D}"/>
            </a:ext>
          </a:extLst>
        </xdr:cNvPr>
        <xdr:cNvPicPr>
          <a:picLocks noChangeAspect="1"/>
        </xdr:cNvPicPr>
      </xdr:nvPicPr>
      <xdr:blipFill>
        <a:blip xmlns:r="http://schemas.openxmlformats.org/officeDocument/2006/relationships" r:embed="rId112"/>
        <a:stretch>
          <a:fillRect/>
        </a:stretch>
      </xdr:blipFill>
      <xdr:spPr>
        <a:xfrm>
          <a:off x="8161020" y="367657380"/>
          <a:ext cx="8050826" cy="6465057"/>
        </a:xfrm>
        <a:prstGeom prst="rect">
          <a:avLst/>
        </a:prstGeom>
      </xdr:spPr>
    </xdr:pic>
    <xdr:clientData/>
  </xdr:twoCellAnchor>
  <xdr:twoCellAnchor editAs="oneCell">
    <xdr:from>
      <xdr:col>1</xdr:col>
      <xdr:colOff>0</xdr:colOff>
      <xdr:row>1819</xdr:row>
      <xdr:rowOff>0</xdr:rowOff>
    </xdr:from>
    <xdr:to>
      <xdr:col>10</xdr:col>
      <xdr:colOff>337017</xdr:colOff>
      <xdr:row>1850</xdr:row>
      <xdr:rowOff>108615</xdr:rowOff>
    </xdr:to>
    <xdr:pic>
      <xdr:nvPicPr>
        <xdr:cNvPr id="103" name="図 102">
          <a:extLst>
            <a:ext uri="{FF2B5EF4-FFF2-40B4-BE49-F238E27FC236}">
              <a16:creationId xmlns:a16="http://schemas.microsoft.com/office/drawing/2014/main" id="{17C28E67-3FDA-4434-AD48-71012DA75AC7}"/>
            </a:ext>
          </a:extLst>
        </xdr:cNvPr>
        <xdr:cNvPicPr>
          <a:picLocks noChangeAspect="1"/>
        </xdr:cNvPicPr>
      </xdr:nvPicPr>
      <xdr:blipFill>
        <a:blip xmlns:r="http://schemas.openxmlformats.org/officeDocument/2006/relationships" r:embed="rId113"/>
        <a:stretch>
          <a:fillRect/>
        </a:stretch>
      </xdr:blipFill>
      <xdr:spPr>
        <a:xfrm>
          <a:off x="845820" y="374446800"/>
          <a:ext cx="5823417" cy="6486555"/>
        </a:xfrm>
        <a:prstGeom prst="rect">
          <a:avLst/>
        </a:prstGeom>
      </xdr:spPr>
    </xdr:pic>
    <xdr:clientData/>
  </xdr:twoCellAnchor>
  <xdr:twoCellAnchor editAs="oneCell">
    <xdr:from>
      <xdr:col>11</xdr:col>
      <xdr:colOff>0</xdr:colOff>
      <xdr:row>1819</xdr:row>
      <xdr:rowOff>0</xdr:rowOff>
    </xdr:from>
    <xdr:to>
      <xdr:col>22</xdr:col>
      <xdr:colOff>148276</xdr:colOff>
      <xdr:row>1850</xdr:row>
      <xdr:rowOff>148108</xdr:rowOff>
    </xdr:to>
    <xdr:pic>
      <xdr:nvPicPr>
        <xdr:cNvPr id="106" name="図 105">
          <a:extLst>
            <a:ext uri="{FF2B5EF4-FFF2-40B4-BE49-F238E27FC236}">
              <a16:creationId xmlns:a16="http://schemas.microsoft.com/office/drawing/2014/main" id="{4FBB257D-72E6-444A-A07D-BE0BFA0991D3}"/>
            </a:ext>
          </a:extLst>
        </xdr:cNvPr>
        <xdr:cNvPicPr>
          <a:picLocks noChangeAspect="1"/>
        </xdr:cNvPicPr>
      </xdr:nvPicPr>
      <xdr:blipFill>
        <a:blip xmlns:r="http://schemas.openxmlformats.org/officeDocument/2006/relationships" r:embed="rId114"/>
        <a:stretch>
          <a:fillRect/>
        </a:stretch>
      </xdr:blipFill>
      <xdr:spPr>
        <a:xfrm>
          <a:off x="6941820" y="374446800"/>
          <a:ext cx="6853876" cy="6526048"/>
        </a:xfrm>
        <a:prstGeom prst="rect">
          <a:avLst/>
        </a:prstGeom>
      </xdr:spPr>
    </xdr:pic>
    <xdr:clientData/>
  </xdr:twoCellAnchor>
  <xdr:twoCellAnchor editAs="oneCell">
    <xdr:from>
      <xdr:col>1</xdr:col>
      <xdr:colOff>0</xdr:colOff>
      <xdr:row>1852</xdr:row>
      <xdr:rowOff>0</xdr:rowOff>
    </xdr:from>
    <xdr:to>
      <xdr:col>11</xdr:col>
      <xdr:colOff>482022</xdr:colOff>
      <xdr:row>1883</xdr:row>
      <xdr:rowOff>146726</xdr:rowOff>
    </xdr:to>
    <xdr:pic>
      <xdr:nvPicPr>
        <xdr:cNvPr id="113" name="図 112">
          <a:extLst>
            <a:ext uri="{FF2B5EF4-FFF2-40B4-BE49-F238E27FC236}">
              <a16:creationId xmlns:a16="http://schemas.microsoft.com/office/drawing/2014/main" id="{A422F31D-0F05-4BB3-A967-206B06D3EA0B}"/>
            </a:ext>
          </a:extLst>
        </xdr:cNvPr>
        <xdr:cNvPicPr>
          <a:picLocks noChangeAspect="1"/>
        </xdr:cNvPicPr>
      </xdr:nvPicPr>
      <xdr:blipFill>
        <a:blip xmlns:r="http://schemas.openxmlformats.org/officeDocument/2006/relationships" r:embed="rId115"/>
        <a:stretch>
          <a:fillRect/>
        </a:stretch>
      </xdr:blipFill>
      <xdr:spPr>
        <a:xfrm>
          <a:off x="845820" y="381236220"/>
          <a:ext cx="6578022" cy="6524666"/>
        </a:xfrm>
        <a:prstGeom prst="rect">
          <a:avLst/>
        </a:prstGeom>
      </xdr:spPr>
    </xdr:pic>
    <xdr:clientData/>
  </xdr:twoCellAnchor>
  <xdr:twoCellAnchor editAs="oneCell">
    <xdr:from>
      <xdr:col>12</xdr:col>
      <xdr:colOff>0</xdr:colOff>
      <xdr:row>1852</xdr:row>
      <xdr:rowOff>0</xdr:rowOff>
    </xdr:from>
    <xdr:to>
      <xdr:col>24</xdr:col>
      <xdr:colOff>583148</xdr:colOff>
      <xdr:row>1883</xdr:row>
      <xdr:rowOff>94741</xdr:rowOff>
    </xdr:to>
    <xdr:pic>
      <xdr:nvPicPr>
        <xdr:cNvPr id="118" name="図 117">
          <a:extLst>
            <a:ext uri="{FF2B5EF4-FFF2-40B4-BE49-F238E27FC236}">
              <a16:creationId xmlns:a16="http://schemas.microsoft.com/office/drawing/2014/main" id="{70B5AE88-951F-4F86-890F-A5A60548B8E3}"/>
            </a:ext>
          </a:extLst>
        </xdr:cNvPr>
        <xdr:cNvPicPr>
          <a:picLocks noChangeAspect="1"/>
        </xdr:cNvPicPr>
      </xdr:nvPicPr>
      <xdr:blipFill>
        <a:blip xmlns:r="http://schemas.openxmlformats.org/officeDocument/2006/relationships" r:embed="rId116"/>
        <a:stretch>
          <a:fillRect/>
        </a:stretch>
      </xdr:blipFill>
      <xdr:spPr>
        <a:xfrm>
          <a:off x="7551420" y="381236220"/>
          <a:ext cx="7898348" cy="6472681"/>
        </a:xfrm>
        <a:prstGeom prst="rect">
          <a:avLst/>
        </a:prstGeom>
      </xdr:spPr>
    </xdr:pic>
    <xdr:clientData/>
  </xdr:twoCellAnchor>
  <xdr:twoCellAnchor editAs="oneCell">
    <xdr:from>
      <xdr:col>1</xdr:col>
      <xdr:colOff>0</xdr:colOff>
      <xdr:row>1885</xdr:row>
      <xdr:rowOff>0</xdr:rowOff>
    </xdr:from>
    <xdr:to>
      <xdr:col>10</xdr:col>
      <xdr:colOff>344639</xdr:colOff>
      <xdr:row>1916</xdr:row>
      <xdr:rowOff>116237</xdr:rowOff>
    </xdr:to>
    <xdr:pic>
      <xdr:nvPicPr>
        <xdr:cNvPr id="120" name="図 119">
          <a:extLst>
            <a:ext uri="{FF2B5EF4-FFF2-40B4-BE49-F238E27FC236}">
              <a16:creationId xmlns:a16="http://schemas.microsoft.com/office/drawing/2014/main" id="{8EFEF2FD-F9A3-4FA8-BE4C-1A014520A567}"/>
            </a:ext>
          </a:extLst>
        </xdr:cNvPr>
        <xdr:cNvPicPr>
          <a:picLocks noChangeAspect="1"/>
        </xdr:cNvPicPr>
      </xdr:nvPicPr>
      <xdr:blipFill>
        <a:blip xmlns:r="http://schemas.openxmlformats.org/officeDocument/2006/relationships" r:embed="rId117"/>
        <a:stretch>
          <a:fillRect/>
        </a:stretch>
      </xdr:blipFill>
      <xdr:spPr>
        <a:xfrm>
          <a:off x="845820" y="388025640"/>
          <a:ext cx="5831039" cy="6494177"/>
        </a:xfrm>
        <a:prstGeom prst="rect">
          <a:avLst/>
        </a:prstGeom>
      </xdr:spPr>
    </xdr:pic>
    <xdr:clientData/>
  </xdr:twoCellAnchor>
  <xdr:twoCellAnchor editAs="oneCell">
    <xdr:from>
      <xdr:col>11</xdr:col>
      <xdr:colOff>0</xdr:colOff>
      <xdr:row>1885</xdr:row>
      <xdr:rowOff>0</xdr:rowOff>
    </xdr:from>
    <xdr:to>
      <xdr:col>22</xdr:col>
      <xdr:colOff>163523</xdr:colOff>
      <xdr:row>1916</xdr:row>
      <xdr:rowOff>94741</xdr:rowOff>
    </xdr:to>
    <xdr:pic>
      <xdr:nvPicPr>
        <xdr:cNvPr id="126" name="図 125">
          <a:extLst>
            <a:ext uri="{FF2B5EF4-FFF2-40B4-BE49-F238E27FC236}">
              <a16:creationId xmlns:a16="http://schemas.microsoft.com/office/drawing/2014/main" id="{1B05793D-3976-49C8-9033-D6520F53B0E1}"/>
            </a:ext>
          </a:extLst>
        </xdr:cNvPr>
        <xdr:cNvPicPr>
          <a:picLocks noChangeAspect="1"/>
        </xdr:cNvPicPr>
      </xdr:nvPicPr>
      <xdr:blipFill>
        <a:blip xmlns:r="http://schemas.openxmlformats.org/officeDocument/2006/relationships" r:embed="rId118"/>
        <a:stretch>
          <a:fillRect/>
        </a:stretch>
      </xdr:blipFill>
      <xdr:spPr>
        <a:xfrm>
          <a:off x="6941820" y="388025640"/>
          <a:ext cx="6869123" cy="6472681"/>
        </a:xfrm>
        <a:prstGeom prst="rect">
          <a:avLst/>
        </a:prstGeom>
      </xdr:spPr>
    </xdr:pic>
    <xdr:clientData/>
  </xdr:twoCellAnchor>
  <xdr:twoCellAnchor editAs="oneCell">
    <xdr:from>
      <xdr:col>1</xdr:col>
      <xdr:colOff>0</xdr:colOff>
      <xdr:row>1918</xdr:row>
      <xdr:rowOff>0</xdr:rowOff>
    </xdr:from>
    <xdr:to>
      <xdr:col>11</xdr:col>
      <xdr:colOff>375310</xdr:colOff>
      <xdr:row>1949</xdr:row>
      <xdr:rowOff>131482</xdr:rowOff>
    </xdr:to>
    <xdr:pic>
      <xdr:nvPicPr>
        <xdr:cNvPr id="127" name="図 126">
          <a:extLst>
            <a:ext uri="{FF2B5EF4-FFF2-40B4-BE49-F238E27FC236}">
              <a16:creationId xmlns:a16="http://schemas.microsoft.com/office/drawing/2014/main" id="{15467918-2D0C-4C5F-BA39-3C69944BA81C}"/>
            </a:ext>
          </a:extLst>
        </xdr:cNvPr>
        <xdr:cNvPicPr>
          <a:picLocks noChangeAspect="1"/>
        </xdr:cNvPicPr>
      </xdr:nvPicPr>
      <xdr:blipFill>
        <a:blip xmlns:r="http://schemas.openxmlformats.org/officeDocument/2006/relationships" r:embed="rId119"/>
        <a:stretch>
          <a:fillRect/>
        </a:stretch>
      </xdr:blipFill>
      <xdr:spPr>
        <a:xfrm>
          <a:off x="845820" y="394815060"/>
          <a:ext cx="6471310" cy="6509422"/>
        </a:xfrm>
        <a:prstGeom prst="rect">
          <a:avLst/>
        </a:prstGeom>
      </xdr:spPr>
    </xdr:pic>
    <xdr:clientData/>
  </xdr:twoCellAnchor>
  <xdr:twoCellAnchor editAs="oneCell">
    <xdr:from>
      <xdr:col>12</xdr:col>
      <xdr:colOff>0</xdr:colOff>
      <xdr:row>1918</xdr:row>
      <xdr:rowOff>0</xdr:rowOff>
    </xdr:from>
    <xdr:to>
      <xdr:col>30</xdr:col>
      <xdr:colOff>607886</xdr:colOff>
      <xdr:row>1948</xdr:row>
      <xdr:rowOff>132756</xdr:rowOff>
    </xdr:to>
    <xdr:pic>
      <xdr:nvPicPr>
        <xdr:cNvPr id="129" name="図 128">
          <a:extLst>
            <a:ext uri="{FF2B5EF4-FFF2-40B4-BE49-F238E27FC236}">
              <a16:creationId xmlns:a16="http://schemas.microsoft.com/office/drawing/2014/main" id="{4C49DC3A-0724-4A48-AF2F-FF37E312EC40}"/>
            </a:ext>
          </a:extLst>
        </xdr:cNvPr>
        <xdr:cNvPicPr>
          <a:picLocks noChangeAspect="1"/>
        </xdr:cNvPicPr>
      </xdr:nvPicPr>
      <xdr:blipFill>
        <a:blip xmlns:r="http://schemas.openxmlformats.org/officeDocument/2006/relationships" r:embed="rId120"/>
        <a:stretch>
          <a:fillRect/>
        </a:stretch>
      </xdr:blipFill>
      <xdr:spPr>
        <a:xfrm>
          <a:off x="7551420" y="394815060"/>
          <a:ext cx="11580686" cy="6304956"/>
        </a:xfrm>
        <a:prstGeom prst="rect">
          <a:avLst/>
        </a:prstGeom>
      </xdr:spPr>
    </xdr:pic>
    <xdr:clientData/>
  </xdr:twoCellAnchor>
  <xdr:twoCellAnchor editAs="oneCell">
    <xdr:from>
      <xdr:col>1</xdr:col>
      <xdr:colOff>0</xdr:colOff>
      <xdr:row>1951</xdr:row>
      <xdr:rowOff>0</xdr:rowOff>
    </xdr:from>
    <xdr:to>
      <xdr:col>12</xdr:col>
      <xdr:colOff>223047</xdr:colOff>
      <xdr:row>1982</xdr:row>
      <xdr:rowOff>116237</xdr:rowOff>
    </xdr:to>
    <xdr:pic>
      <xdr:nvPicPr>
        <xdr:cNvPr id="131" name="図 130">
          <a:extLst>
            <a:ext uri="{FF2B5EF4-FFF2-40B4-BE49-F238E27FC236}">
              <a16:creationId xmlns:a16="http://schemas.microsoft.com/office/drawing/2014/main" id="{5F20980D-C821-48C1-99E7-6C086064204E}"/>
            </a:ext>
          </a:extLst>
        </xdr:cNvPr>
        <xdr:cNvPicPr>
          <a:picLocks noChangeAspect="1"/>
        </xdr:cNvPicPr>
      </xdr:nvPicPr>
      <xdr:blipFill>
        <a:blip xmlns:r="http://schemas.openxmlformats.org/officeDocument/2006/relationships" r:embed="rId121"/>
        <a:stretch>
          <a:fillRect/>
        </a:stretch>
      </xdr:blipFill>
      <xdr:spPr>
        <a:xfrm>
          <a:off x="845820" y="401604480"/>
          <a:ext cx="6928647" cy="6494177"/>
        </a:xfrm>
        <a:prstGeom prst="rect">
          <a:avLst/>
        </a:prstGeom>
      </xdr:spPr>
    </xdr:pic>
    <xdr:clientData/>
  </xdr:twoCellAnchor>
  <xdr:twoCellAnchor editAs="oneCell">
    <xdr:from>
      <xdr:col>13</xdr:col>
      <xdr:colOff>0</xdr:colOff>
      <xdr:row>1951</xdr:row>
      <xdr:rowOff>0</xdr:rowOff>
    </xdr:from>
    <xdr:to>
      <xdr:col>26</xdr:col>
      <xdr:colOff>194641</xdr:colOff>
      <xdr:row>1982</xdr:row>
      <xdr:rowOff>155732</xdr:rowOff>
    </xdr:to>
    <xdr:pic>
      <xdr:nvPicPr>
        <xdr:cNvPr id="132" name="図 131">
          <a:extLst>
            <a:ext uri="{FF2B5EF4-FFF2-40B4-BE49-F238E27FC236}">
              <a16:creationId xmlns:a16="http://schemas.microsoft.com/office/drawing/2014/main" id="{562DCEC9-D715-4120-A33D-2A45CA360416}"/>
            </a:ext>
          </a:extLst>
        </xdr:cNvPr>
        <xdr:cNvPicPr>
          <a:picLocks noChangeAspect="1"/>
        </xdr:cNvPicPr>
      </xdr:nvPicPr>
      <xdr:blipFill>
        <a:blip xmlns:r="http://schemas.openxmlformats.org/officeDocument/2006/relationships" r:embed="rId122"/>
        <a:stretch>
          <a:fillRect/>
        </a:stretch>
      </xdr:blipFill>
      <xdr:spPr>
        <a:xfrm>
          <a:off x="8161020" y="401604480"/>
          <a:ext cx="8119441" cy="6533672"/>
        </a:xfrm>
        <a:prstGeom prst="rect">
          <a:avLst/>
        </a:prstGeom>
      </xdr:spPr>
    </xdr:pic>
    <xdr:clientData/>
  </xdr:twoCellAnchor>
  <xdr:twoCellAnchor editAs="oneCell">
    <xdr:from>
      <xdr:col>1</xdr:col>
      <xdr:colOff>0</xdr:colOff>
      <xdr:row>1984</xdr:row>
      <xdr:rowOff>0</xdr:rowOff>
    </xdr:from>
    <xdr:to>
      <xdr:col>15</xdr:col>
      <xdr:colOff>223593</xdr:colOff>
      <xdr:row>2015</xdr:row>
      <xdr:rowOff>24770</xdr:rowOff>
    </xdr:to>
    <xdr:pic>
      <xdr:nvPicPr>
        <xdr:cNvPr id="134" name="図 133">
          <a:extLst>
            <a:ext uri="{FF2B5EF4-FFF2-40B4-BE49-F238E27FC236}">
              <a16:creationId xmlns:a16="http://schemas.microsoft.com/office/drawing/2014/main" id="{C881F560-638F-438B-B609-E62A58160E3F}"/>
            </a:ext>
          </a:extLst>
        </xdr:cNvPr>
        <xdr:cNvPicPr>
          <a:picLocks noChangeAspect="1"/>
        </xdr:cNvPicPr>
      </xdr:nvPicPr>
      <xdr:blipFill>
        <a:blip xmlns:r="http://schemas.openxmlformats.org/officeDocument/2006/relationships" r:embed="rId123"/>
        <a:stretch>
          <a:fillRect/>
        </a:stretch>
      </xdr:blipFill>
      <xdr:spPr>
        <a:xfrm>
          <a:off x="845820" y="408393900"/>
          <a:ext cx="8757993" cy="6402710"/>
        </a:xfrm>
        <a:prstGeom prst="rect">
          <a:avLst/>
        </a:prstGeom>
      </xdr:spPr>
    </xdr:pic>
    <xdr:clientData/>
  </xdr:twoCellAnchor>
  <xdr:twoCellAnchor editAs="oneCell">
    <xdr:from>
      <xdr:col>16</xdr:col>
      <xdr:colOff>0</xdr:colOff>
      <xdr:row>1984</xdr:row>
      <xdr:rowOff>0</xdr:rowOff>
    </xdr:from>
    <xdr:to>
      <xdr:col>31</xdr:col>
      <xdr:colOff>416356</xdr:colOff>
      <xdr:row>2015</xdr:row>
      <xdr:rowOff>64246</xdr:rowOff>
    </xdr:to>
    <xdr:pic>
      <xdr:nvPicPr>
        <xdr:cNvPr id="135" name="図 134">
          <a:extLst>
            <a:ext uri="{FF2B5EF4-FFF2-40B4-BE49-F238E27FC236}">
              <a16:creationId xmlns:a16="http://schemas.microsoft.com/office/drawing/2014/main" id="{9AB4F23B-DF68-4A67-AF14-1017172EFB23}"/>
            </a:ext>
          </a:extLst>
        </xdr:cNvPr>
        <xdr:cNvPicPr>
          <a:picLocks noChangeAspect="1"/>
        </xdr:cNvPicPr>
      </xdr:nvPicPr>
      <xdr:blipFill>
        <a:blip xmlns:r="http://schemas.openxmlformats.org/officeDocument/2006/relationships" r:embed="rId124"/>
        <a:stretch>
          <a:fillRect/>
        </a:stretch>
      </xdr:blipFill>
      <xdr:spPr>
        <a:xfrm>
          <a:off x="9989820" y="408393900"/>
          <a:ext cx="9560356" cy="6442186"/>
        </a:xfrm>
        <a:prstGeom prst="rect">
          <a:avLst/>
        </a:prstGeom>
      </xdr:spPr>
    </xdr:pic>
    <xdr:clientData/>
  </xdr:twoCellAnchor>
  <xdr:twoCellAnchor editAs="oneCell">
    <xdr:from>
      <xdr:col>1</xdr:col>
      <xdr:colOff>0</xdr:colOff>
      <xdr:row>2016</xdr:row>
      <xdr:rowOff>0</xdr:rowOff>
    </xdr:from>
    <xdr:to>
      <xdr:col>15</xdr:col>
      <xdr:colOff>109258</xdr:colOff>
      <xdr:row>2047</xdr:row>
      <xdr:rowOff>93370</xdr:rowOff>
    </xdr:to>
    <xdr:pic>
      <xdr:nvPicPr>
        <xdr:cNvPr id="138" name="図 137">
          <a:extLst>
            <a:ext uri="{FF2B5EF4-FFF2-40B4-BE49-F238E27FC236}">
              <a16:creationId xmlns:a16="http://schemas.microsoft.com/office/drawing/2014/main" id="{6F436230-BCF5-466A-B3D5-5A764EAB6C19}"/>
            </a:ext>
          </a:extLst>
        </xdr:cNvPr>
        <xdr:cNvPicPr>
          <a:picLocks noChangeAspect="1"/>
        </xdr:cNvPicPr>
      </xdr:nvPicPr>
      <xdr:blipFill>
        <a:blip xmlns:r="http://schemas.openxmlformats.org/officeDocument/2006/relationships" r:embed="rId125"/>
        <a:stretch>
          <a:fillRect/>
        </a:stretch>
      </xdr:blipFill>
      <xdr:spPr>
        <a:xfrm>
          <a:off x="845820" y="414977580"/>
          <a:ext cx="8643658" cy="6471310"/>
        </a:xfrm>
        <a:prstGeom prst="rect">
          <a:avLst/>
        </a:prstGeom>
      </xdr:spPr>
    </xdr:pic>
    <xdr:clientData/>
  </xdr:twoCellAnchor>
  <xdr:twoCellAnchor editAs="oneCell">
    <xdr:from>
      <xdr:col>16</xdr:col>
      <xdr:colOff>0</xdr:colOff>
      <xdr:row>2016</xdr:row>
      <xdr:rowOff>0</xdr:rowOff>
    </xdr:from>
    <xdr:to>
      <xdr:col>25</xdr:col>
      <xdr:colOff>178149</xdr:colOff>
      <xdr:row>2047</xdr:row>
      <xdr:rowOff>125237</xdr:rowOff>
    </xdr:to>
    <xdr:pic>
      <xdr:nvPicPr>
        <xdr:cNvPr id="140" name="図 139">
          <a:extLst>
            <a:ext uri="{FF2B5EF4-FFF2-40B4-BE49-F238E27FC236}">
              <a16:creationId xmlns:a16="http://schemas.microsoft.com/office/drawing/2014/main" id="{689E28D1-FEFD-4955-9C28-20C568F88B78}"/>
            </a:ext>
          </a:extLst>
        </xdr:cNvPr>
        <xdr:cNvPicPr>
          <a:picLocks noChangeAspect="1"/>
        </xdr:cNvPicPr>
      </xdr:nvPicPr>
      <xdr:blipFill>
        <a:blip xmlns:r="http://schemas.openxmlformats.org/officeDocument/2006/relationships" r:embed="rId126"/>
        <a:stretch>
          <a:fillRect/>
        </a:stretch>
      </xdr:blipFill>
      <xdr:spPr>
        <a:xfrm>
          <a:off x="9989820" y="414977580"/>
          <a:ext cx="5664549" cy="6503177"/>
        </a:xfrm>
        <a:prstGeom prst="rect">
          <a:avLst/>
        </a:prstGeom>
      </xdr:spPr>
    </xdr:pic>
    <xdr:clientData/>
  </xdr:twoCellAnchor>
  <xdr:twoCellAnchor editAs="oneCell">
    <xdr:from>
      <xdr:col>1</xdr:col>
      <xdr:colOff>0</xdr:colOff>
      <xdr:row>2049</xdr:row>
      <xdr:rowOff>0</xdr:rowOff>
    </xdr:from>
    <xdr:to>
      <xdr:col>11</xdr:col>
      <xdr:colOff>436289</xdr:colOff>
      <xdr:row>2080</xdr:row>
      <xdr:rowOff>123860</xdr:rowOff>
    </xdr:to>
    <xdr:pic>
      <xdr:nvPicPr>
        <xdr:cNvPr id="141" name="図 140">
          <a:extLst>
            <a:ext uri="{FF2B5EF4-FFF2-40B4-BE49-F238E27FC236}">
              <a16:creationId xmlns:a16="http://schemas.microsoft.com/office/drawing/2014/main" id="{3C79C3A7-EC5E-4392-A789-7486C27631EC}"/>
            </a:ext>
          </a:extLst>
        </xdr:cNvPr>
        <xdr:cNvPicPr>
          <a:picLocks noChangeAspect="1"/>
        </xdr:cNvPicPr>
      </xdr:nvPicPr>
      <xdr:blipFill>
        <a:blip xmlns:r="http://schemas.openxmlformats.org/officeDocument/2006/relationships" r:embed="rId127"/>
        <a:stretch>
          <a:fillRect/>
        </a:stretch>
      </xdr:blipFill>
      <xdr:spPr>
        <a:xfrm>
          <a:off x="845820" y="421767000"/>
          <a:ext cx="6532289" cy="6501800"/>
        </a:xfrm>
        <a:prstGeom prst="rect">
          <a:avLst/>
        </a:prstGeom>
      </xdr:spPr>
    </xdr:pic>
    <xdr:clientData/>
  </xdr:twoCellAnchor>
  <xdr:twoCellAnchor editAs="oneCell">
    <xdr:from>
      <xdr:col>12</xdr:col>
      <xdr:colOff>0</xdr:colOff>
      <xdr:row>2049</xdr:row>
      <xdr:rowOff>0</xdr:rowOff>
    </xdr:from>
    <xdr:to>
      <xdr:col>27</xdr:col>
      <xdr:colOff>73281</xdr:colOff>
      <xdr:row>2080</xdr:row>
      <xdr:rowOff>94741</xdr:rowOff>
    </xdr:to>
    <xdr:pic>
      <xdr:nvPicPr>
        <xdr:cNvPr id="143" name="図 142">
          <a:extLst>
            <a:ext uri="{FF2B5EF4-FFF2-40B4-BE49-F238E27FC236}">
              <a16:creationId xmlns:a16="http://schemas.microsoft.com/office/drawing/2014/main" id="{51C3AA9D-722F-4583-809A-587A56090AD8}"/>
            </a:ext>
          </a:extLst>
        </xdr:cNvPr>
        <xdr:cNvPicPr>
          <a:picLocks noChangeAspect="1"/>
        </xdr:cNvPicPr>
      </xdr:nvPicPr>
      <xdr:blipFill>
        <a:blip xmlns:r="http://schemas.openxmlformats.org/officeDocument/2006/relationships" r:embed="rId128"/>
        <a:stretch>
          <a:fillRect/>
        </a:stretch>
      </xdr:blipFill>
      <xdr:spPr>
        <a:xfrm>
          <a:off x="7551420" y="421767000"/>
          <a:ext cx="9217281" cy="6472681"/>
        </a:xfrm>
        <a:prstGeom prst="rect">
          <a:avLst/>
        </a:prstGeom>
      </xdr:spPr>
    </xdr:pic>
    <xdr:clientData/>
  </xdr:twoCellAnchor>
  <xdr:twoCellAnchor editAs="oneCell">
    <xdr:from>
      <xdr:col>1</xdr:col>
      <xdr:colOff>0</xdr:colOff>
      <xdr:row>2082</xdr:row>
      <xdr:rowOff>0</xdr:rowOff>
    </xdr:from>
    <xdr:to>
      <xdr:col>11</xdr:col>
      <xdr:colOff>428666</xdr:colOff>
      <xdr:row>2113</xdr:row>
      <xdr:rowOff>93370</xdr:rowOff>
    </xdr:to>
    <xdr:pic>
      <xdr:nvPicPr>
        <xdr:cNvPr id="144" name="図 143">
          <a:extLst>
            <a:ext uri="{FF2B5EF4-FFF2-40B4-BE49-F238E27FC236}">
              <a16:creationId xmlns:a16="http://schemas.microsoft.com/office/drawing/2014/main" id="{1F48183B-6792-4EA6-B327-6D32E1F10E15}"/>
            </a:ext>
          </a:extLst>
        </xdr:cNvPr>
        <xdr:cNvPicPr>
          <a:picLocks noChangeAspect="1"/>
        </xdr:cNvPicPr>
      </xdr:nvPicPr>
      <xdr:blipFill>
        <a:blip xmlns:r="http://schemas.openxmlformats.org/officeDocument/2006/relationships" r:embed="rId129"/>
        <a:stretch>
          <a:fillRect/>
        </a:stretch>
      </xdr:blipFill>
      <xdr:spPr>
        <a:xfrm>
          <a:off x="845820" y="428556420"/>
          <a:ext cx="6524666" cy="6471310"/>
        </a:xfrm>
        <a:prstGeom prst="rect">
          <a:avLst/>
        </a:prstGeom>
      </xdr:spPr>
    </xdr:pic>
    <xdr:clientData/>
  </xdr:twoCellAnchor>
  <xdr:twoCellAnchor editAs="oneCell">
    <xdr:from>
      <xdr:col>12</xdr:col>
      <xdr:colOff>0</xdr:colOff>
      <xdr:row>2082</xdr:row>
      <xdr:rowOff>0</xdr:rowOff>
    </xdr:from>
    <xdr:to>
      <xdr:col>24</xdr:col>
      <xdr:colOff>72348</xdr:colOff>
      <xdr:row>2113</xdr:row>
      <xdr:rowOff>132861</xdr:rowOff>
    </xdr:to>
    <xdr:pic>
      <xdr:nvPicPr>
        <xdr:cNvPr id="145" name="図 144">
          <a:extLst>
            <a:ext uri="{FF2B5EF4-FFF2-40B4-BE49-F238E27FC236}">
              <a16:creationId xmlns:a16="http://schemas.microsoft.com/office/drawing/2014/main" id="{2815FD85-C0F4-4468-9CB5-91D606C89548}"/>
            </a:ext>
          </a:extLst>
        </xdr:cNvPr>
        <xdr:cNvPicPr>
          <a:picLocks noChangeAspect="1"/>
        </xdr:cNvPicPr>
      </xdr:nvPicPr>
      <xdr:blipFill>
        <a:blip xmlns:r="http://schemas.openxmlformats.org/officeDocument/2006/relationships" r:embed="rId130"/>
        <a:stretch>
          <a:fillRect/>
        </a:stretch>
      </xdr:blipFill>
      <xdr:spPr>
        <a:xfrm>
          <a:off x="7551420" y="428556420"/>
          <a:ext cx="7387548" cy="6510801"/>
        </a:xfrm>
        <a:prstGeom prst="rect">
          <a:avLst/>
        </a:prstGeom>
      </xdr:spPr>
    </xdr:pic>
    <xdr:clientData/>
  </xdr:twoCellAnchor>
  <xdr:twoCellAnchor editAs="oneCell">
    <xdr:from>
      <xdr:col>1</xdr:col>
      <xdr:colOff>0</xdr:colOff>
      <xdr:row>2115</xdr:row>
      <xdr:rowOff>0</xdr:rowOff>
    </xdr:from>
    <xdr:to>
      <xdr:col>11</xdr:col>
      <xdr:colOff>344821</xdr:colOff>
      <xdr:row>2146</xdr:row>
      <xdr:rowOff>85748</xdr:rowOff>
    </xdr:to>
    <xdr:pic>
      <xdr:nvPicPr>
        <xdr:cNvPr id="146" name="図 145">
          <a:extLst>
            <a:ext uri="{FF2B5EF4-FFF2-40B4-BE49-F238E27FC236}">
              <a16:creationId xmlns:a16="http://schemas.microsoft.com/office/drawing/2014/main" id="{BA1F9E78-3158-417E-B2BA-D1A3A6A1651F}"/>
            </a:ext>
          </a:extLst>
        </xdr:cNvPr>
        <xdr:cNvPicPr>
          <a:picLocks noChangeAspect="1"/>
        </xdr:cNvPicPr>
      </xdr:nvPicPr>
      <xdr:blipFill>
        <a:blip xmlns:r="http://schemas.openxmlformats.org/officeDocument/2006/relationships" r:embed="rId131"/>
        <a:stretch>
          <a:fillRect/>
        </a:stretch>
      </xdr:blipFill>
      <xdr:spPr>
        <a:xfrm>
          <a:off x="845820" y="435345840"/>
          <a:ext cx="6440821" cy="6463688"/>
        </a:xfrm>
        <a:prstGeom prst="rect">
          <a:avLst/>
        </a:prstGeom>
      </xdr:spPr>
    </xdr:pic>
    <xdr:clientData/>
  </xdr:twoCellAnchor>
  <xdr:twoCellAnchor editAs="oneCell">
    <xdr:from>
      <xdr:col>12</xdr:col>
      <xdr:colOff>7620</xdr:colOff>
      <xdr:row>2114</xdr:row>
      <xdr:rowOff>175260</xdr:rowOff>
    </xdr:from>
    <xdr:to>
      <xdr:col>21</xdr:col>
      <xdr:colOff>25667</xdr:colOff>
      <xdr:row>2146</xdr:row>
      <xdr:rowOff>94757</xdr:rowOff>
    </xdr:to>
    <xdr:pic>
      <xdr:nvPicPr>
        <xdr:cNvPr id="148" name="図 147">
          <a:extLst>
            <a:ext uri="{FF2B5EF4-FFF2-40B4-BE49-F238E27FC236}">
              <a16:creationId xmlns:a16="http://schemas.microsoft.com/office/drawing/2014/main" id="{3785B0A1-A500-4180-B0CB-711EAFD70CCE}"/>
            </a:ext>
          </a:extLst>
        </xdr:cNvPr>
        <xdr:cNvPicPr>
          <a:picLocks noChangeAspect="1"/>
        </xdr:cNvPicPr>
      </xdr:nvPicPr>
      <xdr:blipFill>
        <a:blip xmlns:r="http://schemas.openxmlformats.org/officeDocument/2006/relationships" r:embed="rId132"/>
        <a:stretch>
          <a:fillRect/>
        </a:stretch>
      </xdr:blipFill>
      <xdr:spPr>
        <a:xfrm>
          <a:off x="7559040" y="435315360"/>
          <a:ext cx="5504447" cy="6503177"/>
        </a:xfrm>
        <a:prstGeom prst="rect">
          <a:avLst/>
        </a:prstGeom>
      </xdr:spPr>
    </xdr:pic>
    <xdr:clientData/>
  </xdr:twoCellAnchor>
  <xdr:twoCellAnchor editAs="oneCell">
    <xdr:from>
      <xdr:col>1</xdr:col>
      <xdr:colOff>0</xdr:colOff>
      <xdr:row>2148</xdr:row>
      <xdr:rowOff>0</xdr:rowOff>
    </xdr:from>
    <xdr:to>
      <xdr:col>13</xdr:col>
      <xdr:colOff>596720</xdr:colOff>
      <xdr:row>2179</xdr:row>
      <xdr:rowOff>108615</xdr:rowOff>
    </xdr:to>
    <xdr:pic>
      <xdr:nvPicPr>
        <xdr:cNvPr id="150" name="図 149">
          <a:extLst>
            <a:ext uri="{FF2B5EF4-FFF2-40B4-BE49-F238E27FC236}">
              <a16:creationId xmlns:a16="http://schemas.microsoft.com/office/drawing/2014/main" id="{25A3A6EB-F107-4E7D-9F9C-3015C79E40B9}"/>
            </a:ext>
          </a:extLst>
        </xdr:cNvPr>
        <xdr:cNvPicPr>
          <a:picLocks noChangeAspect="1"/>
        </xdr:cNvPicPr>
      </xdr:nvPicPr>
      <xdr:blipFill>
        <a:blip xmlns:r="http://schemas.openxmlformats.org/officeDocument/2006/relationships" r:embed="rId133"/>
        <a:stretch>
          <a:fillRect/>
        </a:stretch>
      </xdr:blipFill>
      <xdr:spPr>
        <a:xfrm>
          <a:off x="845820" y="442135260"/>
          <a:ext cx="7911920" cy="6486555"/>
        </a:xfrm>
        <a:prstGeom prst="rect">
          <a:avLst/>
        </a:prstGeom>
      </xdr:spPr>
    </xdr:pic>
    <xdr:clientData/>
  </xdr:twoCellAnchor>
  <xdr:twoCellAnchor editAs="oneCell">
    <xdr:from>
      <xdr:col>14</xdr:col>
      <xdr:colOff>342900</xdr:colOff>
      <xdr:row>2147</xdr:row>
      <xdr:rowOff>198120</xdr:rowOff>
    </xdr:from>
    <xdr:to>
      <xdr:col>30</xdr:col>
      <xdr:colOff>103913</xdr:colOff>
      <xdr:row>2179</xdr:row>
      <xdr:rowOff>125241</xdr:rowOff>
    </xdr:to>
    <xdr:pic>
      <xdr:nvPicPr>
        <xdr:cNvPr id="152" name="図 151">
          <a:extLst>
            <a:ext uri="{FF2B5EF4-FFF2-40B4-BE49-F238E27FC236}">
              <a16:creationId xmlns:a16="http://schemas.microsoft.com/office/drawing/2014/main" id="{00FCAE93-BA87-4709-BED2-B08CD9DC843D}"/>
            </a:ext>
          </a:extLst>
        </xdr:cNvPr>
        <xdr:cNvPicPr>
          <a:picLocks noChangeAspect="1"/>
        </xdr:cNvPicPr>
      </xdr:nvPicPr>
      <xdr:blipFill>
        <a:blip xmlns:r="http://schemas.openxmlformats.org/officeDocument/2006/relationships" r:embed="rId134"/>
        <a:stretch>
          <a:fillRect/>
        </a:stretch>
      </xdr:blipFill>
      <xdr:spPr>
        <a:xfrm>
          <a:off x="9113520" y="442127640"/>
          <a:ext cx="9514613" cy="6510801"/>
        </a:xfrm>
        <a:prstGeom prst="rect">
          <a:avLst/>
        </a:prstGeom>
      </xdr:spPr>
    </xdr:pic>
    <xdr:clientData/>
  </xdr:twoCellAnchor>
  <xdr:twoCellAnchor editAs="oneCell">
    <xdr:from>
      <xdr:col>1</xdr:col>
      <xdr:colOff>0</xdr:colOff>
      <xdr:row>2181</xdr:row>
      <xdr:rowOff>0</xdr:rowOff>
    </xdr:from>
    <xdr:to>
      <xdr:col>14</xdr:col>
      <xdr:colOff>9987</xdr:colOff>
      <xdr:row>2212</xdr:row>
      <xdr:rowOff>100993</xdr:rowOff>
    </xdr:to>
    <xdr:pic>
      <xdr:nvPicPr>
        <xdr:cNvPr id="153" name="図 152">
          <a:extLst>
            <a:ext uri="{FF2B5EF4-FFF2-40B4-BE49-F238E27FC236}">
              <a16:creationId xmlns:a16="http://schemas.microsoft.com/office/drawing/2014/main" id="{2CEFDB5E-467F-4403-9D5D-95DED8D5FA2A}"/>
            </a:ext>
          </a:extLst>
        </xdr:cNvPr>
        <xdr:cNvPicPr>
          <a:picLocks noChangeAspect="1"/>
        </xdr:cNvPicPr>
      </xdr:nvPicPr>
      <xdr:blipFill>
        <a:blip xmlns:r="http://schemas.openxmlformats.org/officeDocument/2006/relationships" r:embed="rId135"/>
        <a:stretch>
          <a:fillRect/>
        </a:stretch>
      </xdr:blipFill>
      <xdr:spPr>
        <a:xfrm>
          <a:off x="845820" y="448924680"/>
          <a:ext cx="7934787" cy="6478933"/>
        </a:xfrm>
        <a:prstGeom prst="rect">
          <a:avLst/>
        </a:prstGeom>
      </xdr:spPr>
    </xdr:pic>
    <xdr:clientData/>
  </xdr:twoCellAnchor>
  <xdr:twoCellAnchor editAs="oneCell">
    <xdr:from>
      <xdr:col>14</xdr:col>
      <xdr:colOff>335280</xdr:colOff>
      <xdr:row>2181</xdr:row>
      <xdr:rowOff>15240</xdr:rowOff>
    </xdr:from>
    <xdr:to>
      <xdr:col>24</xdr:col>
      <xdr:colOff>544236</xdr:colOff>
      <xdr:row>2212</xdr:row>
      <xdr:rowOff>140477</xdr:rowOff>
    </xdr:to>
    <xdr:pic>
      <xdr:nvPicPr>
        <xdr:cNvPr id="154" name="図 153">
          <a:extLst>
            <a:ext uri="{FF2B5EF4-FFF2-40B4-BE49-F238E27FC236}">
              <a16:creationId xmlns:a16="http://schemas.microsoft.com/office/drawing/2014/main" id="{B1867DCB-2F84-4516-9773-6C5F2E8CA637}"/>
            </a:ext>
          </a:extLst>
        </xdr:cNvPr>
        <xdr:cNvPicPr>
          <a:picLocks noChangeAspect="1"/>
        </xdr:cNvPicPr>
      </xdr:nvPicPr>
      <xdr:blipFill>
        <a:blip xmlns:r="http://schemas.openxmlformats.org/officeDocument/2006/relationships" r:embed="rId136"/>
        <a:stretch>
          <a:fillRect/>
        </a:stretch>
      </xdr:blipFill>
      <xdr:spPr>
        <a:xfrm>
          <a:off x="9105900" y="448939920"/>
          <a:ext cx="6304956" cy="6503177"/>
        </a:xfrm>
        <a:prstGeom prst="rect">
          <a:avLst/>
        </a:prstGeom>
      </xdr:spPr>
    </xdr:pic>
    <xdr:clientData/>
  </xdr:twoCellAnchor>
  <xdr:twoCellAnchor editAs="oneCell">
    <xdr:from>
      <xdr:col>1</xdr:col>
      <xdr:colOff>0</xdr:colOff>
      <xdr:row>2214</xdr:row>
      <xdr:rowOff>0</xdr:rowOff>
    </xdr:from>
    <xdr:to>
      <xdr:col>12</xdr:col>
      <xdr:colOff>566049</xdr:colOff>
      <xdr:row>2245</xdr:row>
      <xdr:rowOff>100993</xdr:rowOff>
    </xdr:to>
    <xdr:pic>
      <xdr:nvPicPr>
        <xdr:cNvPr id="155" name="図 154">
          <a:extLst>
            <a:ext uri="{FF2B5EF4-FFF2-40B4-BE49-F238E27FC236}">
              <a16:creationId xmlns:a16="http://schemas.microsoft.com/office/drawing/2014/main" id="{8B440F22-8112-40DE-91F7-2052E9A69E55}"/>
            </a:ext>
          </a:extLst>
        </xdr:cNvPr>
        <xdr:cNvPicPr>
          <a:picLocks noChangeAspect="1"/>
        </xdr:cNvPicPr>
      </xdr:nvPicPr>
      <xdr:blipFill>
        <a:blip xmlns:r="http://schemas.openxmlformats.org/officeDocument/2006/relationships" r:embed="rId137"/>
        <a:stretch>
          <a:fillRect/>
        </a:stretch>
      </xdr:blipFill>
      <xdr:spPr>
        <a:xfrm>
          <a:off x="845820" y="455714100"/>
          <a:ext cx="7271649" cy="6478933"/>
        </a:xfrm>
        <a:prstGeom prst="rect">
          <a:avLst/>
        </a:prstGeom>
      </xdr:spPr>
    </xdr:pic>
    <xdr:clientData/>
  </xdr:twoCellAnchor>
  <xdr:twoCellAnchor editAs="oneCell">
    <xdr:from>
      <xdr:col>13</xdr:col>
      <xdr:colOff>335280</xdr:colOff>
      <xdr:row>2214</xdr:row>
      <xdr:rowOff>7620</xdr:rowOff>
    </xdr:from>
    <xdr:to>
      <xdr:col>21</xdr:col>
      <xdr:colOff>299649</xdr:colOff>
      <xdr:row>2245</xdr:row>
      <xdr:rowOff>87113</xdr:rowOff>
    </xdr:to>
    <xdr:pic>
      <xdr:nvPicPr>
        <xdr:cNvPr id="156" name="図 155">
          <a:extLst>
            <a:ext uri="{FF2B5EF4-FFF2-40B4-BE49-F238E27FC236}">
              <a16:creationId xmlns:a16="http://schemas.microsoft.com/office/drawing/2014/main" id="{3B5DD423-9C52-4F65-B50A-A5DB350F7378}"/>
            </a:ext>
          </a:extLst>
        </xdr:cNvPr>
        <xdr:cNvPicPr>
          <a:picLocks noChangeAspect="1"/>
        </xdr:cNvPicPr>
      </xdr:nvPicPr>
      <xdr:blipFill>
        <a:blip xmlns:r="http://schemas.openxmlformats.org/officeDocument/2006/relationships" r:embed="rId138"/>
        <a:stretch>
          <a:fillRect/>
        </a:stretch>
      </xdr:blipFill>
      <xdr:spPr>
        <a:xfrm>
          <a:off x="8496300" y="455721720"/>
          <a:ext cx="4841169" cy="6457433"/>
        </a:xfrm>
        <a:prstGeom prst="rect">
          <a:avLst/>
        </a:prstGeom>
      </xdr:spPr>
    </xdr:pic>
    <xdr:clientData/>
  </xdr:twoCellAnchor>
  <xdr:twoCellAnchor editAs="oneCell">
    <xdr:from>
      <xdr:col>1</xdr:col>
      <xdr:colOff>0</xdr:colOff>
      <xdr:row>2247</xdr:row>
      <xdr:rowOff>0</xdr:rowOff>
    </xdr:from>
    <xdr:to>
      <xdr:col>11</xdr:col>
      <xdr:colOff>603979</xdr:colOff>
      <xdr:row>2278</xdr:row>
      <xdr:rowOff>108615</xdr:rowOff>
    </xdr:to>
    <xdr:pic>
      <xdr:nvPicPr>
        <xdr:cNvPr id="70" name="図 69">
          <a:extLst>
            <a:ext uri="{FF2B5EF4-FFF2-40B4-BE49-F238E27FC236}">
              <a16:creationId xmlns:a16="http://schemas.microsoft.com/office/drawing/2014/main" id="{F74F9773-EF5B-4713-AD9E-7F7D6171D1A5}"/>
            </a:ext>
          </a:extLst>
        </xdr:cNvPr>
        <xdr:cNvPicPr>
          <a:picLocks noChangeAspect="1"/>
        </xdr:cNvPicPr>
      </xdr:nvPicPr>
      <xdr:blipFill>
        <a:blip xmlns:r="http://schemas.openxmlformats.org/officeDocument/2006/relationships" r:embed="rId139"/>
        <a:stretch>
          <a:fillRect/>
        </a:stretch>
      </xdr:blipFill>
      <xdr:spPr>
        <a:xfrm>
          <a:off x="845820" y="462503520"/>
          <a:ext cx="6699979" cy="6486555"/>
        </a:xfrm>
        <a:prstGeom prst="rect">
          <a:avLst/>
        </a:prstGeom>
      </xdr:spPr>
    </xdr:pic>
    <xdr:clientData/>
  </xdr:twoCellAnchor>
  <xdr:twoCellAnchor editAs="oneCell">
    <xdr:from>
      <xdr:col>12</xdr:col>
      <xdr:colOff>304800</xdr:colOff>
      <xdr:row>2247</xdr:row>
      <xdr:rowOff>30480</xdr:rowOff>
    </xdr:from>
    <xdr:to>
      <xdr:col>35</xdr:col>
      <xdr:colOff>522407</xdr:colOff>
      <xdr:row>2278</xdr:row>
      <xdr:rowOff>123850</xdr:rowOff>
    </xdr:to>
    <xdr:pic>
      <xdr:nvPicPr>
        <xdr:cNvPr id="71" name="図 70">
          <a:extLst>
            <a:ext uri="{FF2B5EF4-FFF2-40B4-BE49-F238E27FC236}">
              <a16:creationId xmlns:a16="http://schemas.microsoft.com/office/drawing/2014/main" id="{2AEB59AA-FC99-443B-912E-1B60EC580361}"/>
            </a:ext>
          </a:extLst>
        </xdr:cNvPr>
        <xdr:cNvPicPr>
          <a:picLocks noChangeAspect="1"/>
        </xdr:cNvPicPr>
      </xdr:nvPicPr>
      <xdr:blipFill>
        <a:blip xmlns:r="http://schemas.openxmlformats.org/officeDocument/2006/relationships" r:embed="rId140"/>
        <a:stretch>
          <a:fillRect/>
        </a:stretch>
      </xdr:blipFill>
      <xdr:spPr>
        <a:xfrm>
          <a:off x="7856220" y="462534000"/>
          <a:ext cx="14238407" cy="6471310"/>
        </a:xfrm>
        <a:prstGeom prst="rect">
          <a:avLst/>
        </a:prstGeom>
      </xdr:spPr>
    </xdr:pic>
    <xdr:clientData/>
  </xdr:twoCellAnchor>
  <xdr:twoCellAnchor editAs="oneCell">
    <xdr:from>
      <xdr:col>1</xdr:col>
      <xdr:colOff>0</xdr:colOff>
      <xdr:row>2280</xdr:row>
      <xdr:rowOff>0</xdr:rowOff>
    </xdr:from>
    <xdr:to>
      <xdr:col>10</xdr:col>
      <xdr:colOff>268417</xdr:colOff>
      <xdr:row>2311</xdr:row>
      <xdr:rowOff>100993</xdr:rowOff>
    </xdr:to>
    <xdr:pic>
      <xdr:nvPicPr>
        <xdr:cNvPr id="116" name="図 115">
          <a:extLst>
            <a:ext uri="{FF2B5EF4-FFF2-40B4-BE49-F238E27FC236}">
              <a16:creationId xmlns:a16="http://schemas.microsoft.com/office/drawing/2014/main" id="{676A2121-62FC-4331-81D8-AF95ADE5E592}"/>
            </a:ext>
          </a:extLst>
        </xdr:cNvPr>
        <xdr:cNvPicPr>
          <a:picLocks noChangeAspect="1"/>
        </xdr:cNvPicPr>
      </xdr:nvPicPr>
      <xdr:blipFill>
        <a:blip xmlns:r="http://schemas.openxmlformats.org/officeDocument/2006/relationships" r:embed="rId141"/>
        <a:stretch>
          <a:fillRect/>
        </a:stretch>
      </xdr:blipFill>
      <xdr:spPr>
        <a:xfrm>
          <a:off x="845820" y="469292940"/>
          <a:ext cx="5754817" cy="6478933"/>
        </a:xfrm>
        <a:prstGeom prst="rect">
          <a:avLst/>
        </a:prstGeom>
      </xdr:spPr>
    </xdr:pic>
    <xdr:clientData/>
  </xdr:twoCellAnchor>
  <xdr:twoCellAnchor editAs="oneCell">
    <xdr:from>
      <xdr:col>11</xdr:col>
      <xdr:colOff>0</xdr:colOff>
      <xdr:row>2280</xdr:row>
      <xdr:rowOff>0</xdr:rowOff>
    </xdr:from>
    <xdr:to>
      <xdr:col>26</xdr:col>
      <xdr:colOff>500219</xdr:colOff>
      <xdr:row>2311</xdr:row>
      <xdr:rowOff>125237</xdr:rowOff>
    </xdr:to>
    <xdr:pic>
      <xdr:nvPicPr>
        <xdr:cNvPr id="122" name="図 121">
          <a:extLst>
            <a:ext uri="{FF2B5EF4-FFF2-40B4-BE49-F238E27FC236}">
              <a16:creationId xmlns:a16="http://schemas.microsoft.com/office/drawing/2014/main" id="{6C66EB20-939D-47CF-8F8B-03FCEB745DD8}"/>
            </a:ext>
          </a:extLst>
        </xdr:cNvPr>
        <xdr:cNvPicPr>
          <a:picLocks noChangeAspect="1"/>
        </xdr:cNvPicPr>
      </xdr:nvPicPr>
      <xdr:blipFill>
        <a:blip xmlns:r="http://schemas.openxmlformats.org/officeDocument/2006/relationships" r:embed="rId142"/>
        <a:stretch>
          <a:fillRect/>
        </a:stretch>
      </xdr:blipFill>
      <xdr:spPr>
        <a:xfrm>
          <a:off x="6941820" y="469292940"/>
          <a:ext cx="9644219" cy="6503177"/>
        </a:xfrm>
        <a:prstGeom prst="rect">
          <a:avLst/>
        </a:prstGeom>
      </xdr:spPr>
    </xdr:pic>
    <xdr:clientData/>
  </xdr:twoCellAnchor>
  <xdr:twoCellAnchor editAs="oneCell">
    <xdr:from>
      <xdr:col>1</xdr:col>
      <xdr:colOff>0</xdr:colOff>
      <xdr:row>2313</xdr:row>
      <xdr:rowOff>0</xdr:rowOff>
    </xdr:from>
    <xdr:to>
      <xdr:col>11</xdr:col>
      <xdr:colOff>116153</xdr:colOff>
      <xdr:row>2344</xdr:row>
      <xdr:rowOff>85748</xdr:rowOff>
    </xdr:to>
    <xdr:pic>
      <xdr:nvPicPr>
        <xdr:cNvPr id="123" name="図 122">
          <a:extLst>
            <a:ext uri="{FF2B5EF4-FFF2-40B4-BE49-F238E27FC236}">
              <a16:creationId xmlns:a16="http://schemas.microsoft.com/office/drawing/2014/main" id="{BAA27106-1902-455A-85CF-4305417791A8}"/>
            </a:ext>
          </a:extLst>
        </xdr:cNvPr>
        <xdr:cNvPicPr>
          <a:picLocks noChangeAspect="1"/>
        </xdr:cNvPicPr>
      </xdr:nvPicPr>
      <xdr:blipFill>
        <a:blip xmlns:r="http://schemas.openxmlformats.org/officeDocument/2006/relationships" r:embed="rId143"/>
        <a:stretch>
          <a:fillRect/>
        </a:stretch>
      </xdr:blipFill>
      <xdr:spPr>
        <a:xfrm>
          <a:off x="845820" y="476082360"/>
          <a:ext cx="6212153" cy="6463688"/>
        </a:xfrm>
        <a:prstGeom prst="rect">
          <a:avLst/>
        </a:prstGeom>
      </xdr:spPr>
    </xdr:pic>
    <xdr:clientData/>
  </xdr:twoCellAnchor>
  <xdr:twoCellAnchor editAs="oneCell">
    <xdr:from>
      <xdr:col>12</xdr:col>
      <xdr:colOff>0</xdr:colOff>
      <xdr:row>2313</xdr:row>
      <xdr:rowOff>0</xdr:rowOff>
    </xdr:from>
    <xdr:to>
      <xdr:col>25</xdr:col>
      <xdr:colOff>347119</xdr:colOff>
      <xdr:row>2344</xdr:row>
      <xdr:rowOff>71870</xdr:rowOff>
    </xdr:to>
    <xdr:pic>
      <xdr:nvPicPr>
        <xdr:cNvPr id="128" name="図 127">
          <a:extLst>
            <a:ext uri="{FF2B5EF4-FFF2-40B4-BE49-F238E27FC236}">
              <a16:creationId xmlns:a16="http://schemas.microsoft.com/office/drawing/2014/main" id="{68C81CC4-2515-42F5-A655-C3D8E1D240CD}"/>
            </a:ext>
          </a:extLst>
        </xdr:cNvPr>
        <xdr:cNvPicPr>
          <a:picLocks noChangeAspect="1"/>
        </xdr:cNvPicPr>
      </xdr:nvPicPr>
      <xdr:blipFill>
        <a:blip xmlns:r="http://schemas.openxmlformats.org/officeDocument/2006/relationships" r:embed="rId144"/>
        <a:stretch>
          <a:fillRect/>
        </a:stretch>
      </xdr:blipFill>
      <xdr:spPr>
        <a:xfrm>
          <a:off x="7551420" y="476082360"/>
          <a:ext cx="8271919" cy="6449810"/>
        </a:xfrm>
        <a:prstGeom prst="rect">
          <a:avLst/>
        </a:prstGeom>
      </xdr:spPr>
    </xdr:pic>
    <xdr:clientData/>
  </xdr:twoCellAnchor>
  <xdr:twoCellAnchor editAs="oneCell">
    <xdr:from>
      <xdr:col>1</xdr:col>
      <xdr:colOff>0</xdr:colOff>
      <xdr:row>2346</xdr:row>
      <xdr:rowOff>0</xdr:rowOff>
    </xdr:from>
    <xdr:to>
      <xdr:col>11</xdr:col>
      <xdr:colOff>337199</xdr:colOff>
      <xdr:row>2377</xdr:row>
      <xdr:rowOff>139104</xdr:rowOff>
    </xdr:to>
    <xdr:pic>
      <xdr:nvPicPr>
        <xdr:cNvPr id="133" name="図 132">
          <a:extLst>
            <a:ext uri="{FF2B5EF4-FFF2-40B4-BE49-F238E27FC236}">
              <a16:creationId xmlns:a16="http://schemas.microsoft.com/office/drawing/2014/main" id="{C5297175-5B3F-459C-877E-038B5FE40C6D}"/>
            </a:ext>
          </a:extLst>
        </xdr:cNvPr>
        <xdr:cNvPicPr>
          <a:picLocks noChangeAspect="1"/>
        </xdr:cNvPicPr>
      </xdr:nvPicPr>
      <xdr:blipFill>
        <a:blip xmlns:r="http://schemas.openxmlformats.org/officeDocument/2006/relationships" r:embed="rId145"/>
        <a:stretch>
          <a:fillRect/>
        </a:stretch>
      </xdr:blipFill>
      <xdr:spPr>
        <a:xfrm>
          <a:off x="845820" y="482871780"/>
          <a:ext cx="6433199" cy="6517044"/>
        </a:xfrm>
        <a:prstGeom prst="rect">
          <a:avLst/>
        </a:prstGeom>
      </xdr:spPr>
    </xdr:pic>
    <xdr:clientData/>
  </xdr:twoCellAnchor>
  <xdr:twoCellAnchor editAs="oneCell">
    <xdr:from>
      <xdr:col>12</xdr:col>
      <xdr:colOff>0</xdr:colOff>
      <xdr:row>2346</xdr:row>
      <xdr:rowOff>0</xdr:rowOff>
    </xdr:from>
    <xdr:to>
      <xdr:col>22</xdr:col>
      <xdr:colOff>452920</xdr:colOff>
      <xdr:row>2377</xdr:row>
      <xdr:rowOff>94741</xdr:rowOff>
    </xdr:to>
    <xdr:pic>
      <xdr:nvPicPr>
        <xdr:cNvPr id="137" name="図 136">
          <a:extLst>
            <a:ext uri="{FF2B5EF4-FFF2-40B4-BE49-F238E27FC236}">
              <a16:creationId xmlns:a16="http://schemas.microsoft.com/office/drawing/2014/main" id="{C1A6486E-1FD3-466F-B523-3C01BAFA954F}"/>
            </a:ext>
          </a:extLst>
        </xdr:cNvPr>
        <xdr:cNvPicPr>
          <a:picLocks noChangeAspect="1"/>
        </xdr:cNvPicPr>
      </xdr:nvPicPr>
      <xdr:blipFill>
        <a:blip xmlns:r="http://schemas.openxmlformats.org/officeDocument/2006/relationships" r:embed="rId146"/>
        <a:stretch>
          <a:fillRect/>
        </a:stretch>
      </xdr:blipFill>
      <xdr:spPr>
        <a:xfrm>
          <a:off x="7551420" y="482871780"/>
          <a:ext cx="6548920" cy="6472681"/>
        </a:xfrm>
        <a:prstGeom prst="rect">
          <a:avLst/>
        </a:prstGeom>
      </xdr:spPr>
    </xdr:pic>
    <xdr:clientData/>
  </xdr:twoCellAnchor>
  <xdr:twoCellAnchor editAs="oneCell">
    <xdr:from>
      <xdr:col>1</xdr:col>
      <xdr:colOff>0</xdr:colOff>
      <xdr:row>2379</xdr:row>
      <xdr:rowOff>0</xdr:rowOff>
    </xdr:from>
    <xdr:to>
      <xdr:col>14</xdr:col>
      <xdr:colOff>131943</xdr:colOff>
      <xdr:row>2410</xdr:row>
      <xdr:rowOff>108615</xdr:rowOff>
    </xdr:to>
    <xdr:pic>
      <xdr:nvPicPr>
        <xdr:cNvPr id="139" name="図 138">
          <a:extLst>
            <a:ext uri="{FF2B5EF4-FFF2-40B4-BE49-F238E27FC236}">
              <a16:creationId xmlns:a16="http://schemas.microsoft.com/office/drawing/2014/main" id="{42D9C4AB-9C2C-44FA-8C54-E9030933A654}"/>
            </a:ext>
          </a:extLst>
        </xdr:cNvPr>
        <xdr:cNvPicPr>
          <a:picLocks noChangeAspect="1"/>
        </xdr:cNvPicPr>
      </xdr:nvPicPr>
      <xdr:blipFill>
        <a:blip xmlns:r="http://schemas.openxmlformats.org/officeDocument/2006/relationships" r:embed="rId147"/>
        <a:stretch>
          <a:fillRect/>
        </a:stretch>
      </xdr:blipFill>
      <xdr:spPr>
        <a:xfrm>
          <a:off x="845820" y="489661200"/>
          <a:ext cx="8056743" cy="6486555"/>
        </a:xfrm>
        <a:prstGeom prst="rect">
          <a:avLst/>
        </a:prstGeom>
      </xdr:spPr>
    </xdr:pic>
    <xdr:clientData/>
  </xdr:twoCellAnchor>
  <xdr:twoCellAnchor editAs="oneCell">
    <xdr:from>
      <xdr:col>15</xdr:col>
      <xdr:colOff>0</xdr:colOff>
      <xdr:row>2379</xdr:row>
      <xdr:rowOff>0</xdr:rowOff>
    </xdr:from>
    <xdr:to>
      <xdr:col>28</xdr:col>
      <xdr:colOff>295492</xdr:colOff>
      <xdr:row>2410</xdr:row>
      <xdr:rowOff>118989</xdr:rowOff>
    </xdr:to>
    <xdr:pic>
      <xdr:nvPicPr>
        <xdr:cNvPr id="147" name="図 146">
          <a:extLst>
            <a:ext uri="{FF2B5EF4-FFF2-40B4-BE49-F238E27FC236}">
              <a16:creationId xmlns:a16="http://schemas.microsoft.com/office/drawing/2014/main" id="{211EE503-28AA-47FA-AEAE-F538FF7F5D6F}"/>
            </a:ext>
          </a:extLst>
        </xdr:cNvPr>
        <xdr:cNvPicPr>
          <a:picLocks noChangeAspect="1"/>
        </xdr:cNvPicPr>
      </xdr:nvPicPr>
      <xdr:blipFill>
        <a:blip xmlns:r="http://schemas.openxmlformats.org/officeDocument/2006/relationships" r:embed="rId148"/>
        <a:stretch>
          <a:fillRect/>
        </a:stretch>
      </xdr:blipFill>
      <xdr:spPr>
        <a:xfrm>
          <a:off x="9380220" y="489661200"/>
          <a:ext cx="8220292" cy="6496929"/>
        </a:xfrm>
        <a:prstGeom prst="rect">
          <a:avLst/>
        </a:prstGeom>
      </xdr:spPr>
    </xdr:pic>
    <xdr:clientData/>
  </xdr:twoCellAnchor>
  <xdr:twoCellAnchor editAs="oneCell">
    <xdr:from>
      <xdr:col>1</xdr:col>
      <xdr:colOff>0</xdr:colOff>
      <xdr:row>2412</xdr:row>
      <xdr:rowOff>0</xdr:rowOff>
    </xdr:from>
    <xdr:to>
      <xdr:col>14</xdr:col>
      <xdr:colOff>124321</xdr:colOff>
      <xdr:row>2443</xdr:row>
      <xdr:rowOff>93370</xdr:rowOff>
    </xdr:to>
    <xdr:pic>
      <xdr:nvPicPr>
        <xdr:cNvPr id="149" name="図 148">
          <a:extLst>
            <a:ext uri="{FF2B5EF4-FFF2-40B4-BE49-F238E27FC236}">
              <a16:creationId xmlns:a16="http://schemas.microsoft.com/office/drawing/2014/main" id="{6678F704-BC3B-494C-9700-400D8D20BE2F}"/>
            </a:ext>
          </a:extLst>
        </xdr:cNvPr>
        <xdr:cNvPicPr>
          <a:picLocks noChangeAspect="1"/>
        </xdr:cNvPicPr>
      </xdr:nvPicPr>
      <xdr:blipFill>
        <a:blip xmlns:r="http://schemas.openxmlformats.org/officeDocument/2006/relationships" r:embed="rId149"/>
        <a:stretch>
          <a:fillRect/>
        </a:stretch>
      </xdr:blipFill>
      <xdr:spPr>
        <a:xfrm>
          <a:off x="845820" y="496450620"/>
          <a:ext cx="8049121" cy="6471310"/>
        </a:xfrm>
        <a:prstGeom prst="rect">
          <a:avLst/>
        </a:prstGeom>
      </xdr:spPr>
    </xdr:pic>
    <xdr:clientData/>
  </xdr:twoCellAnchor>
  <xdr:twoCellAnchor editAs="oneCell">
    <xdr:from>
      <xdr:col>15</xdr:col>
      <xdr:colOff>0</xdr:colOff>
      <xdr:row>2412</xdr:row>
      <xdr:rowOff>0</xdr:rowOff>
    </xdr:from>
    <xdr:to>
      <xdr:col>29</xdr:col>
      <xdr:colOff>126337</xdr:colOff>
      <xdr:row>2443</xdr:row>
      <xdr:rowOff>94741</xdr:rowOff>
    </xdr:to>
    <xdr:pic>
      <xdr:nvPicPr>
        <xdr:cNvPr id="157" name="図 156">
          <a:extLst>
            <a:ext uri="{FF2B5EF4-FFF2-40B4-BE49-F238E27FC236}">
              <a16:creationId xmlns:a16="http://schemas.microsoft.com/office/drawing/2014/main" id="{211E8807-0D2B-4A8B-B039-77C2A282A55C}"/>
            </a:ext>
          </a:extLst>
        </xdr:cNvPr>
        <xdr:cNvPicPr>
          <a:picLocks noChangeAspect="1"/>
        </xdr:cNvPicPr>
      </xdr:nvPicPr>
      <xdr:blipFill>
        <a:blip xmlns:r="http://schemas.openxmlformats.org/officeDocument/2006/relationships" r:embed="rId150"/>
        <a:stretch>
          <a:fillRect/>
        </a:stretch>
      </xdr:blipFill>
      <xdr:spPr>
        <a:xfrm>
          <a:off x="9380220" y="496450620"/>
          <a:ext cx="8660737" cy="6472681"/>
        </a:xfrm>
        <a:prstGeom prst="rect">
          <a:avLst/>
        </a:prstGeom>
      </xdr:spPr>
    </xdr:pic>
    <xdr:clientData/>
  </xdr:twoCellAnchor>
  <xdr:twoCellAnchor editAs="oneCell">
    <xdr:from>
      <xdr:col>1</xdr:col>
      <xdr:colOff>0</xdr:colOff>
      <xdr:row>2445</xdr:row>
      <xdr:rowOff>0</xdr:rowOff>
    </xdr:from>
    <xdr:to>
      <xdr:col>14</xdr:col>
      <xdr:colOff>124321</xdr:colOff>
      <xdr:row>2476</xdr:row>
      <xdr:rowOff>70504</xdr:rowOff>
    </xdr:to>
    <xdr:pic>
      <xdr:nvPicPr>
        <xdr:cNvPr id="158" name="図 157">
          <a:extLst>
            <a:ext uri="{FF2B5EF4-FFF2-40B4-BE49-F238E27FC236}">
              <a16:creationId xmlns:a16="http://schemas.microsoft.com/office/drawing/2014/main" id="{76D09F8F-F290-434C-A2AB-DC12833AFF8E}"/>
            </a:ext>
          </a:extLst>
        </xdr:cNvPr>
        <xdr:cNvPicPr>
          <a:picLocks noChangeAspect="1"/>
        </xdr:cNvPicPr>
      </xdr:nvPicPr>
      <xdr:blipFill>
        <a:blip xmlns:r="http://schemas.openxmlformats.org/officeDocument/2006/relationships" r:embed="rId151"/>
        <a:stretch>
          <a:fillRect/>
        </a:stretch>
      </xdr:blipFill>
      <xdr:spPr>
        <a:xfrm>
          <a:off x="845820" y="503240040"/>
          <a:ext cx="8049121" cy="6448444"/>
        </a:xfrm>
        <a:prstGeom prst="rect">
          <a:avLst/>
        </a:prstGeom>
      </xdr:spPr>
    </xdr:pic>
    <xdr:clientData/>
  </xdr:twoCellAnchor>
  <xdr:twoCellAnchor editAs="oneCell">
    <xdr:from>
      <xdr:col>15</xdr:col>
      <xdr:colOff>0</xdr:colOff>
      <xdr:row>2445</xdr:row>
      <xdr:rowOff>0</xdr:rowOff>
    </xdr:from>
    <xdr:to>
      <xdr:col>27</xdr:col>
      <xdr:colOff>201954</xdr:colOff>
      <xdr:row>2476</xdr:row>
      <xdr:rowOff>102365</xdr:rowOff>
    </xdr:to>
    <xdr:pic>
      <xdr:nvPicPr>
        <xdr:cNvPr id="159" name="図 158">
          <a:extLst>
            <a:ext uri="{FF2B5EF4-FFF2-40B4-BE49-F238E27FC236}">
              <a16:creationId xmlns:a16="http://schemas.microsoft.com/office/drawing/2014/main" id="{E3280BC1-6E88-4D0A-B62A-35B5CED945A1}"/>
            </a:ext>
          </a:extLst>
        </xdr:cNvPr>
        <xdr:cNvPicPr>
          <a:picLocks noChangeAspect="1"/>
        </xdr:cNvPicPr>
      </xdr:nvPicPr>
      <xdr:blipFill>
        <a:blip xmlns:r="http://schemas.openxmlformats.org/officeDocument/2006/relationships" r:embed="rId152"/>
        <a:stretch>
          <a:fillRect/>
        </a:stretch>
      </xdr:blipFill>
      <xdr:spPr>
        <a:xfrm>
          <a:off x="9380220" y="503240040"/>
          <a:ext cx="7517154" cy="6480305"/>
        </a:xfrm>
        <a:prstGeom prst="rect">
          <a:avLst/>
        </a:prstGeom>
      </xdr:spPr>
    </xdr:pic>
    <xdr:clientData/>
  </xdr:twoCellAnchor>
  <xdr:twoCellAnchor editAs="oneCell">
    <xdr:from>
      <xdr:col>1</xdr:col>
      <xdr:colOff>0</xdr:colOff>
      <xdr:row>2478</xdr:row>
      <xdr:rowOff>0</xdr:rowOff>
    </xdr:from>
    <xdr:to>
      <xdr:col>12</xdr:col>
      <xdr:colOff>573671</xdr:colOff>
      <xdr:row>2509</xdr:row>
      <xdr:rowOff>100993</xdr:rowOff>
    </xdr:to>
    <xdr:pic>
      <xdr:nvPicPr>
        <xdr:cNvPr id="161" name="図 160">
          <a:extLst>
            <a:ext uri="{FF2B5EF4-FFF2-40B4-BE49-F238E27FC236}">
              <a16:creationId xmlns:a16="http://schemas.microsoft.com/office/drawing/2014/main" id="{76EAF682-4936-470A-9231-5ECD3D6F7043}"/>
            </a:ext>
          </a:extLst>
        </xdr:cNvPr>
        <xdr:cNvPicPr>
          <a:picLocks noChangeAspect="1"/>
        </xdr:cNvPicPr>
      </xdr:nvPicPr>
      <xdr:blipFill>
        <a:blip xmlns:r="http://schemas.openxmlformats.org/officeDocument/2006/relationships" r:embed="rId153"/>
        <a:stretch>
          <a:fillRect/>
        </a:stretch>
      </xdr:blipFill>
      <xdr:spPr>
        <a:xfrm>
          <a:off x="845820" y="510029460"/>
          <a:ext cx="7279271" cy="6478933"/>
        </a:xfrm>
        <a:prstGeom prst="rect">
          <a:avLst/>
        </a:prstGeom>
      </xdr:spPr>
    </xdr:pic>
    <xdr:clientData/>
  </xdr:twoCellAnchor>
  <xdr:twoCellAnchor editAs="oneCell">
    <xdr:from>
      <xdr:col>14</xdr:col>
      <xdr:colOff>0</xdr:colOff>
      <xdr:row>2478</xdr:row>
      <xdr:rowOff>0</xdr:rowOff>
    </xdr:from>
    <xdr:to>
      <xdr:col>28</xdr:col>
      <xdr:colOff>57722</xdr:colOff>
      <xdr:row>2509</xdr:row>
      <xdr:rowOff>109989</xdr:rowOff>
    </xdr:to>
    <xdr:pic>
      <xdr:nvPicPr>
        <xdr:cNvPr id="162" name="図 161">
          <a:extLst>
            <a:ext uri="{FF2B5EF4-FFF2-40B4-BE49-F238E27FC236}">
              <a16:creationId xmlns:a16="http://schemas.microsoft.com/office/drawing/2014/main" id="{F74BD4BF-A351-443C-9A80-4397FFF3C00E}"/>
            </a:ext>
          </a:extLst>
        </xdr:cNvPr>
        <xdr:cNvPicPr>
          <a:picLocks noChangeAspect="1"/>
        </xdr:cNvPicPr>
      </xdr:nvPicPr>
      <xdr:blipFill>
        <a:blip xmlns:r="http://schemas.openxmlformats.org/officeDocument/2006/relationships" r:embed="rId154"/>
        <a:stretch>
          <a:fillRect/>
        </a:stretch>
      </xdr:blipFill>
      <xdr:spPr>
        <a:xfrm>
          <a:off x="8770620" y="510029460"/>
          <a:ext cx="8592122" cy="6487929"/>
        </a:xfrm>
        <a:prstGeom prst="rect">
          <a:avLst/>
        </a:prstGeom>
      </xdr:spPr>
    </xdr:pic>
    <xdr:clientData/>
  </xdr:twoCellAnchor>
  <xdr:twoCellAnchor editAs="oneCell">
    <xdr:from>
      <xdr:col>1</xdr:col>
      <xdr:colOff>0</xdr:colOff>
      <xdr:row>2511</xdr:row>
      <xdr:rowOff>0</xdr:rowOff>
    </xdr:from>
    <xdr:to>
      <xdr:col>13</xdr:col>
      <xdr:colOff>604342</xdr:colOff>
      <xdr:row>2542</xdr:row>
      <xdr:rowOff>93370</xdr:rowOff>
    </xdr:to>
    <xdr:pic>
      <xdr:nvPicPr>
        <xdr:cNvPr id="163" name="図 162">
          <a:extLst>
            <a:ext uri="{FF2B5EF4-FFF2-40B4-BE49-F238E27FC236}">
              <a16:creationId xmlns:a16="http://schemas.microsoft.com/office/drawing/2014/main" id="{4BBFDFDA-664D-4DC0-AC63-BF0829ABB675}"/>
            </a:ext>
          </a:extLst>
        </xdr:cNvPr>
        <xdr:cNvPicPr>
          <a:picLocks noChangeAspect="1"/>
        </xdr:cNvPicPr>
      </xdr:nvPicPr>
      <xdr:blipFill>
        <a:blip xmlns:r="http://schemas.openxmlformats.org/officeDocument/2006/relationships" r:embed="rId155"/>
        <a:stretch>
          <a:fillRect/>
        </a:stretch>
      </xdr:blipFill>
      <xdr:spPr>
        <a:xfrm>
          <a:off x="845820" y="516818880"/>
          <a:ext cx="7919542" cy="6471310"/>
        </a:xfrm>
        <a:prstGeom prst="rect">
          <a:avLst/>
        </a:prstGeom>
      </xdr:spPr>
    </xdr:pic>
    <xdr:clientData/>
  </xdr:twoCellAnchor>
  <xdr:twoCellAnchor editAs="oneCell">
    <xdr:from>
      <xdr:col>14</xdr:col>
      <xdr:colOff>251460</xdr:colOff>
      <xdr:row>2510</xdr:row>
      <xdr:rowOff>190500</xdr:rowOff>
    </xdr:from>
    <xdr:to>
      <xdr:col>29</xdr:col>
      <xdr:colOff>225630</xdr:colOff>
      <xdr:row>2542</xdr:row>
      <xdr:rowOff>102373</xdr:rowOff>
    </xdr:to>
    <xdr:pic>
      <xdr:nvPicPr>
        <xdr:cNvPr id="165" name="図 164">
          <a:extLst>
            <a:ext uri="{FF2B5EF4-FFF2-40B4-BE49-F238E27FC236}">
              <a16:creationId xmlns:a16="http://schemas.microsoft.com/office/drawing/2014/main" id="{17AB97A6-831A-487B-AA93-B5D720DC300C}"/>
            </a:ext>
          </a:extLst>
        </xdr:cNvPr>
        <xdr:cNvPicPr>
          <a:picLocks noChangeAspect="1"/>
        </xdr:cNvPicPr>
      </xdr:nvPicPr>
      <xdr:blipFill>
        <a:blip xmlns:r="http://schemas.openxmlformats.org/officeDocument/2006/relationships" r:embed="rId156"/>
        <a:stretch>
          <a:fillRect/>
        </a:stretch>
      </xdr:blipFill>
      <xdr:spPr>
        <a:xfrm>
          <a:off x="9022080" y="516803640"/>
          <a:ext cx="9118170" cy="6495553"/>
        </a:xfrm>
        <a:prstGeom prst="rect">
          <a:avLst/>
        </a:prstGeom>
      </xdr:spPr>
    </xdr:pic>
    <xdr:clientData/>
  </xdr:twoCellAnchor>
  <xdr:twoCellAnchor editAs="oneCell">
    <xdr:from>
      <xdr:col>1</xdr:col>
      <xdr:colOff>0</xdr:colOff>
      <xdr:row>2544</xdr:row>
      <xdr:rowOff>0</xdr:rowOff>
    </xdr:from>
    <xdr:to>
      <xdr:col>9</xdr:col>
      <xdr:colOff>397813</xdr:colOff>
      <xdr:row>2575</xdr:row>
      <xdr:rowOff>116237</xdr:rowOff>
    </xdr:to>
    <xdr:pic>
      <xdr:nvPicPr>
        <xdr:cNvPr id="168" name="図 167">
          <a:extLst>
            <a:ext uri="{FF2B5EF4-FFF2-40B4-BE49-F238E27FC236}">
              <a16:creationId xmlns:a16="http://schemas.microsoft.com/office/drawing/2014/main" id="{F1687FFF-A901-42DD-AFE8-8EE83FCCEAFB}"/>
            </a:ext>
          </a:extLst>
        </xdr:cNvPr>
        <xdr:cNvPicPr>
          <a:picLocks noChangeAspect="1"/>
        </xdr:cNvPicPr>
      </xdr:nvPicPr>
      <xdr:blipFill>
        <a:blip xmlns:r="http://schemas.openxmlformats.org/officeDocument/2006/relationships" r:embed="rId157"/>
        <a:stretch>
          <a:fillRect/>
        </a:stretch>
      </xdr:blipFill>
      <xdr:spPr>
        <a:xfrm>
          <a:off x="845820" y="523608300"/>
          <a:ext cx="5274613" cy="6494177"/>
        </a:xfrm>
        <a:prstGeom prst="rect">
          <a:avLst/>
        </a:prstGeom>
      </xdr:spPr>
    </xdr:pic>
    <xdr:clientData/>
  </xdr:twoCellAnchor>
  <xdr:twoCellAnchor editAs="oneCell">
    <xdr:from>
      <xdr:col>10</xdr:col>
      <xdr:colOff>0</xdr:colOff>
      <xdr:row>2544</xdr:row>
      <xdr:rowOff>0</xdr:rowOff>
    </xdr:from>
    <xdr:to>
      <xdr:col>33</xdr:col>
      <xdr:colOff>578946</xdr:colOff>
      <xdr:row>2574</xdr:row>
      <xdr:rowOff>186123</xdr:rowOff>
    </xdr:to>
    <xdr:pic>
      <xdr:nvPicPr>
        <xdr:cNvPr id="169" name="図 168">
          <a:extLst>
            <a:ext uri="{FF2B5EF4-FFF2-40B4-BE49-F238E27FC236}">
              <a16:creationId xmlns:a16="http://schemas.microsoft.com/office/drawing/2014/main" id="{3E8977BA-44B8-416C-B292-A212ABC42DC6}"/>
            </a:ext>
          </a:extLst>
        </xdr:cNvPr>
        <xdr:cNvPicPr>
          <a:picLocks noChangeAspect="1"/>
        </xdr:cNvPicPr>
      </xdr:nvPicPr>
      <xdr:blipFill>
        <a:blip xmlns:r="http://schemas.openxmlformats.org/officeDocument/2006/relationships" r:embed="rId158"/>
        <a:stretch>
          <a:fillRect/>
        </a:stretch>
      </xdr:blipFill>
      <xdr:spPr>
        <a:xfrm>
          <a:off x="6332220" y="523608300"/>
          <a:ext cx="14599746" cy="6358323"/>
        </a:xfrm>
        <a:prstGeom prst="rect">
          <a:avLst/>
        </a:prstGeom>
      </xdr:spPr>
    </xdr:pic>
    <xdr:clientData/>
  </xdr:twoCellAnchor>
  <xdr:twoCellAnchor editAs="oneCell">
    <xdr:from>
      <xdr:col>1</xdr:col>
      <xdr:colOff>0</xdr:colOff>
      <xdr:row>2577</xdr:row>
      <xdr:rowOff>0</xdr:rowOff>
    </xdr:from>
    <xdr:to>
      <xdr:col>15</xdr:col>
      <xdr:colOff>116881</xdr:colOff>
      <xdr:row>2608</xdr:row>
      <xdr:rowOff>32392</xdr:rowOff>
    </xdr:to>
    <xdr:pic>
      <xdr:nvPicPr>
        <xdr:cNvPr id="170" name="図 169">
          <a:extLst>
            <a:ext uri="{FF2B5EF4-FFF2-40B4-BE49-F238E27FC236}">
              <a16:creationId xmlns:a16="http://schemas.microsoft.com/office/drawing/2014/main" id="{FAB0E4F1-E687-4072-942F-3B3CD1009931}"/>
            </a:ext>
          </a:extLst>
        </xdr:cNvPr>
        <xdr:cNvPicPr>
          <a:picLocks noChangeAspect="1"/>
        </xdr:cNvPicPr>
      </xdr:nvPicPr>
      <xdr:blipFill>
        <a:blip xmlns:r="http://schemas.openxmlformats.org/officeDocument/2006/relationships" r:embed="rId159"/>
        <a:stretch>
          <a:fillRect/>
        </a:stretch>
      </xdr:blipFill>
      <xdr:spPr>
        <a:xfrm>
          <a:off x="845820" y="530397720"/>
          <a:ext cx="8651281" cy="6410332"/>
        </a:xfrm>
        <a:prstGeom prst="rect">
          <a:avLst/>
        </a:prstGeom>
      </xdr:spPr>
    </xdr:pic>
    <xdr:clientData/>
  </xdr:twoCellAnchor>
  <xdr:twoCellAnchor editAs="oneCell">
    <xdr:from>
      <xdr:col>16</xdr:col>
      <xdr:colOff>0</xdr:colOff>
      <xdr:row>2577</xdr:row>
      <xdr:rowOff>0</xdr:rowOff>
    </xdr:from>
    <xdr:to>
      <xdr:col>32</xdr:col>
      <xdr:colOff>370924</xdr:colOff>
      <xdr:row>2608</xdr:row>
      <xdr:rowOff>56622</xdr:rowOff>
    </xdr:to>
    <xdr:pic>
      <xdr:nvPicPr>
        <xdr:cNvPr id="171" name="図 170">
          <a:extLst>
            <a:ext uri="{FF2B5EF4-FFF2-40B4-BE49-F238E27FC236}">
              <a16:creationId xmlns:a16="http://schemas.microsoft.com/office/drawing/2014/main" id="{F4D5B5D5-4281-4828-83A3-070484C68532}"/>
            </a:ext>
          </a:extLst>
        </xdr:cNvPr>
        <xdr:cNvPicPr>
          <a:picLocks noChangeAspect="1"/>
        </xdr:cNvPicPr>
      </xdr:nvPicPr>
      <xdr:blipFill>
        <a:blip xmlns:r="http://schemas.openxmlformats.org/officeDocument/2006/relationships" r:embed="rId160"/>
        <a:stretch>
          <a:fillRect/>
        </a:stretch>
      </xdr:blipFill>
      <xdr:spPr>
        <a:xfrm>
          <a:off x="9989820" y="530397720"/>
          <a:ext cx="10124524" cy="6434562"/>
        </a:xfrm>
        <a:prstGeom prst="rect">
          <a:avLst/>
        </a:prstGeom>
      </xdr:spPr>
    </xdr:pic>
    <xdr:clientData/>
  </xdr:twoCellAnchor>
  <xdr:twoCellAnchor editAs="oneCell">
    <xdr:from>
      <xdr:col>1</xdr:col>
      <xdr:colOff>0</xdr:colOff>
      <xdr:row>2610</xdr:row>
      <xdr:rowOff>0</xdr:rowOff>
    </xdr:from>
    <xdr:to>
      <xdr:col>13</xdr:col>
      <xdr:colOff>535742</xdr:colOff>
      <xdr:row>2641</xdr:row>
      <xdr:rowOff>123860</xdr:rowOff>
    </xdr:to>
    <xdr:pic>
      <xdr:nvPicPr>
        <xdr:cNvPr id="172" name="図 171">
          <a:extLst>
            <a:ext uri="{FF2B5EF4-FFF2-40B4-BE49-F238E27FC236}">
              <a16:creationId xmlns:a16="http://schemas.microsoft.com/office/drawing/2014/main" id="{8AA025A3-7432-4CC5-8EB1-CD98D6279030}"/>
            </a:ext>
          </a:extLst>
        </xdr:cNvPr>
        <xdr:cNvPicPr>
          <a:picLocks noChangeAspect="1"/>
        </xdr:cNvPicPr>
      </xdr:nvPicPr>
      <xdr:blipFill>
        <a:blip xmlns:r="http://schemas.openxmlformats.org/officeDocument/2006/relationships" r:embed="rId161"/>
        <a:stretch>
          <a:fillRect/>
        </a:stretch>
      </xdr:blipFill>
      <xdr:spPr>
        <a:xfrm>
          <a:off x="845820" y="537187140"/>
          <a:ext cx="7850942" cy="6501800"/>
        </a:xfrm>
        <a:prstGeom prst="rect">
          <a:avLst/>
        </a:prstGeom>
      </xdr:spPr>
    </xdr:pic>
    <xdr:clientData/>
  </xdr:twoCellAnchor>
  <xdr:twoCellAnchor editAs="oneCell">
    <xdr:from>
      <xdr:col>14</xdr:col>
      <xdr:colOff>0</xdr:colOff>
      <xdr:row>2610</xdr:row>
      <xdr:rowOff>0</xdr:rowOff>
    </xdr:from>
    <xdr:to>
      <xdr:col>24</xdr:col>
      <xdr:colOff>285195</xdr:colOff>
      <xdr:row>2641</xdr:row>
      <xdr:rowOff>94741</xdr:rowOff>
    </xdr:to>
    <xdr:pic>
      <xdr:nvPicPr>
        <xdr:cNvPr id="173" name="図 172">
          <a:extLst>
            <a:ext uri="{FF2B5EF4-FFF2-40B4-BE49-F238E27FC236}">
              <a16:creationId xmlns:a16="http://schemas.microsoft.com/office/drawing/2014/main" id="{1D2896F0-353E-43E0-BE8A-B021C0A0F551}"/>
            </a:ext>
          </a:extLst>
        </xdr:cNvPr>
        <xdr:cNvPicPr>
          <a:picLocks noChangeAspect="1"/>
        </xdr:cNvPicPr>
      </xdr:nvPicPr>
      <xdr:blipFill>
        <a:blip xmlns:r="http://schemas.openxmlformats.org/officeDocument/2006/relationships" r:embed="rId162"/>
        <a:stretch>
          <a:fillRect/>
        </a:stretch>
      </xdr:blipFill>
      <xdr:spPr>
        <a:xfrm>
          <a:off x="8770620" y="537187140"/>
          <a:ext cx="6381195" cy="6472681"/>
        </a:xfrm>
        <a:prstGeom prst="rect">
          <a:avLst/>
        </a:prstGeom>
      </xdr:spPr>
    </xdr:pic>
    <xdr:clientData/>
  </xdr:twoCellAnchor>
  <xdr:twoCellAnchor editAs="oneCell">
    <xdr:from>
      <xdr:col>1</xdr:col>
      <xdr:colOff>0</xdr:colOff>
      <xdr:row>2643</xdr:row>
      <xdr:rowOff>0</xdr:rowOff>
    </xdr:from>
    <xdr:to>
      <xdr:col>11</xdr:col>
      <xdr:colOff>588734</xdr:colOff>
      <xdr:row>2674</xdr:row>
      <xdr:rowOff>55259</xdr:rowOff>
    </xdr:to>
    <xdr:pic>
      <xdr:nvPicPr>
        <xdr:cNvPr id="174" name="図 173">
          <a:extLst>
            <a:ext uri="{FF2B5EF4-FFF2-40B4-BE49-F238E27FC236}">
              <a16:creationId xmlns:a16="http://schemas.microsoft.com/office/drawing/2014/main" id="{C9ED42FB-2CEB-4D2E-82A9-07CFEDC2A766}"/>
            </a:ext>
          </a:extLst>
        </xdr:cNvPr>
        <xdr:cNvPicPr>
          <a:picLocks noChangeAspect="1"/>
        </xdr:cNvPicPr>
      </xdr:nvPicPr>
      <xdr:blipFill>
        <a:blip xmlns:r="http://schemas.openxmlformats.org/officeDocument/2006/relationships" r:embed="rId163"/>
        <a:stretch>
          <a:fillRect/>
        </a:stretch>
      </xdr:blipFill>
      <xdr:spPr>
        <a:xfrm>
          <a:off x="845820" y="543976560"/>
          <a:ext cx="6684734" cy="6433199"/>
        </a:xfrm>
        <a:prstGeom prst="rect">
          <a:avLst/>
        </a:prstGeom>
      </xdr:spPr>
    </xdr:pic>
    <xdr:clientData/>
  </xdr:twoCellAnchor>
  <xdr:twoCellAnchor editAs="oneCell">
    <xdr:from>
      <xdr:col>12</xdr:col>
      <xdr:colOff>342900</xdr:colOff>
      <xdr:row>2643</xdr:row>
      <xdr:rowOff>30480</xdr:rowOff>
    </xdr:from>
    <xdr:to>
      <xdr:col>24</xdr:col>
      <xdr:colOff>140788</xdr:colOff>
      <xdr:row>2674</xdr:row>
      <xdr:rowOff>186212</xdr:rowOff>
    </xdr:to>
    <xdr:pic>
      <xdr:nvPicPr>
        <xdr:cNvPr id="175" name="図 174">
          <a:extLst>
            <a:ext uri="{FF2B5EF4-FFF2-40B4-BE49-F238E27FC236}">
              <a16:creationId xmlns:a16="http://schemas.microsoft.com/office/drawing/2014/main" id="{CD4C352A-5E91-4630-B788-03A8BA08C59F}"/>
            </a:ext>
          </a:extLst>
        </xdr:cNvPr>
        <xdr:cNvPicPr>
          <a:picLocks noChangeAspect="1"/>
        </xdr:cNvPicPr>
      </xdr:nvPicPr>
      <xdr:blipFill>
        <a:blip xmlns:r="http://schemas.openxmlformats.org/officeDocument/2006/relationships" r:embed="rId164"/>
        <a:stretch>
          <a:fillRect/>
        </a:stretch>
      </xdr:blipFill>
      <xdr:spPr>
        <a:xfrm>
          <a:off x="7894320" y="544007040"/>
          <a:ext cx="7113088" cy="6533672"/>
        </a:xfrm>
        <a:prstGeom prst="rect">
          <a:avLst/>
        </a:prstGeom>
      </xdr:spPr>
    </xdr:pic>
    <xdr:clientData/>
  </xdr:twoCellAnchor>
  <xdr:twoCellAnchor editAs="oneCell">
    <xdr:from>
      <xdr:col>1</xdr:col>
      <xdr:colOff>0</xdr:colOff>
      <xdr:row>2676</xdr:row>
      <xdr:rowOff>0</xdr:rowOff>
    </xdr:from>
    <xdr:to>
      <xdr:col>14</xdr:col>
      <xdr:colOff>48098</xdr:colOff>
      <xdr:row>2707</xdr:row>
      <xdr:rowOff>100993</xdr:rowOff>
    </xdr:to>
    <xdr:pic>
      <xdr:nvPicPr>
        <xdr:cNvPr id="58" name="図 57">
          <a:extLst>
            <a:ext uri="{FF2B5EF4-FFF2-40B4-BE49-F238E27FC236}">
              <a16:creationId xmlns:a16="http://schemas.microsoft.com/office/drawing/2014/main" id="{DA641FD5-ABCF-47FA-BF16-E4CB7222782E}"/>
            </a:ext>
          </a:extLst>
        </xdr:cNvPr>
        <xdr:cNvPicPr>
          <a:picLocks noChangeAspect="1"/>
        </xdr:cNvPicPr>
      </xdr:nvPicPr>
      <xdr:blipFill>
        <a:blip xmlns:r="http://schemas.openxmlformats.org/officeDocument/2006/relationships" r:embed="rId165"/>
        <a:stretch>
          <a:fillRect/>
        </a:stretch>
      </xdr:blipFill>
      <xdr:spPr>
        <a:xfrm>
          <a:off x="845820" y="550765980"/>
          <a:ext cx="7972898" cy="6478933"/>
        </a:xfrm>
        <a:prstGeom prst="rect">
          <a:avLst/>
        </a:prstGeom>
      </xdr:spPr>
    </xdr:pic>
    <xdr:clientData/>
  </xdr:twoCellAnchor>
  <xdr:twoCellAnchor editAs="oneCell">
    <xdr:from>
      <xdr:col>14</xdr:col>
      <xdr:colOff>396240</xdr:colOff>
      <xdr:row>2676</xdr:row>
      <xdr:rowOff>15240</xdr:rowOff>
    </xdr:from>
    <xdr:to>
      <xdr:col>24</xdr:col>
      <xdr:colOff>208753</xdr:colOff>
      <xdr:row>2707</xdr:row>
      <xdr:rowOff>193844</xdr:rowOff>
    </xdr:to>
    <xdr:pic>
      <xdr:nvPicPr>
        <xdr:cNvPr id="130" name="図 129">
          <a:extLst>
            <a:ext uri="{FF2B5EF4-FFF2-40B4-BE49-F238E27FC236}">
              <a16:creationId xmlns:a16="http://schemas.microsoft.com/office/drawing/2014/main" id="{685CE4B2-E5AF-4ABE-A369-0CEE347AA0BC}"/>
            </a:ext>
          </a:extLst>
        </xdr:cNvPr>
        <xdr:cNvPicPr>
          <a:picLocks noChangeAspect="1"/>
        </xdr:cNvPicPr>
      </xdr:nvPicPr>
      <xdr:blipFill>
        <a:blip xmlns:r="http://schemas.openxmlformats.org/officeDocument/2006/relationships" r:embed="rId166"/>
        <a:stretch>
          <a:fillRect/>
        </a:stretch>
      </xdr:blipFill>
      <xdr:spPr>
        <a:xfrm>
          <a:off x="9166860" y="550781220"/>
          <a:ext cx="5908513" cy="6556544"/>
        </a:xfrm>
        <a:prstGeom prst="rect">
          <a:avLst/>
        </a:prstGeom>
      </xdr:spPr>
    </xdr:pic>
    <xdr:clientData/>
  </xdr:twoCellAnchor>
  <xdr:twoCellAnchor editAs="oneCell">
    <xdr:from>
      <xdr:col>1</xdr:col>
      <xdr:colOff>0</xdr:colOff>
      <xdr:row>2709</xdr:row>
      <xdr:rowOff>0</xdr:rowOff>
    </xdr:from>
    <xdr:to>
      <xdr:col>10</xdr:col>
      <xdr:colOff>352262</xdr:colOff>
      <xdr:row>2740</xdr:row>
      <xdr:rowOff>85748</xdr:rowOff>
    </xdr:to>
    <xdr:pic>
      <xdr:nvPicPr>
        <xdr:cNvPr id="136" name="図 135">
          <a:extLst>
            <a:ext uri="{FF2B5EF4-FFF2-40B4-BE49-F238E27FC236}">
              <a16:creationId xmlns:a16="http://schemas.microsoft.com/office/drawing/2014/main" id="{A8D0C2C6-C317-4DF8-A343-9AF8E1D61DD5}"/>
            </a:ext>
          </a:extLst>
        </xdr:cNvPr>
        <xdr:cNvPicPr>
          <a:picLocks noChangeAspect="1"/>
        </xdr:cNvPicPr>
      </xdr:nvPicPr>
      <xdr:blipFill>
        <a:blip xmlns:r="http://schemas.openxmlformats.org/officeDocument/2006/relationships" r:embed="rId167"/>
        <a:stretch>
          <a:fillRect/>
        </a:stretch>
      </xdr:blipFill>
      <xdr:spPr>
        <a:xfrm>
          <a:off x="845820" y="557555400"/>
          <a:ext cx="5838662" cy="6463688"/>
        </a:xfrm>
        <a:prstGeom prst="rect">
          <a:avLst/>
        </a:prstGeom>
      </xdr:spPr>
    </xdr:pic>
    <xdr:clientData/>
  </xdr:twoCellAnchor>
  <xdr:twoCellAnchor editAs="oneCell">
    <xdr:from>
      <xdr:col>11</xdr:col>
      <xdr:colOff>0</xdr:colOff>
      <xdr:row>2709</xdr:row>
      <xdr:rowOff>0</xdr:rowOff>
    </xdr:from>
    <xdr:to>
      <xdr:col>22</xdr:col>
      <xdr:colOff>415112</xdr:colOff>
      <xdr:row>2740</xdr:row>
      <xdr:rowOff>125237</xdr:rowOff>
    </xdr:to>
    <xdr:pic>
      <xdr:nvPicPr>
        <xdr:cNvPr id="142" name="図 141">
          <a:extLst>
            <a:ext uri="{FF2B5EF4-FFF2-40B4-BE49-F238E27FC236}">
              <a16:creationId xmlns:a16="http://schemas.microsoft.com/office/drawing/2014/main" id="{AEDA211D-0AD4-4F3F-8096-F1ADF5268B9C}"/>
            </a:ext>
          </a:extLst>
        </xdr:cNvPr>
        <xdr:cNvPicPr>
          <a:picLocks noChangeAspect="1"/>
        </xdr:cNvPicPr>
      </xdr:nvPicPr>
      <xdr:blipFill>
        <a:blip xmlns:r="http://schemas.openxmlformats.org/officeDocument/2006/relationships" r:embed="rId168"/>
        <a:stretch>
          <a:fillRect/>
        </a:stretch>
      </xdr:blipFill>
      <xdr:spPr>
        <a:xfrm>
          <a:off x="6941820" y="557555400"/>
          <a:ext cx="7120712" cy="6503177"/>
        </a:xfrm>
        <a:prstGeom prst="rect">
          <a:avLst/>
        </a:prstGeom>
      </xdr:spPr>
    </xdr:pic>
    <xdr:clientData/>
  </xdr:twoCellAnchor>
  <xdr:twoCellAnchor editAs="oneCell">
    <xdr:from>
      <xdr:col>1</xdr:col>
      <xdr:colOff>0</xdr:colOff>
      <xdr:row>2742</xdr:row>
      <xdr:rowOff>0</xdr:rowOff>
    </xdr:from>
    <xdr:to>
      <xdr:col>11</xdr:col>
      <xdr:colOff>582526</xdr:colOff>
      <xdr:row>2773</xdr:row>
      <xdr:rowOff>71870</xdr:rowOff>
    </xdr:to>
    <xdr:pic>
      <xdr:nvPicPr>
        <xdr:cNvPr id="151" name="図 150">
          <a:extLst>
            <a:ext uri="{FF2B5EF4-FFF2-40B4-BE49-F238E27FC236}">
              <a16:creationId xmlns:a16="http://schemas.microsoft.com/office/drawing/2014/main" id="{13902CA9-5D95-4A49-AB89-75F59B33112A}"/>
            </a:ext>
          </a:extLst>
        </xdr:cNvPr>
        <xdr:cNvPicPr>
          <a:picLocks noChangeAspect="1"/>
        </xdr:cNvPicPr>
      </xdr:nvPicPr>
      <xdr:blipFill>
        <a:blip xmlns:r="http://schemas.openxmlformats.org/officeDocument/2006/relationships" r:embed="rId169"/>
        <a:stretch>
          <a:fillRect/>
        </a:stretch>
      </xdr:blipFill>
      <xdr:spPr>
        <a:xfrm>
          <a:off x="845820" y="564344820"/>
          <a:ext cx="6678526" cy="6449810"/>
        </a:xfrm>
        <a:prstGeom prst="rect">
          <a:avLst/>
        </a:prstGeom>
      </xdr:spPr>
    </xdr:pic>
    <xdr:clientData/>
  </xdr:twoCellAnchor>
  <xdr:twoCellAnchor editAs="oneCell">
    <xdr:from>
      <xdr:col>12</xdr:col>
      <xdr:colOff>175260</xdr:colOff>
      <xdr:row>2741</xdr:row>
      <xdr:rowOff>190500</xdr:rowOff>
    </xdr:from>
    <xdr:to>
      <xdr:col>26</xdr:col>
      <xdr:colOff>210111</xdr:colOff>
      <xdr:row>2773</xdr:row>
      <xdr:rowOff>79501</xdr:rowOff>
    </xdr:to>
    <xdr:pic>
      <xdr:nvPicPr>
        <xdr:cNvPr id="160" name="図 159">
          <a:extLst>
            <a:ext uri="{FF2B5EF4-FFF2-40B4-BE49-F238E27FC236}">
              <a16:creationId xmlns:a16="http://schemas.microsoft.com/office/drawing/2014/main" id="{BCA78B10-6823-4B93-8027-036E8966AB06}"/>
            </a:ext>
          </a:extLst>
        </xdr:cNvPr>
        <xdr:cNvPicPr>
          <a:picLocks noChangeAspect="1"/>
        </xdr:cNvPicPr>
      </xdr:nvPicPr>
      <xdr:blipFill>
        <a:blip xmlns:r="http://schemas.openxmlformats.org/officeDocument/2006/relationships" r:embed="rId170"/>
        <a:stretch>
          <a:fillRect/>
        </a:stretch>
      </xdr:blipFill>
      <xdr:spPr>
        <a:xfrm>
          <a:off x="7726680" y="564329580"/>
          <a:ext cx="8569251" cy="6472681"/>
        </a:xfrm>
        <a:prstGeom prst="rect">
          <a:avLst/>
        </a:prstGeom>
      </xdr:spPr>
    </xdr:pic>
    <xdr:clientData/>
  </xdr:twoCellAnchor>
  <xdr:twoCellAnchor editAs="oneCell">
    <xdr:from>
      <xdr:col>1</xdr:col>
      <xdr:colOff>0</xdr:colOff>
      <xdr:row>2775</xdr:row>
      <xdr:rowOff>0</xdr:rowOff>
    </xdr:from>
    <xdr:to>
      <xdr:col>12</xdr:col>
      <xdr:colOff>543182</xdr:colOff>
      <xdr:row>2806</xdr:row>
      <xdr:rowOff>100993</xdr:rowOff>
    </xdr:to>
    <xdr:pic>
      <xdr:nvPicPr>
        <xdr:cNvPr id="164" name="図 163">
          <a:extLst>
            <a:ext uri="{FF2B5EF4-FFF2-40B4-BE49-F238E27FC236}">
              <a16:creationId xmlns:a16="http://schemas.microsoft.com/office/drawing/2014/main" id="{69044F82-8AD6-4D4E-8356-3542DACB53E7}"/>
            </a:ext>
          </a:extLst>
        </xdr:cNvPr>
        <xdr:cNvPicPr>
          <a:picLocks noChangeAspect="1"/>
        </xdr:cNvPicPr>
      </xdr:nvPicPr>
      <xdr:blipFill>
        <a:blip xmlns:r="http://schemas.openxmlformats.org/officeDocument/2006/relationships" r:embed="rId171"/>
        <a:stretch>
          <a:fillRect/>
        </a:stretch>
      </xdr:blipFill>
      <xdr:spPr>
        <a:xfrm>
          <a:off x="845820" y="571134240"/>
          <a:ext cx="7248782" cy="6478933"/>
        </a:xfrm>
        <a:prstGeom prst="rect">
          <a:avLst/>
        </a:prstGeom>
      </xdr:spPr>
    </xdr:pic>
    <xdr:clientData/>
  </xdr:twoCellAnchor>
  <xdr:twoCellAnchor editAs="oneCell">
    <xdr:from>
      <xdr:col>13</xdr:col>
      <xdr:colOff>205740</xdr:colOff>
      <xdr:row>2775</xdr:row>
      <xdr:rowOff>0</xdr:rowOff>
    </xdr:from>
    <xdr:to>
      <xdr:col>33</xdr:col>
      <xdr:colOff>364439</xdr:colOff>
      <xdr:row>2806</xdr:row>
      <xdr:rowOff>117613</xdr:rowOff>
    </xdr:to>
    <xdr:pic>
      <xdr:nvPicPr>
        <xdr:cNvPr id="166" name="図 165">
          <a:extLst>
            <a:ext uri="{FF2B5EF4-FFF2-40B4-BE49-F238E27FC236}">
              <a16:creationId xmlns:a16="http://schemas.microsoft.com/office/drawing/2014/main" id="{7220A07F-27B0-4632-8121-221F7D31CA7B}"/>
            </a:ext>
          </a:extLst>
        </xdr:cNvPr>
        <xdr:cNvPicPr>
          <a:picLocks noChangeAspect="1"/>
        </xdr:cNvPicPr>
      </xdr:nvPicPr>
      <xdr:blipFill>
        <a:blip xmlns:r="http://schemas.openxmlformats.org/officeDocument/2006/relationships" r:embed="rId172"/>
        <a:stretch>
          <a:fillRect/>
        </a:stretch>
      </xdr:blipFill>
      <xdr:spPr>
        <a:xfrm>
          <a:off x="8366760" y="571134240"/>
          <a:ext cx="12350699" cy="6495553"/>
        </a:xfrm>
        <a:prstGeom prst="rect">
          <a:avLst/>
        </a:prstGeom>
      </xdr:spPr>
    </xdr:pic>
    <xdr:clientData/>
  </xdr:twoCellAnchor>
  <xdr:twoCellAnchor editAs="oneCell">
    <xdr:from>
      <xdr:col>1</xdr:col>
      <xdr:colOff>0</xdr:colOff>
      <xdr:row>2808</xdr:row>
      <xdr:rowOff>0</xdr:rowOff>
    </xdr:from>
    <xdr:to>
      <xdr:col>13</xdr:col>
      <xdr:colOff>604342</xdr:colOff>
      <xdr:row>2839</xdr:row>
      <xdr:rowOff>70504</xdr:rowOff>
    </xdr:to>
    <xdr:pic>
      <xdr:nvPicPr>
        <xdr:cNvPr id="167" name="図 166">
          <a:extLst>
            <a:ext uri="{FF2B5EF4-FFF2-40B4-BE49-F238E27FC236}">
              <a16:creationId xmlns:a16="http://schemas.microsoft.com/office/drawing/2014/main" id="{F8459331-D482-4D1E-9074-C95A3277AD51}"/>
            </a:ext>
          </a:extLst>
        </xdr:cNvPr>
        <xdr:cNvPicPr>
          <a:picLocks noChangeAspect="1"/>
        </xdr:cNvPicPr>
      </xdr:nvPicPr>
      <xdr:blipFill>
        <a:blip xmlns:r="http://schemas.openxmlformats.org/officeDocument/2006/relationships" r:embed="rId173"/>
        <a:stretch>
          <a:fillRect/>
        </a:stretch>
      </xdr:blipFill>
      <xdr:spPr>
        <a:xfrm>
          <a:off x="845820" y="577923660"/>
          <a:ext cx="7919542" cy="6448444"/>
        </a:xfrm>
        <a:prstGeom prst="rect">
          <a:avLst/>
        </a:prstGeom>
      </xdr:spPr>
    </xdr:pic>
    <xdr:clientData/>
  </xdr:twoCellAnchor>
  <xdr:twoCellAnchor editAs="oneCell">
    <xdr:from>
      <xdr:col>14</xdr:col>
      <xdr:colOff>297180</xdr:colOff>
      <xdr:row>2808</xdr:row>
      <xdr:rowOff>7620</xdr:rowOff>
    </xdr:from>
    <xdr:to>
      <xdr:col>35</xdr:col>
      <xdr:colOff>555301</xdr:colOff>
      <xdr:row>2839</xdr:row>
      <xdr:rowOff>94737</xdr:rowOff>
    </xdr:to>
    <xdr:pic>
      <xdr:nvPicPr>
        <xdr:cNvPr id="177" name="図 176">
          <a:extLst>
            <a:ext uri="{FF2B5EF4-FFF2-40B4-BE49-F238E27FC236}">
              <a16:creationId xmlns:a16="http://schemas.microsoft.com/office/drawing/2014/main" id="{587797A1-A2E6-4A1F-A5FB-4A67EBD32FE9}"/>
            </a:ext>
          </a:extLst>
        </xdr:cNvPr>
        <xdr:cNvPicPr>
          <a:picLocks noChangeAspect="1"/>
        </xdr:cNvPicPr>
      </xdr:nvPicPr>
      <xdr:blipFill>
        <a:blip xmlns:r="http://schemas.openxmlformats.org/officeDocument/2006/relationships" r:embed="rId174"/>
        <a:stretch>
          <a:fillRect/>
        </a:stretch>
      </xdr:blipFill>
      <xdr:spPr>
        <a:xfrm>
          <a:off x="9067800" y="577931280"/>
          <a:ext cx="13059721" cy="6465057"/>
        </a:xfrm>
        <a:prstGeom prst="rect">
          <a:avLst/>
        </a:prstGeom>
      </xdr:spPr>
    </xdr:pic>
    <xdr:clientData/>
  </xdr:twoCellAnchor>
  <xdr:twoCellAnchor editAs="oneCell">
    <xdr:from>
      <xdr:col>1</xdr:col>
      <xdr:colOff>0</xdr:colOff>
      <xdr:row>2841</xdr:row>
      <xdr:rowOff>0</xdr:rowOff>
    </xdr:from>
    <xdr:to>
      <xdr:col>12</xdr:col>
      <xdr:colOff>383115</xdr:colOff>
      <xdr:row>2872</xdr:row>
      <xdr:rowOff>70504</xdr:rowOff>
    </xdr:to>
    <xdr:pic>
      <xdr:nvPicPr>
        <xdr:cNvPr id="182" name="図 181">
          <a:extLst>
            <a:ext uri="{FF2B5EF4-FFF2-40B4-BE49-F238E27FC236}">
              <a16:creationId xmlns:a16="http://schemas.microsoft.com/office/drawing/2014/main" id="{CDD7A5E6-5675-4DE5-8BFB-B9792CC69A13}"/>
            </a:ext>
          </a:extLst>
        </xdr:cNvPr>
        <xdr:cNvPicPr>
          <a:picLocks noChangeAspect="1"/>
        </xdr:cNvPicPr>
      </xdr:nvPicPr>
      <xdr:blipFill>
        <a:blip xmlns:r="http://schemas.openxmlformats.org/officeDocument/2006/relationships" r:embed="rId175"/>
        <a:stretch>
          <a:fillRect/>
        </a:stretch>
      </xdr:blipFill>
      <xdr:spPr>
        <a:xfrm>
          <a:off x="845820" y="584713080"/>
          <a:ext cx="7088715" cy="6448444"/>
        </a:xfrm>
        <a:prstGeom prst="rect">
          <a:avLst/>
        </a:prstGeom>
      </xdr:spPr>
    </xdr:pic>
    <xdr:clientData/>
  </xdr:twoCellAnchor>
  <xdr:twoCellAnchor editAs="oneCell">
    <xdr:from>
      <xdr:col>13</xdr:col>
      <xdr:colOff>0</xdr:colOff>
      <xdr:row>2841</xdr:row>
      <xdr:rowOff>0</xdr:rowOff>
    </xdr:from>
    <xdr:to>
      <xdr:col>22</xdr:col>
      <xdr:colOff>315379</xdr:colOff>
      <xdr:row>2872</xdr:row>
      <xdr:rowOff>71870</xdr:rowOff>
    </xdr:to>
    <xdr:pic>
      <xdr:nvPicPr>
        <xdr:cNvPr id="184" name="図 183">
          <a:extLst>
            <a:ext uri="{FF2B5EF4-FFF2-40B4-BE49-F238E27FC236}">
              <a16:creationId xmlns:a16="http://schemas.microsoft.com/office/drawing/2014/main" id="{72DD14CD-457B-4140-92C0-720FF5B77A66}"/>
            </a:ext>
          </a:extLst>
        </xdr:cNvPr>
        <xdr:cNvPicPr>
          <a:picLocks noChangeAspect="1"/>
        </xdr:cNvPicPr>
      </xdr:nvPicPr>
      <xdr:blipFill>
        <a:blip xmlns:r="http://schemas.openxmlformats.org/officeDocument/2006/relationships" r:embed="rId176"/>
        <a:stretch>
          <a:fillRect/>
        </a:stretch>
      </xdr:blipFill>
      <xdr:spPr>
        <a:xfrm>
          <a:off x="8161020" y="584713080"/>
          <a:ext cx="5801779" cy="6449810"/>
        </a:xfrm>
        <a:prstGeom prst="rect">
          <a:avLst/>
        </a:prstGeom>
      </xdr:spPr>
    </xdr:pic>
    <xdr:clientData/>
  </xdr:twoCellAnchor>
  <xdr:twoCellAnchor editAs="oneCell">
    <xdr:from>
      <xdr:col>1</xdr:col>
      <xdr:colOff>0</xdr:colOff>
      <xdr:row>2874</xdr:row>
      <xdr:rowOff>0</xdr:rowOff>
    </xdr:from>
    <xdr:to>
      <xdr:col>14</xdr:col>
      <xdr:colOff>78587</xdr:colOff>
      <xdr:row>2905</xdr:row>
      <xdr:rowOff>123860</xdr:rowOff>
    </xdr:to>
    <xdr:pic>
      <xdr:nvPicPr>
        <xdr:cNvPr id="185" name="図 184">
          <a:extLst>
            <a:ext uri="{FF2B5EF4-FFF2-40B4-BE49-F238E27FC236}">
              <a16:creationId xmlns:a16="http://schemas.microsoft.com/office/drawing/2014/main" id="{B40E18C6-0E9B-4A09-AA09-993C2D40DA7A}"/>
            </a:ext>
          </a:extLst>
        </xdr:cNvPr>
        <xdr:cNvPicPr>
          <a:picLocks noChangeAspect="1"/>
        </xdr:cNvPicPr>
      </xdr:nvPicPr>
      <xdr:blipFill>
        <a:blip xmlns:r="http://schemas.openxmlformats.org/officeDocument/2006/relationships" r:embed="rId177"/>
        <a:stretch>
          <a:fillRect/>
        </a:stretch>
      </xdr:blipFill>
      <xdr:spPr>
        <a:xfrm>
          <a:off x="845820" y="591502500"/>
          <a:ext cx="8003387" cy="6501800"/>
        </a:xfrm>
        <a:prstGeom prst="rect">
          <a:avLst/>
        </a:prstGeom>
      </xdr:spPr>
    </xdr:pic>
    <xdr:clientData/>
  </xdr:twoCellAnchor>
  <xdr:twoCellAnchor editAs="oneCell">
    <xdr:from>
      <xdr:col>14</xdr:col>
      <xdr:colOff>502920</xdr:colOff>
      <xdr:row>2874</xdr:row>
      <xdr:rowOff>0</xdr:rowOff>
    </xdr:from>
    <xdr:to>
      <xdr:col>25</xdr:col>
      <xdr:colOff>85696</xdr:colOff>
      <xdr:row>2905</xdr:row>
      <xdr:rowOff>78126</xdr:rowOff>
    </xdr:to>
    <xdr:pic>
      <xdr:nvPicPr>
        <xdr:cNvPr id="186" name="図 185">
          <a:extLst>
            <a:ext uri="{FF2B5EF4-FFF2-40B4-BE49-F238E27FC236}">
              <a16:creationId xmlns:a16="http://schemas.microsoft.com/office/drawing/2014/main" id="{40EC1704-507F-4537-A60A-52B93B8C05FF}"/>
            </a:ext>
          </a:extLst>
        </xdr:cNvPr>
        <xdr:cNvPicPr>
          <a:picLocks noChangeAspect="1"/>
        </xdr:cNvPicPr>
      </xdr:nvPicPr>
      <xdr:blipFill>
        <a:blip xmlns:r="http://schemas.openxmlformats.org/officeDocument/2006/relationships" r:embed="rId178"/>
        <a:stretch>
          <a:fillRect/>
        </a:stretch>
      </xdr:blipFill>
      <xdr:spPr>
        <a:xfrm>
          <a:off x="9273540" y="591502500"/>
          <a:ext cx="6288376" cy="6456066"/>
        </a:xfrm>
        <a:prstGeom prst="rect">
          <a:avLst/>
        </a:prstGeom>
      </xdr:spPr>
    </xdr:pic>
    <xdr:clientData/>
  </xdr:twoCellAnchor>
  <xdr:twoCellAnchor editAs="oneCell">
    <xdr:from>
      <xdr:col>1</xdr:col>
      <xdr:colOff>0</xdr:colOff>
      <xdr:row>2907</xdr:row>
      <xdr:rowOff>0</xdr:rowOff>
    </xdr:from>
    <xdr:to>
      <xdr:col>15</xdr:col>
      <xdr:colOff>231215</xdr:colOff>
      <xdr:row>2938</xdr:row>
      <xdr:rowOff>123860</xdr:rowOff>
    </xdr:to>
    <xdr:pic>
      <xdr:nvPicPr>
        <xdr:cNvPr id="188" name="図 187">
          <a:extLst>
            <a:ext uri="{FF2B5EF4-FFF2-40B4-BE49-F238E27FC236}">
              <a16:creationId xmlns:a16="http://schemas.microsoft.com/office/drawing/2014/main" id="{AB080BAE-9FEA-4917-BE24-A5D4CB99621F}"/>
            </a:ext>
          </a:extLst>
        </xdr:cNvPr>
        <xdr:cNvPicPr>
          <a:picLocks noChangeAspect="1"/>
        </xdr:cNvPicPr>
      </xdr:nvPicPr>
      <xdr:blipFill>
        <a:blip xmlns:r="http://schemas.openxmlformats.org/officeDocument/2006/relationships" r:embed="rId179"/>
        <a:stretch>
          <a:fillRect/>
        </a:stretch>
      </xdr:blipFill>
      <xdr:spPr>
        <a:xfrm>
          <a:off x="845820" y="598291920"/>
          <a:ext cx="8765615" cy="6501800"/>
        </a:xfrm>
        <a:prstGeom prst="rect">
          <a:avLst/>
        </a:prstGeom>
      </xdr:spPr>
    </xdr:pic>
    <xdr:clientData/>
  </xdr:twoCellAnchor>
  <xdr:twoCellAnchor editAs="oneCell">
    <xdr:from>
      <xdr:col>16</xdr:col>
      <xdr:colOff>0</xdr:colOff>
      <xdr:row>2907</xdr:row>
      <xdr:rowOff>0</xdr:rowOff>
    </xdr:from>
    <xdr:to>
      <xdr:col>31</xdr:col>
      <xdr:colOff>277130</xdr:colOff>
      <xdr:row>2938</xdr:row>
      <xdr:rowOff>100993</xdr:rowOff>
    </xdr:to>
    <xdr:pic>
      <xdr:nvPicPr>
        <xdr:cNvPr id="189" name="図 188">
          <a:extLst>
            <a:ext uri="{FF2B5EF4-FFF2-40B4-BE49-F238E27FC236}">
              <a16:creationId xmlns:a16="http://schemas.microsoft.com/office/drawing/2014/main" id="{419287C8-618E-41E1-AD5B-CF204C499C99}"/>
            </a:ext>
          </a:extLst>
        </xdr:cNvPr>
        <xdr:cNvPicPr>
          <a:picLocks noChangeAspect="1"/>
        </xdr:cNvPicPr>
      </xdr:nvPicPr>
      <xdr:blipFill>
        <a:blip xmlns:r="http://schemas.openxmlformats.org/officeDocument/2006/relationships" r:embed="rId180"/>
        <a:stretch>
          <a:fillRect/>
        </a:stretch>
      </xdr:blipFill>
      <xdr:spPr>
        <a:xfrm>
          <a:off x="9989820" y="598291920"/>
          <a:ext cx="9421130" cy="6478933"/>
        </a:xfrm>
        <a:prstGeom prst="rect">
          <a:avLst/>
        </a:prstGeom>
      </xdr:spPr>
    </xdr:pic>
    <xdr:clientData/>
  </xdr:twoCellAnchor>
  <xdr:twoCellAnchor editAs="oneCell">
    <xdr:from>
      <xdr:col>1</xdr:col>
      <xdr:colOff>0</xdr:colOff>
      <xdr:row>2940</xdr:row>
      <xdr:rowOff>0</xdr:rowOff>
    </xdr:from>
    <xdr:to>
      <xdr:col>9</xdr:col>
      <xdr:colOff>184390</xdr:colOff>
      <xdr:row>2971</xdr:row>
      <xdr:rowOff>78126</xdr:rowOff>
    </xdr:to>
    <xdr:pic>
      <xdr:nvPicPr>
        <xdr:cNvPr id="190" name="図 189">
          <a:extLst>
            <a:ext uri="{FF2B5EF4-FFF2-40B4-BE49-F238E27FC236}">
              <a16:creationId xmlns:a16="http://schemas.microsoft.com/office/drawing/2014/main" id="{E528E2A6-7698-4861-8A1D-5B0D381E7081}"/>
            </a:ext>
          </a:extLst>
        </xdr:cNvPr>
        <xdr:cNvPicPr>
          <a:picLocks noChangeAspect="1"/>
        </xdr:cNvPicPr>
      </xdr:nvPicPr>
      <xdr:blipFill>
        <a:blip xmlns:r="http://schemas.openxmlformats.org/officeDocument/2006/relationships" r:embed="rId181"/>
        <a:stretch>
          <a:fillRect/>
        </a:stretch>
      </xdr:blipFill>
      <xdr:spPr>
        <a:xfrm>
          <a:off x="845820" y="605081340"/>
          <a:ext cx="5061190" cy="6456066"/>
        </a:xfrm>
        <a:prstGeom prst="rect">
          <a:avLst/>
        </a:prstGeom>
      </xdr:spPr>
    </xdr:pic>
    <xdr:clientData/>
  </xdr:twoCellAnchor>
  <xdr:twoCellAnchor editAs="oneCell">
    <xdr:from>
      <xdr:col>10</xdr:col>
      <xdr:colOff>0</xdr:colOff>
      <xdr:row>2940</xdr:row>
      <xdr:rowOff>0</xdr:rowOff>
    </xdr:from>
    <xdr:to>
      <xdr:col>21</xdr:col>
      <xdr:colOff>140652</xdr:colOff>
      <xdr:row>2971</xdr:row>
      <xdr:rowOff>132861</xdr:rowOff>
    </xdr:to>
    <xdr:pic>
      <xdr:nvPicPr>
        <xdr:cNvPr id="191" name="図 190">
          <a:extLst>
            <a:ext uri="{FF2B5EF4-FFF2-40B4-BE49-F238E27FC236}">
              <a16:creationId xmlns:a16="http://schemas.microsoft.com/office/drawing/2014/main" id="{A75975E1-8D7F-4C55-93A7-4EF380D98E94}"/>
            </a:ext>
          </a:extLst>
        </xdr:cNvPr>
        <xdr:cNvPicPr>
          <a:picLocks noChangeAspect="1"/>
        </xdr:cNvPicPr>
      </xdr:nvPicPr>
      <xdr:blipFill>
        <a:blip xmlns:r="http://schemas.openxmlformats.org/officeDocument/2006/relationships" r:embed="rId182"/>
        <a:stretch>
          <a:fillRect/>
        </a:stretch>
      </xdr:blipFill>
      <xdr:spPr>
        <a:xfrm>
          <a:off x="6332220" y="605081340"/>
          <a:ext cx="6846252" cy="6510801"/>
        </a:xfrm>
        <a:prstGeom prst="rect">
          <a:avLst/>
        </a:prstGeom>
      </xdr:spPr>
    </xdr:pic>
    <xdr:clientData/>
  </xdr:twoCellAnchor>
  <xdr:twoCellAnchor editAs="oneCell">
    <xdr:from>
      <xdr:col>13</xdr:col>
      <xdr:colOff>236220</xdr:colOff>
      <xdr:row>2973</xdr:row>
      <xdr:rowOff>30480</xdr:rowOff>
    </xdr:from>
    <xdr:to>
      <xdr:col>23</xdr:col>
      <xdr:colOff>521415</xdr:colOff>
      <xdr:row>3004</xdr:row>
      <xdr:rowOff>186212</xdr:rowOff>
    </xdr:to>
    <xdr:pic>
      <xdr:nvPicPr>
        <xdr:cNvPr id="194" name="図 193">
          <a:extLst>
            <a:ext uri="{FF2B5EF4-FFF2-40B4-BE49-F238E27FC236}">
              <a16:creationId xmlns:a16="http://schemas.microsoft.com/office/drawing/2014/main" id="{D96C2DA2-77F9-4FD7-829D-DE90C05ED3AE}"/>
            </a:ext>
          </a:extLst>
        </xdr:cNvPr>
        <xdr:cNvPicPr>
          <a:picLocks noChangeAspect="1"/>
        </xdr:cNvPicPr>
      </xdr:nvPicPr>
      <xdr:blipFill>
        <a:blip xmlns:r="http://schemas.openxmlformats.org/officeDocument/2006/relationships" r:embed="rId183"/>
        <a:stretch>
          <a:fillRect/>
        </a:stretch>
      </xdr:blipFill>
      <xdr:spPr>
        <a:xfrm>
          <a:off x="8397240" y="611901240"/>
          <a:ext cx="6381195" cy="6533672"/>
        </a:xfrm>
        <a:prstGeom prst="rect">
          <a:avLst/>
        </a:prstGeom>
      </xdr:spPr>
    </xdr:pic>
    <xdr:clientData/>
  </xdr:twoCellAnchor>
  <xdr:twoCellAnchor editAs="oneCell">
    <xdr:from>
      <xdr:col>1</xdr:col>
      <xdr:colOff>0</xdr:colOff>
      <xdr:row>2973</xdr:row>
      <xdr:rowOff>0</xdr:rowOff>
    </xdr:from>
    <xdr:to>
      <xdr:col>12</xdr:col>
      <xdr:colOff>558427</xdr:colOff>
      <xdr:row>3004</xdr:row>
      <xdr:rowOff>131482</xdr:rowOff>
    </xdr:to>
    <xdr:pic>
      <xdr:nvPicPr>
        <xdr:cNvPr id="196" name="図 195">
          <a:extLst>
            <a:ext uri="{FF2B5EF4-FFF2-40B4-BE49-F238E27FC236}">
              <a16:creationId xmlns:a16="http://schemas.microsoft.com/office/drawing/2014/main" id="{AE5BDEED-3D22-4822-BCFA-C0B7EF13F389}"/>
            </a:ext>
          </a:extLst>
        </xdr:cNvPr>
        <xdr:cNvPicPr>
          <a:picLocks noChangeAspect="1"/>
        </xdr:cNvPicPr>
      </xdr:nvPicPr>
      <xdr:blipFill>
        <a:blip xmlns:r="http://schemas.openxmlformats.org/officeDocument/2006/relationships" r:embed="rId184"/>
        <a:stretch>
          <a:fillRect/>
        </a:stretch>
      </xdr:blipFill>
      <xdr:spPr>
        <a:xfrm>
          <a:off x="845820" y="611870760"/>
          <a:ext cx="7264027" cy="6509422"/>
        </a:xfrm>
        <a:prstGeom prst="rect">
          <a:avLst/>
        </a:prstGeom>
      </xdr:spPr>
    </xdr:pic>
    <xdr:clientData/>
  </xdr:twoCellAnchor>
  <xdr:twoCellAnchor editAs="oneCell">
    <xdr:from>
      <xdr:col>1</xdr:col>
      <xdr:colOff>0</xdr:colOff>
      <xdr:row>3006</xdr:row>
      <xdr:rowOff>0</xdr:rowOff>
    </xdr:from>
    <xdr:to>
      <xdr:col>12</xdr:col>
      <xdr:colOff>604161</xdr:colOff>
      <xdr:row>3037</xdr:row>
      <xdr:rowOff>100993</xdr:rowOff>
    </xdr:to>
    <xdr:pic>
      <xdr:nvPicPr>
        <xdr:cNvPr id="197" name="図 196">
          <a:extLst>
            <a:ext uri="{FF2B5EF4-FFF2-40B4-BE49-F238E27FC236}">
              <a16:creationId xmlns:a16="http://schemas.microsoft.com/office/drawing/2014/main" id="{B4A46334-AA21-42AA-9BC4-D43348F2608E}"/>
            </a:ext>
          </a:extLst>
        </xdr:cNvPr>
        <xdr:cNvPicPr>
          <a:picLocks noChangeAspect="1"/>
        </xdr:cNvPicPr>
      </xdr:nvPicPr>
      <xdr:blipFill>
        <a:blip xmlns:r="http://schemas.openxmlformats.org/officeDocument/2006/relationships" r:embed="rId185"/>
        <a:stretch>
          <a:fillRect/>
        </a:stretch>
      </xdr:blipFill>
      <xdr:spPr>
        <a:xfrm>
          <a:off x="845820" y="618660180"/>
          <a:ext cx="7309761" cy="6478933"/>
        </a:xfrm>
        <a:prstGeom prst="rect">
          <a:avLst/>
        </a:prstGeom>
      </xdr:spPr>
    </xdr:pic>
    <xdr:clientData/>
  </xdr:twoCellAnchor>
  <xdr:twoCellAnchor editAs="oneCell">
    <xdr:from>
      <xdr:col>13</xdr:col>
      <xdr:colOff>312420</xdr:colOff>
      <xdr:row>3006</xdr:row>
      <xdr:rowOff>15240</xdr:rowOff>
    </xdr:from>
    <xdr:to>
      <xdr:col>25</xdr:col>
      <xdr:colOff>369520</xdr:colOff>
      <xdr:row>3037</xdr:row>
      <xdr:rowOff>87110</xdr:rowOff>
    </xdr:to>
    <xdr:pic>
      <xdr:nvPicPr>
        <xdr:cNvPr id="198" name="図 197">
          <a:extLst>
            <a:ext uri="{FF2B5EF4-FFF2-40B4-BE49-F238E27FC236}">
              <a16:creationId xmlns:a16="http://schemas.microsoft.com/office/drawing/2014/main" id="{2ADE70EA-287F-4A48-AF7E-F965A9347304}"/>
            </a:ext>
          </a:extLst>
        </xdr:cNvPr>
        <xdr:cNvPicPr>
          <a:picLocks noChangeAspect="1"/>
        </xdr:cNvPicPr>
      </xdr:nvPicPr>
      <xdr:blipFill>
        <a:blip xmlns:r="http://schemas.openxmlformats.org/officeDocument/2006/relationships" r:embed="rId186"/>
        <a:stretch>
          <a:fillRect/>
        </a:stretch>
      </xdr:blipFill>
      <xdr:spPr>
        <a:xfrm>
          <a:off x="8473440" y="618675420"/>
          <a:ext cx="7372300" cy="6449810"/>
        </a:xfrm>
        <a:prstGeom prst="rect">
          <a:avLst/>
        </a:prstGeom>
      </xdr:spPr>
    </xdr:pic>
    <xdr:clientData/>
  </xdr:twoCellAnchor>
  <xdr:twoCellAnchor editAs="oneCell">
    <xdr:from>
      <xdr:col>1</xdr:col>
      <xdr:colOff>0</xdr:colOff>
      <xdr:row>3039</xdr:row>
      <xdr:rowOff>0</xdr:rowOff>
    </xdr:from>
    <xdr:to>
      <xdr:col>14</xdr:col>
      <xdr:colOff>93832</xdr:colOff>
      <xdr:row>3070</xdr:row>
      <xdr:rowOff>40015</xdr:rowOff>
    </xdr:to>
    <xdr:pic>
      <xdr:nvPicPr>
        <xdr:cNvPr id="199" name="図 198">
          <a:extLst>
            <a:ext uri="{FF2B5EF4-FFF2-40B4-BE49-F238E27FC236}">
              <a16:creationId xmlns:a16="http://schemas.microsoft.com/office/drawing/2014/main" id="{D7DE998D-0E75-4472-8380-BBB704CFFC3C}"/>
            </a:ext>
          </a:extLst>
        </xdr:cNvPr>
        <xdr:cNvPicPr>
          <a:picLocks noChangeAspect="1"/>
        </xdr:cNvPicPr>
      </xdr:nvPicPr>
      <xdr:blipFill>
        <a:blip xmlns:r="http://schemas.openxmlformats.org/officeDocument/2006/relationships" r:embed="rId187"/>
        <a:stretch>
          <a:fillRect/>
        </a:stretch>
      </xdr:blipFill>
      <xdr:spPr>
        <a:xfrm>
          <a:off x="845820" y="625449600"/>
          <a:ext cx="8018632" cy="6417955"/>
        </a:xfrm>
        <a:prstGeom prst="rect">
          <a:avLst/>
        </a:prstGeom>
      </xdr:spPr>
    </xdr:pic>
    <xdr:clientData/>
  </xdr:twoCellAnchor>
  <xdr:twoCellAnchor editAs="oneCell">
    <xdr:from>
      <xdr:col>15</xdr:col>
      <xdr:colOff>0</xdr:colOff>
      <xdr:row>3039</xdr:row>
      <xdr:rowOff>0</xdr:rowOff>
    </xdr:from>
    <xdr:to>
      <xdr:col>26</xdr:col>
      <xdr:colOff>575213</xdr:colOff>
      <xdr:row>3070</xdr:row>
      <xdr:rowOff>109989</xdr:rowOff>
    </xdr:to>
    <xdr:pic>
      <xdr:nvPicPr>
        <xdr:cNvPr id="201" name="図 200">
          <a:extLst>
            <a:ext uri="{FF2B5EF4-FFF2-40B4-BE49-F238E27FC236}">
              <a16:creationId xmlns:a16="http://schemas.microsoft.com/office/drawing/2014/main" id="{045F8002-27D3-46B4-BA34-C9D51F90F245}"/>
            </a:ext>
          </a:extLst>
        </xdr:cNvPr>
        <xdr:cNvPicPr>
          <a:picLocks noChangeAspect="1"/>
        </xdr:cNvPicPr>
      </xdr:nvPicPr>
      <xdr:blipFill>
        <a:blip xmlns:r="http://schemas.openxmlformats.org/officeDocument/2006/relationships" r:embed="rId188"/>
        <a:stretch>
          <a:fillRect/>
        </a:stretch>
      </xdr:blipFill>
      <xdr:spPr>
        <a:xfrm>
          <a:off x="9380220" y="625449600"/>
          <a:ext cx="7280813" cy="6487929"/>
        </a:xfrm>
        <a:prstGeom prst="rect">
          <a:avLst/>
        </a:prstGeom>
      </xdr:spPr>
    </xdr:pic>
    <xdr:clientData/>
  </xdr:twoCellAnchor>
  <xdr:twoCellAnchor editAs="oneCell">
    <xdr:from>
      <xdr:col>1</xdr:col>
      <xdr:colOff>0</xdr:colOff>
      <xdr:row>3072</xdr:row>
      <xdr:rowOff>0</xdr:rowOff>
    </xdr:from>
    <xdr:to>
      <xdr:col>12</xdr:col>
      <xdr:colOff>436471</xdr:colOff>
      <xdr:row>3103</xdr:row>
      <xdr:rowOff>78126</xdr:rowOff>
    </xdr:to>
    <xdr:pic>
      <xdr:nvPicPr>
        <xdr:cNvPr id="202" name="図 201">
          <a:extLst>
            <a:ext uri="{FF2B5EF4-FFF2-40B4-BE49-F238E27FC236}">
              <a16:creationId xmlns:a16="http://schemas.microsoft.com/office/drawing/2014/main" id="{CF5D9262-4ECA-41D4-B833-43683CA71223}"/>
            </a:ext>
          </a:extLst>
        </xdr:cNvPr>
        <xdr:cNvPicPr>
          <a:picLocks noChangeAspect="1"/>
        </xdr:cNvPicPr>
      </xdr:nvPicPr>
      <xdr:blipFill>
        <a:blip xmlns:r="http://schemas.openxmlformats.org/officeDocument/2006/relationships" r:embed="rId189"/>
        <a:stretch>
          <a:fillRect/>
        </a:stretch>
      </xdr:blipFill>
      <xdr:spPr>
        <a:xfrm>
          <a:off x="845820" y="632239020"/>
          <a:ext cx="7142071" cy="6456066"/>
        </a:xfrm>
        <a:prstGeom prst="rect">
          <a:avLst/>
        </a:prstGeom>
      </xdr:spPr>
    </xdr:pic>
    <xdr:clientData/>
  </xdr:twoCellAnchor>
  <xdr:twoCellAnchor editAs="oneCell">
    <xdr:from>
      <xdr:col>13</xdr:col>
      <xdr:colOff>0</xdr:colOff>
      <xdr:row>3072</xdr:row>
      <xdr:rowOff>0</xdr:rowOff>
    </xdr:from>
    <xdr:to>
      <xdr:col>23</xdr:col>
      <xdr:colOff>407177</xdr:colOff>
      <xdr:row>3103</xdr:row>
      <xdr:rowOff>102365</xdr:rowOff>
    </xdr:to>
    <xdr:pic>
      <xdr:nvPicPr>
        <xdr:cNvPr id="203" name="図 202">
          <a:extLst>
            <a:ext uri="{FF2B5EF4-FFF2-40B4-BE49-F238E27FC236}">
              <a16:creationId xmlns:a16="http://schemas.microsoft.com/office/drawing/2014/main" id="{FF59CEEE-A3ED-4640-8A7E-CE832E4EB1AC}"/>
            </a:ext>
          </a:extLst>
        </xdr:cNvPr>
        <xdr:cNvPicPr>
          <a:picLocks noChangeAspect="1"/>
        </xdr:cNvPicPr>
      </xdr:nvPicPr>
      <xdr:blipFill>
        <a:blip xmlns:r="http://schemas.openxmlformats.org/officeDocument/2006/relationships" r:embed="rId190"/>
        <a:stretch>
          <a:fillRect/>
        </a:stretch>
      </xdr:blipFill>
      <xdr:spPr>
        <a:xfrm>
          <a:off x="8161020" y="632239020"/>
          <a:ext cx="6503177" cy="6480305"/>
        </a:xfrm>
        <a:prstGeom prst="rect">
          <a:avLst/>
        </a:prstGeom>
      </xdr:spPr>
    </xdr:pic>
    <xdr:clientData/>
  </xdr:twoCellAnchor>
  <xdr:twoCellAnchor editAs="oneCell">
    <xdr:from>
      <xdr:col>1</xdr:col>
      <xdr:colOff>0</xdr:colOff>
      <xdr:row>3105</xdr:row>
      <xdr:rowOff>0</xdr:rowOff>
    </xdr:from>
    <xdr:to>
      <xdr:col>12</xdr:col>
      <xdr:colOff>596538</xdr:colOff>
      <xdr:row>3136</xdr:row>
      <xdr:rowOff>62881</xdr:rowOff>
    </xdr:to>
    <xdr:pic>
      <xdr:nvPicPr>
        <xdr:cNvPr id="205" name="図 204">
          <a:extLst>
            <a:ext uri="{FF2B5EF4-FFF2-40B4-BE49-F238E27FC236}">
              <a16:creationId xmlns:a16="http://schemas.microsoft.com/office/drawing/2014/main" id="{3933D75D-A003-4EEE-BD18-2FED59FDC8D7}"/>
            </a:ext>
          </a:extLst>
        </xdr:cNvPr>
        <xdr:cNvPicPr>
          <a:picLocks noChangeAspect="1"/>
        </xdr:cNvPicPr>
      </xdr:nvPicPr>
      <xdr:blipFill>
        <a:blip xmlns:r="http://schemas.openxmlformats.org/officeDocument/2006/relationships" r:embed="rId191"/>
        <a:stretch>
          <a:fillRect/>
        </a:stretch>
      </xdr:blipFill>
      <xdr:spPr>
        <a:xfrm>
          <a:off x="845820" y="639028440"/>
          <a:ext cx="7302138" cy="6440821"/>
        </a:xfrm>
        <a:prstGeom prst="rect">
          <a:avLst/>
        </a:prstGeom>
      </xdr:spPr>
    </xdr:pic>
    <xdr:clientData/>
  </xdr:twoCellAnchor>
  <xdr:twoCellAnchor editAs="oneCell">
    <xdr:from>
      <xdr:col>13</xdr:col>
      <xdr:colOff>342900</xdr:colOff>
      <xdr:row>3105</xdr:row>
      <xdr:rowOff>0</xdr:rowOff>
    </xdr:from>
    <xdr:to>
      <xdr:col>23</xdr:col>
      <xdr:colOff>79175</xdr:colOff>
      <xdr:row>3136</xdr:row>
      <xdr:rowOff>109989</xdr:rowOff>
    </xdr:to>
    <xdr:pic>
      <xdr:nvPicPr>
        <xdr:cNvPr id="206" name="図 205">
          <a:extLst>
            <a:ext uri="{FF2B5EF4-FFF2-40B4-BE49-F238E27FC236}">
              <a16:creationId xmlns:a16="http://schemas.microsoft.com/office/drawing/2014/main" id="{C71959A0-9397-4F1B-9494-674563CFAF36}"/>
            </a:ext>
          </a:extLst>
        </xdr:cNvPr>
        <xdr:cNvPicPr>
          <a:picLocks noChangeAspect="1"/>
        </xdr:cNvPicPr>
      </xdr:nvPicPr>
      <xdr:blipFill>
        <a:blip xmlns:r="http://schemas.openxmlformats.org/officeDocument/2006/relationships" r:embed="rId192"/>
        <a:stretch>
          <a:fillRect/>
        </a:stretch>
      </xdr:blipFill>
      <xdr:spPr>
        <a:xfrm>
          <a:off x="8503920" y="639028440"/>
          <a:ext cx="5832275" cy="6487929"/>
        </a:xfrm>
        <a:prstGeom prst="rect">
          <a:avLst/>
        </a:prstGeom>
      </xdr:spPr>
    </xdr:pic>
    <xdr:clientData/>
  </xdr:twoCellAnchor>
  <xdr:twoCellAnchor editAs="oneCell">
    <xdr:from>
      <xdr:col>1</xdr:col>
      <xdr:colOff>0</xdr:colOff>
      <xdr:row>3138</xdr:row>
      <xdr:rowOff>0</xdr:rowOff>
    </xdr:from>
    <xdr:to>
      <xdr:col>11</xdr:col>
      <xdr:colOff>405800</xdr:colOff>
      <xdr:row>3169</xdr:row>
      <xdr:rowOff>116237</xdr:rowOff>
    </xdr:to>
    <xdr:pic>
      <xdr:nvPicPr>
        <xdr:cNvPr id="207" name="図 206">
          <a:extLst>
            <a:ext uri="{FF2B5EF4-FFF2-40B4-BE49-F238E27FC236}">
              <a16:creationId xmlns:a16="http://schemas.microsoft.com/office/drawing/2014/main" id="{BC6DB30A-3159-4064-9CC7-105DB502B2F8}"/>
            </a:ext>
          </a:extLst>
        </xdr:cNvPr>
        <xdr:cNvPicPr>
          <a:picLocks noChangeAspect="1"/>
        </xdr:cNvPicPr>
      </xdr:nvPicPr>
      <xdr:blipFill>
        <a:blip xmlns:r="http://schemas.openxmlformats.org/officeDocument/2006/relationships" r:embed="rId193"/>
        <a:stretch>
          <a:fillRect/>
        </a:stretch>
      </xdr:blipFill>
      <xdr:spPr>
        <a:xfrm>
          <a:off x="845820" y="645817860"/>
          <a:ext cx="6501800" cy="6494177"/>
        </a:xfrm>
        <a:prstGeom prst="rect">
          <a:avLst/>
        </a:prstGeom>
      </xdr:spPr>
    </xdr:pic>
    <xdr:clientData/>
  </xdr:twoCellAnchor>
  <xdr:twoCellAnchor editAs="oneCell">
    <xdr:from>
      <xdr:col>12</xdr:col>
      <xdr:colOff>0</xdr:colOff>
      <xdr:row>3138</xdr:row>
      <xdr:rowOff>0</xdr:rowOff>
    </xdr:from>
    <xdr:to>
      <xdr:col>21</xdr:col>
      <xdr:colOff>544096</xdr:colOff>
      <xdr:row>3169</xdr:row>
      <xdr:rowOff>102365</xdr:rowOff>
    </xdr:to>
    <xdr:pic>
      <xdr:nvPicPr>
        <xdr:cNvPr id="209" name="図 208">
          <a:extLst>
            <a:ext uri="{FF2B5EF4-FFF2-40B4-BE49-F238E27FC236}">
              <a16:creationId xmlns:a16="http://schemas.microsoft.com/office/drawing/2014/main" id="{C09DDDFF-FAD3-4455-A169-718DAB43A91F}"/>
            </a:ext>
          </a:extLst>
        </xdr:cNvPr>
        <xdr:cNvPicPr>
          <a:picLocks noChangeAspect="1"/>
        </xdr:cNvPicPr>
      </xdr:nvPicPr>
      <xdr:blipFill>
        <a:blip xmlns:r="http://schemas.openxmlformats.org/officeDocument/2006/relationships" r:embed="rId194"/>
        <a:stretch>
          <a:fillRect/>
        </a:stretch>
      </xdr:blipFill>
      <xdr:spPr>
        <a:xfrm>
          <a:off x="7551420" y="645817860"/>
          <a:ext cx="6030496" cy="6480305"/>
        </a:xfrm>
        <a:prstGeom prst="rect">
          <a:avLst/>
        </a:prstGeom>
      </xdr:spPr>
    </xdr:pic>
    <xdr:clientData/>
  </xdr:twoCellAnchor>
  <xdr:twoCellAnchor editAs="oneCell">
    <xdr:from>
      <xdr:col>1</xdr:col>
      <xdr:colOff>0</xdr:colOff>
      <xdr:row>3171</xdr:row>
      <xdr:rowOff>0</xdr:rowOff>
    </xdr:from>
    <xdr:to>
      <xdr:col>11</xdr:col>
      <xdr:colOff>535378</xdr:colOff>
      <xdr:row>3202</xdr:row>
      <xdr:rowOff>123860</xdr:rowOff>
    </xdr:to>
    <xdr:pic>
      <xdr:nvPicPr>
        <xdr:cNvPr id="211" name="図 210">
          <a:extLst>
            <a:ext uri="{FF2B5EF4-FFF2-40B4-BE49-F238E27FC236}">
              <a16:creationId xmlns:a16="http://schemas.microsoft.com/office/drawing/2014/main" id="{87B43AE6-751B-42FE-98C0-8C5DEF5FB6CA}"/>
            </a:ext>
          </a:extLst>
        </xdr:cNvPr>
        <xdr:cNvPicPr>
          <a:picLocks noChangeAspect="1"/>
        </xdr:cNvPicPr>
      </xdr:nvPicPr>
      <xdr:blipFill>
        <a:blip xmlns:r="http://schemas.openxmlformats.org/officeDocument/2006/relationships" r:embed="rId195"/>
        <a:stretch>
          <a:fillRect/>
        </a:stretch>
      </xdr:blipFill>
      <xdr:spPr>
        <a:xfrm>
          <a:off x="845820" y="652607280"/>
          <a:ext cx="6631378" cy="6501800"/>
        </a:xfrm>
        <a:prstGeom prst="rect">
          <a:avLst/>
        </a:prstGeom>
      </xdr:spPr>
    </xdr:pic>
    <xdr:clientData/>
  </xdr:twoCellAnchor>
  <xdr:twoCellAnchor editAs="oneCell">
    <xdr:from>
      <xdr:col>12</xdr:col>
      <xdr:colOff>175260</xdr:colOff>
      <xdr:row>3170</xdr:row>
      <xdr:rowOff>182880</xdr:rowOff>
    </xdr:from>
    <xdr:to>
      <xdr:col>24</xdr:col>
      <xdr:colOff>57011</xdr:colOff>
      <xdr:row>3202</xdr:row>
      <xdr:rowOff>132872</xdr:rowOff>
    </xdr:to>
    <xdr:pic>
      <xdr:nvPicPr>
        <xdr:cNvPr id="213" name="図 212">
          <a:extLst>
            <a:ext uri="{FF2B5EF4-FFF2-40B4-BE49-F238E27FC236}">
              <a16:creationId xmlns:a16="http://schemas.microsoft.com/office/drawing/2014/main" id="{BDA26E72-57C0-452E-88EF-00B734C469BE}"/>
            </a:ext>
          </a:extLst>
        </xdr:cNvPr>
        <xdr:cNvPicPr>
          <a:picLocks noChangeAspect="1"/>
        </xdr:cNvPicPr>
      </xdr:nvPicPr>
      <xdr:blipFill>
        <a:blip xmlns:r="http://schemas.openxmlformats.org/officeDocument/2006/relationships" r:embed="rId196"/>
        <a:stretch>
          <a:fillRect/>
        </a:stretch>
      </xdr:blipFill>
      <xdr:spPr>
        <a:xfrm>
          <a:off x="7726680" y="652584420"/>
          <a:ext cx="7196951" cy="6533672"/>
        </a:xfrm>
        <a:prstGeom prst="rect">
          <a:avLst/>
        </a:prstGeom>
      </xdr:spPr>
    </xdr:pic>
    <xdr:clientData/>
  </xdr:twoCellAnchor>
  <xdr:twoCellAnchor editAs="oneCell">
    <xdr:from>
      <xdr:col>1</xdr:col>
      <xdr:colOff>0</xdr:colOff>
      <xdr:row>3204</xdr:row>
      <xdr:rowOff>0</xdr:rowOff>
    </xdr:from>
    <xdr:to>
      <xdr:col>11</xdr:col>
      <xdr:colOff>299088</xdr:colOff>
      <xdr:row>3235</xdr:row>
      <xdr:rowOff>116237</xdr:rowOff>
    </xdr:to>
    <xdr:pic>
      <xdr:nvPicPr>
        <xdr:cNvPr id="214" name="図 213">
          <a:extLst>
            <a:ext uri="{FF2B5EF4-FFF2-40B4-BE49-F238E27FC236}">
              <a16:creationId xmlns:a16="http://schemas.microsoft.com/office/drawing/2014/main" id="{6FD8B44A-9ED0-4FB0-98AD-607FE49807BE}"/>
            </a:ext>
          </a:extLst>
        </xdr:cNvPr>
        <xdr:cNvPicPr>
          <a:picLocks noChangeAspect="1"/>
        </xdr:cNvPicPr>
      </xdr:nvPicPr>
      <xdr:blipFill>
        <a:blip xmlns:r="http://schemas.openxmlformats.org/officeDocument/2006/relationships" r:embed="rId197"/>
        <a:stretch>
          <a:fillRect/>
        </a:stretch>
      </xdr:blipFill>
      <xdr:spPr>
        <a:xfrm>
          <a:off x="845820" y="659396700"/>
          <a:ext cx="6395088" cy="6494177"/>
        </a:xfrm>
        <a:prstGeom prst="rect">
          <a:avLst/>
        </a:prstGeom>
      </xdr:spPr>
    </xdr:pic>
    <xdr:clientData/>
  </xdr:twoCellAnchor>
  <xdr:twoCellAnchor editAs="oneCell">
    <xdr:from>
      <xdr:col>12</xdr:col>
      <xdr:colOff>0</xdr:colOff>
      <xdr:row>3204</xdr:row>
      <xdr:rowOff>0</xdr:rowOff>
    </xdr:from>
    <xdr:to>
      <xdr:col>21</xdr:col>
      <xdr:colOff>185773</xdr:colOff>
      <xdr:row>3235</xdr:row>
      <xdr:rowOff>109989</xdr:rowOff>
    </xdr:to>
    <xdr:pic>
      <xdr:nvPicPr>
        <xdr:cNvPr id="215" name="図 214">
          <a:extLst>
            <a:ext uri="{FF2B5EF4-FFF2-40B4-BE49-F238E27FC236}">
              <a16:creationId xmlns:a16="http://schemas.microsoft.com/office/drawing/2014/main" id="{04C28B45-E9AC-444F-934B-C2C4A0FF34EE}"/>
            </a:ext>
          </a:extLst>
        </xdr:cNvPr>
        <xdr:cNvPicPr>
          <a:picLocks noChangeAspect="1"/>
        </xdr:cNvPicPr>
      </xdr:nvPicPr>
      <xdr:blipFill>
        <a:blip xmlns:r="http://schemas.openxmlformats.org/officeDocument/2006/relationships" r:embed="rId198"/>
        <a:stretch>
          <a:fillRect/>
        </a:stretch>
      </xdr:blipFill>
      <xdr:spPr>
        <a:xfrm>
          <a:off x="7551420" y="659396700"/>
          <a:ext cx="5672173" cy="6487929"/>
        </a:xfrm>
        <a:prstGeom prst="rect">
          <a:avLst/>
        </a:prstGeom>
      </xdr:spPr>
    </xdr:pic>
    <xdr:clientData/>
  </xdr:twoCellAnchor>
  <xdr:twoCellAnchor editAs="oneCell">
    <xdr:from>
      <xdr:col>1</xdr:col>
      <xdr:colOff>0</xdr:colOff>
      <xdr:row>3237</xdr:row>
      <xdr:rowOff>0</xdr:rowOff>
    </xdr:from>
    <xdr:to>
      <xdr:col>12</xdr:col>
      <xdr:colOff>108713</xdr:colOff>
      <xdr:row>3268</xdr:row>
      <xdr:rowOff>85748</xdr:rowOff>
    </xdr:to>
    <xdr:pic>
      <xdr:nvPicPr>
        <xdr:cNvPr id="216" name="図 215">
          <a:extLst>
            <a:ext uri="{FF2B5EF4-FFF2-40B4-BE49-F238E27FC236}">
              <a16:creationId xmlns:a16="http://schemas.microsoft.com/office/drawing/2014/main" id="{9E3ABCE1-22A4-449E-940E-BD9DDEF202DD}"/>
            </a:ext>
          </a:extLst>
        </xdr:cNvPr>
        <xdr:cNvPicPr>
          <a:picLocks noChangeAspect="1"/>
        </xdr:cNvPicPr>
      </xdr:nvPicPr>
      <xdr:blipFill>
        <a:blip xmlns:r="http://schemas.openxmlformats.org/officeDocument/2006/relationships" r:embed="rId199"/>
        <a:stretch>
          <a:fillRect/>
        </a:stretch>
      </xdr:blipFill>
      <xdr:spPr>
        <a:xfrm>
          <a:off x="845820" y="666186120"/>
          <a:ext cx="6814313" cy="6463688"/>
        </a:xfrm>
        <a:prstGeom prst="rect">
          <a:avLst/>
        </a:prstGeom>
      </xdr:spPr>
    </xdr:pic>
    <xdr:clientData/>
  </xdr:twoCellAnchor>
  <xdr:twoCellAnchor editAs="oneCell">
    <xdr:from>
      <xdr:col>13</xdr:col>
      <xdr:colOff>0</xdr:colOff>
      <xdr:row>3237</xdr:row>
      <xdr:rowOff>0</xdr:rowOff>
    </xdr:from>
    <xdr:to>
      <xdr:col>23</xdr:col>
      <xdr:colOff>597774</xdr:colOff>
      <xdr:row>3268</xdr:row>
      <xdr:rowOff>102365</xdr:rowOff>
    </xdr:to>
    <xdr:pic>
      <xdr:nvPicPr>
        <xdr:cNvPr id="218" name="図 217">
          <a:extLst>
            <a:ext uri="{FF2B5EF4-FFF2-40B4-BE49-F238E27FC236}">
              <a16:creationId xmlns:a16="http://schemas.microsoft.com/office/drawing/2014/main" id="{C35249FF-5A97-4FA8-B722-60AC4F15A88A}"/>
            </a:ext>
          </a:extLst>
        </xdr:cNvPr>
        <xdr:cNvPicPr>
          <a:picLocks noChangeAspect="1"/>
        </xdr:cNvPicPr>
      </xdr:nvPicPr>
      <xdr:blipFill>
        <a:blip xmlns:r="http://schemas.openxmlformats.org/officeDocument/2006/relationships" r:embed="rId200"/>
        <a:stretch>
          <a:fillRect/>
        </a:stretch>
      </xdr:blipFill>
      <xdr:spPr>
        <a:xfrm>
          <a:off x="8161020" y="666186120"/>
          <a:ext cx="6693774" cy="6480305"/>
        </a:xfrm>
        <a:prstGeom prst="rect">
          <a:avLst/>
        </a:prstGeom>
      </xdr:spPr>
    </xdr:pic>
    <xdr:clientData/>
  </xdr:twoCellAnchor>
  <xdr:twoCellAnchor editAs="oneCell">
    <xdr:from>
      <xdr:col>1</xdr:col>
      <xdr:colOff>0</xdr:colOff>
      <xdr:row>3270</xdr:row>
      <xdr:rowOff>0</xdr:rowOff>
    </xdr:from>
    <xdr:to>
      <xdr:col>11</xdr:col>
      <xdr:colOff>344821</xdr:colOff>
      <xdr:row>3301</xdr:row>
      <xdr:rowOff>116237</xdr:rowOff>
    </xdr:to>
    <xdr:pic>
      <xdr:nvPicPr>
        <xdr:cNvPr id="219" name="図 218">
          <a:extLst>
            <a:ext uri="{FF2B5EF4-FFF2-40B4-BE49-F238E27FC236}">
              <a16:creationId xmlns:a16="http://schemas.microsoft.com/office/drawing/2014/main" id="{1D99411D-E829-4E84-9B5A-FF98A832C94D}"/>
            </a:ext>
          </a:extLst>
        </xdr:cNvPr>
        <xdr:cNvPicPr>
          <a:picLocks noChangeAspect="1"/>
        </xdr:cNvPicPr>
      </xdr:nvPicPr>
      <xdr:blipFill>
        <a:blip xmlns:r="http://schemas.openxmlformats.org/officeDocument/2006/relationships" r:embed="rId201"/>
        <a:stretch>
          <a:fillRect/>
        </a:stretch>
      </xdr:blipFill>
      <xdr:spPr>
        <a:xfrm>
          <a:off x="845820" y="672975540"/>
          <a:ext cx="6440821" cy="6494177"/>
        </a:xfrm>
        <a:prstGeom prst="rect">
          <a:avLst/>
        </a:prstGeom>
      </xdr:spPr>
    </xdr:pic>
    <xdr:clientData/>
  </xdr:twoCellAnchor>
  <xdr:twoCellAnchor editAs="oneCell">
    <xdr:from>
      <xdr:col>12</xdr:col>
      <xdr:colOff>0</xdr:colOff>
      <xdr:row>3270</xdr:row>
      <xdr:rowOff>0</xdr:rowOff>
    </xdr:from>
    <xdr:to>
      <xdr:col>30</xdr:col>
      <xdr:colOff>287683</xdr:colOff>
      <xdr:row>3301</xdr:row>
      <xdr:rowOff>102365</xdr:rowOff>
    </xdr:to>
    <xdr:pic>
      <xdr:nvPicPr>
        <xdr:cNvPr id="220" name="図 219">
          <a:extLst>
            <a:ext uri="{FF2B5EF4-FFF2-40B4-BE49-F238E27FC236}">
              <a16:creationId xmlns:a16="http://schemas.microsoft.com/office/drawing/2014/main" id="{3DCA90E5-4B64-4C80-949C-A8AB1FDD6CC0}"/>
            </a:ext>
          </a:extLst>
        </xdr:cNvPr>
        <xdr:cNvPicPr>
          <a:picLocks noChangeAspect="1"/>
        </xdr:cNvPicPr>
      </xdr:nvPicPr>
      <xdr:blipFill>
        <a:blip xmlns:r="http://schemas.openxmlformats.org/officeDocument/2006/relationships" r:embed="rId202"/>
        <a:stretch>
          <a:fillRect/>
        </a:stretch>
      </xdr:blipFill>
      <xdr:spPr>
        <a:xfrm>
          <a:off x="7551420" y="672975540"/>
          <a:ext cx="11260483" cy="6480305"/>
        </a:xfrm>
        <a:prstGeom prst="rect">
          <a:avLst/>
        </a:prstGeom>
      </xdr:spPr>
    </xdr:pic>
    <xdr:clientData/>
  </xdr:twoCellAnchor>
  <xdr:twoCellAnchor editAs="oneCell">
    <xdr:from>
      <xdr:col>1</xdr:col>
      <xdr:colOff>0</xdr:colOff>
      <xdr:row>3303</xdr:row>
      <xdr:rowOff>0</xdr:rowOff>
    </xdr:from>
    <xdr:to>
      <xdr:col>12</xdr:col>
      <xdr:colOff>230669</xdr:colOff>
      <xdr:row>3334</xdr:row>
      <xdr:rowOff>108615</xdr:rowOff>
    </xdr:to>
    <xdr:pic>
      <xdr:nvPicPr>
        <xdr:cNvPr id="221" name="図 220">
          <a:extLst>
            <a:ext uri="{FF2B5EF4-FFF2-40B4-BE49-F238E27FC236}">
              <a16:creationId xmlns:a16="http://schemas.microsoft.com/office/drawing/2014/main" id="{CD06220E-6251-4E80-852E-F04DC072F840}"/>
            </a:ext>
          </a:extLst>
        </xdr:cNvPr>
        <xdr:cNvPicPr>
          <a:picLocks noChangeAspect="1"/>
        </xdr:cNvPicPr>
      </xdr:nvPicPr>
      <xdr:blipFill>
        <a:blip xmlns:r="http://schemas.openxmlformats.org/officeDocument/2006/relationships" r:embed="rId203"/>
        <a:stretch>
          <a:fillRect/>
        </a:stretch>
      </xdr:blipFill>
      <xdr:spPr>
        <a:xfrm>
          <a:off x="845820" y="679764960"/>
          <a:ext cx="6936269" cy="6486555"/>
        </a:xfrm>
        <a:prstGeom prst="rect">
          <a:avLst/>
        </a:prstGeom>
      </xdr:spPr>
    </xdr:pic>
    <xdr:clientData/>
  </xdr:twoCellAnchor>
  <xdr:twoCellAnchor editAs="oneCell">
    <xdr:from>
      <xdr:col>13</xdr:col>
      <xdr:colOff>0</xdr:colOff>
      <xdr:row>3303</xdr:row>
      <xdr:rowOff>0</xdr:rowOff>
    </xdr:from>
    <xdr:to>
      <xdr:col>26</xdr:col>
      <xdr:colOff>308999</xdr:colOff>
      <xdr:row>3334</xdr:row>
      <xdr:rowOff>125237</xdr:rowOff>
    </xdr:to>
    <xdr:pic>
      <xdr:nvPicPr>
        <xdr:cNvPr id="224" name="図 223">
          <a:extLst>
            <a:ext uri="{FF2B5EF4-FFF2-40B4-BE49-F238E27FC236}">
              <a16:creationId xmlns:a16="http://schemas.microsoft.com/office/drawing/2014/main" id="{A20552EC-4C8F-48A5-950D-D58A49056C45}"/>
            </a:ext>
          </a:extLst>
        </xdr:cNvPr>
        <xdr:cNvPicPr>
          <a:picLocks noChangeAspect="1"/>
        </xdr:cNvPicPr>
      </xdr:nvPicPr>
      <xdr:blipFill>
        <a:blip xmlns:r="http://schemas.openxmlformats.org/officeDocument/2006/relationships" r:embed="rId204"/>
        <a:stretch>
          <a:fillRect/>
        </a:stretch>
      </xdr:blipFill>
      <xdr:spPr>
        <a:xfrm>
          <a:off x="8161020" y="679764960"/>
          <a:ext cx="8233799" cy="6503177"/>
        </a:xfrm>
        <a:prstGeom prst="rect">
          <a:avLst/>
        </a:prstGeom>
      </xdr:spPr>
    </xdr:pic>
    <xdr:clientData/>
  </xdr:twoCellAnchor>
  <xdr:twoCellAnchor editAs="oneCell">
    <xdr:from>
      <xdr:col>1</xdr:col>
      <xdr:colOff>0</xdr:colOff>
      <xdr:row>3336</xdr:row>
      <xdr:rowOff>0</xdr:rowOff>
    </xdr:from>
    <xdr:to>
      <xdr:col>13</xdr:col>
      <xdr:colOff>596720</xdr:colOff>
      <xdr:row>3367</xdr:row>
      <xdr:rowOff>146726</xdr:rowOff>
    </xdr:to>
    <xdr:pic>
      <xdr:nvPicPr>
        <xdr:cNvPr id="225" name="図 224">
          <a:extLst>
            <a:ext uri="{FF2B5EF4-FFF2-40B4-BE49-F238E27FC236}">
              <a16:creationId xmlns:a16="http://schemas.microsoft.com/office/drawing/2014/main" id="{1C153BD6-F3DA-45C0-BACE-9DE8FA2D4556}"/>
            </a:ext>
          </a:extLst>
        </xdr:cNvPr>
        <xdr:cNvPicPr>
          <a:picLocks noChangeAspect="1"/>
        </xdr:cNvPicPr>
      </xdr:nvPicPr>
      <xdr:blipFill>
        <a:blip xmlns:r="http://schemas.openxmlformats.org/officeDocument/2006/relationships" r:embed="rId205"/>
        <a:stretch>
          <a:fillRect/>
        </a:stretch>
      </xdr:blipFill>
      <xdr:spPr>
        <a:xfrm>
          <a:off x="845820" y="686554380"/>
          <a:ext cx="7911920" cy="6524666"/>
        </a:xfrm>
        <a:prstGeom prst="rect">
          <a:avLst/>
        </a:prstGeom>
      </xdr:spPr>
    </xdr:pic>
    <xdr:clientData/>
  </xdr:twoCellAnchor>
  <xdr:twoCellAnchor editAs="oneCell">
    <xdr:from>
      <xdr:col>14</xdr:col>
      <xdr:colOff>243840</xdr:colOff>
      <xdr:row>3336</xdr:row>
      <xdr:rowOff>7620</xdr:rowOff>
    </xdr:from>
    <xdr:to>
      <xdr:col>30</xdr:col>
      <xdr:colOff>439414</xdr:colOff>
      <xdr:row>3367</xdr:row>
      <xdr:rowOff>56618</xdr:rowOff>
    </xdr:to>
    <xdr:pic>
      <xdr:nvPicPr>
        <xdr:cNvPr id="226" name="図 225">
          <a:extLst>
            <a:ext uri="{FF2B5EF4-FFF2-40B4-BE49-F238E27FC236}">
              <a16:creationId xmlns:a16="http://schemas.microsoft.com/office/drawing/2014/main" id="{5BBAEB15-2932-43CF-ACF8-5A3D526E3A2E}"/>
            </a:ext>
          </a:extLst>
        </xdr:cNvPr>
        <xdr:cNvPicPr>
          <a:picLocks noChangeAspect="1"/>
        </xdr:cNvPicPr>
      </xdr:nvPicPr>
      <xdr:blipFill>
        <a:blip xmlns:r="http://schemas.openxmlformats.org/officeDocument/2006/relationships" r:embed="rId206"/>
        <a:stretch>
          <a:fillRect/>
        </a:stretch>
      </xdr:blipFill>
      <xdr:spPr>
        <a:xfrm>
          <a:off x="9014460" y="686562000"/>
          <a:ext cx="9949174" cy="6426938"/>
        </a:xfrm>
        <a:prstGeom prst="rect">
          <a:avLst/>
        </a:prstGeom>
      </xdr:spPr>
    </xdr:pic>
    <xdr:clientData/>
  </xdr:twoCellAnchor>
  <xdr:twoCellAnchor editAs="oneCell">
    <xdr:from>
      <xdr:col>1</xdr:col>
      <xdr:colOff>0</xdr:colOff>
      <xdr:row>3369</xdr:row>
      <xdr:rowOff>0</xdr:rowOff>
    </xdr:from>
    <xdr:to>
      <xdr:col>14</xdr:col>
      <xdr:colOff>2365</xdr:colOff>
      <xdr:row>3400</xdr:row>
      <xdr:rowOff>85748</xdr:rowOff>
    </xdr:to>
    <xdr:pic>
      <xdr:nvPicPr>
        <xdr:cNvPr id="228" name="図 227">
          <a:extLst>
            <a:ext uri="{FF2B5EF4-FFF2-40B4-BE49-F238E27FC236}">
              <a16:creationId xmlns:a16="http://schemas.microsoft.com/office/drawing/2014/main" id="{55C28388-1076-470B-B37E-E1E311A3F939}"/>
            </a:ext>
          </a:extLst>
        </xdr:cNvPr>
        <xdr:cNvPicPr>
          <a:picLocks noChangeAspect="1"/>
        </xdr:cNvPicPr>
      </xdr:nvPicPr>
      <xdr:blipFill>
        <a:blip xmlns:r="http://schemas.openxmlformats.org/officeDocument/2006/relationships" r:embed="rId207"/>
        <a:stretch>
          <a:fillRect/>
        </a:stretch>
      </xdr:blipFill>
      <xdr:spPr>
        <a:xfrm>
          <a:off x="845820" y="693343800"/>
          <a:ext cx="7927165" cy="6463688"/>
        </a:xfrm>
        <a:prstGeom prst="rect">
          <a:avLst/>
        </a:prstGeom>
      </xdr:spPr>
    </xdr:pic>
    <xdr:clientData/>
  </xdr:twoCellAnchor>
  <xdr:twoCellAnchor editAs="oneCell">
    <xdr:from>
      <xdr:col>14</xdr:col>
      <xdr:colOff>289560</xdr:colOff>
      <xdr:row>3369</xdr:row>
      <xdr:rowOff>7620</xdr:rowOff>
    </xdr:from>
    <xdr:to>
      <xdr:col>26</xdr:col>
      <xdr:colOff>491514</xdr:colOff>
      <xdr:row>3400</xdr:row>
      <xdr:rowOff>148105</xdr:rowOff>
    </xdr:to>
    <xdr:pic>
      <xdr:nvPicPr>
        <xdr:cNvPr id="229" name="図 228">
          <a:extLst>
            <a:ext uri="{FF2B5EF4-FFF2-40B4-BE49-F238E27FC236}">
              <a16:creationId xmlns:a16="http://schemas.microsoft.com/office/drawing/2014/main" id="{C9F77627-4E6F-4C95-A99B-689A6B33C2D1}"/>
            </a:ext>
          </a:extLst>
        </xdr:cNvPr>
        <xdr:cNvPicPr>
          <a:picLocks noChangeAspect="1"/>
        </xdr:cNvPicPr>
      </xdr:nvPicPr>
      <xdr:blipFill>
        <a:blip xmlns:r="http://schemas.openxmlformats.org/officeDocument/2006/relationships" r:embed="rId208"/>
        <a:stretch>
          <a:fillRect/>
        </a:stretch>
      </xdr:blipFill>
      <xdr:spPr>
        <a:xfrm>
          <a:off x="9060180" y="693351420"/>
          <a:ext cx="7517154" cy="6518425"/>
        </a:xfrm>
        <a:prstGeom prst="rect">
          <a:avLst/>
        </a:prstGeom>
      </xdr:spPr>
    </xdr:pic>
    <xdr:clientData/>
  </xdr:twoCellAnchor>
  <xdr:twoCellAnchor editAs="oneCell">
    <xdr:from>
      <xdr:col>1</xdr:col>
      <xdr:colOff>0</xdr:colOff>
      <xdr:row>3402</xdr:row>
      <xdr:rowOff>0</xdr:rowOff>
    </xdr:from>
    <xdr:to>
      <xdr:col>11</xdr:col>
      <xdr:colOff>405800</xdr:colOff>
      <xdr:row>3433</xdr:row>
      <xdr:rowOff>85748</xdr:rowOff>
    </xdr:to>
    <xdr:pic>
      <xdr:nvPicPr>
        <xdr:cNvPr id="231" name="図 230">
          <a:extLst>
            <a:ext uri="{FF2B5EF4-FFF2-40B4-BE49-F238E27FC236}">
              <a16:creationId xmlns:a16="http://schemas.microsoft.com/office/drawing/2014/main" id="{131E8BA6-0B1B-4657-AC84-4D570D2DE611}"/>
            </a:ext>
          </a:extLst>
        </xdr:cNvPr>
        <xdr:cNvPicPr>
          <a:picLocks noChangeAspect="1"/>
        </xdr:cNvPicPr>
      </xdr:nvPicPr>
      <xdr:blipFill>
        <a:blip xmlns:r="http://schemas.openxmlformats.org/officeDocument/2006/relationships" r:embed="rId209"/>
        <a:stretch>
          <a:fillRect/>
        </a:stretch>
      </xdr:blipFill>
      <xdr:spPr>
        <a:xfrm>
          <a:off x="845820" y="700133220"/>
          <a:ext cx="6501800" cy="6463688"/>
        </a:xfrm>
        <a:prstGeom prst="rect">
          <a:avLst/>
        </a:prstGeom>
      </xdr:spPr>
    </xdr:pic>
    <xdr:clientData/>
  </xdr:twoCellAnchor>
  <xdr:twoCellAnchor editAs="oneCell">
    <xdr:from>
      <xdr:col>12</xdr:col>
      <xdr:colOff>0</xdr:colOff>
      <xdr:row>3402</xdr:row>
      <xdr:rowOff>0</xdr:rowOff>
    </xdr:from>
    <xdr:to>
      <xdr:col>30</xdr:col>
      <xdr:colOff>135205</xdr:colOff>
      <xdr:row>3433</xdr:row>
      <xdr:rowOff>56622</xdr:rowOff>
    </xdr:to>
    <xdr:pic>
      <xdr:nvPicPr>
        <xdr:cNvPr id="232" name="図 231">
          <a:extLst>
            <a:ext uri="{FF2B5EF4-FFF2-40B4-BE49-F238E27FC236}">
              <a16:creationId xmlns:a16="http://schemas.microsoft.com/office/drawing/2014/main" id="{4488C4F1-17CB-4678-B729-0A45F95BE30B}"/>
            </a:ext>
          </a:extLst>
        </xdr:cNvPr>
        <xdr:cNvPicPr>
          <a:picLocks noChangeAspect="1"/>
        </xdr:cNvPicPr>
      </xdr:nvPicPr>
      <xdr:blipFill>
        <a:blip xmlns:r="http://schemas.openxmlformats.org/officeDocument/2006/relationships" r:embed="rId210"/>
        <a:stretch>
          <a:fillRect/>
        </a:stretch>
      </xdr:blipFill>
      <xdr:spPr>
        <a:xfrm>
          <a:off x="7551420" y="700133220"/>
          <a:ext cx="11108005" cy="6434562"/>
        </a:xfrm>
        <a:prstGeom prst="rect">
          <a:avLst/>
        </a:prstGeom>
      </xdr:spPr>
    </xdr:pic>
    <xdr:clientData/>
  </xdr:twoCellAnchor>
  <xdr:twoCellAnchor editAs="oneCell">
    <xdr:from>
      <xdr:col>1</xdr:col>
      <xdr:colOff>0</xdr:colOff>
      <xdr:row>3468</xdr:row>
      <xdr:rowOff>0</xdr:rowOff>
    </xdr:from>
    <xdr:to>
      <xdr:col>12</xdr:col>
      <xdr:colOff>573671</xdr:colOff>
      <xdr:row>3499</xdr:row>
      <xdr:rowOff>131482</xdr:rowOff>
    </xdr:to>
    <xdr:pic>
      <xdr:nvPicPr>
        <xdr:cNvPr id="235" name="図 234">
          <a:extLst>
            <a:ext uri="{FF2B5EF4-FFF2-40B4-BE49-F238E27FC236}">
              <a16:creationId xmlns:a16="http://schemas.microsoft.com/office/drawing/2014/main" id="{458C9848-1638-48C6-9348-B8626DB77230}"/>
            </a:ext>
          </a:extLst>
        </xdr:cNvPr>
        <xdr:cNvPicPr>
          <a:picLocks noChangeAspect="1"/>
        </xdr:cNvPicPr>
      </xdr:nvPicPr>
      <xdr:blipFill>
        <a:blip xmlns:r="http://schemas.openxmlformats.org/officeDocument/2006/relationships" r:embed="rId211"/>
        <a:stretch>
          <a:fillRect/>
        </a:stretch>
      </xdr:blipFill>
      <xdr:spPr>
        <a:xfrm>
          <a:off x="845820" y="713712060"/>
          <a:ext cx="7279271" cy="6509422"/>
        </a:xfrm>
        <a:prstGeom prst="rect">
          <a:avLst/>
        </a:prstGeom>
      </xdr:spPr>
    </xdr:pic>
    <xdr:clientData/>
  </xdr:twoCellAnchor>
  <xdr:twoCellAnchor editAs="oneCell">
    <xdr:from>
      <xdr:col>13</xdr:col>
      <xdr:colOff>289560</xdr:colOff>
      <xdr:row>3468</xdr:row>
      <xdr:rowOff>0</xdr:rowOff>
    </xdr:from>
    <xdr:to>
      <xdr:col>26</xdr:col>
      <xdr:colOff>491825</xdr:colOff>
      <xdr:row>3499</xdr:row>
      <xdr:rowOff>125237</xdr:rowOff>
    </xdr:to>
    <xdr:pic>
      <xdr:nvPicPr>
        <xdr:cNvPr id="236" name="図 235">
          <a:extLst>
            <a:ext uri="{FF2B5EF4-FFF2-40B4-BE49-F238E27FC236}">
              <a16:creationId xmlns:a16="http://schemas.microsoft.com/office/drawing/2014/main" id="{AD2508FD-F604-4C81-B1EC-3C473289DF0A}"/>
            </a:ext>
          </a:extLst>
        </xdr:cNvPr>
        <xdr:cNvPicPr>
          <a:picLocks noChangeAspect="1"/>
        </xdr:cNvPicPr>
      </xdr:nvPicPr>
      <xdr:blipFill>
        <a:blip xmlns:r="http://schemas.openxmlformats.org/officeDocument/2006/relationships" r:embed="rId212"/>
        <a:stretch>
          <a:fillRect/>
        </a:stretch>
      </xdr:blipFill>
      <xdr:spPr>
        <a:xfrm>
          <a:off x="8450580" y="713712060"/>
          <a:ext cx="8127065" cy="6503177"/>
        </a:xfrm>
        <a:prstGeom prst="rect">
          <a:avLst/>
        </a:prstGeom>
      </xdr:spPr>
    </xdr:pic>
    <xdr:clientData/>
  </xdr:twoCellAnchor>
  <xdr:twoCellAnchor editAs="oneCell">
    <xdr:from>
      <xdr:col>1</xdr:col>
      <xdr:colOff>0</xdr:colOff>
      <xdr:row>3501</xdr:row>
      <xdr:rowOff>0</xdr:rowOff>
    </xdr:from>
    <xdr:to>
      <xdr:col>14</xdr:col>
      <xdr:colOff>185299</xdr:colOff>
      <xdr:row>3532</xdr:row>
      <xdr:rowOff>116237</xdr:rowOff>
    </xdr:to>
    <xdr:pic>
      <xdr:nvPicPr>
        <xdr:cNvPr id="237" name="図 236">
          <a:extLst>
            <a:ext uri="{FF2B5EF4-FFF2-40B4-BE49-F238E27FC236}">
              <a16:creationId xmlns:a16="http://schemas.microsoft.com/office/drawing/2014/main" id="{BD5103DF-F48F-4522-AEC0-F31C88F2DB8E}"/>
            </a:ext>
          </a:extLst>
        </xdr:cNvPr>
        <xdr:cNvPicPr>
          <a:picLocks noChangeAspect="1"/>
        </xdr:cNvPicPr>
      </xdr:nvPicPr>
      <xdr:blipFill>
        <a:blip xmlns:r="http://schemas.openxmlformats.org/officeDocument/2006/relationships" r:embed="rId213"/>
        <a:stretch>
          <a:fillRect/>
        </a:stretch>
      </xdr:blipFill>
      <xdr:spPr>
        <a:xfrm>
          <a:off x="845820" y="720501480"/>
          <a:ext cx="8110099" cy="6494177"/>
        </a:xfrm>
        <a:prstGeom prst="rect">
          <a:avLst/>
        </a:prstGeom>
      </xdr:spPr>
    </xdr:pic>
    <xdr:clientData/>
  </xdr:twoCellAnchor>
  <xdr:twoCellAnchor editAs="oneCell">
    <xdr:from>
      <xdr:col>15</xdr:col>
      <xdr:colOff>0</xdr:colOff>
      <xdr:row>3501</xdr:row>
      <xdr:rowOff>0</xdr:rowOff>
    </xdr:from>
    <xdr:to>
      <xdr:col>26</xdr:col>
      <xdr:colOff>331249</xdr:colOff>
      <xdr:row>3532</xdr:row>
      <xdr:rowOff>132861</xdr:rowOff>
    </xdr:to>
    <xdr:pic>
      <xdr:nvPicPr>
        <xdr:cNvPr id="238" name="図 237">
          <a:extLst>
            <a:ext uri="{FF2B5EF4-FFF2-40B4-BE49-F238E27FC236}">
              <a16:creationId xmlns:a16="http://schemas.microsoft.com/office/drawing/2014/main" id="{616DDEE6-0F86-4755-A460-36A5EA028CE4}"/>
            </a:ext>
          </a:extLst>
        </xdr:cNvPr>
        <xdr:cNvPicPr>
          <a:picLocks noChangeAspect="1"/>
        </xdr:cNvPicPr>
      </xdr:nvPicPr>
      <xdr:blipFill>
        <a:blip xmlns:r="http://schemas.openxmlformats.org/officeDocument/2006/relationships" r:embed="rId214"/>
        <a:stretch>
          <a:fillRect/>
        </a:stretch>
      </xdr:blipFill>
      <xdr:spPr>
        <a:xfrm>
          <a:off x="9380220" y="720501480"/>
          <a:ext cx="7036849" cy="6510801"/>
        </a:xfrm>
        <a:prstGeom prst="rect">
          <a:avLst/>
        </a:prstGeom>
      </xdr:spPr>
    </xdr:pic>
    <xdr:clientData/>
  </xdr:twoCellAnchor>
  <xdr:twoCellAnchor editAs="oneCell">
    <xdr:from>
      <xdr:col>12</xdr:col>
      <xdr:colOff>91440</xdr:colOff>
      <xdr:row>3534</xdr:row>
      <xdr:rowOff>45720</xdr:rowOff>
    </xdr:from>
    <xdr:to>
      <xdr:col>24</xdr:col>
      <xdr:colOff>400128</xdr:colOff>
      <xdr:row>3565</xdr:row>
      <xdr:rowOff>125213</xdr:rowOff>
    </xdr:to>
    <xdr:pic>
      <xdr:nvPicPr>
        <xdr:cNvPr id="240" name="図 239">
          <a:extLst>
            <a:ext uri="{FF2B5EF4-FFF2-40B4-BE49-F238E27FC236}">
              <a16:creationId xmlns:a16="http://schemas.microsoft.com/office/drawing/2014/main" id="{AE7B814A-FBB9-4843-A72D-EED8F267BE4B}"/>
            </a:ext>
          </a:extLst>
        </xdr:cNvPr>
        <xdr:cNvPicPr>
          <a:picLocks noChangeAspect="1"/>
        </xdr:cNvPicPr>
      </xdr:nvPicPr>
      <xdr:blipFill>
        <a:blip xmlns:r="http://schemas.openxmlformats.org/officeDocument/2006/relationships" r:embed="rId215"/>
        <a:stretch>
          <a:fillRect/>
        </a:stretch>
      </xdr:blipFill>
      <xdr:spPr>
        <a:xfrm>
          <a:off x="7642860" y="727336620"/>
          <a:ext cx="7623888" cy="6457433"/>
        </a:xfrm>
        <a:prstGeom prst="rect">
          <a:avLst/>
        </a:prstGeom>
      </xdr:spPr>
    </xdr:pic>
    <xdr:clientData/>
  </xdr:twoCellAnchor>
  <xdr:twoCellAnchor editAs="oneCell">
    <xdr:from>
      <xdr:col>1</xdr:col>
      <xdr:colOff>0</xdr:colOff>
      <xdr:row>3534</xdr:row>
      <xdr:rowOff>0</xdr:rowOff>
    </xdr:from>
    <xdr:to>
      <xdr:col>11</xdr:col>
      <xdr:colOff>405800</xdr:colOff>
      <xdr:row>3565</xdr:row>
      <xdr:rowOff>93370</xdr:rowOff>
    </xdr:to>
    <xdr:pic>
      <xdr:nvPicPr>
        <xdr:cNvPr id="242" name="図 241">
          <a:extLst>
            <a:ext uri="{FF2B5EF4-FFF2-40B4-BE49-F238E27FC236}">
              <a16:creationId xmlns:a16="http://schemas.microsoft.com/office/drawing/2014/main" id="{2BB950DB-8485-42A3-A9A2-F8E654D653D5}"/>
            </a:ext>
          </a:extLst>
        </xdr:cNvPr>
        <xdr:cNvPicPr>
          <a:picLocks noChangeAspect="1"/>
        </xdr:cNvPicPr>
      </xdr:nvPicPr>
      <xdr:blipFill>
        <a:blip xmlns:r="http://schemas.openxmlformats.org/officeDocument/2006/relationships" r:embed="rId216"/>
        <a:stretch>
          <a:fillRect/>
        </a:stretch>
      </xdr:blipFill>
      <xdr:spPr>
        <a:xfrm>
          <a:off x="845820" y="727290900"/>
          <a:ext cx="6501800" cy="6471310"/>
        </a:xfrm>
        <a:prstGeom prst="rect">
          <a:avLst/>
        </a:prstGeom>
      </xdr:spPr>
    </xdr:pic>
    <xdr:clientData/>
  </xdr:twoCellAnchor>
  <xdr:twoCellAnchor editAs="oneCell">
    <xdr:from>
      <xdr:col>1</xdr:col>
      <xdr:colOff>0</xdr:colOff>
      <xdr:row>3567</xdr:row>
      <xdr:rowOff>0</xdr:rowOff>
    </xdr:from>
    <xdr:to>
      <xdr:col>14</xdr:col>
      <xdr:colOff>2365</xdr:colOff>
      <xdr:row>3598</xdr:row>
      <xdr:rowOff>139104</xdr:rowOff>
    </xdr:to>
    <xdr:pic>
      <xdr:nvPicPr>
        <xdr:cNvPr id="244" name="図 243">
          <a:extLst>
            <a:ext uri="{FF2B5EF4-FFF2-40B4-BE49-F238E27FC236}">
              <a16:creationId xmlns:a16="http://schemas.microsoft.com/office/drawing/2014/main" id="{04927364-1751-4203-B771-B7AEB5367644}"/>
            </a:ext>
          </a:extLst>
        </xdr:cNvPr>
        <xdr:cNvPicPr>
          <a:picLocks noChangeAspect="1"/>
        </xdr:cNvPicPr>
      </xdr:nvPicPr>
      <xdr:blipFill>
        <a:blip xmlns:r="http://schemas.openxmlformats.org/officeDocument/2006/relationships" r:embed="rId217"/>
        <a:stretch>
          <a:fillRect/>
        </a:stretch>
      </xdr:blipFill>
      <xdr:spPr>
        <a:xfrm>
          <a:off x="845820" y="734080320"/>
          <a:ext cx="7927165" cy="6517044"/>
        </a:xfrm>
        <a:prstGeom prst="rect">
          <a:avLst/>
        </a:prstGeom>
      </xdr:spPr>
    </xdr:pic>
    <xdr:clientData/>
  </xdr:twoCellAnchor>
  <xdr:twoCellAnchor editAs="oneCell">
    <xdr:from>
      <xdr:col>14</xdr:col>
      <xdr:colOff>243840</xdr:colOff>
      <xdr:row>3566</xdr:row>
      <xdr:rowOff>190500</xdr:rowOff>
    </xdr:from>
    <xdr:to>
      <xdr:col>27</xdr:col>
      <xdr:colOff>156397</xdr:colOff>
      <xdr:row>3598</xdr:row>
      <xdr:rowOff>79501</xdr:rowOff>
    </xdr:to>
    <xdr:pic>
      <xdr:nvPicPr>
        <xdr:cNvPr id="245" name="図 244">
          <a:extLst>
            <a:ext uri="{FF2B5EF4-FFF2-40B4-BE49-F238E27FC236}">
              <a16:creationId xmlns:a16="http://schemas.microsoft.com/office/drawing/2014/main" id="{FE709EAC-F648-4E05-BC3D-AFAC7BA2EB7D}"/>
            </a:ext>
          </a:extLst>
        </xdr:cNvPr>
        <xdr:cNvPicPr>
          <a:picLocks noChangeAspect="1"/>
        </xdr:cNvPicPr>
      </xdr:nvPicPr>
      <xdr:blipFill>
        <a:blip xmlns:r="http://schemas.openxmlformats.org/officeDocument/2006/relationships" r:embed="rId218"/>
        <a:stretch>
          <a:fillRect/>
        </a:stretch>
      </xdr:blipFill>
      <xdr:spPr>
        <a:xfrm>
          <a:off x="9014460" y="734065080"/>
          <a:ext cx="7837357" cy="6472681"/>
        </a:xfrm>
        <a:prstGeom prst="rect">
          <a:avLst/>
        </a:prstGeom>
      </xdr:spPr>
    </xdr:pic>
    <xdr:clientData/>
  </xdr:twoCellAnchor>
  <xdr:twoCellAnchor editAs="oneCell">
    <xdr:from>
      <xdr:col>1</xdr:col>
      <xdr:colOff>0</xdr:colOff>
      <xdr:row>3600</xdr:row>
      <xdr:rowOff>0</xdr:rowOff>
    </xdr:from>
    <xdr:to>
      <xdr:col>12</xdr:col>
      <xdr:colOff>535560</xdr:colOff>
      <xdr:row>3631</xdr:row>
      <xdr:rowOff>123860</xdr:rowOff>
    </xdr:to>
    <xdr:pic>
      <xdr:nvPicPr>
        <xdr:cNvPr id="248" name="図 247">
          <a:extLst>
            <a:ext uri="{FF2B5EF4-FFF2-40B4-BE49-F238E27FC236}">
              <a16:creationId xmlns:a16="http://schemas.microsoft.com/office/drawing/2014/main" id="{89A12880-45BA-4E78-A606-C724271ED231}"/>
            </a:ext>
          </a:extLst>
        </xdr:cNvPr>
        <xdr:cNvPicPr>
          <a:picLocks noChangeAspect="1"/>
        </xdr:cNvPicPr>
      </xdr:nvPicPr>
      <xdr:blipFill>
        <a:blip xmlns:r="http://schemas.openxmlformats.org/officeDocument/2006/relationships" r:embed="rId219"/>
        <a:stretch>
          <a:fillRect/>
        </a:stretch>
      </xdr:blipFill>
      <xdr:spPr>
        <a:xfrm>
          <a:off x="845820" y="740869740"/>
          <a:ext cx="7241160" cy="6501800"/>
        </a:xfrm>
        <a:prstGeom prst="rect">
          <a:avLst/>
        </a:prstGeom>
      </xdr:spPr>
    </xdr:pic>
    <xdr:clientData/>
  </xdr:twoCellAnchor>
  <xdr:twoCellAnchor editAs="oneCell">
    <xdr:from>
      <xdr:col>13</xdr:col>
      <xdr:colOff>152400</xdr:colOff>
      <xdr:row>3600</xdr:row>
      <xdr:rowOff>0</xdr:rowOff>
    </xdr:from>
    <xdr:to>
      <xdr:col>22</xdr:col>
      <xdr:colOff>467779</xdr:colOff>
      <xdr:row>3631</xdr:row>
      <xdr:rowOff>56622</xdr:rowOff>
    </xdr:to>
    <xdr:pic>
      <xdr:nvPicPr>
        <xdr:cNvPr id="250" name="図 249">
          <a:extLst>
            <a:ext uri="{FF2B5EF4-FFF2-40B4-BE49-F238E27FC236}">
              <a16:creationId xmlns:a16="http://schemas.microsoft.com/office/drawing/2014/main" id="{5B55AB97-3128-4BE8-A78A-FE8E0809B5AA}"/>
            </a:ext>
          </a:extLst>
        </xdr:cNvPr>
        <xdr:cNvPicPr>
          <a:picLocks noChangeAspect="1"/>
        </xdr:cNvPicPr>
      </xdr:nvPicPr>
      <xdr:blipFill>
        <a:blip xmlns:r="http://schemas.openxmlformats.org/officeDocument/2006/relationships" r:embed="rId220"/>
        <a:stretch>
          <a:fillRect/>
        </a:stretch>
      </xdr:blipFill>
      <xdr:spPr>
        <a:xfrm>
          <a:off x="8313420" y="740869740"/>
          <a:ext cx="5801779" cy="6434562"/>
        </a:xfrm>
        <a:prstGeom prst="rect">
          <a:avLst/>
        </a:prstGeom>
      </xdr:spPr>
    </xdr:pic>
    <xdr:clientData/>
  </xdr:twoCellAnchor>
  <xdr:twoCellAnchor editAs="oneCell">
    <xdr:from>
      <xdr:col>1</xdr:col>
      <xdr:colOff>0</xdr:colOff>
      <xdr:row>3633</xdr:row>
      <xdr:rowOff>0</xdr:rowOff>
    </xdr:from>
    <xdr:to>
      <xdr:col>14</xdr:col>
      <xdr:colOff>9987</xdr:colOff>
      <xdr:row>3664</xdr:row>
      <xdr:rowOff>100993</xdr:rowOff>
    </xdr:to>
    <xdr:pic>
      <xdr:nvPicPr>
        <xdr:cNvPr id="253" name="図 252">
          <a:extLst>
            <a:ext uri="{FF2B5EF4-FFF2-40B4-BE49-F238E27FC236}">
              <a16:creationId xmlns:a16="http://schemas.microsoft.com/office/drawing/2014/main" id="{D60B22B0-4A1E-480A-9656-ADE9CCF0E215}"/>
            </a:ext>
          </a:extLst>
        </xdr:cNvPr>
        <xdr:cNvPicPr>
          <a:picLocks noChangeAspect="1"/>
        </xdr:cNvPicPr>
      </xdr:nvPicPr>
      <xdr:blipFill>
        <a:blip xmlns:r="http://schemas.openxmlformats.org/officeDocument/2006/relationships" r:embed="rId221"/>
        <a:stretch>
          <a:fillRect/>
        </a:stretch>
      </xdr:blipFill>
      <xdr:spPr>
        <a:xfrm>
          <a:off x="845820" y="747659160"/>
          <a:ext cx="7934787" cy="6478933"/>
        </a:xfrm>
        <a:prstGeom prst="rect">
          <a:avLst/>
        </a:prstGeom>
      </xdr:spPr>
    </xdr:pic>
    <xdr:clientData/>
  </xdr:twoCellAnchor>
  <xdr:twoCellAnchor editAs="oneCell">
    <xdr:from>
      <xdr:col>14</xdr:col>
      <xdr:colOff>335280</xdr:colOff>
      <xdr:row>3632</xdr:row>
      <xdr:rowOff>175260</xdr:rowOff>
    </xdr:from>
    <xdr:to>
      <xdr:col>28</xdr:col>
      <xdr:colOff>118542</xdr:colOff>
      <xdr:row>3664</xdr:row>
      <xdr:rowOff>132876</xdr:rowOff>
    </xdr:to>
    <xdr:pic>
      <xdr:nvPicPr>
        <xdr:cNvPr id="254" name="図 253">
          <a:extLst>
            <a:ext uri="{FF2B5EF4-FFF2-40B4-BE49-F238E27FC236}">
              <a16:creationId xmlns:a16="http://schemas.microsoft.com/office/drawing/2014/main" id="{1960A2B5-FFD0-47D1-AED2-6311D85DC44B}"/>
            </a:ext>
          </a:extLst>
        </xdr:cNvPr>
        <xdr:cNvPicPr>
          <a:picLocks noChangeAspect="1"/>
        </xdr:cNvPicPr>
      </xdr:nvPicPr>
      <xdr:blipFill>
        <a:blip xmlns:r="http://schemas.openxmlformats.org/officeDocument/2006/relationships" r:embed="rId222"/>
        <a:stretch>
          <a:fillRect/>
        </a:stretch>
      </xdr:blipFill>
      <xdr:spPr>
        <a:xfrm>
          <a:off x="9105900" y="747628680"/>
          <a:ext cx="8317662" cy="6541296"/>
        </a:xfrm>
        <a:prstGeom prst="rect">
          <a:avLst/>
        </a:prstGeom>
      </xdr:spPr>
    </xdr:pic>
    <xdr:clientData/>
  </xdr:twoCellAnchor>
  <xdr:twoCellAnchor editAs="oneCell">
    <xdr:from>
      <xdr:col>1</xdr:col>
      <xdr:colOff>0</xdr:colOff>
      <xdr:row>3435</xdr:row>
      <xdr:rowOff>0</xdr:rowOff>
    </xdr:from>
    <xdr:to>
      <xdr:col>13</xdr:col>
      <xdr:colOff>345185</xdr:colOff>
      <xdr:row>3467</xdr:row>
      <xdr:rowOff>57419</xdr:rowOff>
    </xdr:to>
    <xdr:pic>
      <xdr:nvPicPr>
        <xdr:cNvPr id="178" name="図 177">
          <a:extLst>
            <a:ext uri="{FF2B5EF4-FFF2-40B4-BE49-F238E27FC236}">
              <a16:creationId xmlns:a16="http://schemas.microsoft.com/office/drawing/2014/main" id="{7493AD64-356A-439A-952D-1BF37FEEF315}"/>
            </a:ext>
          </a:extLst>
        </xdr:cNvPr>
        <xdr:cNvPicPr>
          <a:picLocks noChangeAspect="1"/>
        </xdr:cNvPicPr>
      </xdr:nvPicPr>
      <xdr:blipFill>
        <a:blip xmlns:r="http://schemas.openxmlformats.org/officeDocument/2006/relationships" r:embed="rId223"/>
        <a:stretch>
          <a:fillRect/>
        </a:stretch>
      </xdr:blipFill>
      <xdr:spPr>
        <a:xfrm>
          <a:off x="845127" y="714063273"/>
          <a:ext cx="7660385" cy="6707601"/>
        </a:xfrm>
        <a:prstGeom prst="rect">
          <a:avLst/>
        </a:prstGeom>
      </xdr:spPr>
    </xdr:pic>
    <xdr:clientData/>
  </xdr:twoCellAnchor>
  <xdr:twoCellAnchor editAs="oneCell">
    <xdr:from>
      <xdr:col>14</xdr:col>
      <xdr:colOff>0</xdr:colOff>
      <xdr:row>3435</xdr:row>
      <xdr:rowOff>0</xdr:rowOff>
    </xdr:from>
    <xdr:to>
      <xdr:col>27</xdr:col>
      <xdr:colOff>57411</xdr:colOff>
      <xdr:row>3467</xdr:row>
      <xdr:rowOff>58840</xdr:rowOff>
    </xdr:to>
    <xdr:pic>
      <xdr:nvPicPr>
        <xdr:cNvPr id="181" name="図 180">
          <a:extLst>
            <a:ext uri="{FF2B5EF4-FFF2-40B4-BE49-F238E27FC236}">
              <a16:creationId xmlns:a16="http://schemas.microsoft.com/office/drawing/2014/main" id="{66A29C6E-9747-473A-AF08-3C6BCC215A0E}"/>
            </a:ext>
          </a:extLst>
        </xdr:cNvPr>
        <xdr:cNvPicPr>
          <a:picLocks noChangeAspect="1"/>
        </xdr:cNvPicPr>
      </xdr:nvPicPr>
      <xdr:blipFill>
        <a:blip xmlns:r="http://schemas.openxmlformats.org/officeDocument/2006/relationships" r:embed="rId224"/>
        <a:stretch>
          <a:fillRect/>
        </a:stretch>
      </xdr:blipFill>
      <xdr:spPr>
        <a:xfrm>
          <a:off x="8769927" y="714063273"/>
          <a:ext cx="7982211" cy="6709022"/>
        </a:xfrm>
        <a:prstGeom prst="rect">
          <a:avLst/>
        </a:prstGeom>
      </xdr:spPr>
    </xdr:pic>
    <xdr:clientData/>
  </xdr:twoCellAnchor>
  <xdr:twoCellAnchor editAs="oneCell">
    <xdr:from>
      <xdr:col>1</xdr:col>
      <xdr:colOff>123305</xdr:colOff>
      <xdr:row>3666</xdr:row>
      <xdr:rowOff>4850</xdr:rowOff>
    </xdr:from>
    <xdr:to>
      <xdr:col>13</xdr:col>
      <xdr:colOff>80447</xdr:colOff>
      <xdr:row>3698</xdr:row>
      <xdr:rowOff>16535</xdr:rowOff>
    </xdr:to>
    <xdr:pic>
      <xdr:nvPicPr>
        <xdr:cNvPr id="195" name="図 194">
          <a:extLst>
            <a:ext uri="{FF2B5EF4-FFF2-40B4-BE49-F238E27FC236}">
              <a16:creationId xmlns:a16="http://schemas.microsoft.com/office/drawing/2014/main" id="{F97048EF-8DE2-4B49-8FA0-38CEC9868849}"/>
            </a:ext>
          </a:extLst>
        </xdr:cNvPr>
        <xdr:cNvPicPr>
          <a:picLocks noChangeAspect="1"/>
        </xdr:cNvPicPr>
      </xdr:nvPicPr>
      <xdr:blipFill>
        <a:blip xmlns:r="http://schemas.openxmlformats.org/officeDocument/2006/relationships" r:embed="rId225"/>
        <a:stretch>
          <a:fillRect/>
        </a:stretch>
      </xdr:blipFill>
      <xdr:spPr>
        <a:xfrm>
          <a:off x="969125" y="754453430"/>
          <a:ext cx="7272342" cy="6595365"/>
        </a:xfrm>
        <a:prstGeom prst="rect">
          <a:avLst/>
        </a:prstGeom>
      </xdr:spPr>
    </xdr:pic>
    <xdr:clientData/>
  </xdr:twoCellAnchor>
  <xdr:twoCellAnchor editAs="oneCell">
    <xdr:from>
      <xdr:col>13</xdr:col>
      <xdr:colOff>333202</xdr:colOff>
      <xdr:row>3665</xdr:row>
      <xdr:rowOff>166948</xdr:rowOff>
    </xdr:from>
    <xdr:to>
      <xdr:col>26</xdr:col>
      <xdr:colOff>565963</xdr:colOff>
      <xdr:row>3698</xdr:row>
      <xdr:rowOff>42919</xdr:rowOff>
    </xdr:to>
    <xdr:pic>
      <xdr:nvPicPr>
        <xdr:cNvPr id="200" name="図 199">
          <a:extLst>
            <a:ext uri="{FF2B5EF4-FFF2-40B4-BE49-F238E27FC236}">
              <a16:creationId xmlns:a16="http://schemas.microsoft.com/office/drawing/2014/main" id="{C0D6302D-D9E8-437B-8AFD-4DC65E18B029}"/>
            </a:ext>
          </a:extLst>
        </xdr:cNvPr>
        <xdr:cNvPicPr>
          <a:picLocks noChangeAspect="1"/>
        </xdr:cNvPicPr>
      </xdr:nvPicPr>
      <xdr:blipFill>
        <a:blip xmlns:r="http://schemas.openxmlformats.org/officeDocument/2006/relationships" r:embed="rId226"/>
        <a:stretch>
          <a:fillRect/>
        </a:stretch>
      </xdr:blipFill>
      <xdr:spPr>
        <a:xfrm>
          <a:off x="8494222" y="754409788"/>
          <a:ext cx="8157561" cy="6665391"/>
        </a:xfrm>
        <a:prstGeom prst="rect">
          <a:avLst/>
        </a:prstGeom>
      </xdr:spPr>
    </xdr:pic>
    <xdr:clientData/>
  </xdr:twoCellAnchor>
  <xdr:twoCellAnchor editAs="oneCell">
    <xdr:from>
      <xdr:col>1</xdr:col>
      <xdr:colOff>0</xdr:colOff>
      <xdr:row>3699</xdr:row>
      <xdr:rowOff>0</xdr:rowOff>
    </xdr:from>
    <xdr:to>
      <xdr:col>12</xdr:col>
      <xdr:colOff>367870</xdr:colOff>
      <xdr:row>3731</xdr:row>
      <xdr:rowOff>93432</xdr:rowOff>
    </xdr:to>
    <xdr:pic>
      <xdr:nvPicPr>
        <xdr:cNvPr id="210" name="図 209">
          <a:extLst>
            <a:ext uri="{FF2B5EF4-FFF2-40B4-BE49-F238E27FC236}">
              <a16:creationId xmlns:a16="http://schemas.microsoft.com/office/drawing/2014/main" id="{C5E1DF43-6B8C-4A80-85B3-69B78FFE5328}"/>
            </a:ext>
          </a:extLst>
        </xdr:cNvPr>
        <xdr:cNvPicPr>
          <a:picLocks noChangeAspect="1"/>
        </xdr:cNvPicPr>
      </xdr:nvPicPr>
      <xdr:blipFill>
        <a:blip xmlns:r="http://schemas.openxmlformats.org/officeDocument/2006/relationships" r:embed="rId227"/>
        <a:stretch>
          <a:fillRect/>
        </a:stretch>
      </xdr:blipFill>
      <xdr:spPr>
        <a:xfrm>
          <a:off x="845820" y="761238000"/>
          <a:ext cx="7073470" cy="6677112"/>
        </a:xfrm>
        <a:prstGeom prst="rect">
          <a:avLst/>
        </a:prstGeom>
      </xdr:spPr>
    </xdr:pic>
    <xdr:clientData/>
  </xdr:twoCellAnchor>
  <xdr:twoCellAnchor editAs="oneCell">
    <xdr:from>
      <xdr:col>13</xdr:col>
      <xdr:colOff>68580</xdr:colOff>
      <xdr:row>3699</xdr:row>
      <xdr:rowOff>22860</xdr:rowOff>
    </xdr:from>
    <xdr:to>
      <xdr:col>28</xdr:col>
      <xdr:colOff>126613</xdr:colOff>
      <xdr:row>3731</xdr:row>
      <xdr:rowOff>132954</xdr:rowOff>
    </xdr:to>
    <xdr:pic>
      <xdr:nvPicPr>
        <xdr:cNvPr id="212" name="図 211">
          <a:extLst>
            <a:ext uri="{FF2B5EF4-FFF2-40B4-BE49-F238E27FC236}">
              <a16:creationId xmlns:a16="http://schemas.microsoft.com/office/drawing/2014/main" id="{47284736-278B-44B4-824A-713A39E49F07}"/>
            </a:ext>
          </a:extLst>
        </xdr:cNvPr>
        <xdr:cNvPicPr>
          <a:picLocks noChangeAspect="1"/>
        </xdr:cNvPicPr>
      </xdr:nvPicPr>
      <xdr:blipFill>
        <a:blip xmlns:r="http://schemas.openxmlformats.org/officeDocument/2006/relationships" r:embed="rId228"/>
        <a:stretch>
          <a:fillRect/>
        </a:stretch>
      </xdr:blipFill>
      <xdr:spPr>
        <a:xfrm>
          <a:off x="8229600" y="761260860"/>
          <a:ext cx="9202033" cy="6693774"/>
        </a:xfrm>
        <a:prstGeom prst="rect">
          <a:avLst/>
        </a:prstGeom>
      </xdr:spPr>
    </xdr:pic>
    <xdr:clientData/>
  </xdr:twoCellAnchor>
  <xdr:twoCellAnchor editAs="oneCell">
    <xdr:from>
      <xdr:col>1</xdr:col>
      <xdr:colOff>0</xdr:colOff>
      <xdr:row>3733</xdr:row>
      <xdr:rowOff>0</xdr:rowOff>
    </xdr:from>
    <xdr:to>
      <xdr:col>15</xdr:col>
      <xdr:colOff>101636</xdr:colOff>
      <xdr:row>3765</xdr:row>
      <xdr:rowOff>101054</xdr:rowOff>
    </xdr:to>
    <xdr:pic>
      <xdr:nvPicPr>
        <xdr:cNvPr id="217" name="図 216">
          <a:extLst>
            <a:ext uri="{FF2B5EF4-FFF2-40B4-BE49-F238E27FC236}">
              <a16:creationId xmlns:a16="http://schemas.microsoft.com/office/drawing/2014/main" id="{9FE3A244-9ACA-4A87-89E2-C73BA4D29791}"/>
            </a:ext>
          </a:extLst>
        </xdr:cNvPr>
        <xdr:cNvPicPr>
          <a:picLocks noChangeAspect="1"/>
        </xdr:cNvPicPr>
      </xdr:nvPicPr>
      <xdr:blipFill>
        <a:blip xmlns:r="http://schemas.openxmlformats.org/officeDocument/2006/relationships" r:embed="rId229"/>
        <a:stretch>
          <a:fillRect/>
        </a:stretch>
      </xdr:blipFill>
      <xdr:spPr>
        <a:xfrm>
          <a:off x="845820" y="768233160"/>
          <a:ext cx="8636036" cy="6684734"/>
        </a:xfrm>
        <a:prstGeom prst="rect">
          <a:avLst/>
        </a:prstGeom>
      </xdr:spPr>
    </xdr:pic>
    <xdr:clientData/>
  </xdr:twoCellAnchor>
  <xdr:twoCellAnchor editAs="oneCell">
    <xdr:from>
      <xdr:col>15</xdr:col>
      <xdr:colOff>563880</xdr:colOff>
      <xdr:row>3733</xdr:row>
      <xdr:rowOff>7620</xdr:rowOff>
    </xdr:from>
    <xdr:to>
      <xdr:col>31</xdr:col>
      <xdr:colOff>515490</xdr:colOff>
      <xdr:row>3765</xdr:row>
      <xdr:rowOff>148210</xdr:rowOff>
    </xdr:to>
    <xdr:pic>
      <xdr:nvPicPr>
        <xdr:cNvPr id="223" name="図 222">
          <a:extLst>
            <a:ext uri="{FF2B5EF4-FFF2-40B4-BE49-F238E27FC236}">
              <a16:creationId xmlns:a16="http://schemas.microsoft.com/office/drawing/2014/main" id="{84B3D4CC-1687-43A6-984D-1574A2B4947E}"/>
            </a:ext>
          </a:extLst>
        </xdr:cNvPr>
        <xdr:cNvPicPr>
          <a:picLocks noChangeAspect="1"/>
        </xdr:cNvPicPr>
      </xdr:nvPicPr>
      <xdr:blipFill>
        <a:blip xmlns:r="http://schemas.openxmlformats.org/officeDocument/2006/relationships" r:embed="rId230"/>
        <a:stretch>
          <a:fillRect/>
        </a:stretch>
      </xdr:blipFill>
      <xdr:spPr>
        <a:xfrm>
          <a:off x="9944100" y="768240780"/>
          <a:ext cx="9705210" cy="6724270"/>
        </a:xfrm>
        <a:prstGeom prst="rect">
          <a:avLst/>
        </a:prstGeom>
      </xdr:spPr>
    </xdr:pic>
    <xdr:clientData/>
  </xdr:twoCellAnchor>
  <xdr:twoCellAnchor editAs="oneCell">
    <xdr:from>
      <xdr:col>1</xdr:col>
      <xdr:colOff>0</xdr:colOff>
      <xdr:row>3767</xdr:row>
      <xdr:rowOff>0</xdr:rowOff>
    </xdr:from>
    <xdr:to>
      <xdr:col>15</xdr:col>
      <xdr:colOff>94014</xdr:colOff>
      <xdr:row>3799</xdr:row>
      <xdr:rowOff>154410</xdr:rowOff>
    </xdr:to>
    <xdr:pic>
      <xdr:nvPicPr>
        <xdr:cNvPr id="243" name="図 242">
          <a:extLst>
            <a:ext uri="{FF2B5EF4-FFF2-40B4-BE49-F238E27FC236}">
              <a16:creationId xmlns:a16="http://schemas.microsoft.com/office/drawing/2014/main" id="{C0DD8FEF-9510-4042-9EC9-B5161FF64438}"/>
            </a:ext>
          </a:extLst>
        </xdr:cNvPr>
        <xdr:cNvPicPr>
          <a:picLocks noChangeAspect="1"/>
        </xdr:cNvPicPr>
      </xdr:nvPicPr>
      <xdr:blipFill>
        <a:blip xmlns:r="http://schemas.openxmlformats.org/officeDocument/2006/relationships" r:embed="rId231"/>
        <a:stretch>
          <a:fillRect/>
        </a:stretch>
      </xdr:blipFill>
      <xdr:spPr>
        <a:xfrm>
          <a:off x="845820" y="775228320"/>
          <a:ext cx="8628414" cy="6738090"/>
        </a:xfrm>
        <a:prstGeom prst="rect">
          <a:avLst/>
        </a:prstGeom>
      </xdr:spPr>
    </xdr:pic>
    <xdr:clientData/>
  </xdr:twoCellAnchor>
  <xdr:twoCellAnchor editAs="oneCell">
    <xdr:from>
      <xdr:col>16</xdr:col>
      <xdr:colOff>0</xdr:colOff>
      <xdr:row>3767</xdr:row>
      <xdr:rowOff>0</xdr:rowOff>
    </xdr:from>
    <xdr:to>
      <xdr:col>29</xdr:col>
      <xdr:colOff>194641</xdr:colOff>
      <xdr:row>3799</xdr:row>
      <xdr:rowOff>110094</xdr:rowOff>
    </xdr:to>
    <xdr:pic>
      <xdr:nvPicPr>
        <xdr:cNvPr id="246" name="図 245">
          <a:extLst>
            <a:ext uri="{FF2B5EF4-FFF2-40B4-BE49-F238E27FC236}">
              <a16:creationId xmlns:a16="http://schemas.microsoft.com/office/drawing/2014/main" id="{13FACC99-0DC4-4195-902E-61395DFDB31D}"/>
            </a:ext>
          </a:extLst>
        </xdr:cNvPr>
        <xdr:cNvPicPr>
          <a:picLocks noChangeAspect="1"/>
        </xdr:cNvPicPr>
      </xdr:nvPicPr>
      <xdr:blipFill>
        <a:blip xmlns:r="http://schemas.openxmlformats.org/officeDocument/2006/relationships" r:embed="rId232"/>
        <a:stretch>
          <a:fillRect/>
        </a:stretch>
      </xdr:blipFill>
      <xdr:spPr>
        <a:xfrm>
          <a:off x="9989820" y="775228320"/>
          <a:ext cx="8119441" cy="6693774"/>
        </a:xfrm>
        <a:prstGeom prst="rect">
          <a:avLst/>
        </a:prstGeom>
      </xdr:spPr>
    </xdr:pic>
    <xdr:clientData/>
  </xdr:twoCellAnchor>
  <xdr:twoCellAnchor editAs="oneCell">
    <xdr:from>
      <xdr:col>1</xdr:col>
      <xdr:colOff>0</xdr:colOff>
      <xdr:row>3801</xdr:row>
      <xdr:rowOff>0</xdr:rowOff>
    </xdr:from>
    <xdr:to>
      <xdr:col>15</xdr:col>
      <xdr:colOff>307438</xdr:colOff>
      <xdr:row>3833</xdr:row>
      <xdr:rowOff>101054</xdr:rowOff>
    </xdr:to>
    <xdr:pic>
      <xdr:nvPicPr>
        <xdr:cNvPr id="247" name="図 246">
          <a:extLst>
            <a:ext uri="{FF2B5EF4-FFF2-40B4-BE49-F238E27FC236}">
              <a16:creationId xmlns:a16="http://schemas.microsoft.com/office/drawing/2014/main" id="{7B6A2010-4A1E-4F88-9C6B-CE33CC389B2C}"/>
            </a:ext>
          </a:extLst>
        </xdr:cNvPr>
        <xdr:cNvPicPr>
          <a:picLocks noChangeAspect="1"/>
        </xdr:cNvPicPr>
      </xdr:nvPicPr>
      <xdr:blipFill>
        <a:blip xmlns:r="http://schemas.openxmlformats.org/officeDocument/2006/relationships" r:embed="rId233"/>
        <a:stretch>
          <a:fillRect/>
        </a:stretch>
      </xdr:blipFill>
      <xdr:spPr>
        <a:xfrm>
          <a:off x="845820" y="782223480"/>
          <a:ext cx="8841838" cy="6684734"/>
        </a:xfrm>
        <a:prstGeom prst="rect">
          <a:avLst/>
        </a:prstGeom>
      </xdr:spPr>
    </xdr:pic>
    <xdr:clientData/>
  </xdr:twoCellAnchor>
  <xdr:twoCellAnchor editAs="oneCell">
    <xdr:from>
      <xdr:col>16</xdr:col>
      <xdr:colOff>0</xdr:colOff>
      <xdr:row>3801</xdr:row>
      <xdr:rowOff>0</xdr:rowOff>
    </xdr:from>
    <xdr:to>
      <xdr:col>29</xdr:col>
      <xdr:colOff>308999</xdr:colOff>
      <xdr:row>3833</xdr:row>
      <xdr:rowOff>102470</xdr:rowOff>
    </xdr:to>
    <xdr:pic>
      <xdr:nvPicPr>
        <xdr:cNvPr id="249" name="図 248">
          <a:extLst>
            <a:ext uri="{FF2B5EF4-FFF2-40B4-BE49-F238E27FC236}">
              <a16:creationId xmlns:a16="http://schemas.microsoft.com/office/drawing/2014/main" id="{860BFF66-5E9E-4650-9476-297462F7C6B6}"/>
            </a:ext>
          </a:extLst>
        </xdr:cNvPr>
        <xdr:cNvPicPr>
          <a:picLocks noChangeAspect="1"/>
        </xdr:cNvPicPr>
      </xdr:nvPicPr>
      <xdr:blipFill>
        <a:blip xmlns:r="http://schemas.openxmlformats.org/officeDocument/2006/relationships" r:embed="rId234"/>
        <a:stretch>
          <a:fillRect/>
        </a:stretch>
      </xdr:blipFill>
      <xdr:spPr>
        <a:xfrm>
          <a:off x="9989820" y="782223480"/>
          <a:ext cx="8233799" cy="6686150"/>
        </a:xfrm>
        <a:prstGeom prst="rect">
          <a:avLst/>
        </a:prstGeom>
      </xdr:spPr>
    </xdr:pic>
    <xdr:clientData/>
  </xdr:twoCellAnchor>
  <xdr:twoCellAnchor editAs="oneCell">
    <xdr:from>
      <xdr:col>1</xdr:col>
      <xdr:colOff>0</xdr:colOff>
      <xdr:row>3835</xdr:row>
      <xdr:rowOff>0</xdr:rowOff>
    </xdr:from>
    <xdr:to>
      <xdr:col>17</xdr:col>
      <xdr:colOff>437380</xdr:colOff>
      <xdr:row>3867</xdr:row>
      <xdr:rowOff>123921</xdr:rowOff>
    </xdr:to>
    <xdr:pic>
      <xdr:nvPicPr>
        <xdr:cNvPr id="251" name="図 250">
          <a:extLst>
            <a:ext uri="{FF2B5EF4-FFF2-40B4-BE49-F238E27FC236}">
              <a16:creationId xmlns:a16="http://schemas.microsoft.com/office/drawing/2014/main" id="{A712281B-5E34-4970-8F25-E8A4EFF091B2}"/>
            </a:ext>
          </a:extLst>
        </xdr:cNvPr>
        <xdr:cNvPicPr>
          <a:picLocks noChangeAspect="1"/>
        </xdr:cNvPicPr>
      </xdr:nvPicPr>
      <xdr:blipFill>
        <a:blip xmlns:r="http://schemas.openxmlformats.org/officeDocument/2006/relationships" r:embed="rId235"/>
        <a:stretch>
          <a:fillRect/>
        </a:stretch>
      </xdr:blipFill>
      <xdr:spPr>
        <a:xfrm>
          <a:off x="845820" y="789218640"/>
          <a:ext cx="10190980" cy="6707601"/>
        </a:xfrm>
        <a:prstGeom prst="rect">
          <a:avLst/>
        </a:prstGeom>
      </xdr:spPr>
    </xdr:pic>
    <xdr:clientData/>
  </xdr:twoCellAnchor>
  <xdr:twoCellAnchor editAs="oneCell">
    <xdr:from>
      <xdr:col>18</xdr:col>
      <xdr:colOff>0</xdr:colOff>
      <xdr:row>3835</xdr:row>
      <xdr:rowOff>0</xdr:rowOff>
    </xdr:from>
    <xdr:to>
      <xdr:col>35</xdr:col>
      <xdr:colOff>422317</xdr:colOff>
      <xdr:row>3867</xdr:row>
      <xdr:rowOff>108676</xdr:rowOff>
    </xdr:to>
    <xdr:pic>
      <xdr:nvPicPr>
        <xdr:cNvPr id="252" name="図 251">
          <a:extLst>
            <a:ext uri="{FF2B5EF4-FFF2-40B4-BE49-F238E27FC236}">
              <a16:creationId xmlns:a16="http://schemas.microsoft.com/office/drawing/2014/main" id="{E0468DE5-6CF1-4C11-9D81-8EA96587E92A}"/>
            </a:ext>
          </a:extLst>
        </xdr:cNvPr>
        <xdr:cNvPicPr>
          <a:picLocks noChangeAspect="1"/>
        </xdr:cNvPicPr>
      </xdr:nvPicPr>
      <xdr:blipFill>
        <a:blip xmlns:r="http://schemas.openxmlformats.org/officeDocument/2006/relationships" r:embed="rId236"/>
        <a:stretch>
          <a:fillRect/>
        </a:stretch>
      </xdr:blipFill>
      <xdr:spPr>
        <a:xfrm>
          <a:off x="11209020" y="789218640"/>
          <a:ext cx="10785517" cy="6692356"/>
        </a:xfrm>
        <a:prstGeom prst="rect">
          <a:avLst/>
        </a:prstGeom>
      </xdr:spPr>
    </xdr:pic>
    <xdr:clientData/>
  </xdr:twoCellAnchor>
  <xdr:twoCellAnchor editAs="oneCell">
    <xdr:from>
      <xdr:col>1</xdr:col>
      <xdr:colOff>0</xdr:colOff>
      <xdr:row>3869</xdr:row>
      <xdr:rowOff>0</xdr:rowOff>
    </xdr:from>
    <xdr:to>
      <xdr:col>15</xdr:col>
      <xdr:colOff>132125</xdr:colOff>
      <xdr:row>3901</xdr:row>
      <xdr:rowOff>101054</xdr:rowOff>
    </xdr:to>
    <xdr:pic>
      <xdr:nvPicPr>
        <xdr:cNvPr id="255" name="図 254">
          <a:extLst>
            <a:ext uri="{FF2B5EF4-FFF2-40B4-BE49-F238E27FC236}">
              <a16:creationId xmlns:a16="http://schemas.microsoft.com/office/drawing/2014/main" id="{9D84B78F-E54F-43A6-92E0-6EE32C8E35AA}"/>
            </a:ext>
          </a:extLst>
        </xdr:cNvPr>
        <xdr:cNvPicPr>
          <a:picLocks noChangeAspect="1"/>
        </xdr:cNvPicPr>
      </xdr:nvPicPr>
      <xdr:blipFill>
        <a:blip xmlns:r="http://schemas.openxmlformats.org/officeDocument/2006/relationships" r:embed="rId237"/>
        <a:stretch>
          <a:fillRect/>
        </a:stretch>
      </xdr:blipFill>
      <xdr:spPr>
        <a:xfrm>
          <a:off x="845820" y="796213800"/>
          <a:ext cx="8666525" cy="6684734"/>
        </a:xfrm>
        <a:prstGeom prst="rect">
          <a:avLst/>
        </a:prstGeom>
      </xdr:spPr>
    </xdr:pic>
    <xdr:clientData/>
  </xdr:twoCellAnchor>
  <xdr:twoCellAnchor editAs="oneCell">
    <xdr:from>
      <xdr:col>16</xdr:col>
      <xdr:colOff>0</xdr:colOff>
      <xdr:row>3869</xdr:row>
      <xdr:rowOff>0</xdr:rowOff>
    </xdr:from>
    <xdr:to>
      <xdr:col>29</xdr:col>
      <xdr:colOff>240384</xdr:colOff>
      <xdr:row>3901</xdr:row>
      <xdr:rowOff>110094</xdr:rowOff>
    </xdr:to>
    <xdr:pic>
      <xdr:nvPicPr>
        <xdr:cNvPr id="256" name="図 255">
          <a:extLst>
            <a:ext uri="{FF2B5EF4-FFF2-40B4-BE49-F238E27FC236}">
              <a16:creationId xmlns:a16="http://schemas.microsoft.com/office/drawing/2014/main" id="{196F501B-617F-4F73-A1E2-1BD59E6A938F}"/>
            </a:ext>
          </a:extLst>
        </xdr:cNvPr>
        <xdr:cNvPicPr>
          <a:picLocks noChangeAspect="1"/>
        </xdr:cNvPicPr>
      </xdr:nvPicPr>
      <xdr:blipFill>
        <a:blip xmlns:r="http://schemas.openxmlformats.org/officeDocument/2006/relationships" r:embed="rId238"/>
        <a:stretch>
          <a:fillRect/>
        </a:stretch>
      </xdr:blipFill>
      <xdr:spPr>
        <a:xfrm>
          <a:off x="9989820" y="796213800"/>
          <a:ext cx="8165184" cy="6693774"/>
        </a:xfrm>
        <a:prstGeom prst="rect">
          <a:avLst/>
        </a:prstGeom>
      </xdr:spPr>
    </xdr:pic>
    <xdr:clientData/>
  </xdr:twoCellAnchor>
  <xdr:twoCellAnchor editAs="oneCell">
    <xdr:from>
      <xdr:col>1</xdr:col>
      <xdr:colOff>0</xdr:colOff>
      <xdr:row>3903</xdr:row>
      <xdr:rowOff>0</xdr:rowOff>
    </xdr:from>
    <xdr:to>
      <xdr:col>13</xdr:col>
      <xdr:colOff>322318</xdr:colOff>
      <xdr:row>3935</xdr:row>
      <xdr:rowOff>24831</xdr:rowOff>
    </xdr:to>
    <xdr:pic>
      <xdr:nvPicPr>
        <xdr:cNvPr id="259" name="図 258">
          <a:extLst>
            <a:ext uri="{FF2B5EF4-FFF2-40B4-BE49-F238E27FC236}">
              <a16:creationId xmlns:a16="http://schemas.microsoft.com/office/drawing/2014/main" id="{08F6E8EF-05B3-4FBA-A9BC-336E06663CE2}"/>
            </a:ext>
          </a:extLst>
        </xdr:cNvPr>
        <xdr:cNvPicPr>
          <a:picLocks noChangeAspect="1"/>
        </xdr:cNvPicPr>
      </xdr:nvPicPr>
      <xdr:blipFill>
        <a:blip xmlns:r="http://schemas.openxmlformats.org/officeDocument/2006/relationships" r:embed="rId239"/>
        <a:stretch>
          <a:fillRect/>
        </a:stretch>
      </xdr:blipFill>
      <xdr:spPr>
        <a:xfrm>
          <a:off x="845820" y="803208960"/>
          <a:ext cx="7637518" cy="6608511"/>
        </a:xfrm>
        <a:prstGeom prst="rect">
          <a:avLst/>
        </a:prstGeom>
      </xdr:spPr>
    </xdr:pic>
    <xdr:clientData/>
  </xdr:twoCellAnchor>
  <xdr:twoCellAnchor editAs="oneCell">
    <xdr:from>
      <xdr:col>14</xdr:col>
      <xdr:colOff>0</xdr:colOff>
      <xdr:row>3903</xdr:row>
      <xdr:rowOff>0</xdr:rowOff>
    </xdr:from>
    <xdr:to>
      <xdr:col>26</xdr:col>
      <xdr:colOff>125715</xdr:colOff>
      <xdr:row>3935</xdr:row>
      <xdr:rowOff>132966</xdr:rowOff>
    </xdr:to>
    <xdr:pic>
      <xdr:nvPicPr>
        <xdr:cNvPr id="260" name="図 259">
          <a:extLst>
            <a:ext uri="{FF2B5EF4-FFF2-40B4-BE49-F238E27FC236}">
              <a16:creationId xmlns:a16="http://schemas.microsoft.com/office/drawing/2014/main" id="{B6B8028A-7A2E-4151-A3D0-93A687E96793}"/>
            </a:ext>
          </a:extLst>
        </xdr:cNvPr>
        <xdr:cNvPicPr>
          <a:picLocks noChangeAspect="1"/>
        </xdr:cNvPicPr>
      </xdr:nvPicPr>
      <xdr:blipFill>
        <a:blip xmlns:r="http://schemas.openxmlformats.org/officeDocument/2006/relationships" r:embed="rId240"/>
        <a:stretch>
          <a:fillRect/>
        </a:stretch>
      </xdr:blipFill>
      <xdr:spPr>
        <a:xfrm>
          <a:off x="8770620" y="803208960"/>
          <a:ext cx="7440915" cy="6716646"/>
        </a:xfrm>
        <a:prstGeom prst="rect">
          <a:avLst/>
        </a:prstGeom>
      </xdr:spPr>
    </xdr:pic>
    <xdr:clientData/>
  </xdr:twoCellAnchor>
  <xdr:twoCellAnchor editAs="oneCell">
    <xdr:from>
      <xdr:col>1</xdr:col>
      <xdr:colOff>0</xdr:colOff>
      <xdr:row>3937</xdr:row>
      <xdr:rowOff>0</xdr:rowOff>
    </xdr:from>
    <xdr:to>
      <xdr:col>15</xdr:col>
      <xdr:colOff>177859</xdr:colOff>
      <xdr:row>3969</xdr:row>
      <xdr:rowOff>108676</xdr:rowOff>
    </xdr:to>
    <xdr:pic>
      <xdr:nvPicPr>
        <xdr:cNvPr id="261" name="図 260">
          <a:extLst>
            <a:ext uri="{FF2B5EF4-FFF2-40B4-BE49-F238E27FC236}">
              <a16:creationId xmlns:a16="http://schemas.microsoft.com/office/drawing/2014/main" id="{0D2E4411-A593-47C2-98C4-9415DEA82676}"/>
            </a:ext>
          </a:extLst>
        </xdr:cNvPr>
        <xdr:cNvPicPr>
          <a:picLocks noChangeAspect="1"/>
        </xdr:cNvPicPr>
      </xdr:nvPicPr>
      <xdr:blipFill>
        <a:blip xmlns:r="http://schemas.openxmlformats.org/officeDocument/2006/relationships" r:embed="rId241"/>
        <a:stretch>
          <a:fillRect/>
        </a:stretch>
      </xdr:blipFill>
      <xdr:spPr>
        <a:xfrm>
          <a:off x="845820" y="810204120"/>
          <a:ext cx="8712259" cy="6692356"/>
        </a:xfrm>
        <a:prstGeom prst="rect">
          <a:avLst/>
        </a:prstGeom>
      </xdr:spPr>
    </xdr:pic>
    <xdr:clientData/>
  </xdr:twoCellAnchor>
  <xdr:twoCellAnchor editAs="oneCell">
    <xdr:from>
      <xdr:col>16</xdr:col>
      <xdr:colOff>0</xdr:colOff>
      <xdr:row>3937</xdr:row>
      <xdr:rowOff>0</xdr:rowOff>
    </xdr:from>
    <xdr:to>
      <xdr:col>30</xdr:col>
      <xdr:colOff>248319</xdr:colOff>
      <xdr:row>3969</xdr:row>
      <xdr:rowOff>94846</xdr:rowOff>
    </xdr:to>
    <xdr:pic>
      <xdr:nvPicPr>
        <xdr:cNvPr id="262" name="図 261">
          <a:extLst>
            <a:ext uri="{FF2B5EF4-FFF2-40B4-BE49-F238E27FC236}">
              <a16:creationId xmlns:a16="http://schemas.microsoft.com/office/drawing/2014/main" id="{CC12A2F3-DCBF-4419-9B65-93A2E66A5DCA}"/>
            </a:ext>
          </a:extLst>
        </xdr:cNvPr>
        <xdr:cNvPicPr>
          <a:picLocks noChangeAspect="1"/>
        </xdr:cNvPicPr>
      </xdr:nvPicPr>
      <xdr:blipFill>
        <a:blip xmlns:r="http://schemas.openxmlformats.org/officeDocument/2006/relationships" r:embed="rId242"/>
        <a:stretch>
          <a:fillRect/>
        </a:stretch>
      </xdr:blipFill>
      <xdr:spPr>
        <a:xfrm>
          <a:off x="9989820" y="810204120"/>
          <a:ext cx="8782719" cy="6678526"/>
        </a:xfrm>
        <a:prstGeom prst="rect">
          <a:avLst/>
        </a:prstGeom>
      </xdr:spPr>
    </xdr:pic>
    <xdr:clientData/>
  </xdr:twoCellAnchor>
  <xdr:twoCellAnchor editAs="oneCell">
    <xdr:from>
      <xdr:col>1</xdr:col>
      <xdr:colOff>0</xdr:colOff>
      <xdr:row>3972</xdr:row>
      <xdr:rowOff>0</xdr:rowOff>
    </xdr:from>
    <xdr:to>
      <xdr:col>17</xdr:col>
      <xdr:colOff>376402</xdr:colOff>
      <xdr:row>4004</xdr:row>
      <xdr:rowOff>123921</xdr:rowOff>
    </xdr:to>
    <xdr:pic>
      <xdr:nvPicPr>
        <xdr:cNvPr id="264" name="図 263">
          <a:extLst>
            <a:ext uri="{FF2B5EF4-FFF2-40B4-BE49-F238E27FC236}">
              <a16:creationId xmlns:a16="http://schemas.microsoft.com/office/drawing/2014/main" id="{EEDDD6D0-6E6C-4095-A610-2E3F75CEA26D}"/>
            </a:ext>
          </a:extLst>
        </xdr:cNvPr>
        <xdr:cNvPicPr>
          <a:picLocks noChangeAspect="1"/>
        </xdr:cNvPicPr>
      </xdr:nvPicPr>
      <xdr:blipFill>
        <a:blip xmlns:r="http://schemas.openxmlformats.org/officeDocument/2006/relationships" r:embed="rId243"/>
        <a:stretch>
          <a:fillRect/>
        </a:stretch>
      </xdr:blipFill>
      <xdr:spPr>
        <a:xfrm>
          <a:off x="845820" y="817405020"/>
          <a:ext cx="10130002" cy="6707601"/>
        </a:xfrm>
        <a:prstGeom prst="rect">
          <a:avLst/>
        </a:prstGeom>
      </xdr:spPr>
    </xdr:pic>
    <xdr:clientData/>
  </xdr:twoCellAnchor>
  <xdr:twoCellAnchor editAs="oneCell">
    <xdr:from>
      <xdr:col>18</xdr:col>
      <xdr:colOff>0</xdr:colOff>
      <xdr:row>3972</xdr:row>
      <xdr:rowOff>0</xdr:rowOff>
    </xdr:from>
    <xdr:to>
      <xdr:col>33</xdr:col>
      <xdr:colOff>584082</xdr:colOff>
      <xdr:row>4004</xdr:row>
      <xdr:rowOff>125342</xdr:rowOff>
    </xdr:to>
    <xdr:pic>
      <xdr:nvPicPr>
        <xdr:cNvPr id="265" name="図 264">
          <a:extLst>
            <a:ext uri="{FF2B5EF4-FFF2-40B4-BE49-F238E27FC236}">
              <a16:creationId xmlns:a16="http://schemas.microsoft.com/office/drawing/2014/main" id="{46737B4B-032B-42E6-959F-31593F6A905B}"/>
            </a:ext>
          </a:extLst>
        </xdr:cNvPr>
        <xdr:cNvPicPr>
          <a:picLocks noChangeAspect="1"/>
        </xdr:cNvPicPr>
      </xdr:nvPicPr>
      <xdr:blipFill>
        <a:blip xmlns:r="http://schemas.openxmlformats.org/officeDocument/2006/relationships" r:embed="rId244"/>
        <a:stretch>
          <a:fillRect/>
        </a:stretch>
      </xdr:blipFill>
      <xdr:spPr>
        <a:xfrm>
          <a:off x="11209020" y="817405020"/>
          <a:ext cx="9728082" cy="6709022"/>
        </a:xfrm>
        <a:prstGeom prst="rect">
          <a:avLst/>
        </a:prstGeom>
      </xdr:spPr>
    </xdr:pic>
    <xdr:clientData/>
  </xdr:twoCellAnchor>
  <xdr:twoCellAnchor editAs="oneCell">
    <xdr:from>
      <xdr:col>1</xdr:col>
      <xdr:colOff>0</xdr:colOff>
      <xdr:row>4006</xdr:row>
      <xdr:rowOff>0</xdr:rowOff>
    </xdr:from>
    <xdr:to>
      <xdr:col>14</xdr:col>
      <xdr:colOff>70965</xdr:colOff>
      <xdr:row>4038</xdr:row>
      <xdr:rowOff>101054</xdr:rowOff>
    </xdr:to>
    <xdr:pic>
      <xdr:nvPicPr>
        <xdr:cNvPr id="266" name="図 265">
          <a:extLst>
            <a:ext uri="{FF2B5EF4-FFF2-40B4-BE49-F238E27FC236}">
              <a16:creationId xmlns:a16="http://schemas.microsoft.com/office/drawing/2014/main" id="{7930B6C2-7D34-4D1A-912B-F2C3AD91384D}"/>
            </a:ext>
          </a:extLst>
        </xdr:cNvPr>
        <xdr:cNvPicPr>
          <a:picLocks noChangeAspect="1"/>
        </xdr:cNvPicPr>
      </xdr:nvPicPr>
      <xdr:blipFill>
        <a:blip xmlns:r="http://schemas.openxmlformats.org/officeDocument/2006/relationships" r:embed="rId245"/>
        <a:stretch>
          <a:fillRect/>
        </a:stretch>
      </xdr:blipFill>
      <xdr:spPr>
        <a:xfrm>
          <a:off x="845820" y="824400180"/>
          <a:ext cx="7995765" cy="6684734"/>
        </a:xfrm>
        <a:prstGeom prst="rect">
          <a:avLst/>
        </a:prstGeom>
      </xdr:spPr>
    </xdr:pic>
    <xdr:clientData/>
  </xdr:twoCellAnchor>
  <xdr:twoCellAnchor editAs="oneCell">
    <xdr:from>
      <xdr:col>14</xdr:col>
      <xdr:colOff>434340</xdr:colOff>
      <xdr:row>4006</xdr:row>
      <xdr:rowOff>15240</xdr:rowOff>
    </xdr:from>
    <xdr:to>
      <xdr:col>25</xdr:col>
      <xdr:colOff>39983</xdr:colOff>
      <xdr:row>4038</xdr:row>
      <xdr:rowOff>93427</xdr:rowOff>
    </xdr:to>
    <xdr:pic>
      <xdr:nvPicPr>
        <xdr:cNvPr id="267" name="図 266">
          <a:extLst>
            <a:ext uri="{FF2B5EF4-FFF2-40B4-BE49-F238E27FC236}">
              <a16:creationId xmlns:a16="http://schemas.microsoft.com/office/drawing/2014/main" id="{D0E1DDAF-3DFC-4A8D-9A3E-EDE9D266BA76}"/>
            </a:ext>
          </a:extLst>
        </xdr:cNvPr>
        <xdr:cNvPicPr>
          <a:picLocks noChangeAspect="1"/>
        </xdr:cNvPicPr>
      </xdr:nvPicPr>
      <xdr:blipFill>
        <a:blip xmlns:r="http://schemas.openxmlformats.org/officeDocument/2006/relationships" r:embed="rId246"/>
        <a:stretch>
          <a:fillRect/>
        </a:stretch>
      </xdr:blipFill>
      <xdr:spPr>
        <a:xfrm>
          <a:off x="9204960" y="824415420"/>
          <a:ext cx="6311243" cy="6661867"/>
        </a:xfrm>
        <a:prstGeom prst="rect">
          <a:avLst/>
        </a:prstGeom>
      </xdr:spPr>
    </xdr:pic>
    <xdr:clientData/>
  </xdr:twoCellAnchor>
  <xdr:twoCellAnchor editAs="oneCell">
    <xdr:from>
      <xdr:col>1</xdr:col>
      <xdr:colOff>0</xdr:colOff>
      <xdr:row>4040</xdr:row>
      <xdr:rowOff>0</xdr:rowOff>
    </xdr:from>
    <xdr:to>
      <xdr:col>13</xdr:col>
      <xdr:colOff>505253</xdr:colOff>
      <xdr:row>4072</xdr:row>
      <xdr:rowOff>101054</xdr:rowOff>
    </xdr:to>
    <xdr:pic>
      <xdr:nvPicPr>
        <xdr:cNvPr id="269" name="図 268">
          <a:extLst>
            <a:ext uri="{FF2B5EF4-FFF2-40B4-BE49-F238E27FC236}">
              <a16:creationId xmlns:a16="http://schemas.microsoft.com/office/drawing/2014/main" id="{DEDC2DF8-D0E8-4293-A2B4-5741989A7239}"/>
            </a:ext>
          </a:extLst>
        </xdr:cNvPr>
        <xdr:cNvPicPr>
          <a:picLocks noChangeAspect="1"/>
        </xdr:cNvPicPr>
      </xdr:nvPicPr>
      <xdr:blipFill>
        <a:blip xmlns:r="http://schemas.openxmlformats.org/officeDocument/2006/relationships" r:embed="rId247"/>
        <a:stretch>
          <a:fillRect/>
        </a:stretch>
      </xdr:blipFill>
      <xdr:spPr>
        <a:xfrm>
          <a:off x="845820" y="831395340"/>
          <a:ext cx="7820453" cy="6684734"/>
        </a:xfrm>
        <a:prstGeom prst="rect">
          <a:avLst/>
        </a:prstGeom>
      </xdr:spPr>
    </xdr:pic>
    <xdr:clientData/>
  </xdr:twoCellAnchor>
  <xdr:twoCellAnchor editAs="oneCell">
    <xdr:from>
      <xdr:col>14</xdr:col>
      <xdr:colOff>0</xdr:colOff>
      <xdr:row>4040</xdr:row>
      <xdr:rowOff>0</xdr:rowOff>
    </xdr:from>
    <xdr:to>
      <xdr:col>26</xdr:col>
      <xdr:colOff>285817</xdr:colOff>
      <xdr:row>4072</xdr:row>
      <xdr:rowOff>117718</xdr:rowOff>
    </xdr:to>
    <xdr:pic>
      <xdr:nvPicPr>
        <xdr:cNvPr id="270" name="図 269">
          <a:extLst>
            <a:ext uri="{FF2B5EF4-FFF2-40B4-BE49-F238E27FC236}">
              <a16:creationId xmlns:a16="http://schemas.microsoft.com/office/drawing/2014/main" id="{E46131C5-1D21-4515-8E99-21AA03A8CDCE}"/>
            </a:ext>
          </a:extLst>
        </xdr:cNvPr>
        <xdr:cNvPicPr>
          <a:picLocks noChangeAspect="1"/>
        </xdr:cNvPicPr>
      </xdr:nvPicPr>
      <xdr:blipFill>
        <a:blip xmlns:r="http://schemas.openxmlformats.org/officeDocument/2006/relationships" r:embed="rId248"/>
        <a:stretch>
          <a:fillRect/>
        </a:stretch>
      </xdr:blipFill>
      <xdr:spPr>
        <a:xfrm>
          <a:off x="8770620" y="831395340"/>
          <a:ext cx="7601017" cy="6701398"/>
        </a:xfrm>
        <a:prstGeom prst="rect">
          <a:avLst/>
        </a:prstGeom>
      </xdr:spPr>
    </xdr:pic>
    <xdr:clientData/>
  </xdr:twoCellAnchor>
  <xdr:twoCellAnchor editAs="oneCell">
    <xdr:from>
      <xdr:col>1</xdr:col>
      <xdr:colOff>0</xdr:colOff>
      <xdr:row>4074</xdr:row>
      <xdr:rowOff>0</xdr:rowOff>
    </xdr:from>
    <xdr:to>
      <xdr:col>12</xdr:col>
      <xdr:colOff>505071</xdr:colOff>
      <xdr:row>4106</xdr:row>
      <xdr:rowOff>139165</xdr:rowOff>
    </xdr:to>
    <xdr:pic>
      <xdr:nvPicPr>
        <xdr:cNvPr id="271" name="図 270">
          <a:extLst>
            <a:ext uri="{FF2B5EF4-FFF2-40B4-BE49-F238E27FC236}">
              <a16:creationId xmlns:a16="http://schemas.microsoft.com/office/drawing/2014/main" id="{62BCEC68-2628-476C-80E3-AA2B759E617F}"/>
            </a:ext>
          </a:extLst>
        </xdr:cNvPr>
        <xdr:cNvPicPr>
          <a:picLocks noChangeAspect="1"/>
        </xdr:cNvPicPr>
      </xdr:nvPicPr>
      <xdr:blipFill>
        <a:blip xmlns:r="http://schemas.openxmlformats.org/officeDocument/2006/relationships" r:embed="rId249"/>
        <a:stretch>
          <a:fillRect/>
        </a:stretch>
      </xdr:blipFill>
      <xdr:spPr>
        <a:xfrm>
          <a:off x="845820" y="838390500"/>
          <a:ext cx="7210671" cy="6722845"/>
        </a:xfrm>
        <a:prstGeom prst="rect">
          <a:avLst/>
        </a:prstGeom>
      </xdr:spPr>
    </xdr:pic>
    <xdr:clientData/>
  </xdr:twoCellAnchor>
  <xdr:twoCellAnchor editAs="oneCell">
    <xdr:from>
      <xdr:col>13</xdr:col>
      <xdr:colOff>0</xdr:colOff>
      <xdr:row>4074</xdr:row>
      <xdr:rowOff>0</xdr:rowOff>
    </xdr:from>
    <xdr:to>
      <xdr:col>29</xdr:col>
      <xdr:colOff>157455</xdr:colOff>
      <xdr:row>4106</xdr:row>
      <xdr:rowOff>125342</xdr:rowOff>
    </xdr:to>
    <xdr:pic>
      <xdr:nvPicPr>
        <xdr:cNvPr id="273" name="図 272">
          <a:extLst>
            <a:ext uri="{FF2B5EF4-FFF2-40B4-BE49-F238E27FC236}">
              <a16:creationId xmlns:a16="http://schemas.microsoft.com/office/drawing/2014/main" id="{5AB1B168-ECCF-47E3-8B59-A8DA31259A31}"/>
            </a:ext>
          </a:extLst>
        </xdr:cNvPr>
        <xdr:cNvPicPr>
          <a:picLocks noChangeAspect="1"/>
        </xdr:cNvPicPr>
      </xdr:nvPicPr>
      <xdr:blipFill>
        <a:blip xmlns:r="http://schemas.openxmlformats.org/officeDocument/2006/relationships" r:embed="rId250"/>
        <a:stretch>
          <a:fillRect/>
        </a:stretch>
      </xdr:blipFill>
      <xdr:spPr>
        <a:xfrm>
          <a:off x="8161020" y="838390500"/>
          <a:ext cx="9911055" cy="6709022"/>
        </a:xfrm>
        <a:prstGeom prst="rect">
          <a:avLst/>
        </a:prstGeom>
      </xdr:spPr>
    </xdr:pic>
    <xdr:clientData/>
  </xdr:twoCellAnchor>
  <xdr:twoCellAnchor editAs="oneCell">
    <xdr:from>
      <xdr:col>0</xdr:col>
      <xdr:colOff>830580</xdr:colOff>
      <xdr:row>4108</xdr:row>
      <xdr:rowOff>0</xdr:rowOff>
    </xdr:from>
    <xdr:to>
      <xdr:col>15</xdr:col>
      <xdr:colOff>208353</xdr:colOff>
      <xdr:row>4140</xdr:row>
      <xdr:rowOff>101054</xdr:rowOff>
    </xdr:to>
    <xdr:pic>
      <xdr:nvPicPr>
        <xdr:cNvPr id="282" name="図 281">
          <a:extLst>
            <a:ext uri="{FF2B5EF4-FFF2-40B4-BE49-F238E27FC236}">
              <a16:creationId xmlns:a16="http://schemas.microsoft.com/office/drawing/2014/main" id="{06CF4F78-1E25-453E-9416-50548E3EFD8C}"/>
            </a:ext>
          </a:extLst>
        </xdr:cNvPr>
        <xdr:cNvPicPr>
          <a:picLocks noChangeAspect="1"/>
        </xdr:cNvPicPr>
      </xdr:nvPicPr>
      <xdr:blipFill>
        <a:blip xmlns:r="http://schemas.openxmlformats.org/officeDocument/2006/relationships" r:embed="rId251"/>
        <a:stretch>
          <a:fillRect/>
        </a:stretch>
      </xdr:blipFill>
      <xdr:spPr>
        <a:xfrm>
          <a:off x="830580" y="845385660"/>
          <a:ext cx="8757993" cy="6684734"/>
        </a:xfrm>
        <a:prstGeom prst="rect">
          <a:avLst/>
        </a:prstGeom>
      </xdr:spPr>
    </xdr:pic>
    <xdr:clientData/>
  </xdr:twoCellAnchor>
  <xdr:twoCellAnchor editAs="oneCell">
    <xdr:from>
      <xdr:col>16</xdr:col>
      <xdr:colOff>0</xdr:colOff>
      <xdr:row>4108</xdr:row>
      <xdr:rowOff>0</xdr:rowOff>
    </xdr:from>
    <xdr:to>
      <xdr:col>25</xdr:col>
      <xdr:colOff>467857</xdr:colOff>
      <xdr:row>4140</xdr:row>
      <xdr:rowOff>132966</xdr:rowOff>
    </xdr:to>
    <xdr:pic>
      <xdr:nvPicPr>
        <xdr:cNvPr id="283" name="図 282">
          <a:extLst>
            <a:ext uri="{FF2B5EF4-FFF2-40B4-BE49-F238E27FC236}">
              <a16:creationId xmlns:a16="http://schemas.microsoft.com/office/drawing/2014/main" id="{6C11BB2E-6A85-4742-9B8C-E85AFB204827}"/>
            </a:ext>
          </a:extLst>
        </xdr:cNvPr>
        <xdr:cNvPicPr>
          <a:picLocks noChangeAspect="1"/>
        </xdr:cNvPicPr>
      </xdr:nvPicPr>
      <xdr:blipFill>
        <a:blip xmlns:r="http://schemas.openxmlformats.org/officeDocument/2006/relationships" r:embed="rId252"/>
        <a:stretch>
          <a:fillRect/>
        </a:stretch>
      </xdr:blipFill>
      <xdr:spPr>
        <a:xfrm>
          <a:off x="9989820" y="845385660"/>
          <a:ext cx="5954257" cy="6716646"/>
        </a:xfrm>
        <a:prstGeom prst="rect">
          <a:avLst/>
        </a:prstGeom>
      </xdr:spPr>
    </xdr:pic>
    <xdr:clientData/>
  </xdr:twoCellAnchor>
  <xdr:twoCellAnchor editAs="oneCell">
    <xdr:from>
      <xdr:col>1</xdr:col>
      <xdr:colOff>106680</xdr:colOff>
      <xdr:row>4142</xdr:row>
      <xdr:rowOff>30480</xdr:rowOff>
    </xdr:from>
    <xdr:to>
      <xdr:col>13</xdr:col>
      <xdr:colOff>55507</xdr:colOff>
      <xdr:row>4174</xdr:row>
      <xdr:rowOff>146779</xdr:rowOff>
    </xdr:to>
    <xdr:pic>
      <xdr:nvPicPr>
        <xdr:cNvPr id="288" name="図 287">
          <a:extLst>
            <a:ext uri="{FF2B5EF4-FFF2-40B4-BE49-F238E27FC236}">
              <a16:creationId xmlns:a16="http://schemas.microsoft.com/office/drawing/2014/main" id="{842835B3-9F3C-4A15-BDF1-ACC30C302C70}"/>
            </a:ext>
          </a:extLst>
        </xdr:cNvPr>
        <xdr:cNvPicPr>
          <a:picLocks noChangeAspect="1"/>
        </xdr:cNvPicPr>
      </xdr:nvPicPr>
      <xdr:blipFill>
        <a:blip xmlns:r="http://schemas.openxmlformats.org/officeDocument/2006/relationships" r:embed="rId253"/>
        <a:stretch>
          <a:fillRect/>
        </a:stretch>
      </xdr:blipFill>
      <xdr:spPr>
        <a:xfrm>
          <a:off x="952500" y="852411300"/>
          <a:ext cx="7264027" cy="6699979"/>
        </a:xfrm>
        <a:prstGeom prst="rect">
          <a:avLst/>
        </a:prstGeom>
      </xdr:spPr>
    </xdr:pic>
    <xdr:clientData/>
  </xdr:twoCellAnchor>
  <xdr:twoCellAnchor editAs="oneCell">
    <xdr:from>
      <xdr:col>13</xdr:col>
      <xdr:colOff>411480</xdr:colOff>
      <xdr:row>4141</xdr:row>
      <xdr:rowOff>198120</xdr:rowOff>
    </xdr:from>
    <xdr:to>
      <xdr:col>26</xdr:col>
      <xdr:colOff>590873</xdr:colOff>
      <xdr:row>4174</xdr:row>
      <xdr:rowOff>110098</xdr:rowOff>
    </xdr:to>
    <xdr:pic>
      <xdr:nvPicPr>
        <xdr:cNvPr id="289" name="図 288">
          <a:extLst>
            <a:ext uri="{FF2B5EF4-FFF2-40B4-BE49-F238E27FC236}">
              <a16:creationId xmlns:a16="http://schemas.microsoft.com/office/drawing/2014/main" id="{0E43FFAA-E6E4-4EC2-8505-C3F0D1CB8437}"/>
            </a:ext>
          </a:extLst>
        </xdr:cNvPr>
        <xdr:cNvPicPr>
          <a:picLocks noChangeAspect="1"/>
        </xdr:cNvPicPr>
      </xdr:nvPicPr>
      <xdr:blipFill>
        <a:blip xmlns:r="http://schemas.openxmlformats.org/officeDocument/2006/relationships" r:embed="rId254"/>
        <a:stretch>
          <a:fillRect/>
        </a:stretch>
      </xdr:blipFill>
      <xdr:spPr>
        <a:xfrm>
          <a:off x="8572500" y="852373200"/>
          <a:ext cx="8104193" cy="6701398"/>
        </a:xfrm>
        <a:prstGeom prst="rect">
          <a:avLst/>
        </a:prstGeom>
      </xdr:spPr>
    </xdr:pic>
    <xdr:clientData/>
  </xdr:twoCellAnchor>
  <xdr:twoCellAnchor editAs="oneCell">
    <xdr:from>
      <xdr:col>1</xdr:col>
      <xdr:colOff>0</xdr:colOff>
      <xdr:row>4179</xdr:row>
      <xdr:rowOff>0</xdr:rowOff>
    </xdr:from>
    <xdr:to>
      <xdr:col>12</xdr:col>
      <xdr:colOff>466960</xdr:colOff>
      <xdr:row>4211</xdr:row>
      <xdr:rowOff>32472</xdr:rowOff>
    </xdr:to>
    <xdr:pic>
      <xdr:nvPicPr>
        <xdr:cNvPr id="26" name="図 25">
          <a:extLst>
            <a:ext uri="{FF2B5EF4-FFF2-40B4-BE49-F238E27FC236}">
              <a16:creationId xmlns:a16="http://schemas.microsoft.com/office/drawing/2014/main" id="{8984988A-F2F2-43CF-80CC-F97B70A55BE4}"/>
            </a:ext>
          </a:extLst>
        </xdr:cNvPr>
        <xdr:cNvPicPr>
          <a:picLocks noChangeAspect="1"/>
        </xdr:cNvPicPr>
      </xdr:nvPicPr>
      <xdr:blipFill>
        <a:blip xmlns:r="http://schemas.openxmlformats.org/officeDocument/2006/relationships" r:embed="rId255"/>
        <a:stretch>
          <a:fillRect/>
        </a:stretch>
      </xdr:blipFill>
      <xdr:spPr>
        <a:xfrm>
          <a:off x="845820" y="860084640"/>
          <a:ext cx="7172560" cy="6677112"/>
        </a:xfrm>
        <a:prstGeom prst="rect">
          <a:avLst/>
        </a:prstGeom>
      </xdr:spPr>
    </xdr:pic>
    <xdr:clientData/>
  </xdr:twoCellAnchor>
  <xdr:twoCellAnchor editAs="oneCell">
    <xdr:from>
      <xdr:col>13</xdr:col>
      <xdr:colOff>0</xdr:colOff>
      <xdr:row>4179</xdr:row>
      <xdr:rowOff>0</xdr:rowOff>
    </xdr:from>
    <xdr:to>
      <xdr:col>29</xdr:col>
      <xdr:colOff>132489</xdr:colOff>
      <xdr:row>4211</xdr:row>
      <xdr:rowOff>78205</xdr:rowOff>
    </xdr:to>
    <xdr:pic>
      <xdr:nvPicPr>
        <xdr:cNvPr id="176" name="図 175">
          <a:extLst>
            <a:ext uri="{FF2B5EF4-FFF2-40B4-BE49-F238E27FC236}">
              <a16:creationId xmlns:a16="http://schemas.microsoft.com/office/drawing/2014/main" id="{B93FB62B-31C7-4984-B730-E1F692F847D3}"/>
            </a:ext>
          </a:extLst>
        </xdr:cNvPr>
        <xdr:cNvPicPr>
          <a:picLocks noChangeAspect="1"/>
        </xdr:cNvPicPr>
      </xdr:nvPicPr>
      <xdr:blipFill>
        <a:blip xmlns:r="http://schemas.openxmlformats.org/officeDocument/2006/relationships" r:embed="rId256"/>
        <a:stretch>
          <a:fillRect/>
        </a:stretch>
      </xdr:blipFill>
      <xdr:spPr>
        <a:xfrm>
          <a:off x="8161020" y="860084640"/>
          <a:ext cx="9886089" cy="6722845"/>
        </a:xfrm>
        <a:prstGeom prst="rect">
          <a:avLst/>
        </a:prstGeom>
      </xdr:spPr>
    </xdr:pic>
    <xdr:clientData/>
  </xdr:twoCellAnchor>
  <xdr:twoCellAnchor editAs="oneCell">
    <xdr:from>
      <xdr:col>1</xdr:col>
      <xdr:colOff>0</xdr:colOff>
      <xdr:row>4213</xdr:row>
      <xdr:rowOff>0</xdr:rowOff>
    </xdr:from>
    <xdr:to>
      <xdr:col>15</xdr:col>
      <xdr:colOff>223593</xdr:colOff>
      <xdr:row>4244</xdr:row>
      <xdr:rowOff>93370</xdr:rowOff>
    </xdr:to>
    <xdr:pic>
      <xdr:nvPicPr>
        <xdr:cNvPr id="179" name="図 178">
          <a:extLst>
            <a:ext uri="{FF2B5EF4-FFF2-40B4-BE49-F238E27FC236}">
              <a16:creationId xmlns:a16="http://schemas.microsoft.com/office/drawing/2014/main" id="{C59109B1-D102-402C-AB12-CAA6C49AFC17}"/>
            </a:ext>
          </a:extLst>
        </xdr:cNvPr>
        <xdr:cNvPicPr>
          <a:picLocks noChangeAspect="1"/>
        </xdr:cNvPicPr>
      </xdr:nvPicPr>
      <xdr:blipFill>
        <a:blip xmlns:r="http://schemas.openxmlformats.org/officeDocument/2006/relationships" r:embed="rId257"/>
        <a:stretch>
          <a:fillRect/>
        </a:stretch>
      </xdr:blipFill>
      <xdr:spPr>
        <a:xfrm>
          <a:off x="845820" y="867140760"/>
          <a:ext cx="8757993" cy="6471310"/>
        </a:xfrm>
        <a:prstGeom prst="rect">
          <a:avLst/>
        </a:prstGeom>
      </xdr:spPr>
    </xdr:pic>
    <xdr:clientData/>
  </xdr:twoCellAnchor>
  <xdr:twoCellAnchor editAs="oneCell">
    <xdr:from>
      <xdr:col>16</xdr:col>
      <xdr:colOff>0</xdr:colOff>
      <xdr:row>4213</xdr:row>
      <xdr:rowOff>0</xdr:rowOff>
    </xdr:from>
    <xdr:to>
      <xdr:col>29</xdr:col>
      <xdr:colOff>65035</xdr:colOff>
      <xdr:row>4244</xdr:row>
      <xdr:rowOff>117613</xdr:rowOff>
    </xdr:to>
    <xdr:pic>
      <xdr:nvPicPr>
        <xdr:cNvPr id="180" name="図 179">
          <a:extLst>
            <a:ext uri="{FF2B5EF4-FFF2-40B4-BE49-F238E27FC236}">
              <a16:creationId xmlns:a16="http://schemas.microsoft.com/office/drawing/2014/main" id="{CE0AC9F5-B037-445B-8113-F9422DB7CC8D}"/>
            </a:ext>
          </a:extLst>
        </xdr:cNvPr>
        <xdr:cNvPicPr>
          <a:picLocks noChangeAspect="1"/>
        </xdr:cNvPicPr>
      </xdr:nvPicPr>
      <xdr:blipFill>
        <a:blip xmlns:r="http://schemas.openxmlformats.org/officeDocument/2006/relationships" r:embed="rId258"/>
        <a:stretch>
          <a:fillRect/>
        </a:stretch>
      </xdr:blipFill>
      <xdr:spPr>
        <a:xfrm>
          <a:off x="9989820" y="867140760"/>
          <a:ext cx="7989835" cy="6495553"/>
        </a:xfrm>
        <a:prstGeom prst="rect">
          <a:avLst/>
        </a:prstGeom>
      </xdr:spPr>
    </xdr:pic>
    <xdr:clientData/>
  </xdr:twoCellAnchor>
  <xdr:twoCellAnchor editAs="oneCell">
    <xdr:from>
      <xdr:col>1</xdr:col>
      <xdr:colOff>0</xdr:colOff>
      <xdr:row>4246</xdr:row>
      <xdr:rowOff>0</xdr:rowOff>
    </xdr:from>
    <xdr:to>
      <xdr:col>11</xdr:col>
      <xdr:colOff>329577</xdr:colOff>
      <xdr:row>4277</xdr:row>
      <xdr:rowOff>78126</xdr:rowOff>
    </xdr:to>
    <xdr:pic>
      <xdr:nvPicPr>
        <xdr:cNvPr id="183" name="図 182">
          <a:extLst>
            <a:ext uri="{FF2B5EF4-FFF2-40B4-BE49-F238E27FC236}">
              <a16:creationId xmlns:a16="http://schemas.microsoft.com/office/drawing/2014/main" id="{8251243B-86DF-400A-A0CA-7EF06CF0AAB5}"/>
            </a:ext>
          </a:extLst>
        </xdr:cNvPr>
        <xdr:cNvPicPr>
          <a:picLocks noChangeAspect="1"/>
        </xdr:cNvPicPr>
      </xdr:nvPicPr>
      <xdr:blipFill>
        <a:blip xmlns:r="http://schemas.openxmlformats.org/officeDocument/2006/relationships" r:embed="rId259"/>
        <a:stretch>
          <a:fillRect/>
        </a:stretch>
      </xdr:blipFill>
      <xdr:spPr>
        <a:xfrm>
          <a:off x="845820" y="873930180"/>
          <a:ext cx="6425577" cy="6456066"/>
        </a:xfrm>
        <a:prstGeom prst="rect">
          <a:avLst/>
        </a:prstGeom>
      </xdr:spPr>
    </xdr:pic>
    <xdr:clientData/>
  </xdr:twoCellAnchor>
  <xdr:twoCellAnchor editAs="oneCell">
    <xdr:from>
      <xdr:col>12</xdr:col>
      <xdr:colOff>0</xdr:colOff>
      <xdr:row>4246</xdr:row>
      <xdr:rowOff>0</xdr:rowOff>
    </xdr:from>
    <xdr:to>
      <xdr:col>25</xdr:col>
      <xdr:colOff>87907</xdr:colOff>
      <xdr:row>4277</xdr:row>
      <xdr:rowOff>102365</xdr:rowOff>
    </xdr:to>
    <xdr:pic>
      <xdr:nvPicPr>
        <xdr:cNvPr id="187" name="図 186">
          <a:extLst>
            <a:ext uri="{FF2B5EF4-FFF2-40B4-BE49-F238E27FC236}">
              <a16:creationId xmlns:a16="http://schemas.microsoft.com/office/drawing/2014/main" id="{4B8EBCF0-D941-4BFE-8709-48EBA593B254}"/>
            </a:ext>
          </a:extLst>
        </xdr:cNvPr>
        <xdr:cNvPicPr>
          <a:picLocks noChangeAspect="1"/>
        </xdr:cNvPicPr>
      </xdr:nvPicPr>
      <xdr:blipFill>
        <a:blip xmlns:r="http://schemas.openxmlformats.org/officeDocument/2006/relationships" r:embed="rId260"/>
        <a:stretch>
          <a:fillRect/>
        </a:stretch>
      </xdr:blipFill>
      <xdr:spPr>
        <a:xfrm>
          <a:off x="7551420" y="873930180"/>
          <a:ext cx="8012707" cy="6480305"/>
        </a:xfrm>
        <a:prstGeom prst="rect">
          <a:avLst/>
        </a:prstGeom>
      </xdr:spPr>
    </xdr:pic>
    <xdr:clientData/>
  </xdr:twoCellAnchor>
  <xdr:twoCellAnchor editAs="oneCell">
    <xdr:from>
      <xdr:col>1</xdr:col>
      <xdr:colOff>0</xdr:colOff>
      <xdr:row>4279</xdr:row>
      <xdr:rowOff>0</xdr:rowOff>
    </xdr:from>
    <xdr:to>
      <xdr:col>12</xdr:col>
      <xdr:colOff>512693</xdr:colOff>
      <xdr:row>4310</xdr:row>
      <xdr:rowOff>40015</xdr:rowOff>
    </xdr:to>
    <xdr:pic>
      <xdr:nvPicPr>
        <xdr:cNvPr id="193" name="図 192">
          <a:extLst>
            <a:ext uri="{FF2B5EF4-FFF2-40B4-BE49-F238E27FC236}">
              <a16:creationId xmlns:a16="http://schemas.microsoft.com/office/drawing/2014/main" id="{565E87DE-E3C0-468D-A528-79955105C25E}"/>
            </a:ext>
          </a:extLst>
        </xdr:cNvPr>
        <xdr:cNvPicPr>
          <a:picLocks noChangeAspect="1"/>
        </xdr:cNvPicPr>
      </xdr:nvPicPr>
      <xdr:blipFill>
        <a:blip xmlns:r="http://schemas.openxmlformats.org/officeDocument/2006/relationships" r:embed="rId261"/>
        <a:stretch>
          <a:fillRect/>
        </a:stretch>
      </xdr:blipFill>
      <xdr:spPr>
        <a:xfrm>
          <a:off x="845820" y="880719600"/>
          <a:ext cx="7218293" cy="6417955"/>
        </a:xfrm>
        <a:prstGeom prst="rect">
          <a:avLst/>
        </a:prstGeom>
      </xdr:spPr>
    </xdr:pic>
    <xdr:clientData/>
  </xdr:twoCellAnchor>
  <xdr:twoCellAnchor editAs="oneCell">
    <xdr:from>
      <xdr:col>13</xdr:col>
      <xdr:colOff>0</xdr:colOff>
      <xdr:row>4279</xdr:row>
      <xdr:rowOff>0</xdr:rowOff>
    </xdr:from>
    <xdr:to>
      <xdr:col>24</xdr:col>
      <xdr:colOff>209267</xdr:colOff>
      <xdr:row>4310</xdr:row>
      <xdr:rowOff>79493</xdr:rowOff>
    </xdr:to>
    <xdr:pic>
      <xdr:nvPicPr>
        <xdr:cNvPr id="204" name="図 203">
          <a:extLst>
            <a:ext uri="{FF2B5EF4-FFF2-40B4-BE49-F238E27FC236}">
              <a16:creationId xmlns:a16="http://schemas.microsoft.com/office/drawing/2014/main" id="{7A3D6274-A830-4BA0-8DFD-59616DA06EB5}"/>
            </a:ext>
          </a:extLst>
        </xdr:cNvPr>
        <xdr:cNvPicPr>
          <a:picLocks noChangeAspect="1"/>
        </xdr:cNvPicPr>
      </xdr:nvPicPr>
      <xdr:blipFill>
        <a:blip xmlns:r="http://schemas.openxmlformats.org/officeDocument/2006/relationships" r:embed="rId262"/>
        <a:stretch>
          <a:fillRect/>
        </a:stretch>
      </xdr:blipFill>
      <xdr:spPr>
        <a:xfrm>
          <a:off x="8161020" y="880719600"/>
          <a:ext cx="6914867" cy="6457433"/>
        </a:xfrm>
        <a:prstGeom prst="rect">
          <a:avLst/>
        </a:prstGeom>
      </xdr:spPr>
    </xdr:pic>
    <xdr:clientData/>
  </xdr:twoCellAnchor>
  <xdr:twoCellAnchor editAs="oneCell">
    <xdr:from>
      <xdr:col>1</xdr:col>
      <xdr:colOff>0</xdr:colOff>
      <xdr:row>4312</xdr:row>
      <xdr:rowOff>0</xdr:rowOff>
    </xdr:from>
    <xdr:to>
      <xdr:col>13</xdr:col>
      <xdr:colOff>390919</xdr:colOff>
      <xdr:row>4343</xdr:row>
      <xdr:rowOff>116237</xdr:rowOff>
    </xdr:to>
    <xdr:pic>
      <xdr:nvPicPr>
        <xdr:cNvPr id="208" name="図 207">
          <a:extLst>
            <a:ext uri="{FF2B5EF4-FFF2-40B4-BE49-F238E27FC236}">
              <a16:creationId xmlns:a16="http://schemas.microsoft.com/office/drawing/2014/main" id="{B282B122-C05C-40E8-A9B0-2A0BD5A71FC0}"/>
            </a:ext>
          </a:extLst>
        </xdr:cNvPr>
        <xdr:cNvPicPr>
          <a:picLocks noChangeAspect="1"/>
        </xdr:cNvPicPr>
      </xdr:nvPicPr>
      <xdr:blipFill>
        <a:blip xmlns:r="http://schemas.openxmlformats.org/officeDocument/2006/relationships" r:embed="rId263"/>
        <a:stretch>
          <a:fillRect/>
        </a:stretch>
      </xdr:blipFill>
      <xdr:spPr>
        <a:xfrm>
          <a:off x="845820" y="887509020"/>
          <a:ext cx="7706119" cy="6494177"/>
        </a:xfrm>
        <a:prstGeom prst="rect">
          <a:avLst/>
        </a:prstGeom>
      </xdr:spPr>
    </xdr:pic>
    <xdr:clientData/>
  </xdr:twoCellAnchor>
  <xdr:twoCellAnchor editAs="oneCell">
    <xdr:from>
      <xdr:col>14</xdr:col>
      <xdr:colOff>0</xdr:colOff>
      <xdr:row>4312</xdr:row>
      <xdr:rowOff>0</xdr:rowOff>
    </xdr:from>
    <xdr:to>
      <xdr:col>22</xdr:col>
      <xdr:colOff>231205</xdr:colOff>
      <xdr:row>4343</xdr:row>
      <xdr:rowOff>117613</xdr:rowOff>
    </xdr:to>
    <xdr:pic>
      <xdr:nvPicPr>
        <xdr:cNvPr id="222" name="図 221">
          <a:extLst>
            <a:ext uri="{FF2B5EF4-FFF2-40B4-BE49-F238E27FC236}">
              <a16:creationId xmlns:a16="http://schemas.microsoft.com/office/drawing/2014/main" id="{82ADCD61-D153-4F85-B675-D7ADF0361E59}"/>
            </a:ext>
          </a:extLst>
        </xdr:cNvPr>
        <xdr:cNvPicPr>
          <a:picLocks noChangeAspect="1"/>
        </xdr:cNvPicPr>
      </xdr:nvPicPr>
      <xdr:blipFill>
        <a:blip xmlns:r="http://schemas.openxmlformats.org/officeDocument/2006/relationships" r:embed="rId264"/>
        <a:stretch>
          <a:fillRect/>
        </a:stretch>
      </xdr:blipFill>
      <xdr:spPr>
        <a:xfrm>
          <a:off x="8770620" y="887509020"/>
          <a:ext cx="5108005" cy="6495553"/>
        </a:xfrm>
        <a:prstGeom prst="rect">
          <a:avLst/>
        </a:prstGeom>
      </xdr:spPr>
    </xdr:pic>
    <xdr:clientData/>
  </xdr:twoCellAnchor>
  <xdr:twoCellAnchor editAs="oneCell">
    <xdr:from>
      <xdr:col>1</xdr:col>
      <xdr:colOff>0</xdr:colOff>
      <xdr:row>4345</xdr:row>
      <xdr:rowOff>0</xdr:rowOff>
    </xdr:from>
    <xdr:to>
      <xdr:col>13</xdr:col>
      <xdr:colOff>2183</xdr:colOff>
      <xdr:row>4376</xdr:row>
      <xdr:rowOff>116237</xdr:rowOff>
    </xdr:to>
    <xdr:pic>
      <xdr:nvPicPr>
        <xdr:cNvPr id="227" name="図 226">
          <a:extLst>
            <a:ext uri="{FF2B5EF4-FFF2-40B4-BE49-F238E27FC236}">
              <a16:creationId xmlns:a16="http://schemas.microsoft.com/office/drawing/2014/main" id="{2F323BF2-B2DC-4A33-8246-F1D2314CD060}"/>
            </a:ext>
          </a:extLst>
        </xdr:cNvPr>
        <xdr:cNvPicPr>
          <a:picLocks noChangeAspect="1"/>
        </xdr:cNvPicPr>
      </xdr:nvPicPr>
      <xdr:blipFill>
        <a:blip xmlns:r="http://schemas.openxmlformats.org/officeDocument/2006/relationships" r:embed="rId265"/>
        <a:stretch>
          <a:fillRect/>
        </a:stretch>
      </xdr:blipFill>
      <xdr:spPr>
        <a:xfrm>
          <a:off x="845820" y="894298440"/>
          <a:ext cx="7317383" cy="6494177"/>
        </a:xfrm>
        <a:prstGeom prst="rect">
          <a:avLst/>
        </a:prstGeom>
      </xdr:spPr>
    </xdr:pic>
    <xdr:clientData/>
  </xdr:twoCellAnchor>
  <xdr:twoCellAnchor editAs="oneCell">
    <xdr:from>
      <xdr:col>14</xdr:col>
      <xdr:colOff>0</xdr:colOff>
      <xdr:row>4345</xdr:row>
      <xdr:rowOff>0</xdr:rowOff>
    </xdr:from>
    <xdr:to>
      <xdr:col>27</xdr:col>
      <xdr:colOff>278504</xdr:colOff>
      <xdr:row>4376</xdr:row>
      <xdr:rowOff>125237</xdr:rowOff>
    </xdr:to>
    <xdr:pic>
      <xdr:nvPicPr>
        <xdr:cNvPr id="230" name="図 229">
          <a:extLst>
            <a:ext uri="{FF2B5EF4-FFF2-40B4-BE49-F238E27FC236}">
              <a16:creationId xmlns:a16="http://schemas.microsoft.com/office/drawing/2014/main" id="{132B187F-4FB4-4543-A90C-DD209F2D3773}"/>
            </a:ext>
          </a:extLst>
        </xdr:cNvPr>
        <xdr:cNvPicPr>
          <a:picLocks noChangeAspect="1"/>
        </xdr:cNvPicPr>
      </xdr:nvPicPr>
      <xdr:blipFill>
        <a:blip xmlns:r="http://schemas.openxmlformats.org/officeDocument/2006/relationships" r:embed="rId266"/>
        <a:stretch>
          <a:fillRect/>
        </a:stretch>
      </xdr:blipFill>
      <xdr:spPr>
        <a:xfrm>
          <a:off x="8770620" y="894298440"/>
          <a:ext cx="8203304" cy="6503177"/>
        </a:xfrm>
        <a:prstGeom prst="rect">
          <a:avLst/>
        </a:prstGeom>
      </xdr:spPr>
    </xdr:pic>
    <xdr:clientData/>
  </xdr:twoCellAnchor>
  <xdr:twoCellAnchor editAs="oneCell">
    <xdr:from>
      <xdr:col>11</xdr:col>
      <xdr:colOff>0</xdr:colOff>
      <xdr:row>4378</xdr:row>
      <xdr:rowOff>15240</xdr:rowOff>
    </xdr:from>
    <xdr:to>
      <xdr:col>23</xdr:col>
      <xdr:colOff>329941</xdr:colOff>
      <xdr:row>4409</xdr:row>
      <xdr:rowOff>70499</xdr:rowOff>
    </xdr:to>
    <xdr:pic>
      <xdr:nvPicPr>
        <xdr:cNvPr id="233" name="図 232">
          <a:extLst>
            <a:ext uri="{FF2B5EF4-FFF2-40B4-BE49-F238E27FC236}">
              <a16:creationId xmlns:a16="http://schemas.microsoft.com/office/drawing/2014/main" id="{632A50C2-AB20-49F3-83FD-8F7CBE42A19A}"/>
            </a:ext>
          </a:extLst>
        </xdr:cNvPr>
        <xdr:cNvPicPr>
          <a:picLocks noChangeAspect="1"/>
        </xdr:cNvPicPr>
      </xdr:nvPicPr>
      <xdr:blipFill>
        <a:blip xmlns:r="http://schemas.openxmlformats.org/officeDocument/2006/relationships" r:embed="rId267"/>
        <a:stretch>
          <a:fillRect/>
        </a:stretch>
      </xdr:blipFill>
      <xdr:spPr>
        <a:xfrm>
          <a:off x="6941820" y="901103100"/>
          <a:ext cx="7645141" cy="6433199"/>
        </a:xfrm>
        <a:prstGeom prst="rect">
          <a:avLst/>
        </a:prstGeom>
      </xdr:spPr>
    </xdr:pic>
    <xdr:clientData/>
  </xdr:twoCellAnchor>
  <xdr:twoCellAnchor editAs="oneCell">
    <xdr:from>
      <xdr:col>1</xdr:col>
      <xdr:colOff>0</xdr:colOff>
      <xdr:row>4378</xdr:row>
      <xdr:rowOff>0</xdr:rowOff>
    </xdr:from>
    <xdr:to>
      <xdr:col>10</xdr:col>
      <xdr:colOff>222683</xdr:colOff>
      <xdr:row>4409</xdr:row>
      <xdr:rowOff>93370</xdr:rowOff>
    </xdr:to>
    <xdr:pic>
      <xdr:nvPicPr>
        <xdr:cNvPr id="234" name="図 233">
          <a:extLst>
            <a:ext uri="{FF2B5EF4-FFF2-40B4-BE49-F238E27FC236}">
              <a16:creationId xmlns:a16="http://schemas.microsoft.com/office/drawing/2014/main" id="{6CE58004-307A-4393-9DAD-BB03F84167D5}"/>
            </a:ext>
          </a:extLst>
        </xdr:cNvPr>
        <xdr:cNvPicPr>
          <a:picLocks noChangeAspect="1"/>
        </xdr:cNvPicPr>
      </xdr:nvPicPr>
      <xdr:blipFill>
        <a:blip xmlns:r="http://schemas.openxmlformats.org/officeDocument/2006/relationships" r:embed="rId268"/>
        <a:stretch>
          <a:fillRect/>
        </a:stretch>
      </xdr:blipFill>
      <xdr:spPr>
        <a:xfrm>
          <a:off x="845820" y="901087860"/>
          <a:ext cx="5709083" cy="6471310"/>
        </a:xfrm>
        <a:prstGeom prst="rect">
          <a:avLst/>
        </a:prstGeom>
      </xdr:spPr>
    </xdr:pic>
    <xdr:clientData/>
  </xdr:twoCellAnchor>
  <xdr:twoCellAnchor editAs="oneCell">
    <xdr:from>
      <xdr:col>1</xdr:col>
      <xdr:colOff>0</xdr:colOff>
      <xdr:row>4411</xdr:row>
      <xdr:rowOff>0</xdr:rowOff>
    </xdr:from>
    <xdr:to>
      <xdr:col>12</xdr:col>
      <xdr:colOff>505071</xdr:colOff>
      <xdr:row>4442</xdr:row>
      <xdr:rowOff>131482</xdr:rowOff>
    </xdr:to>
    <xdr:pic>
      <xdr:nvPicPr>
        <xdr:cNvPr id="241" name="図 240">
          <a:extLst>
            <a:ext uri="{FF2B5EF4-FFF2-40B4-BE49-F238E27FC236}">
              <a16:creationId xmlns:a16="http://schemas.microsoft.com/office/drawing/2014/main" id="{7C1EFAC2-C864-4AF5-9C37-B7D926FE7699}"/>
            </a:ext>
          </a:extLst>
        </xdr:cNvPr>
        <xdr:cNvPicPr>
          <a:picLocks noChangeAspect="1"/>
        </xdr:cNvPicPr>
      </xdr:nvPicPr>
      <xdr:blipFill>
        <a:blip xmlns:r="http://schemas.openxmlformats.org/officeDocument/2006/relationships" r:embed="rId269"/>
        <a:stretch>
          <a:fillRect/>
        </a:stretch>
      </xdr:blipFill>
      <xdr:spPr>
        <a:xfrm>
          <a:off x="845820" y="907877280"/>
          <a:ext cx="7210671" cy="6509422"/>
        </a:xfrm>
        <a:prstGeom prst="rect">
          <a:avLst/>
        </a:prstGeom>
      </xdr:spPr>
    </xdr:pic>
    <xdr:clientData/>
  </xdr:twoCellAnchor>
  <xdr:twoCellAnchor editAs="oneCell">
    <xdr:from>
      <xdr:col>13</xdr:col>
      <xdr:colOff>0</xdr:colOff>
      <xdr:row>4411</xdr:row>
      <xdr:rowOff>0</xdr:rowOff>
    </xdr:from>
    <xdr:to>
      <xdr:col>28</xdr:col>
      <xdr:colOff>561210</xdr:colOff>
      <xdr:row>4442</xdr:row>
      <xdr:rowOff>94741</xdr:rowOff>
    </xdr:to>
    <xdr:pic>
      <xdr:nvPicPr>
        <xdr:cNvPr id="257" name="図 256">
          <a:extLst>
            <a:ext uri="{FF2B5EF4-FFF2-40B4-BE49-F238E27FC236}">
              <a16:creationId xmlns:a16="http://schemas.microsoft.com/office/drawing/2014/main" id="{7EA79163-E1BD-42F4-9745-062D682E6736}"/>
            </a:ext>
          </a:extLst>
        </xdr:cNvPr>
        <xdr:cNvPicPr>
          <a:picLocks noChangeAspect="1"/>
        </xdr:cNvPicPr>
      </xdr:nvPicPr>
      <xdr:blipFill>
        <a:blip xmlns:r="http://schemas.openxmlformats.org/officeDocument/2006/relationships" r:embed="rId270"/>
        <a:stretch>
          <a:fillRect/>
        </a:stretch>
      </xdr:blipFill>
      <xdr:spPr>
        <a:xfrm>
          <a:off x="8161020" y="907877280"/>
          <a:ext cx="9705210" cy="6472681"/>
        </a:xfrm>
        <a:prstGeom prst="rect">
          <a:avLst/>
        </a:prstGeom>
      </xdr:spPr>
    </xdr:pic>
    <xdr:clientData/>
  </xdr:twoCellAnchor>
  <xdr:twoCellAnchor editAs="oneCell">
    <xdr:from>
      <xdr:col>1</xdr:col>
      <xdr:colOff>0</xdr:colOff>
      <xdr:row>4444</xdr:row>
      <xdr:rowOff>0</xdr:rowOff>
    </xdr:from>
    <xdr:to>
      <xdr:col>14</xdr:col>
      <xdr:colOff>55721</xdr:colOff>
      <xdr:row>4475</xdr:row>
      <xdr:rowOff>131482</xdr:rowOff>
    </xdr:to>
    <xdr:pic>
      <xdr:nvPicPr>
        <xdr:cNvPr id="263" name="図 262">
          <a:extLst>
            <a:ext uri="{FF2B5EF4-FFF2-40B4-BE49-F238E27FC236}">
              <a16:creationId xmlns:a16="http://schemas.microsoft.com/office/drawing/2014/main" id="{1FADCAEF-6EE0-43DC-B8F1-28C4E65DF6C8}"/>
            </a:ext>
          </a:extLst>
        </xdr:cNvPr>
        <xdr:cNvPicPr>
          <a:picLocks noChangeAspect="1"/>
        </xdr:cNvPicPr>
      </xdr:nvPicPr>
      <xdr:blipFill>
        <a:blip xmlns:r="http://schemas.openxmlformats.org/officeDocument/2006/relationships" r:embed="rId271"/>
        <a:stretch>
          <a:fillRect/>
        </a:stretch>
      </xdr:blipFill>
      <xdr:spPr>
        <a:xfrm>
          <a:off x="845820" y="914666700"/>
          <a:ext cx="7980521" cy="6509422"/>
        </a:xfrm>
        <a:prstGeom prst="rect">
          <a:avLst/>
        </a:prstGeom>
      </xdr:spPr>
    </xdr:pic>
    <xdr:clientData/>
  </xdr:twoCellAnchor>
  <xdr:twoCellAnchor editAs="oneCell">
    <xdr:from>
      <xdr:col>14</xdr:col>
      <xdr:colOff>426720</xdr:colOff>
      <xdr:row>4444</xdr:row>
      <xdr:rowOff>0</xdr:rowOff>
    </xdr:from>
    <xdr:to>
      <xdr:col>32</xdr:col>
      <xdr:colOff>127364</xdr:colOff>
      <xdr:row>4475</xdr:row>
      <xdr:rowOff>71870</xdr:rowOff>
    </xdr:to>
    <xdr:pic>
      <xdr:nvPicPr>
        <xdr:cNvPr id="272" name="図 271">
          <a:extLst>
            <a:ext uri="{FF2B5EF4-FFF2-40B4-BE49-F238E27FC236}">
              <a16:creationId xmlns:a16="http://schemas.microsoft.com/office/drawing/2014/main" id="{D52DC1B0-1535-4802-BC9C-B1D058586720}"/>
            </a:ext>
          </a:extLst>
        </xdr:cNvPr>
        <xdr:cNvPicPr>
          <a:picLocks noChangeAspect="1"/>
        </xdr:cNvPicPr>
      </xdr:nvPicPr>
      <xdr:blipFill>
        <a:blip xmlns:r="http://schemas.openxmlformats.org/officeDocument/2006/relationships" r:embed="rId272"/>
        <a:stretch>
          <a:fillRect/>
        </a:stretch>
      </xdr:blipFill>
      <xdr:spPr>
        <a:xfrm>
          <a:off x="9197340" y="914666700"/>
          <a:ext cx="10673444" cy="6449810"/>
        </a:xfrm>
        <a:prstGeom prst="rect">
          <a:avLst/>
        </a:prstGeom>
      </xdr:spPr>
    </xdr:pic>
    <xdr:clientData/>
  </xdr:twoCellAnchor>
  <xdr:twoCellAnchor editAs="oneCell">
    <xdr:from>
      <xdr:col>1</xdr:col>
      <xdr:colOff>0</xdr:colOff>
      <xdr:row>4477</xdr:row>
      <xdr:rowOff>0</xdr:rowOff>
    </xdr:from>
    <xdr:to>
      <xdr:col>12</xdr:col>
      <xdr:colOff>24868</xdr:colOff>
      <xdr:row>4508</xdr:row>
      <xdr:rowOff>78126</xdr:rowOff>
    </xdr:to>
    <xdr:pic>
      <xdr:nvPicPr>
        <xdr:cNvPr id="274" name="図 273">
          <a:extLst>
            <a:ext uri="{FF2B5EF4-FFF2-40B4-BE49-F238E27FC236}">
              <a16:creationId xmlns:a16="http://schemas.microsoft.com/office/drawing/2014/main" id="{C996AD09-BD28-4607-B9B4-CC44E43DD63D}"/>
            </a:ext>
          </a:extLst>
        </xdr:cNvPr>
        <xdr:cNvPicPr>
          <a:picLocks noChangeAspect="1"/>
        </xdr:cNvPicPr>
      </xdr:nvPicPr>
      <xdr:blipFill>
        <a:blip xmlns:r="http://schemas.openxmlformats.org/officeDocument/2006/relationships" r:embed="rId273"/>
        <a:stretch>
          <a:fillRect/>
        </a:stretch>
      </xdr:blipFill>
      <xdr:spPr>
        <a:xfrm>
          <a:off x="845820" y="921456120"/>
          <a:ext cx="6730468" cy="6456066"/>
        </a:xfrm>
        <a:prstGeom prst="rect">
          <a:avLst/>
        </a:prstGeom>
      </xdr:spPr>
    </xdr:pic>
    <xdr:clientData/>
  </xdr:twoCellAnchor>
  <xdr:twoCellAnchor editAs="oneCell">
    <xdr:from>
      <xdr:col>12</xdr:col>
      <xdr:colOff>403860</xdr:colOff>
      <xdr:row>4477</xdr:row>
      <xdr:rowOff>0</xdr:rowOff>
    </xdr:from>
    <xdr:to>
      <xdr:col>23</xdr:col>
      <xdr:colOff>597879</xdr:colOff>
      <xdr:row>4508</xdr:row>
      <xdr:rowOff>56622</xdr:rowOff>
    </xdr:to>
    <xdr:pic>
      <xdr:nvPicPr>
        <xdr:cNvPr id="276" name="図 275">
          <a:extLst>
            <a:ext uri="{FF2B5EF4-FFF2-40B4-BE49-F238E27FC236}">
              <a16:creationId xmlns:a16="http://schemas.microsoft.com/office/drawing/2014/main" id="{13ACF741-D685-4484-8ECE-50104C86DF48}"/>
            </a:ext>
          </a:extLst>
        </xdr:cNvPr>
        <xdr:cNvPicPr>
          <a:picLocks noChangeAspect="1"/>
        </xdr:cNvPicPr>
      </xdr:nvPicPr>
      <xdr:blipFill>
        <a:blip xmlns:r="http://schemas.openxmlformats.org/officeDocument/2006/relationships" r:embed="rId274"/>
        <a:stretch>
          <a:fillRect/>
        </a:stretch>
      </xdr:blipFill>
      <xdr:spPr>
        <a:xfrm>
          <a:off x="7955280" y="921456120"/>
          <a:ext cx="6899619" cy="6434562"/>
        </a:xfrm>
        <a:prstGeom prst="rect">
          <a:avLst/>
        </a:prstGeom>
      </xdr:spPr>
    </xdr:pic>
    <xdr:clientData/>
  </xdr:twoCellAnchor>
  <xdr:twoCellAnchor editAs="oneCell">
    <xdr:from>
      <xdr:col>1</xdr:col>
      <xdr:colOff>0</xdr:colOff>
      <xdr:row>4510</xdr:row>
      <xdr:rowOff>0</xdr:rowOff>
    </xdr:from>
    <xdr:to>
      <xdr:col>11</xdr:col>
      <xdr:colOff>428666</xdr:colOff>
      <xdr:row>4541</xdr:row>
      <xdr:rowOff>123860</xdr:rowOff>
    </xdr:to>
    <xdr:pic>
      <xdr:nvPicPr>
        <xdr:cNvPr id="278" name="図 277">
          <a:extLst>
            <a:ext uri="{FF2B5EF4-FFF2-40B4-BE49-F238E27FC236}">
              <a16:creationId xmlns:a16="http://schemas.microsoft.com/office/drawing/2014/main" id="{664BFBA0-A962-4593-B3BB-B6B8E402B16A}"/>
            </a:ext>
          </a:extLst>
        </xdr:cNvPr>
        <xdr:cNvPicPr>
          <a:picLocks noChangeAspect="1"/>
        </xdr:cNvPicPr>
      </xdr:nvPicPr>
      <xdr:blipFill>
        <a:blip xmlns:r="http://schemas.openxmlformats.org/officeDocument/2006/relationships" r:embed="rId275"/>
        <a:stretch>
          <a:fillRect/>
        </a:stretch>
      </xdr:blipFill>
      <xdr:spPr>
        <a:xfrm>
          <a:off x="845820" y="928245540"/>
          <a:ext cx="6524666" cy="6501800"/>
        </a:xfrm>
        <a:prstGeom prst="rect">
          <a:avLst/>
        </a:prstGeom>
      </xdr:spPr>
    </xdr:pic>
    <xdr:clientData/>
  </xdr:twoCellAnchor>
  <xdr:twoCellAnchor editAs="oneCell">
    <xdr:from>
      <xdr:col>12</xdr:col>
      <xdr:colOff>0</xdr:colOff>
      <xdr:row>4510</xdr:row>
      <xdr:rowOff>0</xdr:rowOff>
    </xdr:from>
    <xdr:to>
      <xdr:col>25</xdr:col>
      <xdr:colOff>248008</xdr:colOff>
      <xdr:row>4541</xdr:row>
      <xdr:rowOff>87117</xdr:rowOff>
    </xdr:to>
    <xdr:pic>
      <xdr:nvPicPr>
        <xdr:cNvPr id="279" name="図 278">
          <a:extLst>
            <a:ext uri="{FF2B5EF4-FFF2-40B4-BE49-F238E27FC236}">
              <a16:creationId xmlns:a16="http://schemas.microsoft.com/office/drawing/2014/main" id="{69EAA9B3-2E03-4948-95E4-8569B2543C04}"/>
            </a:ext>
          </a:extLst>
        </xdr:cNvPr>
        <xdr:cNvPicPr>
          <a:picLocks noChangeAspect="1"/>
        </xdr:cNvPicPr>
      </xdr:nvPicPr>
      <xdr:blipFill>
        <a:blip xmlns:r="http://schemas.openxmlformats.org/officeDocument/2006/relationships" r:embed="rId276"/>
        <a:stretch>
          <a:fillRect/>
        </a:stretch>
      </xdr:blipFill>
      <xdr:spPr>
        <a:xfrm>
          <a:off x="7551420" y="928245540"/>
          <a:ext cx="8172808" cy="6465057"/>
        </a:xfrm>
        <a:prstGeom prst="rect">
          <a:avLst/>
        </a:prstGeom>
      </xdr:spPr>
    </xdr:pic>
    <xdr:clientData/>
  </xdr:twoCellAnchor>
  <xdr:twoCellAnchor editAs="oneCell">
    <xdr:from>
      <xdr:col>1</xdr:col>
      <xdr:colOff>0</xdr:colOff>
      <xdr:row>4543</xdr:row>
      <xdr:rowOff>0</xdr:rowOff>
    </xdr:from>
    <xdr:to>
      <xdr:col>12</xdr:col>
      <xdr:colOff>573671</xdr:colOff>
      <xdr:row>4574</xdr:row>
      <xdr:rowOff>116237</xdr:rowOff>
    </xdr:to>
    <xdr:pic>
      <xdr:nvPicPr>
        <xdr:cNvPr id="285" name="図 284">
          <a:extLst>
            <a:ext uri="{FF2B5EF4-FFF2-40B4-BE49-F238E27FC236}">
              <a16:creationId xmlns:a16="http://schemas.microsoft.com/office/drawing/2014/main" id="{C2AD5F7A-768A-47C9-8A27-1AE7B4C544F6}"/>
            </a:ext>
          </a:extLst>
        </xdr:cNvPr>
        <xdr:cNvPicPr>
          <a:picLocks noChangeAspect="1"/>
        </xdr:cNvPicPr>
      </xdr:nvPicPr>
      <xdr:blipFill>
        <a:blip xmlns:r="http://schemas.openxmlformats.org/officeDocument/2006/relationships" r:embed="rId277"/>
        <a:stretch>
          <a:fillRect/>
        </a:stretch>
      </xdr:blipFill>
      <xdr:spPr>
        <a:xfrm>
          <a:off x="845820" y="935034960"/>
          <a:ext cx="7279271" cy="6494177"/>
        </a:xfrm>
        <a:prstGeom prst="rect">
          <a:avLst/>
        </a:prstGeom>
      </xdr:spPr>
    </xdr:pic>
    <xdr:clientData/>
  </xdr:twoCellAnchor>
  <xdr:twoCellAnchor editAs="oneCell">
    <xdr:from>
      <xdr:col>13</xdr:col>
      <xdr:colOff>190500</xdr:colOff>
      <xdr:row>4543</xdr:row>
      <xdr:rowOff>60960</xdr:rowOff>
    </xdr:from>
    <xdr:to>
      <xdr:col>24</xdr:col>
      <xdr:colOff>476006</xdr:colOff>
      <xdr:row>4574</xdr:row>
      <xdr:rowOff>117582</xdr:rowOff>
    </xdr:to>
    <xdr:pic>
      <xdr:nvPicPr>
        <xdr:cNvPr id="286" name="図 285">
          <a:extLst>
            <a:ext uri="{FF2B5EF4-FFF2-40B4-BE49-F238E27FC236}">
              <a16:creationId xmlns:a16="http://schemas.microsoft.com/office/drawing/2014/main" id="{AE5ADE64-3F02-42A3-ABF0-3E4A891204A9}"/>
            </a:ext>
          </a:extLst>
        </xdr:cNvPr>
        <xdr:cNvPicPr>
          <a:picLocks noChangeAspect="1"/>
        </xdr:cNvPicPr>
      </xdr:nvPicPr>
      <xdr:blipFill>
        <a:blip xmlns:r="http://schemas.openxmlformats.org/officeDocument/2006/relationships" r:embed="rId278"/>
        <a:stretch>
          <a:fillRect/>
        </a:stretch>
      </xdr:blipFill>
      <xdr:spPr>
        <a:xfrm>
          <a:off x="8351520" y="935095920"/>
          <a:ext cx="6991106" cy="6434562"/>
        </a:xfrm>
        <a:prstGeom prst="rect">
          <a:avLst/>
        </a:prstGeom>
      </xdr:spPr>
    </xdr:pic>
    <xdr:clientData/>
  </xdr:twoCellAnchor>
  <xdr:twoCellAnchor editAs="oneCell">
    <xdr:from>
      <xdr:col>1</xdr:col>
      <xdr:colOff>0</xdr:colOff>
      <xdr:row>4576</xdr:row>
      <xdr:rowOff>0</xdr:rowOff>
    </xdr:from>
    <xdr:to>
      <xdr:col>12</xdr:col>
      <xdr:colOff>169691</xdr:colOff>
      <xdr:row>4607</xdr:row>
      <xdr:rowOff>123860</xdr:rowOff>
    </xdr:to>
    <xdr:pic>
      <xdr:nvPicPr>
        <xdr:cNvPr id="293" name="図 292">
          <a:extLst>
            <a:ext uri="{FF2B5EF4-FFF2-40B4-BE49-F238E27FC236}">
              <a16:creationId xmlns:a16="http://schemas.microsoft.com/office/drawing/2014/main" id="{059F76CE-CAD7-492E-A01C-698DA8A3B0FC}"/>
            </a:ext>
          </a:extLst>
        </xdr:cNvPr>
        <xdr:cNvPicPr>
          <a:picLocks noChangeAspect="1"/>
        </xdr:cNvPicPr>
      </xdr:nvPicPr>
      <xdr:blipFill>
        <a:blip xmlns:r="http://schemas.openxmlformats.org/officeDocument/2006/relationships" r:embed="rId279"/>
        <a:stretch>
          <a:fillRect/>
        </a:stretch>
      </xdr:blipFill>
      <xdr:spPr>
        <a:xfrm>
          <a:off x="845820" y="941824380"/>
          <a:ext cx="6875291" cy="6501800"/>
        </a:xfrm>
        <a:prstGeom prst="rect">
          <a:avLst/>
        </a:prstGeom>
      </xdr:spPr>
    </xdr:pic>
    <xdr:clientData/>
  </xdr:twoCellAnchor>
  <xdr:twoCellAnchor editAs="oneCell">
    <xdr:from>
      <xdr:col>13</xdr:col>
      <xdr:colOff>0</xdr:colOff>
      <xdr:row>4576</xdr:row>
      <xdr:rowOff>0</xdr:rowOff>
    </xdr:from>
    <xdr:to>
      <xdr:col>27</xdr:col>
      <xdr:colOff>301687</xdr:colOff>
      <xdr:row>4607</xdr:row>
      <xdr:rowOff>140485</xdr:rowOff>
    </xdr:to>
    <xdr:pic>
      <xdr:nvPicPr>
        <xdr:cNvPr id="294" name="図 293">
          <a:extLst>
            <a:ext uri="{FF2B5EF4-FFF2-40B4-BE49-F238E27FC236}">
              <a16:creationId xmlns:a16="http://schemas.microsoft.com/office/drawing/2014/main" id="{11BEC94E-C04C-4F2C-A7CA-EF1F485C2D95}"/>
            </a:ext>
          </a:extLst>
        </xdr:cNvPr>
        <xdr:cNvPicPr>
          <a:picLocks noChangeAspect="1"/>
        </xdr:cNvPicPr>
      </xdr:nvPicPr>
      <xdr:blipFill>
        <a:blip xmlns:r="http://schemas.openxmlformats.org/officeDocument/2006/relationships" r:embed="rId280"/>
        <a:stretch>
          <a:fillRect/>
        </a:stretch>
      </xdr:blipFill>
      <xdr:spPr>
        <a:xfrm>
          <a:off x="8161020" y="941824380"/>
          <a:ext cx="8836087" cy="6518425"/>
        </a:xfrm>
        <a:prstGeom prst="rect">
          <a:avLst/>
        </a:prstGeom>
      </xdr:spPr>
    </xdr:pic>
    <xdr:clientData/>
  </xdr:twoCellAnchor>
  <xdr:twoCellAnchor editAs="oneCell">
    <xdr:from>
      <xdr:col>1</xdr:col>
      <xdr:colOff>0</xdr:colOff>
      <xdr:row>4610</xdr:row>
      <xdr:rowOff>0</xdr:rowOff>
    </xdr:from>
    <xdr:to>
      <xdr:col>12</xdr:col>
      <xdr:colOff>375492</xdr:colOff>
      <xdr:row>4641</xdr:row>
      <xdr:rowOff>131482</xdr:rowOff>
    </xdr:to>
    <xdr:pic>
      <xdr:nvPicPr>
        <xdr:cNvPr id="295" name="図 294">
          <a:extLst>
            <a:ext uri="{FF2B5EF4-FFF2-40B4-BE49-F238E27FC236}">
              <a16:creationId xmlns:a16="http://schemas.microsoft.com/office/drawing/2014/main" id="{A4071D2C-ADFF-4394-B07E-2A7F7ED00F17}"/>
            </a:ext>
          </a:extLst>
        </xdr:cNvPr>
        <xdr:cNvPicPr>
          <a:picLocks noChangeAspect="1"/>
        </xdr:cNvPicPr>
      </xdr:nvPicPr>
      <xdr:blipFill>
        <a:blip xmlns:r="http://schemas.openxmlformats.org/officeDocument/2006/relationships" r:embed="rId281"/>
        <a:stretch>
          <a:fillRect/>
        </a:stretch>
      </xdr:blipFill>
      <xdr:spPr>
        <a:xfrm>
          <a:off x="845820" y="948819540"/>
          <a:ext cx="7081092" cy="6509422"/>
        </a:xfrm>
        <a:prstGeom prst="rect">
          <a:avLst/>
        </a:prstGeom>
      </xdr:spPr>
    </xdr:pic>
    <xdr:clientData/>
  </xdr:twoCellAnchor>
  <xdr:twoCellAnchor editAs="oneCell">
    <xdr:from>
      <xdr:col>13</xdr:col>
      <xdr:colOff>0</xdr:colOff>
      <xdr:row>4610</xdr:row>
      <xdr:rowOff>0</xdr:rowOff>
    </xdr:from>
    <xdr:to>
      <xdr:col>25</xdr:col>
      <xdr:colOff>346808</xdr:colOff>
      <xdr:row>4641</xdr:row>
      <xdr:rowOff>94741</xdr:rowOff>
    </xdr:to>
    <xdr:pic>
      <xdr:nvPicPr>
        <xdr:cNvPr id="297" name="図 296">
          <a:extLst>
            <a:ext uri="{FF2B5EF4-FFF2-40B4-BE49-F238E27FC236}">
              <a16:creationId xmlns:a16="http://schemas.microsoft.com/office/drawing/2014/main" id="{61B8DDB8-A3F5-40C5-86AE-DE46F895E702}"/>
            </a:ext>
          </a:extLst>
        </xdr:cNvPr>
        <xdr:cNvPicPr>
          <a:picLocks noChangeAspect="1"/>
        </xdr:cNvPicPr>
      </xdr:nvPicPr>
      <xdr:blipFill>
        <a:blip xmlns:r="http://schemas.openxmlformats.org/officeDocument/2006/relationships" r:embed="rId282"/>
        <a:stretch>
          <a:fillRect/>
        </a:stretch>
      </xdr:blipFill>
      <xdr:spPr>
        <a:xfrm>
          <a:off x="8161020" y="948819540"/>
          <a:ext cx="7662008" cy="6472681"/>
        </a:xfrm>
        <a:prstGeom prst="rect">
          <a:avLst/>
        </a:prstGeom>
      </xdr:spPr>
    </xdr:pic>
    <xdr:clientData/>
  </xdr:twoCellAnchor>
  <xdr:twoCellAnchor editAs="oneCell">
    <xdr:from>
      <xdr:col>1</xdr:col>
      <xdr:colOff>0</xdr:colOff>
      <xdr:row>4643</xdr:row>
      <xdr:rowOff>0</xdr:rowOff>
    </xdr:from>
    <xdr:to>
      <xdr:col>13</xdr:col>
      <xdr:colOff>70783</xdr:colOff>
      <xdr:row>4674</xdr:row>
      <xdr:rowOff>78126</xdr:rowOff>
    </xdr:to>
    <xdr:pic>
      <xdr:nvPicPr>
        <xdr:cNvPr id="298" name="図 297">
          <a:extLst>
            <a:ext uri="{FF2B5EF4-FFF2-40B4-BE49-F238E27FC236}">
              <a16:creationId xmlns:a16="http://schemas.microsoft.com/office/drawing/2014/main" id="{0CE15D20-03F8-42A3-917E-BD28147B8328}"/>
            </a:ext>
          </a:extLst>
        </xdr:cNvPr>
        <xdr:cNvPicPr>
          <a:picLocks noChangeAspect="1"/>
        </xdr:cNvPicPr>
      </xdr:nvPicPr>
      <xdr:blipFill>
        <a:blip xmlns:r="http://schemas.openxmlformats.org/officeDocument/2006/relationships" r:embed="rId283"/>
        <a:stretch>
          <a:fillRect/>
        </a:stretch>
      </xdr:blipFill>
      <xdr:spPr>
        <a:xfrm>
          <a:off x="845820" y="955608960"/>
          <a:ext cx="7385983" cy="6456066"/>
        </a:xfrm>
        <a:prstGeom prst="rect">
          <a:avLst/>
        </a:prstGeom>
      </xdr:spPr>
    </xdr:pic>
    <xdr:clientData/>
  </xdr:twoCellAnchor>
  <xdr:twoCellAnchor editAs="oneCell">
    <xdr:from>
      <xdr:col>14</xdr:col>
      <xdr:colOff>0</xdr:colOff>
      <xdr:row>4643</xdr:row>
      <xdr:rowOff>0</xdr:rowOff>
    </xdr:from>
    <xdr:to>
      <xdr:col>28</xdr:col>
      <xdr:colOff>27227</xdr:colOff>
      <xdr:row>4674</xdr:row>
      <xdr:rowOff>125237</xdr:rowOff>
    </xdr:to>
    <xdr:pic>
      <xdr:nvPicPr>
        <xdr:cNvPr id="299" name="図 298">
          <a:extLst>
            <a:ext uri="{FF2B5EF4-FFF2-40B4-BE49-F238E27FC236}">
              <a16:creationId xmlns:a16="http://schemas.microsoft.com/office/drawing/2014/main" id="{4EEED6B4-1A4F-4010-B879-501CAE1A7B77}"/>
            </a:ext>
          </a:extLst>
        </xdr:cNvPr>
        <xdr:cNvPicPr>
          <a:picLocks noChangeAspect="1"/>
        </xdr:cNvPicPr>
      </xdr:nvPicPr>
      <xdr:blipFill>
        <a:blip xmlns:r="http://schemas.openxmlformats.org/officeDocument/2006/relationships" r:embed="rId284"/>
        <a:stretch>
          <a:fillRect/>
        </a:stretch>
      </xdr:blipFill>
      <xdr:spPr>
        <a:xfrm>
          <a:off x="8770620" y="955608960"/>
          <a:ext cx="8561627" cy="6503177"/>
        </a:xfrm>
        <a:prstGeom prst="rect">
          <a:avLst/>
        </a:prstGeom>
      </xdr:spPr>
    </xdr:pic>
    <xdr:clientData/>
  </xdr:twoCellAnchor>
  <xdr:twoCellAnchor editAs="oneCell">
    <xdr:from>
      <xdr:col>1</xdr:col>
      <xdr:colOff>0</xdr:colOff>
      <xdr:row>4677</xdr:row>
      <xdr:rowOff>0</xdr:rowOff>
    </xdr:from>
    <xdr:to>
      <xdr:col>13</xdr:col>
      <xdr:colOff>413786</xdr:colOff>
      <xdr:row>4708</xdr:row>
      <xdr:rowOff>70504</xdr:rowOff>
    </xdr:to>
    <xdr:pic>
      <xdr:nvPicPr>
        <xdr:cNvPr id="300" name="図 299">
          <a:extLst>
            <a:ext uri="{FF2B5EF4-FFF2-40B4-BE49-F238E27FC236}">
              <a16:creationId xmlns:a16="http://schemas.microsoft.com/office/drawing/2014/main" id="{43E963DE-4EDF-47FB-AC48-3337B611BF12}"/>
            </a:ext>
          </a:extLst>
        </xdr:cNvPr>
        <xdr:cNvPicPr>
          <a:picLocks noChangeAspect="1"/>
        </xdr:cNvPicPr>
      </xdr:nvPicPr>
      <xdr:blipFill>
        <a:blip xmlns:r="http://schemas.openxmlformats.org/officeDocument/2006/relationships" r:embed="rId285"/>
        <a:stretch>
          <a:fillRect/>
        </a:stretch>
      </xdr:blipFill>
      <xdr:spPr>
        <a:xfrm>
          <a:off x="845820" y="962604120"/>
          <a:ext cx="7728986" cy="6448444"/>
        </a:xfrm>
        <a:prstGeom prst="rect">
          <a:avLst/>
        </a:prstGeom>
      </xdr:spPr>
    </xdr:pic>
    <xdr:clientData/>
  </xdr:twoCellAnchor>
  <xdr:twoCellAnchor editAs="oneCell">
    <xdr:from>
      <xdr:col>14</xdr:col>
      <xdr:colOff>0</xdr:colOff>
      <xdr:row>4677</xdr:row>
      <xdr:rowOff>0</xdr:rowOff>
    </xdr:from>
    <xdr:to>
      <xdr:col>29</xdr:col>
      <xdr:colOff>355365</xdr:colOff>
      <xdr:row>4708</xdr:row>
      <xdr:rowOff>148108</xdr:rowOff>
    </xdr:to>
    <xdr:pic>
      <xdr:nvPicPr>
        <xdr:cNvPr id="301" name="図 300">
          <a:extLst>
            <a:ext uri="{FF2B5EF4-FFF2-40B4-BE49-F238E27FC236}">
              <a16:creationId xmlns:a16="http://schemas.microsoft.com/office/drawing/2014/main" id="{B7E70DF3-2A3E-46B4-924D-668D797D955D}"/>
            </a:ext>
          </a:extLst>
        </xdr:cNvPr>
        <xdr:cNvPicPr>
          <a:picLocks noChangeAspect="1"/>
        </xdr:cNvPicPr>
      </xdr:nvPicPr>
      <xdr:blipFill>
        <a:blip xmlns:r="http://schemas.openxmlformats.org/officeDocument/2006/relationships" r:embed="rId286"/>
        <a:stretch>
          <a:fillRect/>
        </a:stretch>
      </xdr:blipFill>
      <xdr:spPr>
        <a:xfrm>
          <a:off x="8770620" y="962604120"/>
          <a:ext cx="9499365" cy="6526048"/>
        </a:xfrm>
        <a:prstGeom prst="rect">
          <a:avLst/>
        </a:prstGeom>
      </xdr:spPr>
    </xdr:pic>
    <xdr:clientData/>
  </xdr:twoCellAnchor>
  <xdr:twoCellAnchor editAs="oneCell">
    <xdr:from>
      <xdr:col>1</xdr:col>
      <xdr:colOff>0</xdr:colOff>
      <xdr:row>4710</xdr:row>
      <xdr:rowOff>0</xdr:rowOff>
    </xdr:from>
    <xdr:to>
      <xdr:col>14</xdr:col>
      <xdr:colOff>124321</xdr:colOff>
      <xdr:row>4741</xdr:row>
      <xdr:rowOff>47637</xdr:rowOff>
    </xdr:to>
    <xdr:pic>
      <xdr:nvPicPr>
        <xdr:cNvPr id="303" name="図 302">
          <a:extLst>
            <a:ext uri="{FF2B5EF4-FFF2-40B4-BE49-F238E27FC236}">
              <a16:creationId xmlns:a16="http://schemas.microsoft.com/office/drawing/2014/main" id="{A5F0E6F4-476A-425C-9599-7434D6397AF3}"/>
            </a:ext>
          </a:extLst>
        </xdr:cNvPr>
        <xdr:cNvPicPr>
          <a:picLocks noChangeAspect="1"/>
        </xdr:cNvPicPr>
      </xdr:nvPicPr>
      <xdr:blipFill>
        <a:blip xmlns:r="http://schemas.openxmlformats.org/officeDocument/2006/relationships" r:embed="rId287"/>
        <a:stretch>
          <a:fillRect/>
        </a:stretch>
      </xdr:blipFill>
      <xdr:spPr>
        <a:xfrm>
          <a:off x="845820" y="969393540"/>
          <a:ext cx="8049121" cy="6425577"/>
        </a:xfrm>
        <a:prstGeom prst="rect">
          <a:avLst/>
        </a:prstGeom>
      </xdr:spPr>
    </xdr:pic>
    <xdr:clientData/>
  </xdr:twoCellAnchor>
  <xdr:twoCellAnchor editAs="oneCell">
    <xdr:from>
      <xdr:col>15</xdr:col>
      <xdr:colOff>0</xdr:colOff>
      <xdr:row>4710</xdr:row>
      <xdr:rowOff>0</xdr:rowOff>
    </xdr:from>
    <xdr:to>
      <xdr:col>29</xdr:col>
      <xdr:colOff>583770</xdr:colOff>
      <xdr:row>4741</xdr:row>
      <xdr:rowOff>64246</xdr:rowOff>
    </xdr:to>
    <xdr:pic>
      <xdr:nvPicPr>
        <xdr:cNvPr id="304" name="図 303">
          <a:extLst>
            <a:ext uri="{FF2B5EF4-FFF2-40B4-BE49-F238E27FC236}">
              <a16:creationId xmlns:a16="http://schemas.microsoft.com/office/drawing/2014/main" id="{821D5CC1-7AF2-488D-BE42-0F1591C667B3}"/>
            </a:ext>
          </a:extLst>
        </xdr:cNvPr>
        <xdr:cNvPicPr>
          <a:picLocks noChangeAspect="1"/>
        </xdr:cNvPicPr>
      </xdr:nvPicPr>
      <xdr:blipFill>
        <a:blip xmlns:r="http://schemas.openxmlformats.org/officeDocument/2006/relationships" r:embed="rId288"/>
        <a:stretch>
          <a:fillRect/>
        </a:stretch>
      </xdr:blipFill>
      <xdr:spPr>
        <a:xfrm>
          <a:off x="9380220" y="969393540"/>
          <a:ext cx="9118170" cy="6442186"/>
        </a:xfrm>
        <a:prstGeom prst="rect">
          <a:avLst/>
        </a:prstGeom>
      </xdr:spPr>
    </xdr:pic>
    <xdr:clientData/>
  </xdr:twoCellAnchor>
  <xdr:twoCellAnchor editAs="oneCell">
    <xdr:from>
      <xdr:col>12</xdr:col>
      <xdr:colOff>274320</xdr:colOff>
      <xdr:row>4743</xdr:row>
      <xdr:rowOff>38100</xdr:rowOff>
    </xdr:from>
    <xdr:to>
      <xdr:col>36</xdr:col>
      <xdr:colOff>266538</xdr:colOff>
      <xdr:row>4774</xdr:row>
      <xdr:rowOff>71850</xdr:rowOff>
    </xdr:to>
    <xdr:pic>
      <xdr:nvPicPr>
        <xdr:cNvPr id="306" name="図 305">
          <a:extLst>
            <a:ext uri="{FF2B5EF4-FFF2-40B4-BE49-F238E27FC236}">
              <a16:creationId xmlns:a16="http://schemas.microsoft.com/office/drawing/2014/main" id="{0E8E1174-2485-4CAD-B140-EF4793938F47}"/>
            </a:ext>
          </a:extLst>
        </xdr:cNvPr>
        <xdr:cNvPicPr>
          <a:picLocks noChangeAspect="1"/>
        </xdr:cNvPicPr>
      </xdr:nvPicPr>
      <xdr:blipFill>
        <a:blip xmlns:r="http://schemas.openxmlformats.org/officeDocument/2006/relationships" r:embed="rId289"/>
        <a:stretch>
          <a:fillRect/>
        </a:stretch>
      </xdr:blipFill>
      <xdr:spPr>
        <a:xfrm>
          <a:off x="7825740" y="976221060"/>
          <a:ext cx="14622618" cy="6411690"/>
        </a:xfrm>
        <a:prstGeom prst="rect">
          <a:avLst/>
        </a:prstGeom>
      </xdr:spPr>
    </xdr:pic>
    <xdr:clientData/>
  </xdr:twoCellAnchor>
  <xdr:twoCellAnchor editAs="oneCell">
    <xdr:from>
      <xdr:col>1</xdr:col>
      <xdr:colOff>0</xdr:colOff>
      <xdr:row>4743</xdr:row>
      <xdr:rowOff>0</xdr:rowOff>
    </xdr:from>
    <xdr:to>
      <xdr:col>12</xdr:col>
      <xdr:colOff>24868</xdr:colOff>
      <xdr:row>4774</xdr:row>
      <xdr:rowOff>116237</xdr:rowOff>
    </xdr:to>
    <xdr:pic>
      <xdr:nvPicPr>
        <xdr:cNvPr id="307" name="図 306">
          <a:extLst>
            <a:ext uri="{FF2B5EF4-FFF2-40B4-BE49-F238E27FC236}">
              <a16:creationId xmlns:a16="http://schemas.microsoft.com/office/drawing/2014/main" id="{71D71819-7F1F-4324-85CB-5C456614B581}"/>
            </a:ext>
          </a:extLst>
        </xdr:cNvPr>
        <xdr:cNvPicPr>
          <a:picLocks noChangeAspect="1"/>
        </xdr:cNvPicPr>
      </xdr:nvPicPr>
      <xdr:blipFill>
        <a:blip xmlns:r="http://schemas.openxmlformats.org/officeDocument/2006/relationships" r:embed="rId290"/>
        <a:stretch>
          <a:fillRect/>
        </a:stretch>
      </xdr:blipFill>
      <xdr:spPr>
        <a:xfrm>
          <a:off x="845820" y="976182960"/>
          <a:ext cx="6730468" cy="6494177"/>
        </a:xfrm>
        <a:prstGeom prst="rect">
          <a:avLst/>
        </a:prstGeom>
      </xdr:spPr>
    </xdr:pic>
    <xdr:clientData/>
  </xdr:twoCellAnchor>
  <xdr:twoCellAnchor editAs="oneCell">
    <xdr:from>
      <xdr:col>1</xdr:col>
      <xdr:colOff>0</xdr:colOff>
      <xdr:row>4776</xdr:row>
      <xdr:rowOff>0</xdr:rowOff>
    </xdr:from>
    <xdr:to>
      <xdr:col>13</xdr:col>
      <xdr:colOff>581476</xdr:colOff>
      <xdr:row>4807</xdr:row>
      <xdr:rowOff>55259</xdr:rowOff>
    </xdr:to>
    <xdr:pic>
      <xdr:nvPicPr>
        <xdr:cNvPr id="308" name="図 307">
          <a:extLst>
            <a:ext uri="{FF2B5EF4-FFF2-40B4-BE49-F238E27FC236}">
              <a16:creationId xmlns:a16="http://schemas.microsoft.com/office/drawing/2014/main" id="{EF6E269C-1943-4C6D-9C3A-7A0395C94F94}"/>
            </a:ext>
          </a:extLst>
        </xdr:cNvPr>
        <xdr:cNvPicPr>
          <a:picLocks noChangeAspect="1"/>
        </xdr:cNvPicPr>
      </xdr:nvPicPr>
      <xdr:blipFill>
        <a:blip xmlns:r="http://schemas.openxmlformats.org/officeDocument/2006/relationships" r:embed="rId291"/>
        <a:stretch>
          <a:fillRect/>
        </a:stretch>
      </xdr:blipFill>
      <xdr:spPr>
        <a:xfrm>
          <a:off x="845820" y="982972380"/>
          <a:ext cx="7896676" cy="6433199"/>
        </a:xfrm>
        <a:prstGeom prst="rect">
          <a:avLst/>
        </a:prstGeom>
      </xdr:spPr>
    </xdr:pic>
    <xdr:clientData/>
  </xdr:twoCellAnchor>
  <xdr:twoCellAnchor editAs="oneCell">
    <xdr:from>
      <xdr:col>14</xdr:col>
      <xdr:colOff>403860</xdr:colOff>
      <xdr:row>4776</xdr:row>
      <xdr:rowOff>7620</xdr:rowOff>
    </xdr:from>
    <xdr:to>
      <xdr:col>24</xdr:col>
      <xdr:colOff>475586</xdr:colOff>
      <xdr:row>4807</xdr:row>
      <xdr:rowOff>87113</xdr:rowOff>
    </xdr:to>
    <xdr:pic>
      <xdr:nvPicPr>
        <xdr:cNvPr id="309" name="図 308">
          <a:extLst>
            <a:ext uri="{FF2B5EF4-FFF2-40B4-BE49-F238E27FC236}">
              <a16:creationId xmlns:a16="http://schemas.microsoft.com/office/drawing/2014/main" id="{080344C0-111B-44AE-9862-A31F1CA8F391}"/>
            </a:ext>
          </a:extLst>
        </xdr:cNvPr>
        <xdr:cNvPicPr>
          <a:picLocks noChangeAspect="1"/>
        </xdr:cNvPicPr>
      </xdr:nvPicPr>
      <xdr:blipFill>
        <a:blip xmlns:r="http://schemas.openxmlformats.org/officeDocument/2006/relationships" r:embed="rId292"/>
        <a:stretch>
          <a:fillRect/>
        </a:stretch>
      </xdr:blipFill>
      <xdr:spPr>
        <a:xfrm>
          <a:off x="9174480" y="982980000"/>
          <a:ext cx="6167726" cy="6457433"/>
        </a:xfrm>
        <a:prstGeom prst="rect">
          <a:avLst/>
        </a:prstGeom>
      </xdr:spPr>
    </xdr:pic>
    <xdr:clientData/>
  </xdr:twoCellAnchor>
  <xdr:twoCellAnchor editAs="oneCell">
    <xdr:from>
      <xdr:col>1</xdr:col>
      <xdr:colOff>0</xdr:colOff>
      <xdr:row>4809</xdr:row>
      <xdr:rowOff>0</xdr:rowOff>
    </xdr:from>
    <xdr:to>
      <xdr:col>9</xdr:col>
      <xdr:colOff>108167</xdr:colOff>
      <xdr:row>4840</xdr:row>
      <xdr:rowOff>78126</xdr:rowOff>
    </xdr:to>
    <xdr:pic>
      <xdr:nvPicPr>
        <xdr:cNvPr id="310" name="図 309">
          <a:extLst>
            <a:ext uri="{FF2B5EF4-FFF2-40B4-BE49-F238E27FC236}">
              <a16:creationId xmlns:a16="http://schemas.microsoft.com/office/drawing/2014/main" id="{7AFF9F2B-09D0-468C-BF9D-1F5E6460D76C}"/>
            </a:ext>
          </a:extLst>
        </xdr:cNvPr>
        <xdr:cNvPicPr>
          <a:picLocks noChangeAspect="1"/>
        </xdr:cNvPicPr>
      </xdr:nvPicPr>
      <xdr:blipFill>
        <a:blip xmlns:r="http://schemas.openxmlformats.org/officeDocument/2006/relationships" r:embed="rId293"/>
        <a:stretch>
          <a:fillRect/>
        </a:stretch>
      </xdr:blipFill>
      <xdr:spPr>
        <a:xfrm>
          <a:off x="845820" y="989761800"/>
          <a:ext cx="4984967" cy="6456066"/>
        </a:xfrm>
        <a:prstGeom prst="rect">
          <a:avLst/>
        </a:prstGeom>
      </xdr:spPr>
    </xdr:pic>
    <xdr:clientData/>
  </xdr:twoCellAnchor>
  <xdr:twoCellAnchor editAs="oneCell">
    <xdr:from>
      <xdr:col>9</xdr:col>
      <xdr:colOff>381000</xdr:colOff>
      <xdr:row>4808</xdr:row>
      <xdr:rowOff>198120</xdr:rowOff>
    </xdr:from>
    <xdr:to>
      <xdr:col>23</xdr:col>
      <xdr:colOff>217629</xdr:colOff>
      <xdr:row>4840</xdr:row>
      <xdr:rowOff>109993</xdr:rowOff>
    </xdr:to>
    <xdr:pic>
      <xdr:nvPicPr>
        <xdr:cNvPr id="311" name="図 310">
          <a:extLst>
            <a:ext uri="{FF2B5EF4-FFF2-40B4-BE49-F238E27FC236}">
              <a16:creationId xmlns:a16="http://schemas.microsoft.com/office/drawing/2014/main" id="{959AB799-7D87-4962-9879-C59514047CFE}"/>
            </a:ext>
          </a:extLst>
        </xdr:cNvPr>
        <xdr:cNvPicPr>
          <a:picLocks noChangeAspect="1"/>
        </xdr:cNvPicPr>
      </xdr:nvPicPr>
      <xdr:blipFill>
        <a:blip xmlns:r="http://schemas.openxmlformats.org/officeDocument/2006/relationships" r:embed="rId294"/>
        <a:stretch>
          <a:fillRect/>
        </a:stretch>
      </xdr:blipFill>
      <xdr:spPr>
        <a:xfrm>
          <a:off x="6103620" y="989754180"/>
          <a:ext cx="8371029" cy="6495553"/>
        </a:xfrm>
        <a:prstGeom prst="rect">
          <a:avLst/>
        </a:prstGeom>
      </xdr:spPr>
    </xdr:pic>
    <xdr:clientData/>
  </xdr:twoCellAnchor>
  <xdr:twoCellAnchor editAs="oneCell">
    <xdr:from>
      <xdr:col>1</xdr:col>
      <xdr:colOff>0</xdr:colOff>
      <xdr:row>4842</xdr:row>
      <xdr:rowOff>0</xdr:rowOff>
    </xdr:from>
    <xdr:to>
      <xdr:col>13</xdr:col>
      <xdr:colOff>352807</xdr:colOff>
      <xdr:row>4873</xdr:row>
      <xdr:rowOff>131482</xdr:rowOff>
    </xdr:to>
    <xdr:pic>
      <xdr:nvPicPr>
        <xdr:cNvPr id="312" name="図 311">
          <a:extLst>
            <a:ext uri="{FF2B5EF4-FFF2-40B4-BE49-F238E27FC236}">
              <a16:creationId xmlns:a16="http://schemas.microsoft.com/office/drawing/2014/main" id="{592BEC4E-72CC-4019-BF68-A51B468AF3BE}"/>
            </a:ext>
          </a:extLst>
        </xdr:cNvPr>
        <xdr:cNvPicPr>
          <a:picLocks noChangeAspect="1"/>
        </xdr:cNvPicPr>
      </xdr:nvPicPr>
      <xdr:blipFill>
        <a:blip xmlns:r="http://schemas.openxmlformats.org/officeDocument/2006/relationships" r:embed="rId295"/>
        <a:stretch>
          <a:fillRect/>
        </a:stretch>
      </xdr:blipFill>
      <xdr:spPr>
        <a:xfrm>
          <a:off x="845820" y="996551220"/>
          <a:ext cx="7668007" cy="6509422"/>
        </a:xfrm>
        <a:prstGeom prst="rect">
          <a:avLst/>
        </a:prstGeom>
      </xdr:spPr>
    </xdr:pic>
    <xdr:clientData/>
  </xdr:twoCellAnchor>
  <xdr:twoCellAnchor editAs="oneCell">
    <xdr:from>
      <xdr:col>14</xdr:col>
      <xdr:colOff>0</xdr:colOff>
      <xdr:row>4842</xdr:row>
      <xdr:rowOff>0</xdr:rowOff>
    </xdr:from>
    <xdr:to>
      <xdr:col>29</xdr:col>
      <xdr:colOff>271502</xdr:colOff>
      <xdr:row>4873</xdr:row>
      <xdr:rowOff>125237</xdr:rowOff>
    </xdr:to>
    <xdr:pic>
      <xdr:nvPicPr>
        <xdr:cNvPr id="313" name="図 312">
          <a:extLst>
            <a:ext uri="{FF2B5EF4-FFF2-40B4-BE49-F238E27FC236}">
              <a16:creationId xmlns:a16="http://schemas.microsoft.com/office/drawing/2014/main" id="{68ED3E8F-DD88-4F3F-9ED0-6D17AC57335A}"/>
            </a:ext>
          </a:extLst>
        </xdr:cNvPr>
        <xdr:cNvPicPr>
          <a:picLocks noChangeAspect="1"/>
        </xdr:cNvPicPr>
      </xdr:nvPicPr>
      <xdr:blipFill>
        <a:blip xmlns:r="http://schemas.openxmlformats.org/officeDocument/2006/relationships" r:embed="rId296"/>
        <a:stretch>
          <a:fillRect/>
        </a:stretch>
      </xdr:blipFill>
      <xdr:spPr>
        <a:xfrm>
          <a:off x="8770620" y="996551220"/>
          <a:ext cx="9415502" cy="6503177"/>
        </a:xfrm>
        <a:prstGeom prst="rect">
          <a:avLst/>
        </a:prstGeom>
      </xdr:spPr>
    </xdr:pic>
    <xdr:clientData/>
  </xdr:twoCellAnchor>
  <xdr:twoCellAnchor editAs="oneCell">
    <xdr:from>
      <xdr:col>12</xdr:col>
      <xdr:colOff>30480</xdr:colOff>
      <xdr:row>4875</xdr:row>
      <xdr:rowOff>7620</xdr:rowOff>
    </xdr:from>
    <xdr:to>
      <xdr:col>26</xdr:col>
      <xdr:colOff>362662</xdr:colOff>
      <xdr:row>4906</xdr:row>
      <xdr:rowOff>102361</xdr:rowOff>
    </xdr:to>
    <xdr:pic>
      <xdr:nvPicPr>
        <xdr:cNvPr id="315" name="図 314">
          <a:extLst>
            <a:ext uri="{FF2B5EF4-FFF2-40B4-BE49-F238E27FC236}">
              <a16:creationId xmlns:a16="http://schemas.microsoft.com/office/drawing/2014/main" id="{ACF8CBC3-0B21-4A82-BE28-1B0774C62A1B}"/>
            </a:ext>
          </a:extLst>
        </xdr:cNvPr>
        <xdr:cNvPicPr>
          <a:picLocks noChangeAspect="1"/>
        </xdr:cNvPicPr>
      </xdr:nvPicPr>
      <xdr:blipFill>
        <a:blip xmlns:r="http://schemas.openxmlformats.org/officeDocument/2006/relationships" r:embed="rId297"/>
        <a:stretch>
          <a:fillRect/>
        </a:stretch>
      </xdr:blipFill>
      <xdr:spPr>
        <a:xfrm>
          <a:off x="7581900" y="1003348260"/>
          <a:ext cx="8866582" cy="6472681"/>
        </a:xfrm>
        <a:prstGeom prst="rect">
          <a:avLst/>
        </a:prstGeom>
      </xdr:spPr>
    </xdr:pic>
    <xdr:clientData/>
  </xdr:twoCellAnchor>
  <xdr:twoCellAnchor editAs="oneCell">
    <xdr:from>
      <xdr:col>1</xdr:col>
      <xdr:colOff>0</xdr:colOff>
      <xdr:row>4875</xdr:row>
      <xdr:rowOff>0</xdr:rowOff>
    </xdr:from>
    <xdr:to>
      <xdr:col>11</xdr:col>
      <xdr:colOff>283843</xdr:colOff>
      <xdr:row>4906</xdr:row>
      <xdr:rowOff>85748</xdr:rowOff>
    </xdr:to>
    <xdr:pic>
      <xdr:nvPicPr>
        <xdr:cNvPr id="316" name="図 315">
          <a:extLst>
            <a:ext uri="{FF2B5EF4-FFF2-40B4-BE49-F238E27FC236}">
              <a16:creationId xmlns:a16="http://schemas.microsoft.com/office/drawing/2014/main" id="{5E890D46-0613-4FBE-8D64-4C445FBF0321}"/>
            </a:ext>
          </a:extLst>
        </xdr:cNvPr>
        <xdr:cNvPicPr>
          <a:picLocks noChangeAspect="1"/>
        </xdr:cNvPicPr>
      </xdr:nvPicPr>
      <xdr:blipFill>
        <a:blip xmlns:r="http://schemas.openxmlformats.org/officeDocument/2006/relationships" r:embed="rId298"/>
        <a:stretch>
          <a:fillRect/>
        </a:stretch>
      </xdr:blipFill>
      <xdr:spPr>
        <a:xfrm>
          <a:off x="845820" y="1003340640"/>
          <a:ext cx="6379843" cy="6463688"/>
        </a:xfrm>
        <a:prstGeom prst="rect">
          <a:avLst/>
        </a:prstGeom>
      </xdr:spPr>
    </xdr:pic>
    <xdr:clientData/>
  </xdr:twoCellAnchor>
  <xdr:twoCellAnchor editAs="oneCell">
    <xdr:from>
      <xdr:col>1</xdr:col>
      <xdr:colOff>0</xdr:colOff>
      <xdr:row>4908</xdr:row>
      <xdr:rowOff>0</xdr:rowOff>
    </xdr:from>
    <xdr:to>
      <xdr:col>13</xdr:col>
      <xdr:colOff>55539</xdr:colOff>
      <xdr:row>4939</xdr:row>
      <xdr:rowOff>93370</xdr:rowOff>
    </xdr:to>
    <xdr:pic>
      <xdr:nvPicPr>
        <xdr:cNvPr id="317" name="図 316">
          <a:extLst>
            <a:ext uri="{FF2B5EF4-FFF2-40B4-BE49-F238E27FC236}">
              <a16:creationId xmlns:a16="http://schemas.microsoft.com/office/drawing/2014/main" id="{2EB7CBA1-2E40-4EB2-A77F-A620F17616AD}"/>
            </a:ext>
          </a:extLst>
        </xdr:cNvPr>
        <xdr:cNvPicPr>
          <a:picLocks noChangeAspect="1"/>
        </xdr:cNvPicPr>
      </xdr:nvPicPr>
      <xdr:blipFill>
        <a:blip xmlns:r="http://schemas.openxmlformats.org/officeDocument/2006/relationships" r:embed="rId299"/>
        <a:stretch>
          <a:fillRect/>
        </a:stretch>
      </xdr:blipFill>
      <xdr:spPr>
        <a:xfrm>
          <a:off x="845820" y="1010130060"/>
          <a:ext cx="7370739" cy="6471310"/>
        </a:xfrm>
        <a:prstGeom prst="rect">
          <a:avLst/>
        </a:prstGeom>
      </xdr:spPr>
    </xdr:pic>
    <xdr:clientData/>
  </xdr:twoCellAnchor>
  <xdr:twoCellAnchor editAs="oneCell">
    <xdr:from>
      <xdr:col>13</xdr:col>
      <xdr:colOff>350520</xdr:colOff>
      <xdr:row>4908</xdr:row>
      <xdr:rowOff>0</xdr:rowOff>
    </xdr:from>
    <xdr:to>
      <xdr:col>31</xdr:col>
      <xdr:colOff>226513</xdr:colOff>
      <xdr:row>4939</xdr:row>
      <xdr:rowOff>102365</xdr:rowOff>
    </xdr:to>
    <xdr:pic>
      <xdr:nvPicPr>
        <xdr:cNvPr id="318" name="図 317">
          <a:extLst>
            <a:ext uri="{FF2B5EF4-FFF2-40B4-BE49-F238E27FC236}">
              <a16:creationId xmlns:a16="http://schemas.microsoft.com/office/drawing/2014/main" id="{3A9C0E30-C17E-4022-9CFB-BB8894468FD7}"/>
            </a:ext>
          </a:extLst>
        </xdr:cNvPr>
        <xdr:cNvPicPr>
          <a:picLocks noChangeAspect="1"/>
        </xdr:cNvPicPr>
      </xdr:nvPicPr>
      <xdr:blipFill>
        <a:blip xmlns:r="http://schemas.openxmlformats.org/officeDocument/2006/relationships" r:embed="rId300"/>
        <a:stretch>
          <a:fillRect/>
        </a:stretch>
      </xdr:blipFill>
      <xdr:spPr>
        <a:xfrm>
          <a:off x="8511540" y="1010130060"/>
          <a:ext cx="10848793" cy="6480305"/>
        </a:xfrm>
        <a:prstGeom prst="rect">
          <a:avLst/>
        </a:prstGeom>
      </xdr:spPr>
    </xdr:pic>
    <xdr:clientData/>
  </xdr:twoCellAnchor>
  <xdr:twoCellAnchor editAs="oneCell">
    <xdr:from>
      <xdr:col>1</xdr:col>
      <xdr:colOff>0</xdr:colOff>
      <xdr:row>4941</xdr:row>
      <xdr:rowOff>0</xdr:rowOff>
    </xdr:from>
    <xdr:to>
      <xdr:col>11</xdr:col>
      <xdr:colOff>184754</xdr:colOff>
      <xdr:row>4972</xdr:row>
      <xdr:rowOff>47637</xdr:rowOff>
    </xdr:to>
    <xdr:pic>
      <xdr:nvPicPr>
        <xdr:cNvPr id="319" name="図 318">
          <a:extLst>
            <a:ext uri="{FF2B5EF4-FFF2-40B4-BE49-F238E27FC236}">
              <a16:creationId xmlns:a16="http://schemas.microsoft.com/office/drawing/2014/main" id="{792F3A46-911E-4785-8CB8-413368E0A2F9}"/>
            </a:ext>
          </a:extLst>
        </xdr:cNvPr>
        <xdr:cNvPicPr>
          <a:picLocks noChangeAspect="1"/>
        </xdr:cNvPicPr>
      </xdr:nvPicPr>
      <xdr:blipFill>
        <a:blip xmlns:r="http://schemas.openxmlformats.org/officeDocument/2006/relationships" r:embed="rId301"/>
        <a:stretch>
          <a:fillRect/>
        </a:stretch>
      </xdr:blipFill>
      <xdr:spPr>
        <a:xfrm>
          <a:off x="845820" y="1016919480"/>
          <a:ext cx="6280754" cy="6425577"/>
        </a:xfrm>
        <a:prstGeom prst="rect">
          <a:avLst/>
        </a:prstGeom>
      </xdr:spPr>
    </xdr:pic>
    <xdr:clientData/>
  </xdr:twoCellAnchor>
  <xdr:twoCellAnchor editAs="oneCell">
    <xdr:from>
      <xdr:col>12</xdr:col>
      <xdr:colOff>0</xdr:colOff>
      <xdr:row>4941</xdr:row>
      <xdr:rowOff>0</xdr:rowOff>
    </xdr:from>
    <xdr:to>
      <xdr:col>22</xdr:col>
      <xdr:colOff>413422</xdr:colOff>
      <xdr:row>4972</xdr:row>
      <xdr:rowOff>93370</xdr:rowOff>
    </xdr:to>
    <xdr:pic>
      <xdr:nvPicPr>
        <xdr:cNvPr id="320" name="図 319">
          <a:extLst>
            <a:ext uri="{FF2B5EF4-FFF2-40B4-BE49-F238E27FC236}">
              <a16:creationId xmlns:a16="http://schemas.microsoft.com/office/drawing/2014/main" id="{A5BD3FBA-EF58-4D2B-AD54-B150D652E6BD}"/>
            </a:ext>
          </a:extLst>
        </xdr:cNvPr>
        <xdr:cNvPicPr>
          <a:picLocks noChangeAspect="1"/>
        </xdr:cNvPicPr>
      </xdr:nvPicPr>
      <xdr:blipFill>
        <a:blip xmlns:r="http://schemas.openxmlformats.org/officeDocument/2006/relationships" r:embed="rId302"/>
        <a:stretch>
          <a:fillRect/>
        </a:stretch>
      </xdr:blipFill>
      <xdr:spPr>
        <a:xfrm>
          <a:off x="7551420" y="1016919480"/>
          <a:ext cx="6509422" cy="6471310"/>
        </a:xfrm>
        <a:prstGeom prst="rect">
          <a:avLst/>
        </a:prstGeom>
      </xdr:spPr>
    </xdr:pic>
    <xdr:clientData/>
  </xdr:twoCellAnchor>
  <xdr:twoCellAnchor editAs="oneCell">
    <xdr:from>
      <xdr:col>1</xdr:col>
      <xdr:colOff>0</xdr:colOff>
      <xdr:row>4974</xdr:row>
      <xdr:rowOff>0</xdr:rowOff>
    </xdr:from>
    <xdr:to>
      <xdr:col>11</xdr:col>
      <xdr:colOff>588734</xdr:colOff>
      <xdr:row>5005</xdr:row>
      <xdr:rowOff>116237</xdr:rowOff>
    </xdr:to>
    <xdr:pic>
      <xdr:nvPicPr>
        <xdr:cNvPr id="325" name="図 324">
          <a:extLst>
            <a:ext uri="{FF2B5EF4-FFF2-40B4-BE49-F238E27FC236}">
              <a16:creationId xmlns:a16="http://schemas.microsoft.com/office/drawing/2014/main" id="{E431B94B-9C43-4B1E-8214-0DD1C5D18FE3}"/>
            </a:ext>
          </a:extLst>
        </xdr:cNvPr>
        <xdr:cNvPicPr>
          <a:picLocks noChangeAspect="1"/>
        </xdr:cNvPicPr>
      </xdr:nvPicPr>
      <xdr:blipFill>
        <a:blip xmlns:r="http://schemas.openxmlformats.org/officeDocument/2006/relationships" r:embed="rId303"/>
        <a:stretch>
          <a:fillRect/>
        </a:stretch>
      </xdr:blipFill>
      <xdr:spPr>
        <a:xfrm>
          <a:off x="845820" y="1023708900"/>
          <a:ext cx="6684734" cy="6494177"/>
        </a:xfrm>
        <a:prstGeom prst="rect">
          <a:avLst/>
        </a:prstGeom>
      </xdr:spPr>
    </xdr:pic>
    <xdr:clientData/>
  </xdr:twoCellAnchor>
  <xdr:twoCellAnchor editAs="oneCell">
    <xdr:from>
      <xdr:col>12</xdr:col>
      <xdr:colOff>320040</xdr:colOff>
      <xdr:row>4973</xdr:row>
      <xdr:rowOff>182880</xdr:rowOff>
    </xdr:from>
    <xdr:to>
      <xdr:col>26</xdr:col>
      <xdr:colOff>278652</xdr:colOff>
      <xdr:row>5005</xdr:row>
      <xdr:rowOff>56633</xdr:rowOff>
    </xdr:to>
    <xdr:pic>
      <xdr:nvPicPr>
        <xdr:cNvPr id="326" name="図 325">
          <a:extLst>
            <a:ext uri="{FF2B5EF4-FFF2-40B4-BE49-F238E27FC236}">
              <a16:creationId xmlns:a16="http://schemas.microsoft.com/office/drawing/2014/main" id="{7B0A4324-9F7A-4020-925A-D6F4E502C1E0}"/>
            </a:ext>
          </a:extLst>
        </xdr:cNvPr>
        <xdr:cNvPicPr>
          <a:picLocks noChangeAspect="1"/>
        </xdr:cNvPicPr>
      </xdr:nvPicPr>
      <xdr:blipFill>
        <a:blip xmlns:r="http://schemas.openxmlformats.org/officeDocument/2006/relationships" r:embed="rId304"/>
        <a:stretch>
          <a:fillRect/>
        </a:stretch>
      </xdr:blipFill>
      <xdr:spPr>
        <a:xfrm>
          <a:off x="7871460" y="1023686040"/>
          <a:ext cx="8493012" cy="64574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24907</xdr:rowOff>
    </xdr:from>
    <xdr:to>
      <xdr:col>21</xdr:col>
      <xdr:colOff>216496</xdr:colOff>
      <xdr:row>35</xdr:row>
      <xdr:rowOff>121920</xdr:rowOff>
    </xdr:to>
    <xdr:pic>
      <xdr:nvPicPr>
        <xdr:cNvPr id="3" name="図 2">
          <a:extLst>
            <a:ext uri="{FF2B5EF4-FFF2-40B4-BE49-F238E27FC236}">
              <a16:creationId xmlns:a16="http://schemas.microsoft.com/office/drawing/2014/main" id="{221B6BCF-FACC-45DF-9B81-8BE5EE04E580}"/>
            </a:ext>
          </a:extLst>
        </xdr:cNvPr>
        <xdr:cNvPicPr>
          <a:picLocks noChangeAspect="1"/>
        </xdr:cNvPicPr>
      </xdr:nvPicPr>
      <xdr:blipFill>
        <a:blip xmlns:r="http://schemas.openxmlformats.org/officeDocument/2006/relationships" r:embed="rId1"/>
        <a:stretch>
          <a:fillRect/>
        </a:stretch>
      </xdr:blipFill>
      <xdr:spPr>
        <a:xfrm>
          <a:off x="0" y="482107"/>
          <a:ext cx="12256096" cy="6894053"/>
        </a:xfrm>
        <a:prstGeom prst="rect">
          <a:avLst/>
        </a:prstGeom>
      </xdr:spPr>
    </xdr:pic>
    <xdr:clientData/>
  </xdr:twoCellAnchor>
  <xdr:twoCellAnchor editAs="oneCell">
    <xdr:from>
      <xdr:col>1</xdr:col>
      <xdr:colOff>0</xdr:colOff>
      <xdr:row>71</xdr:row>
      <xdr:rowOff>106680</xdr:rowOff>
    </xdr:from>
    <xdr:to>
      <xdr:col>16</xdr:col>
      <xdr:colOff>187562</xdr:colOff>
      <xdr:row>101</xdr:row>
      <xdr:rowOff>76697</xdr:rowOff>
    </xdr:to>
    <xdr:pic>
      <xdr:nvPicPr>
        <xdr:cNvPr id="7" name="図 6">
          <a:extLst>
            <a:ext uri="{FF2B5EF4-FFF2-40B4-BE49-F238E27FC236}">
              <a16:creationId xmlns:a16="http://schemas.microsoft.com/office/drawing/2014/main" id="{3DD8D3B7-66D3-4428-83E0-FDDB52899A33}"/>
            </a:ext>
          </a:extLst>
        </xdr:cNvPr>
        <xdr:cNvPicPr>
          <a:picLocks noChangeAspect="1"/>
        </xdr:cNvPicPr>
      </xdr:nvPicPr>
      <xdr:blipFill>
        <a:blip xmlns:r="http://schemas.openxmlformats.org/officeDocument/2006/relationships" r:embed="rId2"/>
        <a:stretch>
          <a:fillRect/>
        </a:stretch>
      </xdr:blipFill>
      <xdr:spPr>
        <a:xfrm>
          <a:off x="0" y="13152120"/>
          <a:ext cx="9179162" cy="5954257"/>
        </a:xfrm>
        <a:prstGeom prst="rect">
          <a:avLst/>
        </a:prstGeom>
      </xdr:spPr>
    </xdr:pic>
    <xdr:clientData/>
  </xdr:twoCellAnchor>
  <xdr:twoCellAnchor editAs="oneCell">
    <xdr:from>
      <xdr:col>1</xdr:col>
      <xdr:colOff>22860</xdr:colOff>
      <xdr:row>106</xdr:row>
      <xdr:rowOff>68580</xdr:rowOff>
    </xdr:from>
    <xdr:to>
      <xdr:col>18</xdr:col>
      <xdr:colOff>264411</xdr:colOff>
      <xdr:row>138</xdr:row>
      <xdr:rowOff>134523</xdr:rowOff>
    </xdr:to>
    <xdr:pic>
      <xdr:nvPicPr>
        <xdr:cNvPr id="8" name="図 7">
          <a:extLst>
            <a:ext uri="{FF2B5EF4-FFF2-40B4-BE49-F238E27FC236}">
              <a16:creationId xmlns:a16="http://schemas.microsoft.com/office/drawing/2014/main" id="{D7614AF7-2FE8-421B-8171-A6205C11D356}"/>
            </a:ext>
          </a:extLst>
        </xdr:cNvPr>
        <xdr:cNvPicPr>
          <a:picLocks noChangeAspect="1"/>
        </xdr:cNvPicPr>
      </xdr:nvPicPr>
      <xdr:blipFill>
        <a:blip xmlns:r="http://schemas.openxmlformats.org/officeDocument/2006/relationships" r:embed="rId3"/>
        <a:stretch>
          <a:fillRect/>
        </a:stretch>
      </xdr:blipFill>
      <xdr:spPr>
        <a:xfrm>
          <a:off x="22860" y="19514820"/>
          <a:ext cx="10452351" cy="6449810"/>
        </a:xfrm>
        <a:prstGeom prst="rect">
          <a:avLst/>
        </a:prstGeom>
      </xdr:spPr>
    </xdr:pic>
    <xdr:clientData/>
  </xdr:twoCellAnchor>
  <xdr:twoCellAnchor editAs="oneCell">
    <xdr:from>
      <xdr:col>1</xdr:col>
      <xdr:colOff>0</xdr:colOff>
      <xdr:row>38</xdr:row>
      <xdr:rowOff>160020</xdr:rowOff>
    </xdr:from>
    <xdr:to>
      <xdr:col>22</xdr:col>
      <xdr:colOff>117119</xdr:colOff>
      <xdr:row>68</xdr:row>
      <xdr:rowOff>122693</xdr:rowOff>
    </xdr:to>
    <xdr:pic>
      <xdr:nvPicPr>
        <xdr:cNvPr id="9" name="図 8">
          <a:extLst>
            <a:ext uri="{FF2B5EF4-FFF2-40B4-BE49-F238E27FC236}">
              <a16:creationId xmlns:a16="http://schemas.microsoft.com/office/drawing/2014/main" id="{77C4907C-08D2-456D-9A4E-1E10D948E7CD}"/>
            </a:ext>
          </a:extLst>
        </xdr:cNvPr>
        <xdr:cNvPicPr>
          <a:picLocks noChangeAspect="1"/>
        </xdr:cNvPicPr>
      </xdr:nvPicPr>
      <xdr:blipFill>
        <a:blip xmlns:r="http://schemas.openxmlformats.org/officeDocument/2006/relationships" r:embed="rId4"/>
        <a:stretch>
          <a:fillRect/>
        </a:stretch>
      </xdr:blipFill>
      <xdr:spPr>
        <a:xfrm>
          <a:off x="0" y="7170420"/>
          <a:ext cx="12766319" cy="5946913"/>
        </a:xfrm>
        <a:prstGeom prst="rect">
          <a:avLst/>
        </a:prstGeom>
      </xdr:spPr>
    </xdr:pic>
    <xdr:clientData/>
  </xdr:twoCellAnchor>
  <xdr:twoCellAnchor editAs="oneCell">
    <xdr:from>
      <xdr:col>1</xdr:col>
      <xdr:colOff>30480</xdr:colOff>
      <xdr:row>145</xdr:row>
      <xdr:rowOff>7620</xdr:rowOff>
    </xdr:from>
    <xdr:to>
      <xdr:col>18</xdr:col>
      <xdr:colOff>432133</xdr:colOff>
      <xdr:row>177</xdr:row>
      <xdr:rowOff>104058</xdr:rowOff>
    </xdr:to>
    <xdr:pic>
      <xdr:nvPicPr>
        <xdr:cNvPr id="4" name="図 3">
          <a:extLst>
            <a:ext uri="{FF2B5EF4-FFF2-40B4-BE49-F238E27FC236}">
              <a16:creationId xmlns:a16="http://schemas.microsoft.com/office/drawing/2014/main" id="{8F7F52CD-6C01-4544-A4C9-63A54A7E49E6}"/>
            </a:ext>
          </a:extLst>
        </xdr:cNvPr>
        <xdr:cNvPicPr>
          <a:picLocks noChangeAspect="1"/>
        </xdr:cNvPicPr>
      </xdr:nvPicPr>
      <xdr:blipFill>
        <a:blip xmlns:r="http://schemas.openxmlformats.org/officeDocument/2006/relationships" r:embed="rId5"/>
        <a:stretch>
          <a:fillRect/>
        </a:stretch>
      </xdr:blipFill>
      <xdr:spPr>
        <a:xfrm>
          <a:off x="30480" y="26601420"/>
          <a:ext cx="10612453" cy="6480305"/>
        </a:xfrm>
        <a:prstGeom prst="rect">
          <a:avLst/>
        </a:prstGeom>
      </xdr:spPr>
    </xdr:pic>
    <xdr:clientData/>
  </xdr:twoCellAnchor>
  <xdr:twoCellAnchor editAs="oneCell">
    <xdr:from>
      <xdr:col>1</xdr:col>
      <xdr:colOff>0</xdr:colOff>
      <xdr:row>181</xdr:row>
      <xdr:rowOff>137160</xdr:rowOff>
    </xdr:from>
    <xdr:to>
      <xdr:col>14</xdr:col>
      <xdr:colOff>301298</xdr:colOff>
      <xdr:row>214</xdr:row>
      <xdr:rowOff>18537</xdr:rowOff>
    </xdr:to>
    <xdr:pic>
      <xdr:nvPicPr>
        <xdr:cNvPr id="6" name="図 5">
          <a:extLst>
            <a:ext uri="{FF2B5EF4-FFF2-40B4-BE49-F238E27FC236}">
              <a16:creationId xmlns:a16="http://schemas.microsoft.com/office/drawing/2014/main" id="{73CC278C-0599-44D8-8266-FDB321CEF190}"/>
            </a:ext>
          </a:extLst>
        </xdr:cNvPr>
        <xdr:cNvPicPr>
          <a:picLocks noChangeAspect="1"/>
        </xdr:cNvPicPr>
      </xdr:nvPicPr>
      <xdr:blipFill>
        <a:blip xmlns:r="http://schemas.openxmlformats.org/officeDocument/2006/relationships" r:embed="rId6"/>
        <a:stretch>
          <a:fillRect/>
        </a:stretch>
      </xdr:blipFill>
      <xdr:spPr>
        <a:xfrm>
          <a:off x="0" y="33314640"/>
          <a:ext cx="8073698" cy="6465057"/>
        </a:xfrm>
        <a:prstGeom prst="rect">
          <a:avLst/>
        </a:prstGeom>
      </xdr:spPr>
    </xdr:pic>
    <xdr:clientData/>
  </xdr:twoCellAnchor>
  <xdr:twoCellAnchor editAs="oneCell">
    <xdr:from>
      <xdr:col>1</xdr:col>
      <xdr:colOff>38100</xdr:colOff>
      <xdr:row>217</xdr:row>
      <xdr:rowOff>45720</xdr:rowOff>
    </xdr:from>
    <xdr:to>
      <xdr:col>20</xdr:col>
      <xdr:colOff>190501</xdr:colOff>
      <xdr:row>252</xdr:row>
      <xdr:rowOff>57573</xdr:rowOff>
    </xdr:to>
    <xdr:pic>
      <xdr:nvPicPr>
        <xdr:cNvPr id="10" name="図 9">
          <a:extLst>
            <a:ext uri="{FF2B5EF4-FFF2-40B4-BE49-F238E27FC236}">
              <a16:creationId xmlns:a16="http://schemas.microsoft.com/office/drawing/2014/main" id="{4E977BB5-61BC-430A-9270-5AB788738663}"/>
            </a:ext>
          </a:extLst>
        </xdr:cNvPr>
        <xdr:cNvPicPr>
          <a:picLocks noChangeAspect="1"/>
        </xdr:cNvPicPr>
      </xdr:nvPicPr>
      <xdr:blipFill>
        <a:blip xmlns:r="http://schemas.openxmlformats.org/officeDocument/2006/relationships" r:embed="rId7"/>
        <a:stretch>
          <a:fillRect/>
        </a:stretch>
      </xdr:blipFill>
      <xdr:spPr>
        <a:xfrm>
          <a:off x="38100" y="39806880"/>
          <a:ext cx="11582401" cy="6995160"/>
        </a:xfrm>
        <a:prstGeom prst="rect">
          <a:avLst/>
        </a:prstGeom>
      </xdr:spPr>
    </xdr:pic>
    <xdr:clientData/>
  </xdr:twoCellAnchor>
  <xdr:twoCellAnchor editAs="oneCell">
    <xdr:from>
      <xdr:col>1</xdr:col>
      <xdr:colOff>0</xdr:colOff>
      <xdr:row>256</xdr:row>
      <xdr:rowOff>0</xdr:rowOff>
    </xdr:from>
    <xdr:to>
      <xdr:col>15</xdr:col>
      <xdr:colOff>269281</xdr:colOff>
      <xdr:row>288</xdr:row>
      <xdr:rowOff>95066</xdr:rowOff>
    </xdr:to>
    <xdr:pic>
      <xdr:nvPicPr>
        <xdr:cNvPr id="12" name="図 11">
          <a:extLst>
            <a:ext uri="{FF2B5EF4-FFF2-40B4-BE49-F238E27FC236}">
              <a16:creationId xmlns:a16="http://schemas.microsoft.com/office/drawing/2014/main" id="{09C5B09A-B132-4C33-84C3-5C0761AB7060}"/>
            </a:ext>
          </a:extLst>
        </xdr:cNvPr>
        <xdr:cNvPicPr>
          <a:picLocks noChangeAspect="1"/>
        </xdr:cNvPicPr>
      </xdr:nvPicPr>
      <xdr:blipFill>
        <a:blip xmlns:r="http://schemas.openxmlformats.org/officeDocument/2006/relationships" r:embed="rId8"/>
        <a:stretch>
          <a:fillRect/>
        </a:stretch>
      </xdr:blipFill>
      <xdr:spPr>
        <a:xfrm>
          <a:off x="0" y="46893480"/>
          <a:ext cx="8651281" cy="6478933"/>
        </a:xfrm>
        <a:prstGeom prst="rect">
          <a:avLst/>
        </a:prstGeom>
      </xdr:spPr>
    </xdr:pic>
    <xdr:clientData/>
  </xdr:twoCellAnchor>
  <xdr:twoCellAnchor editAs="oneCell">
    <xdr:from>
      <xdr:col>1</xdr:col>
      <xdr:colOff>0</xdr:colOff>
      <xdr:row>328</xdr:row>
      <xdr:rowOff>0</xdr:rowOff>
    </xdr:from>
    <xdr:to>
      <xdr:col>16</xdr:col>
      <xdr:colOff>385783</xdr:colOff>
      <xdr:row>360</xdr:row>
      <xdr:rowOff>81190</xdr:rowOff>
    </xdr:to>
    <xdr:pic>
      <xdr:nvPicPr>
        <xdr:cNvPr id="14" name="図 13">
          <a:extLst>
            <a:ext uri="{FF2B5EF4-FFF2-40B4-BE49-F238E27FC236}">
              <a16:creationId xmlns:a16="http://schemas.microsoft.com/office/drawing/2014/main" id="{5335581B-0964-46BF-8F3E-6983D39600C5}"/>
            </a:ext>
          </a:extLst>
        </xdr:cNvPr>
        <xdr:cNvPicPr>
          <a:picLocks noChangeAspect="1"/>
        </xdr:cNvPicPr>
      </xdr:nvPicPr>
      <xdr:blipFill>
        <a:blip xmlns:r="http://schemas.openxmlformats.org/officeDocument/2006/relationships" r:embed="rId9"/>
        <a:stretch>
          <a:fillRect/>
        </a:stretch>
      </xdr:blipFill>
      <xdr:spPr>
        <a:xfrm>
          <a:off x="0" y="60060840"/>
          <a:ext cx="9377383" cy="6465057"/>
        </a:xfrm>
        <a:prstGeom prst="rect">
          <a:avLst/>
        </a:prstGeom>
      </xdr:spPr>
    </xdr:pic>
    <xdr:clientData/>
  </xdr:twoCellAnchor>
  <xdr:twoCellAnchor editAs="oneCell">
    <xdr:from>
      <xdr:col>1</xdr:col>
      <xdr:colOff>0</xdr:colOff>
      <xdr:row>400</xdr:row>
      <xdr:rowOff>0</xdr:rowOff>
    </xdr:from>
    <xdr:to>
      <xdr:col>13</xdr:col>
      <xdr:colOff>102766</xdr:colOff>
      <xdr:row>432</xdr:row>
      <xdr:rowOff>73566</xdr:rowOff>
    </xdr:to>
    <xdr:pic>
      <xdr:nvPicPr>
        <xdr:cNvPr id="17" name="図 16">
          <a:extLst>
            <a:ext uri="{FF2B5EF4-FFF2-40B4-BE49-F238E27FC236}">
              <a16:creationId xmlns:a16="http://schemas.microsoft.com/office/drawing/2014/main" id="{1BC9CFD1-E469-4CCF-965A-72D579E0C95F}"/>
            </a:ext>
          </a:extLst>
        </xdr:cNvPr>
        <xdr:cNvPicPr>
          <a:picLocks noChangeAspect="1"/>
        </xdr:cNvPicPr>
      </xdr:nvPicPr>
      <xdr:blipFill>
        <a:blip xmlns:r="http://schemas.openxmlformats.org/officeDocument/2006/relationships" r:embed="rId10"/>
        <a:stretch>
          <a:fillRect/>
        </a:stretch>
      </xdr:blipFill>
      <xdr:spPr>
        <a:xfrm>
          <a:off x="0" y="73228200"/>
          <a:ext cx="7265566" cy="6457433"/>
        </a:xfrm>
        <a:prstGeom prst="rect">
          <a:avLst/>
        </a:prstGeom>
      </xdr:spPr>
    </xdr:pic>
    <xdr:clientData/>
  </xdr:twoCellAnchor>
  <xdr:twoCellAnchor editAs="oneCell">
    <xdr:from>
      <xdr:col>1</xdr:col>
      <xdr:colOff>0</xdr:colOff>
      <xdr:row>436</xdr:row>
      <xdr:rowOff>0</xdr:rowOff>
    </xdr:from>
    <xdr:to>
      <xdr:col>18</xdr:col>
      <xdr:colOff>569378</xdr:colOff>
      <xdr:row>468</xdr:row>
      <xdr:rowOff>65943</xdr:rowOff>
    </xdr:to>
    <xdr:pic>
      <xdr:nvPicPr>
        <xdr:cNvPr id="18" name="図 17">
          <a:extLst>
            <a:ext uri="{FF2B5EF4-FFF2-40B4-BE49-F238E27FC236}">
              <a16:creationId xmlns:a16="http://schemas.microsoft.com/office/drawing/2014/main" id="{FE8AC84A-657E-42AC-B092-E0AEF4BAD174}"/>
            </a:ext>
          </a:extLst>
        </xdr:cNvPr>
        <xdr:cNvPicPr>
          <a:picLocks noChangeAspect="1"/>
        </xdr:cNvPicPr>
      </xdr:nvPicPr>
      <xdr:blipFill>
        <a:blip xmlns:r="http://schemas.openxmlformats.org/officeDocument/2006/relationships" r:embed="rId11"/>
        <a:stretch>
          <a:fillRect/>
        </a:stretch>
      </xdr:blipFill>
      <xdr:spPr>
        <a:xfrm>
          <a:off x="0" y="79811880"/>
          <a:ext cx="10780178" cy="6449810"/>
        </a:xfrm>
        <a:prstGeom prst="rect">
          <a:avLst/>
        </a:prstGeom>
      </xdr:spPr>
    </xdr:pic>
    <xdr:clientData/>
  </xdr:twoCellAnchor>
  <xdr:twoCellAnchor editAs="oneCell">
    <xdr:from>
      <xdr:col>1</xdr:col>
      <xdr:colOff>0</xdr:colOff>
      <xdr:row>472</xdr:row>
      <xdr:rowOff>0</xdr:rowOff>
    </xdr:from>
    <xdr:to>
      <xdr:col>15</xdr:col>
      <xdr:colOff>370224</xdr:colOff>
      <xdr:row>504</xdr:row>
      <xdr:rowOff>73566</xdr:rowOff>
    </xdr:to>
    <xdr:pic>
      <xdr:nvPicPr>
        <xdr:cNvPr id="19" name="図 18">
          <a:extLst>
            <a:ext uri="{FF2B5EF4-FFF2-40B4-BE49-F238E27FC236}">
              <a16:creationId xmlns:a16="http://schemas.microsoft.com/office/drawing/2014/main" id="{FCEE4F25-FF90-4F7A-BFB9-DD2DE9614A30}"/>
            </a:ext>
          </a:extLst>
        </xdr:cNvPr>
        <xdr:cNvPicPr>
          <a:picLocks noChangeAspect="1"/>
        </xdr:cNvPicPr>
      </xdr:nvPicPr>
      <xdr:blipFill>
        <a:blip xmlns:r="http://schemas.openxmlformats.org/officeDocument/2006/relationships" r:embed="rId12"/>
        <a:stretch>
          <a:fillRect/>
        </a:stretch>
      </xdr:blipFill>
      <xdr:spPr>
        <a:xfrm>
          <a:off x="0" y="86395560"/>
          <a:ext cx="8752224" cy="6457433"/>
        </a:xfrm>
        <a:prstGeom prst="rect">
          <a:avLst/>
        </a:prstGeom>
      </xdr:spPr>
    </xdr:pic>
    <xdr:clientData/>
  </xdr:twoCellAnchor>
  <xdr:twoCellAnchor editAs="oneCell">
    <xdr:from>
      <xdr:col>1</xdr:col>
      <xdr:colOff>0</xdr:colOff>
      <xdr:row>508</xdr:row>
      <xdr:rowOff>0</xdr:rowOff>
    </xdr:from>
    <xdr:to>
      <xdr:col>15</xdr:col>
      <xdr:colOff>362600</xdr:colOff>
      <xdr:row>540</xdr:row>
      <xdr:rowOff>88814</xdr:rowOff>
    </xdr:to>
    <xdr:pic>
      <xdr:nvPicPr>
        <xdr:cNvPr id="21" name="図 20">
          <a:extLst>
            <a:ext uri="{FF2B5EF4-FFF2-40B4-BE49-F238E27FC236}">
              <a16:creationId xmlns:a16="http://schemas.microsoft.com/office/drawing/2014/main" id="{BD1D565E-8389-4FAA-8990-E341CEDFAC32}"/>
            </a:ext>
          </a:extLst>
        </xdr:cNvPr>
        <xdr:cNvPicPr>
          <a:picLocks noChangeAspect="1"/>
        </xdr:cNvPicPr>
      </xdr:nvPicPr>
      <xdr:blipFill>
        <a:blip xmlns:r="http://schemas.openxmlformats.org/officeDocument/2006/relationships" r:embed="rId13"/>
        <a:stretch>
          <a:fillRect/>
        </a:stretch>
      </xdr:blipFill>
      <xdr:spPr>
        <a:xfrm>
          <a:off x="0" y="92979240"/>
          <a:ext cx="8744600" cy="6472681"/>
        </a:xfrm>
        <a:prstGeom prst="rect">
          <a:avLst/>
        </a:prstGeom>
      </xdr:spPr>
    </xdr:pic>
    <xdr:clientData/>
  </xdr:twoCellAnchor>
  <xdr:twoCellAnchor editAs="oneCell">
    <xdr:from>
      <xdr:col>1</xdr:col>
      <xdr:colOff>0</xdr:colOff>
      <xdr:row>544</xdr:row>
      <xdr:rowOff>0</xdr:rowOff>
    </xdr:from>
    <xdr:to>
      <xdr:col>12</xdr:col>
      <xdr:colOff>45720</xdr:colOff>
      <xdr:row>576</xdr:row>
      <xdr:rowOff>73566</xdr:rowOff>
    </xdr:to>
    <xdr:pic>
      <xdr:nvPicPr>
        <xdr:cNvPr id="23" name="図 22">
          <a:extLst>
            <a:ext uri="{FF2B5EF4-FFF2-40B4-BE49-F238E27FC236}">
              <a16:creationId xmlns:a16="http://schemas.microsoft.com/office/drawing/2014/main" id="{EFE5F659-B422-4742-8B99-DC5EB576B27A}"/>
            </a:ext>
          </a:extLst>
        </xdr:cNvPr>
        <xdr:cNvPicPr>
          <a:picLocks noChangeAspect="1"/>
        </xdr:cNvPicPr>
      </xdr:nvPicPr>
      <xdr:blipFill>
        <a:blip xmlns:r="http://schemas.openxmlformats.org/officeDocument/2006/relationships" r:embed="rId14"/>
        <a:stretch>
          <a:fillRect/>
        </a:stretch>
      </xdr:blipFill>
      <xdr:spPr>
        <a:xfrm>
          <a:off x="0" y="99562920"/>
          <a:ext cx="6598920" cy="6457433"/>
        </a:xfrm>
        <a:prstGeom prst="rect">
          <a:avLst/>
        </a:prstGeom>
      </xdr:spPr>
    </xdr:pic>
    <xdr:clientData/>
  </xdr:twoCellAnchor>
  <xdr:twoCellAnchor editAs="oneCell">
    <xdr:from>
      <xdr:col>1</xdr:col>
      <xdr:colOff>0</xdr:colOff>
      <xdr:row>580</xdr:row>
      <xdr:rowOff>0</xdr:rowOff>
    </xdr:from>
    <xdr:to>
      <xdr:col>14</xdr:col>
      <xdr:colOff>232683</xdr:colOff>
      <xdr:row>612</xdr:row>
      <xdr:rowOff>20199</xdr:rowOff>
    </xdr:to>
    <xdr:pic>
      <xdr:nvPicPr>
        <xdr:cNvPr id="25" name="図 24">
          <a:extLst>
            <a:ext uri="{FF2B5EF4-FFF2-40B4-BE49-F238E27FC236}">
              <a16:creationId xmlns:a16="http://schemas.microsoft.com/office/drawing/2014/main" id="{6C6E15B7-87E9-4AD3-81F6-897FDDAA9725}"/>
            </a:ext>
          </a:extLst>
        </xdr:cNvPr>
        <xdr:cNvPicPr>
          <a:picLocks noChangeAspect="1"/>
        </xdr:cNvPicPr>
      </xdr:nvPicPr>
      <xdr:blipFill>
        <a:blip xmlns:r="http://schemas.openxmlformats.org/officeDocument/2006/relationships" r:embed="rId15"/>
        <a:stretch>
          <a:fillRect/>
        </a:stretch>
      </xdr:blipFill>
      <xdr:spPr>
        <a:xfrm>
          <a:off x="0" y="106146600"/>
          <a:ext cx="8005083" cy="6404066"/>
        </a:xfrm>
        <a:prstGeom prst="rect">
          <a:avLst/>
        </a:prstGeom>
      </xdr:spPr>
    </xdr:pic>
    <xdr:clientData/>
  </xdr:twoCellAnchor>
  <xdr:twoCellAnchor editAs="oneCell">
    <xdr:from>
      <xdr:col>1</xdr:col>
      <xdr:colOff>0</xdr:colOff>
      <xdr:row>364</xdr:row>
      <xdr:rowOff>0</xdr:rowOff>
    </xdr:from>
    <xdr:to>
      <xdr:col>12</xdr:col>
      <xdr:colOff>605631</xdr:colOff>
      <xdr:row>396</xdr:row>
      <xdr:rowOff>88814</xdr:rowOff>
    </xdr:to>
    <xdr:pic>
      <xdr:nvPicPr>
        <xdr:cNvPr id="26" name="図 25">
          <a:extLst>
            <a:ext uri="{FF2B5EF4-FFF2-40B4-BE49-F238E27FC236}">
              <a16:creationId xmlns:a16="http://schemas.microsoft.com/office/drawing/2014/main" id="{5B79C99F-9CEE-4660-A742-96FD0829F325}"/>
            </a:ext>
          </a:extLst>
        </xdr:cNvPr>
        <xdr:cNvPicPr>
          <a:picLocks noChangeAspect="1"/>
        </xdr:cNvPicPr>
      </xdr:nvPicPr>
      <xdr:blipFill>
        <a:blip xmlns:r="http://schemas.openxmlformats.org/officeDocument/2006/relationships" r:embed="rId16"/>
        <a:stretch>
          <a:fillRect/>
        </a:stretch>
      </xdr:blipFill>
      <xdr:spPr>
        <a:xfrm>
          <a:off x="0" y="66644520"/>
          <a:ext cx="7158831" cy="6472681"/>
        </a:xfrm>
        <a:prstGeom prst="rect">
          <a:avLst/>
        </a:prstGeom>
      </xdr:spPr>
    </xdr:pic>
    <xdr:clientData/>
  </xdr:twoCellAnchor>
  <xdr:twoCellAnchor editAs="oneCell">
    <xdr:from>
      <xdr:col>1</xdr:col>
      <xdr:colOff>0</xdr:colOff>
      <xdr:row>292</xdr:row>
      <xdr:rowOff>0</xdr:rowOff>
    </xdr:from>
    <xdr:to>
      <xdr:col>12</xdr:col>
      <xdr:colOff>460777</xdr:colOff>
      <xdr:row>324</xdr:row>
      <xdr:rowOff>65943</xdr:rowOff>
    </xdr:to>
    <xdr:pic>
      <xdr:nvPicPr>
        <xdr:cNvPr id="27" name="図 26">
          <a:extLst>
            <a:ext uri="{FF2B5EF4-FFF2-40B4-BE49-F238E27FC236}">
              <a16:creationId xmlns:a16="http://schemas.microsoft.com/office/drawing/2014/main" id="{D8521FB3-33C8-48D5-B81D-3DEF7E75F989}"/>
            </a:ext>
          </a:extLst>
        </xdr:cNvPr>
        <xdr:cNvPicPr>
          <a:picLocks noChangeAspect="1"/>
        </xdr:cNvPicPr>
      </xdr:nvPicPr>
      <xdr:blipFill>
        <a:blip xmlns:r="http://schemas.openxmlformats.org/officeDocument/2006/relationships" r:embed="rId17"/>
        <a:stretch>
          <a:fillRect/>
        </a:stretch>
      </xdr:blipFill>
      <xdr:spPr>
        <a:xfrm>
          <a:off x="0" y="53477160"/>
          <a:ext cx="7013977" cy="6449810"/>
        </a:xfrm>
        <a:prstGeom prst="rect">
          <a:avLst/>
        </a:prstGeom>
      </xdr:spPr>
    </xdr:pic>
    <xdr:clientData/>
  </xdr:twoCellAnchor>
  <xdr:twoCellAnchor editAs="oneCell">
    <xdr:from>
      <xdr:col>1</xdr:col>
      <xdr:colOff>0</xdr:colOff>
      <xdr:row>617</xdr:row>
      <xdr:rowOff>0</xdr:rowOff>
    </xdr:from>
    <xdr:to>
      <xdr:col>10</xdr:col>
      <xdr:colOff>498275</xdr:colOff>
      <xdr:row>649</xdr:row>
      <xdr:rowOff>96439</xdr:rowOff>
    </xdr:to>
    <xdr:pic>
      <xdr:nvPicPr>
        <xdr:cNvPr id="11" name="図 10">
          <a:extLst>
            <a:ext uri="{FF2B5EF4-FFF2-40B4-BE49-F238E27FC236}">
              <a16:creationId xmlns:a16="http://schemas.microsoft.com/office/drawing/2014/main" id="{58325D32-73FF-4860-86C4-7616E922A32C}"/>
            </a:ext>
          </a:extLst>
        </xdr:cNvPr>
        <xdr:cNvPicPr>
          <a:picLocks noChangeAspect="1"/>
        </xdr:cNvPicPr>
      </xdr:nvPicPr>
      <xdr:blipFill>
        <a:blip xmlns:r="http://schemas.openxmlformats.org/officeDocument/2006/relationships" r:embed="rId18"/>
        <a:stretch>
          <a:fillRect/>
        </a:stretch>
      </xdr:blipFill>
      <xdr:spPr>
        <a:xfrm>
          <a:off x="0" y="112920780"/>
          <a:ext cx="5832275" cy="6480305"/>
        </a:xfrm>
        <a:prstGeom prst="rect">
          <a:avLst/>
        </a:prstGeom>
      </xdr:spPr>
    </xdr:pic>
    <xdr:clientData/>
  </xdr:twoCellAnchor>
  <xdr:twoCellAnchor editAs="oneCell">
    <xdr:from>
      <xdr:col>1</xdr:col>
      <xdr:colOff>175260</xdr:colOff>
      <xdr:row>684</xdr:row>
      <xdr:rowOff>114300</xdr:rowOff>
    </xdr:from>
    <xdr:to>
      <xdr:col>10</xdr:col>
      <xdr:colOff>589672</xdr:colOff>
      <xdr:row>716</xdr:row>
      <xdr:rowOff>187866</xdr:rowOff>
    </xdr:to>
    <xdr:pic>
      <xdr:nvPicPr>
        <xdr:cNvPr id="16" name="図 15">
          <a:extLst>
            <a:ext uri="{FF2B5EF4-FFF2-40B4-BE49-F238E27FC236}">
              <a16:creationId xmlns:a16="http://schemas.microsoft.com/office/drawing/2014/main" id="{05320354-53A2-48F1-98D5-4F064FFF6724}"/>
            </a:ext>
          </a:extLst>
        </xdr:cNvPr>
        <xdr:cNvPicPr>
          <a:picLocks noChangeAspect="1"/>
        </xdr:cNvPicPr>
      </xdr:nvPicPr>
      <xdr:blipFill>
        <a:blip xmlns:r="http://schemas.openxmlformats.org/officeDocument/2006/relationships" r:embed="rId19"/>
        <a:stretch>
          <a:fillRect/>
        </a:stretch>
      </xdr:blipFill>
      <xdr:spPr>
        <a:xfrm>
          <a:off x="175260" y="125288040"/>
          <a:ext cx="5748412" cy="6457433"/>
        </a:xfrm>
        <a:prstGeom prst="rect">
          <a:avLst/>
        </a:prstGeom>
      </xdr:spPr>
    </xdr:pic>
    <xdr:clientData/>
  </xdr:twoCellAnchor>
  <xdr:twoCellAnchor editAs="oneCell">
    <xdr:from>
      <xdr:col>1</xdr:col>
      <xdr:colOff>0</xdr:colOff>
      <xdr:row>725</xdr:row>
      <xdr:rowOff>0</xdr:rowOff>
    </xdr:from>
    <xdr:to>
      <xdr:col>15</xdr:col>
      <xdr:colOff>324481</xdr:colOff>
      <xdr:row>757</xdr:row>
      <xdr:rowOff>96439</xdr:rowOff>
    </xdr:to>
    <xdr:pic>
      <xdr:nvPicPr>
        <xdr:cNvPr id="22" name="図 21">
          <a:extLst>
            <a:ext uri="{FF2B5EF4-FFF2-40B4-BE49-F238E27FC236}">
              <a16:creationId xmlns:a16="http://schemas.microsoft.com/office/drawing/2014/main" id="{F60E8BFF-3E63-40D3-B76C-F2086AA9F3DD}"/>
            </a:ext>
          </a:extLst>
        </xdr:cNvPr>
        <xdr:cNvPicPr>
          <a:picLocks noChangeAspect="1"/>
        </xdr:cNvPicPr>
      </xdr:nvPicPr>
      <xdr:blipFill>
        <a:blip xmlns:r="http://schemas.openxmlformats.org/officeDocument/2006/relationships" r:embed="rId20"/>
        <a:stretch>
          <a:fillRect/>
        </a:stretch>
      </xdr:blipFill>
      <xdr:spPr>
        <a:xfrm>
          <a:off x="0" y="132671820"/>
          <a:ext cx="8706481" cy="6480305"/>
        </a:xfrm>
        <a:prstGeom prst="rect">
          <a:avLst/>
        </a:prstGeom>
      </xdr:spPr>
    </xdr:pic>
    <xdr:clientData/>
  </xdr:twoCellAnchor>
  <xdr:twoCellAnchor editAs="oneCell">
    <xdr:from>
      <xdr:col>1</xdr:col>
      <xdr:colOff>190500</xdr:colOff>
      <xdr:row>653</xdr:row>
      <xdr:rowOff>144780</xdr:rowOff>
    </xdr:from>
    <xdr:to>
      <xdr:col>21</xdr:col>
      <xdr:colOff>575206</xdr:colOff>
      <xdr:row>680</xdr:row>
      <xdr:rowOff>171794</xdr:rowOff>
    </xdr:to>
    <xdr:pic>
      <xdr:nvPicPr>
        <xdr:cNvPr id="29" name="図 28">
          <a:extLst>
            <a:ext uri="{FF2B5EF4-FFF2-40B4-BE49-F238E27FC236}">
              <a16:creationId xmlns:a16="http://schemas.microsoft.com/office/drawing/2014/main" id="{A46003A2-36BE-4598-8E22-B681BD23F0E4}"/>
            </a:ext>
          </a:extLst>
        </xdr:cNvPr>
        <xdr:cNvPicPr>
          <a:picLocks noChangeAspect="1"/>
        </xdr:cNvPicPr>
      </xdr:nvPicPr>
      <xdr:blipFill>
        <a:blip xmlns:r="http://schemas.openxmlformats.org/officeDocument/2006/relationships" r:embed="rId21"/>
        <a:stretch>
          <a:fillRect/>
        </a:stretch>
      </xdr:blipFill>
      <xdr:spPr>
        <a:xfrm>
          <a:off x="190500" y="119649240"/>
          <a:ext cx="12424306" cy="5411814"/>
        </a:xfrm>
        <a:prstGeom prst="rect">
          <a:avLst/>
        </a:prstGeom>
      </xdr:spPr>
    </xdr:pic>
    <xdr:clientData/>
  </xdr:twoCellAnchor>
  <xdr:twoCellAnchor editAs="oneCell">
    <xdr:from>
      <xdr:col>1</xdr:col>
      <xdr:colOff>38100</xdr:colOff>
      <xdr:row>798</xdr:row>
      <xdr:rowOff>30480</xdr:rowOff>
    </xdr:from>
    <xdr:to>
      <xdr:col>16</xdr:col>
      <xdr:colOff>0</xdr:colOff>
      <xdr:row>832</xdr:row>
      <xdr:rowOff>36407</xdr:rowOff>
    </xdr:to>
    <xdr:pic>
      <xdr:nvPicPr>
        <xdr:cNvPr id="5" name="図 4">
          <a:extLst>
            <a:ext uri="{FF2B5EF4-FFF2-40B4-BE49-F238E27FC236}">
              <a16:creationId xmlns:a16="http://schemas.microsoft.com/office/drawing/2014/main" id="{BD18C040-7E37-484A-9CCC-1CD31C2AD942}"/>
            </a:ext>
          </a:extLst>
        </xdr:cNvPr>
        <xdr:cNvPicPr>
          <a:picLocks noChangeAspect="1"/>
        </xdr:cNvPicPr>
      </xdr:nvPicPr>
      <xdr:blipFill>
        <a:blip xmlns:r="http://schemas.openxmlformats.org/officeDocument/2006/relationships" r:embed="rId22"/>
        <a:stretch>
          <a:fillRect/>
        </a:stretch>
      </xdr:blipFill>
      <xdr:spPr>
        <a:xfrm>
          <a:off x="38100" y="146052540"/>
          <a:ext cx="8953500" cy="6789420"/>
        </a:xfrm>
        <a:prstGeom prst="rect">
          <a:avLst/>
        </a:prstGeom>
      </xdr:spPr>
    </xdr:pic>
    <xdr:clientData/>
  </xdr:twoCellAnchor>
  <xdr:twoCellAnchor editAs="oneCell">
    <xdr:from>
      <xdr:col>1</xdr:col>
      <xdr:colOff>0</xdr:colOff>
      <xdr:row>761</xdr:row>
      <xdr:rowOff>0</xdr:rowOff>
    </xdr:from>
    <xdr:to>
      <xdr:col>21</xdr:col>
      <xdr:colOff>295851</xdr:colOff>
      <xdr:row>793</xdr:row>
      <xdr:rowOff>65944</xdr:rowOff>
    </xdr:to>
    <xdr:pic>
      <xdr:nvPicPr>
        <xdr:cNvPr id="13" name="図 12">
          <a:extLst>
            <a:ext uri="{FF2B5EF4-FFF2-40B4-BE49-F238E27FC236}">
              <a16:creationId xmlns:a16="http://schemas.microsoft.com/office/drawing/2014/main" id="{4241BABB-E45F-478A-8E55-685BBAA74C50}"/>
            </a:ext>
          </a:extLst>
        </xdr:cNvPr>
        <xdr:cNvPicPr>
          <a:picLocks noChangeAspect="1"/>
        </xdr:cNvPicPr>
      </xdr:nvPicPr>
      <xdr:blipFill>
        <a:blip xmlns:r="http://schemas.openxmlformats.org/officeDocument/2006/relationships" r:embed="rId23"/>
        <a:stretch>
          <a:fillRect/>
        </a:stretch>
      </xdr:blipFill>
      <xdr:spPr>
        <a:xfrm>
          <a:off x="0" y="139255500"/>
          <a:ext cx="12335451" cy="6449810"/>
        </a:xfrm>
        <a:prstGeom prst="rect">
          <a:avLst/>
        </a:prstGeom>
      </xdr:spPr>
    </xdr:pic>
    <xdr:clientData/>
  </xdr:twoCellAnchor>
  <xdr:twoCellAnchor editAs="oneCell">
    <xdr:from>
      <xdr:col>13</xdr:col>
      <xdr:colOff>579120</xdr:colOff>
      <xdr:row>799</xdr:row>
      <xdr:rowOff>106680</xdr:rowOff>
    </xdr:from>
    <xdr:to>
      <xdr:col>31</xdr:col>
      <xdr:colOff>384215</xdr:colOff>
      <xdr:row>832</xdr:row>
      <xdr:rowOff>9555</xdr:rowOff>
    </xdr:to>
    <xdr:pic>
      <xdr:nvPicPr>
        <xdr:cNvPr id="20" name="図 19">
          <a:extLst>
            <a:ext uri="{FF2B5EF4-FFF2-40B4-BE49-F238E27FC236}">
              <a16:creationId xmlns:a16="http://schemas.microsoft.com/office/drawing/2014/main" id="{60F3DB41-6D7B-4088-8540-85EFCD0C3874}"/>
            </a:ext>
          </a:extLst>
        </xdr:cNvPr>
        <xdr:cNvPicPr>
          <a:picLocks noChangeAspect="1"/>
        </xdr:cNvPicPr>
      </xdr:nvPicPr>
      <xdr:blipFill>
        <a:blip xmlns:r="http://schemas.openxmlformats.org/officeDocument/2006/relationships" r:embed="rId24"/>
        <a:stretch>
          <a:fillRect/>
        </a:stretch>
      </xdr:blipFill>
      <xdr:spPr>
        <a:xfrm>
          <a:off x="7741920" y="146311620"/>
          <a:ext cx="10777895" cy="6486555"/>
        </a:xfrm>
        <a:prstGeom prst="rect">
          <a:avLst/>
        </a:prstGeom>
      </xdr:spPr>
    </xdr:pic>
    <xdr:clientData/>
  </xdr:twoCellAnchor>
  <xdr:twoCellAnchor editAs="oneCell">
    <xdr:from>
      <xdr:col>1</xdr:col>
      <xdr:colOff>38100</xdr:colOff>
      <xdr:row>837</xdr:row>
      <xdr:rowOff>167640</xdr:rowOff>
    </xdr:from>
    <xdr:to>
      <xdr:col>20</xdr:col>
      <xdr:colOff>303145</xdr:colOff>
      <xdr:row>865</xdr:row>
      <xdr:rowOff>15472</xdr:rowOff>
    </xdr:to>
    <xdr:pic>
      <xdr:nvPicPr>
        <xdr:cNvPr id="28" name="図 27">
          <a:extLst>
            <a:ext uri="{FF2B5EF4-FFF2-40B4-BE49-F238E27FC236}">
              <a16:creationId xmlns:a16="http://schemas.microsoft.com/office/drawing/2014/main" id="{6A5B23FE-7D8A-46AA-9231-31FC0B996E9F}"/>
            </a:ext>
          </a:extLst>
        </xdr:cNvPr>
        <xdr:cNvPicPr>
          <a:picLocks noChangeAspect="1"/>
        </xdr:cNvPicPr>
      </xdr:nvPicPr>
      <xdr:blipFill>
        <a:blip xmlns:r="http://schemas.openxmlformats.org/officeDocument/2006/relationships" r:embed="rId25"/>
        <a:stretch>
          <a:fillRect/>
        </a:stretch>
      </xdr:blipFill>
      <xdr:spPr>
        <a:xfrm>
          <a:off x="38100" y="153322020"/>
          <a:ext cx="11695045" cy="5435832"/>
        </a:xfrm>
        <a:prstGeom prst="rect">
          <a:avLst/>
        </a:prstGeom>
      </xdr:spPr>
    </xdr:pic>
    <xdr:clientData/>
  </xdr:twoCellAnchor>
  <xdr:twoCellAnchor editAs="oneCell">
    <xdr:from>
      <xdr:col>1</xdr:col>
      <xdr:colOff>22860</xdr:colOff>
      <xdr:row>870</xdr:row>
      <xdr:rowOff>121921</xdr:rowOff>
    </xdr:from>
    <xdr:to>
      <xdr:col>20</xdr:col>
      <xdr:colOff>465141</xdr:colOff>
      <xdr:row>893</xdr:row>
      <xdr:rowOff>150708</xdr:rowOff>
    </xdr:to>
    <xdr:pic>
      <xdr:nvPicPr>
        <xdr:cNvPr id="30" name="図 29">
          <a:extLst>
            <a:ext uri="{FF2B5EF4-FFF2-40B4-BE49-F238E27FC236}">
              <a16:creationId xmlns:a16="http://schemas.microsoft.com/office/drawing/2014/main" id="{8FB8E668-5A27-40BE-B181-5E077974AF86}"/>
            </a:ext>
          </a:extLst>
        </xdr:cNvPr>
        <xdr:cNvPicPr>
          <a:picLocks noChangeAspect="1"/>
        </xdr:cNvPicPr>
      </xdr:nvPicPr>
      <xdr:blipFill>
        <a:blip xmlns:r="http://schemas.openxmlformats.org/officeDocument/2006/relationships" r:embed="rId26"/>
        <a:stretch>
          <a:fillRect/>
        </a:stretch>
      </xdr:blipFill>
      <xdr:spPr>
        <a:xfrm>
          <a:off x="22860" y="159311341"/>
          <a:ext cx="11872281" cy="4617720"/>
        </a:xfrm>
        <a:prstGeom prst="rect">
          <a:avLst/>
        </a:prstGeom>
      </xdr:spPr>
    </xdr:pic>
    <xdr:clientData/>
  </xdr:twoCellAnchor>
  <xdr:twoCellAnchor editAs="oneCell">
    <xdr:from>
      <xdr:col>1</xdr:col>
      <xdr:colOff>0</xdr:colOff>
      <xdr:row>899</xdr:row>
      <xdr:rowOff>0</xdr:rowOff>
    </xdr:from>
    <xdr:to>
      <xdr:col>21</xdr:col>
      <xdr:colOff>387338</xdr:colOff>
      <xdr:row>931</xdr:row>
      <xdr:rowOff>81190</xdr:rowOff>
    </xdr:to>
    <xdr:pic>
      <xdr:nvPicPr>
        <xdr:cNvPr id="24" name="図 23">
          <a:extLst>
            <a:ext uri="{FF2B5EF4-FFF2-40B4-BE49-F238E27FC236}">
              <a16:creationId xmlns:a16="http://schemas.microsoft.com/office/drawing/2014/main" id="{F1B3756D-DF8C-45E5-AE64-471A060A043B}"/>
            </a:ext>
          </a:extLst>
        </xdr:cNvPr>
        <xdr:cNvPicPr>
          <a:picLocks noChangeAspect="1"/>
        </xdr:cNvPicPr>
      </xdr:nvPicPr>
      <xdr:blipFill>
        <a:blip xmlns:r="http://schemas.openxmlformats.org/officeDocument/2006/relationships" r:embed="rId27"/>
        <a:stretch>
          <a:fillRect/>
        </a:stretch>
      </xdr:blipFill>
      <xdr:spPr>
        <a:xfrm>
          <a:off x="0" y="164500560"/>
          <a:ext cx="12426938" cy="6465057"/>
        </a:xfrm>
        <a:prstGeom prst="rect">
          <a:avLst/>
        </a:prstGeom>
      </xdr:spPr>
    </xdr:pic>
    <xdr:clientData/>
  </xdr:twoCellAnchor>
  <xdr:twoCellAnchor editAs="oneCell">
    <xdr:from>
      <xdr:col>1</xdr:col>
      <xdr:colOff>22860</xdr:colOff>
      <xdr:row>936</xdr:row>
      <xdr:rowOff>68580</xdr:rowOff>
    </xdr:from>
    <xdr:to>
      <xdr:col>22</xdr:col>
      <xdr:colOff>430615</xdr:colOff>
      <xdr:row>963</xdr:row>
      <xdr:rowOff>69341</xdr:rowOff>
    </xdr:to>
    <xdr:pic>
      <xdr:nvPicPr>
        <xdr:cNvPr id="15" name="図 14">
          <a:extLst>
            <a:ext uri="{FF2B5EF4-FFF2-40B4-BE49-F238E27FC236}">
              <a16:creationId xmlns:a16="http://schemas.microsoft.com/office/drawing/2014/main" id="{70FA1FE2-58E3-46F8-A758-1039522801DA}"/>
            </a:ext>
          </a:extLst>
        </xdr:cNvPr>
        <xdr:cNvPicPr>
          <a:picLocks noChangeAspect="1"/>
        </xdr:cNvPicPr>
      </xdr:nvPicPr>
      <xdr:blipFill>
        <a:blip xmlns:r="http://schemas.openxmlformats.org/officeDocument/2006/relationships" r:embed="rId28"/>
        <a:stretch>
          <a:fillRect/>
        </a:stretch>
      </xdr:blipFill>
      <xdr:spPr>
        <a:xfrm>
          <a:off x="22860" y="171335700"/>
          <a:ext cx="13056955" cy="5388948"/>
        </a:xfrm>
        <a:prstGeom prst="rect">
          <a:avLst/>
        </a:prstGeom>
      </xdr:spPr>
    </xdr:pic>
    <xdr:clientData/>
  </xdr:twoCellAnchor>
  <xdr:twoCellAnchor editAs="oneCell">
    <xdr:from>
      <xdr:col>1</xdr:col>
      <xdr:colOff>0</xdr:colOff>
      <xdr:row>970</xdr:row>
      <xdr:rowOff>0</xdr:rowOff>
    </xdr:from>
    <xdr:to>
      <xdr:col>15</xdr:col>
      <xdr:colOff>337881</xdr:colOff>
      <xdr:row>997</xdr:row>
      <xdr:rowOff>38873</xdr:rowOff>
    </xdr:to>
    <xdr:pic>
      <xdr:nvPicPr>
        <xdr:cNvPr id="31" name="図 30">
          <a:extLst>
            <a:ext uri="{FF2B5EF4-FFF2-40B4-BE49-F238E27FC236}">
              <a16:creationId xmlns:a16="http://schemas.microsoft.com/office/drawing/2014/main" id="{F648D39A-5637-41E3-9998-E5A97B001BD3}"/>
            </a:ext>
          </a:extLst>
        </xdr:cNvPr>
        <xdr:cNvPicPr>
          <a:picLocks noChangeAspect="1"/>
        </xdr:cNvPicPr>
      </xdr:nvPicPr>
      <xdr:blipFill>
        <a:blip xmlns:r="http://schemas.openxmlformats.org/officeDocument/2006/relationships" r:embed="rId29"/>
        <a:stretch>
          <a:fillRect/>
        </a:stretch>
      </xdr:blipFill>
      <xdr:spPr>
        <a:xfrm>
          <a:off x="0" y="177485040"/>
          <a:ext cx="8719881" cy="5427059"/>
        </a:xfrm>
        <a:prstGeom prst="rect">
          <a:avLst/>
        </a:prstGeom>
      </xdr:spPr>
    </xdr:pic>
    <xdr:clientData/>
  </xdr:twoCellAnchor>
  <xdr:twoCellAnchor editAs="oneCell">
    <xdr:from>
      <xdr:col>1</xdr:col>
      <xdr:colOff>0</xdr:colOff>
      <xdr:row>1004</xdr:row>
      <xdr:rowOff>0</xdr:rowOff>
    </xdr:from>
    <xdr:to>
      <xdr:col>21</xdr:col>
      <xdr:colOff>277994</xdr:colOff>
      <xdr:row>1035</xdr:row>
      <xdr:rowOff>119566</xdr:rowOff>
    </xdr:to>
    <xdr:pic>
      <xdr:nvPicPr>
        <xdr:cNvPr id="2" name="図 1">
          <a:extLst>
            <a:ext uri="{FF2B5EF4-FFF2-40B4-BE49-F238E27FC236}">
              <a16:creationId xmlns:a16="http://schemas.microsoft.com/office/drawing/2014/main" id="{1BF2CDD3-B9F3-449B-8989-CD3B65472C8A}"/>
            </a:ext>
          </a:extLst>
        </xdr:cNvPr>
        <xdr:cNvPicPr>
          <a:picLocks noChangeAspect="1"/>
        </xdr:cNvPicPr>
      </xdr:nvPicPr>
      <xdr:blipFill>
        <a:blip xmlns:r="http://schemas.openxmlformats.org/officeDocument/2006/relationships" r:embed="rId30"/>
        <a:stretch>
          <a:fillRect/>
        </a:stretch>
      </xdr:blipFill>
      <xdr:spPr>
        <a:xfrm>
          <a:off x="0" y="183710580"/>
          <a:ext cx="12317594" cy="6303620"/>
        </a:xfrm>
        <a:prstGeom prst="rect">
          <a:avLst/>
        </a:prstGeom>
      </xdr:spPr>
    </xdr:pic>
    <xdr:clientData/>
  </xdr:twoCellAnchor>
  <xdr:twoCellAnchor editAs="oneCell">
    <xdr:from>
      <xdr:col>1</xdr:col>
      <xdr:colOff>0</xdr:colOff>
      <xdr:row>1042</xdr:row>
      <xdr:rowOff>0</xdr:rowOff>
    </xdr:from>
    <xdr:to>
      <xdr:col>22</xdr:col>
      <xdr:colOff>341906</xdr:colOff>
      <xdr:row>1073</xdr:row>
      <xdr:rowOff>113279</xdr:rowOff>
    </xdr:to>
    <xdr:pic>
      <xdr:nvPicPr>
        <xdr:cNvPr id="33" name="図 32">
          <a:extLst>
            <a:ext uri="{FF2B5EF4-FFF2-40B4-BE49-F238E27FC236}">
              <a16:creationId xmlns:a16="http://schemas.microsoft.com/office/drawing/2014/main" id="{3F891D6C-3CEC-4819-A482-5B65031DD161}"/>
            </a:ext>
          </a:extLst>
        </xdr:cNvPr>
        <xdr:cNvPicPr>
          <a:picLocks noChangeAspect="1"/>
        </xdr:cNvPicPr>
      </xdr:nvPicPr>
      <xdr:blipFill>
        <a:blip xmlns:r="http://schemas.openxmlformats.org/officeDocument/2006/relationships" r:embed="rId31"/>
        <a:stretch>
          <a:fillRect/>
        </a:stretch>
      </xdr:blipFill>
      <xdr:spPr>
        <a:xfrm>
          <a:off x="0" y="190660020"/>
          <a:ext cx="12991106" cy="6297332"/>
        </a:xfrm>
        <a:prstGeom prst="rect">
          <a:avLst/>
        </a:prstGeom>
      </xdr:spPr>
    </xdr:pic>
    <xdr:clientData/>
  </xdr:twoCellAnchor>
  <xdr:twoCellAnchor editAs="oneCell">
    <xdr:from>
      <xdr:col>1</xdr:col>
      <xdr:colOff>30480</xdr:colOff>
      <xdr:row>1080</xdr:row>
      <xdr:rowOff>38100</xdr:rowOff>
    </xdr:from>
    <xdr:to>
      <xdr:col>22</xdr:col>
      <xdr:colOff>190804</xdr:colOff>
      <xdr:row>1119</xdr:row>
      <xdr:rowOff>116070</xdr:rowOff>
    </xdr:to>
    <xdr:pic>
      <xdr:nvPicPr>
        <xdr:cNvPr id="36" name="図 35">
          <a:extLst>
            <a:ext uri="{FF2B5EF4-FFF2-40B4-BE49-F238E27FC236}">
              <a16:creationId xmlns:a16="http://schemas.microsoft.com/office/drawing/2014/main" id="{98D9F358-BB3C-46AE-8C2B-5F2F2A2D55C0}"/>
            </a:ext>
          </a:extLst>
        </xdr:cNvPr>
        <xdr:cNvPicPr>
          <a:picLocks noChangeAspect="1"/>
        </xdr:cNvPicPr>
      </xdr:nvPicPr>
      <xdr:blipFill>
        <a:blip xmlns:r="http://schemas.openxmlformats.org/officeDocument/2006/relationships" r:embed="rId32"/>
        <a:stretch>
          <a:fillRect/>
        </a:stretch>
      </xdr:blipFill>
      <xdr:spPr>
        <a:xfrm>
          <a:off x="30480" y="197647560"/>
          <a:ext cx="12809524" cy="7857143"/>
        </a:xfrm>
        <a:prstGeom prst="rect">
          <a:avLst/>
        </a:prstGeom>
      </xdr:spPr>
    </xdr:pic>
    <xdr:clientData/>
  </xdr:twoCellAnchor>
  <xdr:twoCellAnchor editAs="oneCell">
    <xdr:from>
      <xdr:col>1</xdr:col>
      <xdr:colOff>0</xdr:colOff>
      <xdr:row>1174</xdr:row>
      <xdr:rowOff>60960</xdr:rowOff>
    </xdr:from>
    <xdr:to>
      <xdr:col>21</xdr:col>
      <xdr:colOff>19110</xdr:colOff>
      <xdr:row>1203</xdr:row>
      <xdr:rowOff>50987</xdr:rowOff>
    </xdr:to>
    <xdr:pic>
      <xdr:nvPicPr>
        <xdr:cNvPr id="39" name="図 38">
          <a:extLst>
            <a:ext uri="{FF2B5EF4-FFF2-40B4-BE49-F238E27FC236}">
              <a16:creationId xmlns:a16="http://schemas.microsoft.com/office/drawing/2014/main" id="{10AB5D6F-4F9C-4528-AC30-27D9750B86C5}"/>
            </a:ext>
          </a:extLst>
        </xdr:cNvPr>
        <xdr:cNvPicPr>
          <a:picLocks noChangeAspect="1"/>
        </xdr:cNvPicPr>
      </xdr:nvPicPr>
      <xdr:blipFill>
        <a:blip xmlns:r="http://schemas.openxmlformats.org/officeDocument/2006/relationships" r:embed="rId33"/>
        <a:stretch>
          <a:fillRect/>
        </a:stretch>
      </xdr:blipFill>
      <xdr:spPr>
        <a:xfrm>
          <a:off x="0" y="214861140"/>
          <a:ext cx="12058710" cy="5777840"/>
        </a:xfrm>
        <a:prstGeom prst="rect">
          <a:avLst/>
        </a:prstGeom>
      </xdr:spPr>
    </xdr:pic>
    <xdr:clientData/>
  </xdr:twoCellAnchor>
  <xdr:twoCellAnchor editAs="oneCell">
    <xdr:from>
      <xdr:col>1</xdr:col>
      <xdr:colOff>33867</xdr:colOff>
      <xdr:row>1133</xdr:row>
      <xdr:rowOff>16934</xdr:rowOff>
    </xdr:from>
    <xdr:to>
      <xdr:col>19</xdr:col>
      <xdr:colOff>273386</xdr:colOff>
      <xdr:row>1162</xdr:row>
      <xdr:rowOff>130486</xdr:rowOff>
    </xdr:to>
    <xdr:pic>
      <xdr:nvPicPr>
        <xdr:cNvPr id="32" name="図 31">
          <a:extLst>
            <a:ext uri="{FF2B5EF4-FFF2-40B4-BE49-F238E27FC236}">
              <a16:creationId xmlns:a16="http://schemas.microsoft.com/office/drawing/2014/main" id="{8E2D7508-74B4-4163-B55E-38A2560C2552}"/>
            </a:ext>
          </a:extLst>
        </xdr:cNvPr>
        <xdr:cNvPicPr>
          <a:picLocks noChangeAspect="1"/>
        </xdr:cNvPicPr>
      </xdr:nvPicPr>
      <xdr:blipFill>
        <a:blip xmlns:r="http://schemas.openxmlformats.org/officeDocument/2006/relationships" r:embed="rId34"/>
        <a:stretch>
          <a:fillRect/>
        </a:stretch>
      </xdr:blipFill>
      <xdr:spPr>
        <a:xfrm>
          <a:off x="33867" y="211150201"/>
          <a:ext cx="11059919" cy="6006352"/>
        </a:xfrm>
        <a:prstGeom prst="rect">
          <a:avLst/>
        </a:prstGeom>
      </xdr:spPr>
    </xdr:pic>
    <xdr:clientData/>
  </xdr:twoCellAnchor>
  <xdr:twoCellAnchor editAs="oneCell">
    <xdr:from>
      <xdr:col>1</xdr:col>
      <xdr:colOff>0</xdr:colOff>
      <xdr:row>1212</xdr:row>
      <xdr:rowOff>0</xdr:rowOff>
    </xdr:from>
    <xdr:to>
      <xdr:col>20</xdr:col>
      <xdr:colOff>173558</xdr:colOff>
      <xdr:row>1238</xdr:row>
      <xdr:rowOff>152632</xdr:rowOff>
    </xdr:to>
    <xdr:pic>
      <xdr:nvPicPr>
        <xdr:cNvPr id="34" name="図 33">
          <a:extLst>
            <a:ext uri="{FF2B5EF4-FFF2-40B4-BE49-F238E27FC236}">
              <a16:creationId xmlns:a16="http://schemas.microsoft.com/office/drawing/2014/main" id="{F64FE72C-D598-4FB1-A719-BBFD7A5F920A}"/>
            </a:ext>
          </a:extLst>
        </xdr:cNvPr>
        <xdr:cNvPicPr>
          <a:picLocks noChangeAspect="1"/>
        </xdr:cNvPicPr>
      </xdr:nvPicPr>
      <xdr:blipFill>
        <a:blip xmlns:r="http://schemas.openxmlformats.org/officeDocument/2006/relationships" r:embed="rId35"/>
        <a:stretch>
          <a:fillRect/>
        </a:stretch>
      </xdr:blipFill>
      <xdr:spPr>
        <a:xfrm>
          <a:off x="0" y="225848333"/>
          <a:ext cx="11603558" cy="5435832"/>
        </a:xfrm>
        <a:prstGeom prst="rect">
          <a:avLst/>
        </a:prstGeom>
      </xdr:spPr>
    </xdr:pic>
    <xdr:clientData/>
  </xdr:twoCellAnchor>
  <xdr:twoCellAnchor editAs="oneCell">
    <xdr:from>
      <xdr:col>1</xdr:col>
      <xdr:colOff>0</xdr:colOff>
      <xdr:row>1245</xdr:row>
      <xdr:rowOff>0</xdr:rowOff>
    </xdr:from>
    <xdr:to>
      <xdr:col>16</xdr:col>
      <xdr:colOff>56019</xdr:colOff>
      <xdr:row>1278</xdr:row>
      <xdr:rowOff>75352</xdr:rowOff>
    </xdr:to>
    <xdr:pic>
      <xdr:nvPicPr>
        <xdr:cNvPr id="35" name="図 34">
          <a:extLst>
            <a:ext uri="{FF2B5EF4-FFF2-40B4-BE49-F238E27FC236}">
              <a16:creationId xmlns:a16="http://schemas.microsoft.com/office/drawing/2014/main" id="{4629FA3C-7DB5-4B6D-97DB-79544BD7C969}"/>
            </a:ext>
          </a:extLst>
        </xdr:cNvPr>
        <xdr:cNvPicPr>
          <a:picLocks noChangeAspect="1"/>
        </xdr:cNvPicPr>
      </xdr:nvPicPr>
      <xdr:blipFill>
        <a:blip xmlns:r="http://schemas.openxmlformats.org/officeDocument/2006/relationships" r:embed="rId36"/>
        <a:stretch>
          <a:fillRect/>
        </a:stretch>
      </xdr:blipFill>
      <xdr:spPr>
        <a:xfrm>
          <a:off x="0" y="231995133"/>
          <a:ext cx="9047619" cy="6780952"/>
        </a:xfrm>
        <a:prstGeom prst="rect">
          <a:avLst/>
        </a:prstGeom>
      </xdr:spPr>
    </xdr:pic>
    <xdr:clientData/>
  </xdr:twoCellAnchor>
  <xdr:twoCellAnchor editAs="oneCell">
    <xdr:from>
      <xdr:col>1</xdr:col>
      <xdr:colOff>0</xdr:colOff>
      <xdr:row>1286</xdr:row>
      <xdr:rowOff>0</xdr:rowOff>
    </xdr:from>
    <xdr:to>
      <xdr:col>20</xdr:col>
      <xdr:colOff>122381</xdr:colOff>
      <xdr:row>1319</xdr:row>
      <xdr:rowOff>94400</xdr:rowOff>
    </xdr:to>
    <xdr:pic>
      <xdr:nvPicPr>
        <xdr:cNvPr id="38" name="図 37">
          <a:extLst>
            <a:ext uri="{FF2B5EF4-FFF2-40B4-BE49-F238E27FC236}">
              <a16:creationId xmlns:a16="http://schemas.microsoft.com/office/drawing/2014/main" id="{08BDBCDD-5FEC-4646-9F98-033A87E1E3DE}"/>
            </a:ext>
          </a:extLst>
        </xdr:cNvPr>
        <xdr:cNvPicPr>
          <a:picLocks noChangeAspect="1"/>
        </xdr:cNvPicPr>
      </xdr:nvPicPr>
      <xdr:blipFill>
        <a:blip xmlns:r="http://schemas.openxmlformats.org/officeDocument/2006/relationships" r:embed="rId37"/>
        <a:stretch>
          <a:fillRect/>
        </a:stretch>
      </xdr:blipFill>
      <xdr:spPr>
        <a:xfrm>
          <a:off x="0" y="239632067"/>
          <a:ext cx="11552381" cy="6800000"/>
        </a:xfrm>
        <a:prstGeom prst="rect">
          <a:avLst/>
        </a:prstGeom>
      </xdr:spPr>
    </xdr:pic>
    <xdr:clientData/>
  </xdr:twoCellAnchor>
  <xdr:twoCellAnchor editAs="oneCell">
    <xdr:from>
      <xdr:col>1</xdr:col>
      <xdr:colOff>0</xdr:colOff>
      <xdr:row>1328</xdr:row>
      <xdr:rowOff>0</xdr:rowOff>
    </xdr:from>
    <xdr:to>
      <xdr:col>17</xdr:col>
      <xdr:colOff>589780</xdr:colOff>
      <xdr:row>1354</xdr:row>
      <xdr:rowOff>181970</xdr:rowOff>
    </xdr:to>
    <xdr:pic>
      <xdr:nvPicPr>
        <xdr:cNvPr id="41" name="図 40">
          <a:extLst>
            <a:ext uri="{FF2B5EF4-FFF2-40B4-BE49-F238E27FC236}">
              <a16:creationId xmlns:a16="http://schemas.microsoft.com/office/drawing/2014/main" id="{97300538-4332-45F7-BE67-8DCF8626539E}"/>
            </a:ext>
          </a:extLst>
        </xdr:cNvPr>
        <xdr:cNvPicPr>
          <a:picLocks noChangeAspect="1"/>
        </xdr:cNvPicPr>
      </xdr:nvPicPr>
      <xdr:blipFill>
        <a:blip xmlns:r="http://schemas.openxmlformats.org/officeDocument/2006/relationships" r:embed="rId38"/>
        <a:stretch>
          <a:fillRect/>
        </a:stretch>
      </xdr:blipFill>
      <xdr:spPr>
        <a:xfrm>
          <a:off x="0" y="247455267"/>
          <a:ext cx="10190980" cy="5465170"/>
        </a:xfrm>
        <a:prstGeom prst="rect">
          <a:avLst/>
        </a:prstGeom>
      </xdr:spPr>
    </xdr:pic>
    <xdr:clientData/>
  </xdr:twoCellAnchor>
  <xdr:twoCellAnchor editAs="oneCell">
    <xdr:from>
      <xdr:col>1</xdr:col>
      <xdr:colOff>0</xdr:colOff>
      <xdr:row>1362</xdr:row>
      <xdr:rowOff>0</xdr:rowOff>
    </xdr:from>
    <xdr:to>
      <xdr:col>21</xdr:col>
      <xdr:colOff>293239</xdr:colOff>
      <xdr:row>1388</xdr:row>
      <xdr:rowOff>136237</xdr:rowOff>
    </xdr:to>
    <xdr:pic>
      <xdr:nvPicPr>
        <xdr:cNvPr id="40" name="図 39">
          <a:extLst>
            <a:ext uri="{FF2B5EF4-FFF2-40B4-BE49-F238E27FC236}">
              <a16:creationId xmlns:a16="http://schemas.microsoft.com/office/drawing/2014/main" id="{E321CC87-1C4E-4E56-B4DB-FFC81662F589}"/>
            </a:ext>
          </a:extLst>
        </xdr:cNvPr>
        <xdr:cNvPicPr>
          <a:picLocks noChangeAspect="1"/>
        </xdr:cNvPicPr>
      </xdr:nvPicPr>
      <xdr:blipFill>
        <a:blip xmlns:r="http://schemas.openxmlformats.org/officeDocument/2006/relationships" r:embed="rId39"/>
        <a:stretch>
          <a:fillRect/>
        </a:stretch>
      </xdr:blipFill>
      <xdr:spPr>
        <a:xfrm>
          <a:off x="0" y="253796800"/>
          <a:ext cx="12332839" cy="5419437"/>
        </a:xfrm>
        <a:prstGeom prst="rect">
          <a:avLst/>
        </a:prstGeom>
      </xdr:spPr>
    </xdr:pic>
    <xdr:clientData/>
  </xdr:twoCellAnchor>
  <xdr:twoCellAnchor editAs="oneCell">
    <xdr:from>
      <xdr:col>1</xdr:col>
      <xdr:colOff>0</xdr:colOff>
      <xdr:row>1395</xdr:row>
      <xdr:rowOff>0</xdr:rowOff>
    </xdr:from>
    <xdr:to>
      <xdr:col>21</xdr:col>
      <xdr:colOff>163660</xdr:colOff>
      <xdr:row>1421</xdr:row>
      <xdr:rowOff>136237</xdr:rowOff>
    </xdr:to>
    <xdr:pic>
      <xdr:nvPicPr>
        <xdr:cNvPr id="37" name="図 36">
          <a:extLst>
            <a:ext uri="{FF2B5EF4-FFF2-40B4-BE49-F238E27FC236}">
              <a16:creationId xmlns:a16="http://schemas.microsoft.com/office/drawing/2014/main" id="{6950C798-46A3-487F-A70D-8F85335D9CE0}"/>
            </a:ext>
          </a:extLst>
        </xdr:cNvPr>
        <xdr:cNvPicPr>
          <a:picLocks noChangeAspect="1"/>
        </xdr:cNvPicPr>
      </xdr:nvPicPr>
      <xdr:blipFill>
        <a:blip xmlns:r="http://schemas.openxmlformats.org/officeDocument/2006/relationships" r:embed="rId40"/>
        <a:stretch>
          <a:fillRect/>
        </a:stretch>
      </xdr:blipFill>
      <xdr:spPr>
        <a:xfrm>
          <a:off x="0" y="259943600"/>
          <a:ext cx="12203260" cy="5419437"/>
        </a:xfrm>
        <a:prstGeom prst="rect">
          <a:avLst/>
        </a:prstGeom>
      </xdr:spPr>
    </xdr:pic>
    <xdr:clientData/>
  </xdr:twoCellAnchor>
  <xdr:twoCellAnchor editAs="oneCell">
    <xdr:from>
      <xdr:col>1</xdr:col>
      <xdr:colOff>0</xdr:colOff>
      <xdr:row>1427</xdr:row>
      <xdr:rowOff>0</xdr:rowOff>
    </xdr:from>
    <xdr:to>
      <xdr:col>19</xdr:col>
      <xdr:colOff>109941</xdr:colOff>
      <xdr:row>1453</xdr:row>
      <xdr:rowOff>181970</xdr:rowOff>
    </xdr:to>
    <xdr:pic>
      <xdr:nvPicPr>
        <xdr:cNvPr id="44" name="図 43">
          <a:extLst>
            <a:ext uri="{FF2B5EF4-FFF2-40B4-BE49-F238E27FC236}">
              <a16:creationId xmlns:a16="http://schemas.microsoft.com/office/drawing/2014/main" id="{5D64D082-4C27-4253-A586-0276405211CB}"/>
            </a:ext>
          </a:extLst>
        </xdr:cNvPr>
        <xdr:cNvPicPr>
          <a:picLocks noChangeAspect="1"/>
        </xdr:cNvPicPr>
      </xdr:nvPicPr>
      <xdr:blipFill>
        <a:blip xmlns:r="http://schemas.openxmlformats.org/officeDocument/2006/relationships" r:embed="rId41"/>
        <a:stretch>
          <a:fillRect/>
        </a:stretch>
      </xdr:blipFill>
      <xdr:spPr>
        <a:xfrm>
          <a:off x="0" y="290034133"/>
          <a:ext cx="10930341" cy="5465170"/>
        </a:xfrm>
        <a:prstGeom prst="rect">
          <a:avLst/>
        </a:prstGeom>
      </xdr:spPr>
    </xdr:pic>
    <xdr:clientData/>
  </xdr:twoCellAnchor>
  <xdr:twoCellAnchor editAs="oneCell">
    <xdr:from>
      <xdr:col>1</xdr:col>
      <xdr:colOff>0</xdr:colOff>
      <xdr:row>1458</xdr:row>
      <xdr:rowOff>0</xdr:rowOff>
    </xdr:from>
    <xdr:to>
      <xdr:col>18</xdr:col>
      <xdr:colOff>605207</xdr:colOff>
      <xdr:row>1484</xdr:row>
      <xdr:rowOff>105748</xdr:rowOff>
    </xdr:to>
    <xdr:pic>
      <xdr:nvPicPr>
        <xdr:cNvPr id="48" name="図 47">
          <a:extLst>
            <a:ext uri="{FF2B5EF4-FFF2-40B4-BE49-F238E27FC236}">
              <a16:creationId xmlns:a16="http://schemas.microsoft.com/office/drawing/2014/main" id="{6303586A-F40F-4707-9FDE-8E0BD3243160}"/>
            </a:ext>
          </a:extLst>
        </xdr:cNvPr>
        <xdr:cNvPicPr>
          <a:picLocks noChangeAspect="1"/>
        </xdr:cNvPicPr>
      </xdr:nvPicPr>
      <xdr:blipFill>
        <a:blip xmlns:r="http://schemas.openxmlformats.org/officeDocument/2006/relationships" r:embed="rId42"/>
        <a:stretch>
          <a:fillRect/>
        </a:stretch>
      </xdr:blipFill>
      <xdr:spPr>
        <a:xfrm>
          <a:off x="0" y="296333333"/>
          <a:ext cx="10816007" cy="5388948"/>
        </a:xfrm>
        <a:prstGeom prst="rect">
          <a:avLst/>
        </a:prstGeom>
      </xdr:spPr>
    </xdr:pic>
    <xdr:clientData/>
  </xdr:twoCellAnchor>
  <xdr:twoCellAnchor editAs="oneCell">
    <xdr:from>
      <xdr:col>1</xdr:col>
      <xdr:colOff>0</xdr:colOff>
      <xdr:row>1488</xdr:row>
      <xdr:rowOff>0</xdr:rowOff>
    </xdr:from>
    <xdr:to>
      <xdr:col>19</xdr:col>
      <xdr:colOff>56585</xdr:colOff>
      <xdr:row>1514</xdr:row>
      <xdr:rowOff>166726</xdr:rowOff>
    </xdr:to>
    <xdr:pic>
      <xdr:nvPicPr>
        <xdr:cNvPr id="49" name="図 48">
          <a:extLst>
            <a:ext uri="{FF2B5EF4-FFF2-40B4-BE49-F238E27FC236}">
              <a16:creationId xmlns:a16="http://schemas.microsoft.com/office/drawing/2014/main" id="{E9726FEF-95BB-471B-9B6C-427457A8F883}"/>
            </a:ext>
          </a:extLst>
        </xdr:cNvPr>
        <xdr:cNvPicPr>
          <a:picLocks noChangeAspect="1"/>
        </xdr:cNvPicPr>
      </xdr:nvPicPr>
      <xdr:blipFill>
        <a:blip xmlns:r="http://schemas.openxmlformats.org/officeDocument/2006/relationships" r:embed="rId43"/>
        <a:stretch>
          <a:fillRect/>
        </a:stretch>
      </xdr:blipFill>
      <xdr:spPr>
        <a:xfrm>
          <a:off x="0" y="302429333"/>
          <a:ext cx="10876985" cy="5449926"/>
        </a:xfrm>
        <a:prstGeom prst="rect">
          <a:avLst/>
        </a:prstGeom>
      </xdr:spPr>
    </xdr:pic>
    <xdr:clientData/>
  </xdr:twoCellAnchor>
  <xdr:twoCellAnchor editAs="oneCell">
    <xdr:from>
      <xdr:col>1</xdr:col>
      <xdr:colOff>0</xdr:colOff>
      <xdr:row>1519</xdr:row>
      <xdr:rowOff>0</xdr:rowOff>
    </xdr:from>
    <xdr:to>
      <xdr:col>17</xdr:col>
      <xdr:colOff>528802</xdr:colOff>
      <xdr:row>1545</xdr:row>
      <xdr:rowOff>136237</xdr:rowOff>
    </xdr:to>
    <xdr:pic>
      <xdr:nvPicPr>
        <xdr:cNvPr id="43" name="図 42">
          <a:extLst>
            <a:ext uri="{FF2B5EF4-FFF2-40B4-BE49-F238E27FC236}">
              <a16:creationId xmlns:a16="http://schemas.microsoft.com/office/drawing/2014/main" id="{4A4BEE15-D684-4CDA-97A7-8BE40FCF3CC6}"/>
            </a:ext>
          </a:extLst>
        </xdr:cNvPr>
        <xdr:cNvPicPr>
          <a:picLocks noChangeAspect="1"/>
        </xdr:cNvPicPr>
      </xdr:nvPicPr>
      <xdr:blipFill>
        <a:blip xmlns:r="http://schemas.openxmlformats.org/officeDocument/2006/relationships" r:embed="rId44"/>
        <a:stretch>
          <a:fillRect/>
        </a:stretch>
      </xdr:blipFill>
      <xdr:spPr>
        <a:xfrm>
          <a:off x="0" y="308737000"/>
          <a:ext cx="10130002" cy="5419437"/>
        </a:xfrm>
        <a:prstGeom prst="rect">
          <a:avLst/>
        </a:prstGeom>
      </xdr:spPr>
    </xdr:pic>
    <xdr:clientData/>
  </xdr:twoCellAnchor>
  <xdr:twoCellAnchor editAs="oneCell">
    <xdr:from>
      <xdr:col>1</xdr:col>
      <xdr:colOff>0</xdr:colOff>
      <xdr:row>1549</xdr:row>
      <xdr:rowOff>0</xdr:rowOff>
    </xdr:from>
    <xdr:to>
      <xdr:col>19</xdr:col>
      <xdr:colOff>71829</xdr:colOff>
      <xdr:row>1575</xdr:row>
      <xdr:rowOff>136237</xdr:rowOff>
    </xdr:to>
    <xdr:pic>
      <xdr:nvPicPr>
        <xdr:cNvPr id="45" name="図 44">
          <a:extLst>
            <a:ext uri="{FF2B5EF4-FFF2-40B4-BE49-F238E27FC236}">
              <a16:creationId xmlns:a16="http://schemas.microsoft.com/office/drawing/2014/main" id="{7EFA20FD-007B-418B-A695-8A1F1C6FFE33}"/>
            </a:ext>
          </a:extLst>
        </xdr:cNvPr>
        <xdr:cNvPicPr>
          <a:picLocks noChangeAspect="1"/>
        </xdr:cNvPicPr>
      </xdr:nvPicPr>
      <xdr:blipFill>
        <a:blip xmlns:r="http://schemas.openxmlformats.org/officeDocument/2006/relationships" r:embed="rId45"/>
        <a:stretch>
          <a:fillRect/>
        </a:stretch>
      </xdr:blipFill>
      <xdr:spPr>
        <a:xfrm>
          <a:off x="0" y="314833000"/>
          <a:ext cx="10892229" cy="5419437"/>
        </a:xfrm>
        <a:prstGeom prst="rect">
          <a:avLst/>
        </a:prstGeom>
      </xdr:spPr>
    </xdr:pic>
    <xdr:clientData/>
  </xdr:twoCellAnchor>
  <xdr:twoCellAnchor editAs="oneCell">
    <xdr:from>
      <xdr:col>1</xdr:col>
      <xdr:colOff>0</xdr:colOff>
      <xdr:row>1579</xdr:row>
      <xdr:rowOff>0</xdr:rowOff>
    </xdr:from>
    <xdr:to>
      <xdr:col>21</xdr:col>
      <xdr:colOff>285617</xdr:colOff>
      <xdr:row>1605</xdr:row>
      <xdr:rowOff>113370</xdr:rowOff>
    </xdr:to>
    <xdr:pic>
      <xdr:nvPicPr>
        <xdr:cNvPr id="47" name="図 46">
          <a:extLst>
            <a:ext uri="{FF2B5EF4-FFF2-40B4-BE49-F238E27FC236}">
              <a16:creationId xmlns:a16="http://schemas.microsoft.com/office/drawing/2014/main" id="{70158C53-E270-4897-9C98-6C4369789931}"/>
            </a:ext>
          </a:extLst>
        </xdr:cNvPr>
        <xdr:cNvPicPr>
          <a:picLocks noChangeAspect="1"/>
        </xdr:cNvPicPr>
      </xdr:nvPicPr>
      <xdr:blipFill>
        <a:blip xmlns:r="http://schemas.openxmlformats.org/officeDocument/2006/relationships" r:embed="rId46"/>
        <a:stretch>
          <a:fillRect/>
        </a:stretch>
      </xdr:blipFill>
      <xdr:spPr>
        <a:xfrm>
          <a:off x="0" y="320929000"/>
          <a:ext cx="12325217" cy="5396570"/>
        </a:xfrm>
        <a:prstGeom prst="rect">
          <a:avLst/>
        </a:prstGeom>
      </xdr:spPr>
    </xdr:pic>
    <xdr:clientData/>
  </xdr:twoCellAnchor>
  <xdr:twoCellAnchor editAs="oneCell">
    <xdr:from>
      <xdr:col>1</xdr:col>
      <xdr:colOff>33866</xdr:colOff>
      <xdr:row>1608</xdr:row>
      <xdr:rowOff>152400</xdr:rowOff>
    </xdr:from>
    <xdr:to>
      <xdr:col>20</xdr:col>
      <xdr:colOff>258323</xdr:colOff>
      <xdr:row>1638</xdr:row>
      <xdr:rowOff>207575</xdr:rowOff>
    </xdr:to>
    <xdr:pic>
      <xdr:nvPicPr>
        <xdr:cNvPr id="54" name="図 53">
          <a:extLst>
            <a:ext uri="{FF2B5EF4-FFF2-40B4-BE49-F238E27FC236}">
              <a16:creationId xmlns:a16="http://schemas.microsoft.com/office/drawing/2014/main" id="{98093623-314B-4CEF-9BEA-03A1B14E09F2}"/>
            </a:ext>
          </a:extLst>
        </xdr:cNvPr>
        <xdr:cNvPicPr>
          <a:picLocks noChangeAspect="1"/>
        </xdr:cNvPicPr>
      </xdr:nvPicPr>
      <xdr:blipFill>
        <a:blip xmlns:r="http://schemas.openxmlformats.org/officeDocument/2006/relationships" r:embed="rId47"/>
        <a:stretch>
          <a:fillRect/>
        </a:stretch>
      </xdr:blipFill>
      <xdr:spPr>
        <a:xfrm>
          <a:off x="33866" y="326974200"/>
          <a:ext cx="11654457" cy="6151175"/>
        </a:xfrm>
        <a:prstGeom prst="rect">
          <a:avLst/>
        </a:prstGeom>
      </xdr:spPr>
    </xdr:pic>
    <xdr:clientData/>
  </xdr:twoCellAnchor>
  <xdr:twoCellAnchor editAs="oneCell">
    <xdr:from>
      <xdr:col>1</xdr:col>
      <xdr:colOff>0</xdr:colOff>
      <xdr:row>1642</xdr:row>
      <xdr:rowOff>0</xdr:rowOff>
    </xdr:from>
    <xdr:to>
      <xdr:col>21</xdr:col>
      <xdr:colOff>346595</xdr:colOff>
      <xdr:row>1669</xdr:row>
      <xdr:rowOff>16882</xdr:rowOff>
    </xdr:to>
    <xdr:pic>
      <xdr:nvPicPr>
        <xdr:cNvPr id="46" name="図 45">
          <a:extLst>
            <a:ext uri="{FF2B5EF4-FFF2-40B4-BE49-F238E27FC236}">
              <a16:creationId xmlns:a16="http://schemas.microsoft.com/office/drawing/2014/main" id="{C3E945E5-FEB1-4FEF-A01B-B1DA88219321}"/>
            </a:ext>
          </a:extLst>
        </xdr:cNvPr>
        <xdr:cNvPicPr>
          <a:picLocks noChangeAspect="1"/>
        </xdr:cNvPicPr>
      </xdr:nvPicPr>
      <xdr:blipFill>
        <a:blip xmlns:r="http://schemas.openxmlformats.org/officeDocument/2006/relationships" r:embed="rId48"/>
        <a:stretch>
          <a:fillRect/>
        </a:stretch>
      </xdr:blipFill>
      <xdr:spPr>
        <a:xfrm>
          <a:off x="0" y="333747533"/>
          <a:ext cx="12386195" cy="5503282"/>
        </a:xfrm>
        <a:prstGeom prst="rect">
          <a:avLst/>
        </a:prstGeom>
      </xdr:spPr>
    </xdr:pic>
    <xdr:clientData/>
  </xdr:twoCellAnchor>
  <xdr:twoCellAnchor editAs="oneCell">
    <xdr:from>
      <xdr:col>1</xdr:col>
      <xdr:colOff>0</xdr:colOff>
      <xdr:row>1672</xdr:row>
      <xdr:rowOff>0</xdr:rowOff>
    </xdr:from>
    <xdr:to>
      <xdr:col>22</xdr:col>
      <xdr:colOff>407755</xdr:colOff>
      <xdr:row>1699</xdr:row>
      <xdr:rowOff>9259</xdr:rowOff>
    </xdr:to>
    <xdr:pic>
      <xdr:nvPicPr>
        <xdr:cNvPr id="53" name="図 52">
          <a:extLst>
            <a:ext uri="{FF2B5EF4-FFF2-40B4-BE49-F238E27FC236}">
              <a16:creationId xmlns:a16="http://schemas.microsoft.com/office/drawing/2014/main" id="{A583F2F3-32EC-4FDE-BC54-E5C71D49FACF}"/>
            </a:ext>
          </a:extLst>
        </xdr:cNvPr>
        <xdr:cNvPicPr>
          <a:picLocks noChangeAspect="1"/>
        </xdr:cNvPicPr>
      </xdr:nvPicPr>
      <xdr:blipFill>
        <a:blip xmlns:r="http://schemas.openxmlformats.org/officeDocument/2006/relationships" r:embed="rId49"/>
        <a:stretch>
          <a:fillRect/>
        </a:stretch>
      </xdr:blipFill>
      <xdr:spPr>
        <a:xfrm>
          <a:off x="0" y="339843533"/>
          <a:ext cx="13056955" cy="5495659"/>
        </a:xfrm>
        <a:prstGeom prst="rect">
          <a:avLst/>
        </a:prstGeom>
      </xdr:spPr>
    </xdr:pic>
    <xdr:clientData/>
  </xdr:twoCellAnchor>
  <xdr:twoCellAnchor editAs="oneCell">
    <xdr:from>
      <xdr:col>1</xdr:col>
      <xdr:colOff>0</xdr:colOff>
      <xdr:row>1703</xdr:row>
      <xdr:rowOff>0</xdr:rowOff>
    </xdr:from>
    <xdr:to>
      <xdr:col>22</xdr:col>
      <xdr:colOff>423000</xdr:colOff>
      <xdr:row>1729</xdr:row>
      <xdr:rowOff>197215</xdr:rowOff>
    </xdr:to>
    <xdr:pic>
      <xdr:nvPicPr>
        <xdr:cNvPr id="55" name="図 54">
          <a:extLst>
            <a:ext uri="{FF2B5EF4-FFF2-40B4-BE49-F238E27FC236}">
              <a16:creationId xmlns:a16="http://schemas.microsoft.com/office/drawing/2014/main" id="{0FEBCDCE-9A18-4BD1-9031-A63588B02D33}"/>
            </a:ext>
          </a:extLst>
        </xdr:cNvPr>
        <xdr:cNvPicPr>
          <a:picLocks noChangeAspect="1"/>
        </xdr:cNvPicPr>
      </xdr:nvPicPr>
      <xdr:blipFill>
        <a:blip xmlns:r="http://schemas.openxmlformats.org/officeDocument/2006/relationships" r:embed="rId50"/>
        <a:stretch>
          <a:fillRect/>
        </a:stretch>
      </xdr:blipFill>
      <xdr:spPr>
        <a:xfrm>
          <a:off x="0" y="346142733"/>
          <a:ext cx="13072200" cy="5480415"/>
        </a:xfrm>
        <a:prstGeom prst="rect">
          <a:avLst/>
        </a:prstGeom>
      </xdr:spPr>
    </xdr:pic>
    <xdr:clientData/>
  </xdr:twoCellAnchor>
  <xdr:twoCellAnchor editAs="oneCell">
    <xdr:from>
      <xdr:col>1</xdr:col>
      <xdr:colOff>0</xdr:colOff>
      <xdr:row>1733</xdr:row>
      <xdr:rowOff>0</xdr:rowOff>
    </xdr:from>
    <xdr:to>
      <xdr:col>20</xdr:col>
      <xdr:colOff>173558</xdr:colOff>
      <xdr:row>1759</xdr:row>
      <xdr:rowOff>137385</xdr:rowOff>
    </xdr:to>
    <xdr:pic>
      <xdr:nvPicPr>
        <xdr:cNvPr id="42" name="図 41">
          <a:extLst>
            <a:ext uri="{FF2B5EF4-FFF2-40B4-BE49-F238E27FC236}">
              <a16:creationId xmlns:a16="http://schemas.microsoft.com/office/drawing/2014/main" id="{13A7F93C-FBF2-4396-BB3D-A5E9677AFB6B}"/>
            </a:ext>
          </a:extLst>
        </xdr:cNvPr>
        <xdr:cNvPicPr>
          <a:picLocks noChangeAspect="1"/>
        </xdr:cNvPicPr>
      </xdr:nvPicPr>
      <xdr:blipFill>
        <a:blip xmlns:r="http://schemas.openxmlformats.org/officeDocument/2006/relationships" r:embed="rId51"/>
        <a:stretch>
          <a:fillRect/>
        </a:stretch>
      </xdr:blipFill>
      <xdr:spPr>
        <a:xfrm>
          <a:off x="0" y="352238733"/>
          <a:ext cx="11603558" cy="5420585"/>
        </a:xfrm>
        <a:prstGeom prst="rect">
          <a:avLst/>
        </a:prstGeom>
      </xdr:spPr>
    </xdr:pic>
    <xdr:clientData/>
  </xdr:twoCellAnchor>
  <xdr:twoCellAnchor editAs="oneCell">
    <xdr:from>
      <xdr:col>1</xdr:col>
      <xdr:colOff>0</xdr:colOff>
      <xdr:row>1763</xdr:row>
      <xdr:rowOff>0</xdr:rowOff>
    </xdr:from>
    <xdr:to>
      <xdr:col>16</xdr:col>
      <xdr:colOff>408654</xdr:colOff>
      <xdr:row>1789</xdr:row>
      <xdr:rowOff>106889</xdr:rowOff>
    </xdr:to>
    <xdr:pic>
      <xdr:nvPicPr>
        <xdr:cNvPr id="51" name="図 50">
          <a:extLst>
            <a:ext uri="{FF2B5EF4-FFF2-40B4-BE49-F238E27FC236}">
              <a16:creationId xmlns:a16="http://schemas.microsoft.com/office/drawing/2014/main" id="{24F96FA6-7B7A-49A7-A953-A1986CD8DD0A}"/>
            </a:ext>
          </a:extLst>
        </xdr:cNvPr>
        <xdr:cNvPicPr>
          <a:picLocks noChangeAspect="1"/>
        </xdr:cNvPicPr>
      </xdr:nvPicPr>
      <xdr:blipFill>
        <a:blip xmlns:r="http://schemas.openxmlformats.org/officeDocument/2006/relationships" r:embed="rId52"/>
        <a:stretch>
          <a:fillRect/>
        </a:stretch>
      </xdr:blipFill>
      <xdr:spPr>
        <a:xfrm>
          <a:off x="0" y="358334733"/>
          <a:ext cx="9400254" cy="5390089"/>
        </a:xfrm>
        <a:prstGeom prst="rect">
          <a:avLst/>
        </a:prstGeom>
      </xdr:spPr>
    </xdr:pic>
    <xdr:clientData/>
  </xdr:twoCellAnchor>
  <xdr:twoCellAnchor editAs="oneCell">
    <xdr:from>
      <xdr:col>1</xdr:col>
      <xdr:colOff>0</xdr:colOff>
      <xdr:row>1794</xdr:row>
      <xdr:rowOff>0</xdr:rowOff>
    </xdr:from>
    <xdr:to>
      <xdr:col>20</xdr:col>
      <xdr:colOff>158310</xdr:colOff>
      <xdr:row>1820</xdr:row>
      <xdr:rowOff>129761</xdr:rowOff>
    </xdr:to>
    <xdr:pic>
      <xdr:nvPicPr>
        <xdr:cNvPr id="57" name="図 56">
          <a:extLst>
            <a:ext uri="{FF2B5EF4-FFF2-40B4-BE49-F238E27FC236}">
              <a16:creationId xmlns:a16="http://schemas.microsoft.com/office/drawing/2014/main" id="{C88C6339-764E-4874-AD60-BF44D5BF0500}"/>
            </a:ext>
          </a:extLst>
        </xdr:cNvPr>
        <xdr:cNvPicPr>
          <a:picLocks noChangeAspect="1"/>
        </xdr:cNvPicPr>
      </xdr:nvPicPr>
      <xdr:blipFill>
        <a:blip xmlns:r="http://schemas.openxmlformats.org/officeDocument/2006/relationships" r:embed="rId53"/>
        <a:stretch>
          <a:fillRect/>
        </a:stretch>
      </xdr:blipFill>
      <xdr:spPr>
        <a:xfrm>
          <a:off x="0" y="364633933"/>
          <a:ext cx="11588310" cy="5412961"/>
        </a:xfrm>
        <a:prstGeom prst="rect">
          <a:avLst/>
        </a:prstGeom>
      </xdr:spPr>
    </xdr:pic>
    <xdr:clientData/>
  </xdr:twoCellAnchor>
  <xdr:twoCellAnchor editAs="oneCell">
    <xdr:from>
      <xdr:col>1</xdr:col>
      <xdr:colOff>0</xdr:colOff>
      <xdr:row>1856</xdr:row>
      <xdr:rowOff>169334</xdr:rowOff>
    </xdr:from>
    <xdr:to>
      <xdr:col>17</xdr:col>
      <xdr:colOff>546195</xdr:colOff>
      <xdr:row>1883</xdr:row>
      <xdr:rowOff>141638</xdr:rowOff>
    </xdr:to>
    <xdr:pic>
      <xdr:nvPicPr>
        <xdr:cNvPr id="59" name="図 58">
          <a:extLst>
            <a:ext uri="{FF2B5EF4-FFF2-40B4-BE49-F238E27FC236}">
              <a16:creationId xmlns:a16="http://schemas.microsoft.com/office/drawing/2014/main" id="{BBC5D4A0-4063-491B-8BBE-DDDCB8D209C9}"/>
            </a:ext>
          </a:extLst>
        </xdr:cNvPr>
        <xdr:cNvPicPr>
          <a:picLocks noChangeAspect="1"/>
        </xdr:cNvPicPr>
      </xdr:nvPicPr>
      <xdr:blipFill>
        <a:blip xmlns:r="http://schemas.openxmlformats.org/officeDocument/2006/relationships" r:embed="rId54"/>
        <a:stretch>
          <a:fillRect/>
        </a:stretch>
      </xdr:blipFill>
      <xdr:spPr>
        <a:xfrm>
          <a:off x="0" y="377401667"/>
          <a:ext cx="10147395" cy="5458704"/>
        </a:xfrm>
        <a:prstGeom prst="rect">
          <a:avLst/>
        </a:prstGeom>
      </xdr:spPr>
    </xdr:pic>
    <xdr:clientData/>
  </xdr:twoCellAnchor>
  <xdr:twoCellAnchor editAs="oneCell">
    <xdr:from>
      <xdr:col>1</xdr:col>
      <xdr:colOff>0</xdr:colOff>
      <xdr:row>1825</xdr:row>
      <xdr:rowOff>0</xdr:rowOff>
    </xdr:from>
    <xdr:to>
      <xdr:col>19</xdr:col>
      <xdr:colOff>148052</xdr:colOff>
      <xdr:row>1851</xdr:row>
      <xdr:rowOff>143859</xdr:rowOff>
    </xdr:to>
    <xdr:pic>
      <xdr:nvPicPr>
        <xdr:cNvPr id="61" name="図 60">
          <a:extLst>
            <a:ext uri="{FF2B5EF4-FFF2-40B4-BE49-F238E27FC236}">
              <a16:creationId xmlns:a16="http://schemas.microsoft.com/office/drawing/2014/main" id="{EF3483DD-4543-4571-B909-CF89DBABC8BB}"/>
            </a:ext>
          </a:extLst>
        </xdr:cNvPr>
        <xdr:cNvPicPr>
          <a:picLocks noChangeAspect="1"/>
        </xdr:cNvPicPr>
      </xdr:nvPicPr>
      <xdr:blipFill>
        <a:blip xmlns:r="http://schemas.openxmlformats.org/officeDocument/2006/relationships" r:embed="rId55"/>
        <a:stretch>
          <a:fillRect/>
        </a:stretch>
      </xdr:blipFill>
      <xdr:spPr>
        <a:xfrm>
          <a:off x="0" y="370933133"/>
          <a:ext cx="10968452" cy="5427059"/>
        </a:xfrm>
        <a:prstGeom prst="rect">
          <a:avLst/>
        </a:prstGeom>
      </xdr:spPr>
    </xdr:pic>
    <xdr:clientData/>
  </xdr:twoCellAnchor>
  <xdr:twoCellAnchor editAs="oneCell">
    <xdr:from>
      <xdr:col>1</xdr:col>
      <xdr:colOff>25831</xdr:colOff>
      <xdr:row>1888</xdr:row>
      <xdr:rowOff>71034</xdr:rowOff>
    </xdr:from>
    <xdr:to>
      <xdr:col>21</xdr:col>
      <xdr:colOff>296615</xdr:colOff>
      <xdr:row>1915</xdr:row>
      <xdr:rowOff>34845</xdr:rowOff>
    </xdr:to>
    <xdr:pic>
      <xdr:nvPicPr>
        <xdr:cNvPr id="52" name="図 51">
          <a:extLst>
            <a:ext uri="{FF2B5EF4-FFF2-40B4-BE49-F238E27FC236}">
              <a16:creationId xmlns:a16="http://schemas.microsoft.com/office/drawing/2014/main" id="{6D0A599C-6C61-4C24-92AC-4292A2CEEAF4}"/>
            </a:ext>
          </a:extLst>
        </xdr:cNvPr>
        <xdr:cNvPicPr>
          <a:picLocks noChangeAspect="1"/>
        </xdr:cNvPicPr>
      </xdr:nvPicPr>
      <xdr:blipFill>
        <a:blip xmlns:r="http://schemas.openxmlformats.org/officeDocument/2006/relationships" r:embed="rId56"/>
        <a:stretch>
          <a:fillRect/>
        </a:stretch>
      </xdr:blipFill>
      <xdr:spPr>
        <a:xfrm>
          <a:off x="25831" y="390298983"/>
          <a:ext cx="12262598" cy="5543201"/>
        </a:xfrm>
        <a:prstGeom prst="rect">
          <a:avLst/>
        </a:prstGeom>
      </xdr:spPr>
    </xdr:pic>
    <xdr:clientData/>
  </xdr:twoCellAnchor>
  <xdr:twoCellAnchor editAs="oneCell">
    <xdr:from>
      <xdr:col>1</xdr:col>
      <xdr:colOff>48045</xdr:colOff>
      <xdr:row>1918</xdr:row>
      <xdr:rowOff>143230</xdr:rowOff>
    </xdr:from>
    <xdr:to>
      <xdr:col>22</xdr:col>
      <xdr:colOff>425311</xdr:colOff>
      <xdr:row>1945</xdr:row>
      <xdr:rowOff>60139</xdr:rowOff>
    </xdr:to>
    <xdr:pic>
      <xdr:nvPicPr>
        <xdr:cNvPr id="58" name="図 57">
          <a:extLst>
            <a:ext uri="{FF2B5EF4-FFF2-40B4-BE49-F238E27FC236}">
              <a16:creationId xmlns:a16="http://schemas.microsoft.com/office/drawing/2014/main" id="{1396A726-EBB8-4510-A947-DB54CEB48737}"/>
            </a:ext>
          </a:extLst>
        </xdr:cNvPr>
        <xdr:cNvPicPr>
          <a:picLocks noChangeAspect="1"/>
        </xdr:cNvPicPr>
      </xdr:nvPicPr>
      <xdr:blipFill>
        <a:blip xmlns:r="http://schemas.openxmlformats.org/officeDocument/2006/relationships" r:embed="rId57"/>
        <a:stretch>
          <a:fillRect/>
        </a:stretch>
      </xdr:blipFill>
      <xdr:spPr>
        <a:xfrm>
          <a:off x="48045" y="396570501"/>
          <a:ext cx="12976097" cy="5496299"/>
        </a:xfrm>
        <a:prstGeom prst="rect">
          <a:avLst/>
        </a:prstGeom>
      </xdr:spPr>
    </xdr:pic>
    <xdr:clientData/>
  </xdr:twoCellAnchor>
  <xdr:twoCellAnchor editAs="oneCell">
    <xdr:from>
      <xdr:col>1</xdr:col>
      <xdr:colOff>0</xdr:colOff>
      <xdr:row>1948</xdr:row>
      <xdr:rowOff>0</xdr:rowOff>
    </xdr:from>
    <xdr:to>
      <xdr:col>19</xdr:col>
      <xdr:colOff>28393</xdr:colOff>
      <xdr:row>1974</xdr:row>
      <xdr:rowOff>63721</xdr:rowOff>
    </xdr:to>
    <xdr:pic>
      <xdr:nvPicPr>
        <xdr:cNvPr id="60" name="図 59">
          <a:extLst>
            <a:ext uri="{FF2B5EF4-FFF2-40B4-BE49-F238E27FC236}">
              <a16:creationId xmlns:a16="http://schemas.microsoft.com/office/drawing/2014/main" id="{57B65201-CD42-4D65-B707-C11F6614D2CC}"/>
            </a:ext>
          </a:extLst>
        </xdr:cNvPr>
        <xdr:cNvPicPr>
          <a:picLocks noChangeAspect="1"/>
        </xdr:cNvPicPr>
      </xdr:nvPicPr>
      <xdr:blipFill>
        <a:blip xmlns:r="http://schemas.openxmlformats.org/officeDocument/2006/relationships" r:embed="rId58"/>
        <a:stretch>
          <a:fillRect/>
        </a:stretch>
      </xdr:blipFill>
      <xdr:spPr>
        <a:xfrm>
          <a:off x="0" y="400880580"/>
          <a:ext cx="10848793" cy="5412961"/>
        </a:xfrm>
        <a:prstGeom prst="rect">
          <a:avLst/>
        </a:prstGeom>
      </xdr:spPr>
    </xdr:pic>
    <xdr:clientData/>
  </xdr:twoCellAnchor>
  <xdr:twoCellAnchor editAs="oneCell">
    <xdr:from>
      <xdr:col>1</xdr:col>
      <xdr:colOff>0</xdr:colOff>
      <xdr:row>1979</xdr:row>
      <xdr:rowOff>0</xdr:rowOff>
    </xdr:from>
    <xdr:to>
      <xdr:col>14</xdr:col>
      <xdr:colOff>240307</xdr:colOff>
      <xdr:row>2005</xdr:row>
      <xdr:rowOff>117088</xdr:rowOff>
    </xdr:to>
    <xdr:pic>
      <xdr:nvPicPr>
        <xdr:cNvPr id="62" name="図 61">
          <a:extLst>
            <a:ext uri="{FF2B5EF4-FFF2-40B4-BE49-F238E27FC236}">
              <a16:creationId xmlns:a16="http://schemas.microsoft.com/office/drawing/2014/main" id="{DE9DA31E-BAA4-4C8E-A2FF-19A2D4494262}"/>
            </a:ext>
          </a:extLst>
        </xdr:cNvPr>
        <xdr:cNvPicPr>
          <a:picLocks noChangeAspect="1"/>
        </xdr:cNvPicPr>
      </xdr:nvPicPr>
      <xdr:blipFill>
        <a:blip xmlns:r="http://schemas.openxmlformats.org/officeDocument/2006/relationships" r:embed="rId59"/>
        <a:stretch>
          <a:fillRect/>
        </a:stretch>
      </xdr:blipFill>
      <xdr:spPr>
        <a:xfrm>
          <a:off x="0" y="407258520"/>
          <a:ext cx="8012707" cy="5466328"/>
        </a:xfrm>
        <a:prstGeom prst="rect">
          <a:avLst/>
        </a:prstGeom>
      </xdr:spPr>
    </xdr:pic>
    <xdr:clientData/>
  </xdr:twoCellAnchor>
  <xdr:twoCellAnchor editAs="oneCell">
    <xdr:from>
      <xdr:col>1</xdr:col>
      <xdr:colOff>0</xdr:colOff>
      <xdr:row>2009</xdr:row>
      <xdr:rowOff>0</xdr:rowOff>
    </xdr:from>
    <xdr:to>
      <xdr:col>16</xdr:col>
      <xdr:colOff>408654</xdr:colOff>
      <xdr:row>2035</xdr:row>
      <xdr:rowOff>78969</xdr:rowOff>
    </xdr:to>
    <xdr:pic>
      <xdr:nvPicPr>
        <xdr:cNvPr id="63" name="図 62">
          <a:extLst>
            <a:ext uri="{FF2B5EF4-FFF2-40B4-BE49-F238E27FC236}">
              <a16:creationId xmlns:a16="http://schemas.microsoft.com/office/drawing/2014/main" id="{1D29DB94-EC00-4957-9831-50F21B54454B}"/>
            </a:ext>
          </a:extLst>
        </xdr:cNvPr>
        <xdr:cNvPicPr>
          <a:picLocks noChangeAspect="1"/>
        </xdr:cNvPicPr>
      </xdr:nvPicPr>
      <xdr:blipFill>
        <a:blip xmlns:r="http://schemas.openxmlformats.org/officeDocument/2006/relationships" r:embed="rId60"/>
        <a:stretch>
          <a:fillRect/>
        </a:stretch>
      </xdr:blipFill>
      <xdr:spPr>
        <a:xfrm>
          <a:off x="0" y="413430720"/>
          <a:ext cx="9400254" cy="5428209"/>
        </a:xfrm>
        <a:prstGeom prst="rect">
          <a:avLst/>
        </a:prstGeom>
      </xdr:spPr>
    </xdr:pic>
    <xdr:clientData/>
  </xdr:twoCellAnchor>
  <xdr:twoCellAnchor editAs="oneCell">
    <xdr:from>
      <xdr:col>1</xdr:col>
      <xdr:colOff>0</xdr:colOff>
      <xdr:row>2038</xdr:row>
      <xdr:rowOff>7620</xdr:rowOff>
    </xdr:from>
    <xdr:to>
      <xdr:col>21</xdr:col>
      <xdr:colOff>308484</xdr:colOff>
      <xdr:row>2064</xdr:row>
      <xdr:rowOff>176906</xdr:rowOff>
    </xdr:to>
    <xdr:pic>
      <xdr:nvPicPr>
        <xdr:cNvPr id="50" name="図 49">
          <a:extLst>
            <a:ext uri="{FF2B5EF4-FFF2-40B4-BE49-F238E27FC236}">
              <a16:creationId xmlns:a16="http://schemas.microsoft.com/office/drawing/2014/main" id="{88954066-7B58-4310-8D1D-09396319E685}"/>
            </a:ext>
          </a:extLst>
        </xdr:cNvPr>
        <xdr:cNvPicPr>
          <a:picLocks noChangeAspect="1"/>
        </xdr:cNvPicPr>
      </xdr:nvPicPr>
      <xdr:blipFill>
        <a:blip xmlns:r="http://schemas.openxmlformats.org/officeDocument/2006/relationships" r:embed="rId61"/>
        <a:stretch>
          <a:fillRect/>
        </a:stretch>
      </xdr:blipFill>
      <xdr:spPr>
        <a:xfrm>
          <a:off x="0" y="419420040"/>
          <a:ext cx="12348084" cy="5518526"/>
        </a:xfrm>
        <a:prstGeom prst="rect">
          <a:avLst/>
        </a:prstGeom>
      </xdr:spPr>
    </xdr:pic>
    <xdr:clientData/>
  </xdr:twoCellAnchor>
  <xdr:twoCellAnchor editAs="oneCell">
    <xdr:from>
      <xdr:col>1</xdr:col>
      <xdr:colOff>0</xdr:colOff>
      <xdr:row>2068</xdr:row>
      <xdr:rowOff>30480</xdr:rowOff>
    </xdr:from>
    <xdr:to>
      <xdr:col>20</xdr:col>
      <xdr:colOff>331168</xdr:colOff>
      <xdr:row>2094</xdr:row>
      <xdr:rowOff>199766</xdr:rowOff>
    </xdr:to>
    <xdr:pic>
      <xdr:nvPicPr>
        <xdr:cNvPr id="56" name="図 55">
          <a:extLst>
            <a:ext uri="{FF2B5EF4-FFF2-40B4-BE49-F238E27FC236}">
              <a16:creationId xmlns:a16="http://schemas.microsoft.com/office/drawing/2014/main" id="{0F170F15-1BF1-4F8B-AD2C-F5DFACECAE14}"/>
            </a:ext>
          </a:extLst>
        </xdr:cNvPr>
        <xdr:cNvPicPr>
          <a:picLocks noChangeAspect="1"/>
        </xdr:cNvPicPr>
      </xdr:nvPicPr>
      <xdr:blipFill>
        <a:blip xmlns:r="http://schemas.openxmlformats.org/officeDocument/2006/relationships" r:embed="rId62"/>
        <a:stretch>
          <a:fillRect/>
        </a:stretch>
      </xdr:blipFill>
      <xdr:spPr>
        <a:xfrm>
          <a:off x="0" y="425615100"/>
          <a:ext cx="11761168" cy="5518526"/>
        </a:xfrm>
        <a:prstGeom prst="rect">
          <a:avLst/>
        </a:prstGeom>
      </xdr:spPr>
    </xdr:pic>
    <xdr:clientData/>
  </xdr:twoCellAnchor>
  <xdr:twoCellAnchor editAs="oneCell">
    <xdr:from>
      <xdr:col>1</xdr:col>
      <xdr:colOff>38746</xdr:colOff>
      <xdr:row>2128</xdr:row>
      <xdr:rowOff>148526</xdr:rowOff>
    </xdr:from>
    <xdr:to>
      <xdr:col>23</xdr:col>
      <xdr:colOff>525817</xdr:colOff>
      <xdr:row>2155</xdr:row>
      <xdr:rowOff>89465</xdr:rowOff>
    </xdr:to>
    <xdr:pic>
      <xdr:nvPicPr>
        <xdr:cNvPr id="69" name="図 68">
          <a:extLst>
            <a:ext uri="{FF2B5EF4-FFF2-40B4-BE49-F238E27FC236}">
              <a16:creationId xmlns:a16="http://schemas.microsoft.com/office/drawing/2014/main" id="{05FB5F54-35CC-4A97-AD0E-4868C5E999AF}"/>
            </a:ext>
          </a:extLst>
        </xdr:cNvPr>
        <xdr:cNvPicPr>
          <a:picLocks noChangeAspect="1"/>
        </xdr:cNvPicPr>
      </xdr:nvPicPr>
      <xdr:blipFill>
        <a:blip xmlns:r="http://schemas.openxmlformats.org/officeDocument/2006/relationships" r:embed="rId63"/>
        <a:stretch>
          <a:fillRect/>
        </a:stretch>
      </xdr:blipFill>
      <xdr:spPr>
        <a:xfrm>
          <a:off x="38746" y="439983967"/>
          <a:ext cx="13692918" cy="5520329"/>
        </a:xfrm>
        <a:prstGeom prst="rect">
          <a:avLst/>
        </a:prstGeom>
      </xdr:spPr>
    </xdr:pic>
    <xdr:clientData/>
  </xdr:twoCellAnchor>
  <xdr:twoCellAnchor editAs="oneCell">
    <xdr:from>
      <xdr:col>1</xdr:col>
      <xdr:colOff>0</xdr:colOff>
      <xdr:row>2098</xdr:row>
      <xdr:rowOff>0</xdr:rowOff>
    </xdr:from>
    <xdr:to>
      <xdr:col>23</xdr:col>
      <xdr:colOff>532814</xdr:colOff>
      <xdr:row>2124</xdr:row>
      <xdr:rowOff>170455</xdr:rowOff>
    </xdr:to>
    <xdr:pic>
      <xdr:nvPicPr>
        <xdr:cNvPr id="70" name="図 69">
          <a:extLst>
            <a:ext uri="{FF2B5EF4-FFF2-40B4-BE49-F238E27FC236}">
              <a16:creationId xmlns:a16="http://schemas.microsoft.com/office/drawing/2014/main" id="{20188A3B-0581-4280-83ED-37265948AC62}"/>
            </a:ext>
          </a:extLst>
        </xdr:cNvPr>
        <xdr:cNvPicPr>
          <a:picLocks noChangeAspect="1"/>
        </xdr:cNvPicPr>
      </xdr:nvPicPr>
      <xdr:blipFill>
        <a:blip xmlns:r="http://schemas.openxmlformats.org/officeDocument/2006/relationships" r:embed="rId64"/>
        <a:stretch>
          <a:fillRect/>
        </a:stretch>
      </xdr:blipFill>
      <xdr:spPr>
        <a:xfrm>
          <a:off x="0" y="431756820"/>
          <a:ext cx="13791614" cy="5519695"/>
        </a:xfrm>
        <a:prstGeom prst="rect">
          <a:avLst/>
        </a:prstGeom>
      </xdr:spPr>
    </xdr:pic>
    <xdr:clientData/>
  </xdr:twoCellAnchor>
  <xdr:twoCellAnchor editAs="oneCell">
    <xdr:from>
      <xdr:col>1</xdr:col>
      <xdr:colOff>25831</xdr:colOff>
      <xdr:row>2158</xdr:row>
      <xdr:rowOff>19373</xdr:rowOff>
    </xdr:from>
    <xdr:to>
      <xdr:col>19</xdr:col>
      <xdr:colOff>31352</xdr:colOff>
      <xdr:row>2184</xdr:row>
      <xdr:rowOff>205077</xdr:rowOff>
    </xdr:to>
    <xdr:pic>
      <xdr:nvPicPr>
        <xdr:cNvPr id="71" name="図 70">
          <a:extLst>
            <a:ext uri="{FF2B5EF4-FFF2-40B4-BE49-F238E27FC236}">
              <a16:creationId xmlns:a16="http://schemas.microsoft.com/office/drawing/2014/main" id="{4A14A25D-2C7B-4633-B4F3-B09C6DE29C66}"/>
            </a:ext>
          </a:extLst>
        </xdr:cNvPr>
        <xdr:cNvPicPr>
          <a:picLocks noChangeAspect="1"/>
        </xdr:cNvPicPr>
      </xdr:nvPicPr>
      <xdr:blipFill>
        <a:blip xmlns:r="http://schemas.openxmlformats.org/officeDocument/2006/relationships" r:embed="rId65"/>
        <a:stretch>
          <a:fillRect/>
        </a:stretch>
      </xdr:blipFill>
      <xdr:spPr>
        <a:xfrm>
          <a:off x="25831" y="446054136"/>
          <a:ext cx="10783301" cy="5558449"/>
        </a:xfrm>
        <a:prstGeom prst="rect">
          <a:avLst/>
        </a:prstGeom>
      </xdr:spPr>
    </xdr:pic>
    <xdr:clientData/>
  </xdr:twoCellAnchor>
  <xdr:twoCellAnchor editAs="oneCell">
    <xdr:from>
      <xdr:col>1</xdr:col>
      <xdr:colOff>19373</xdr:colOff>
      <xdr:row>2188</xdr:row>
      <xdr:rowOff>116238</xdr:rowOff>
    </xdr:from>
    <xdr:to>
      <xdr:col>23</xdr:col>
      <xdr:colOff>468324</xdr:colOff>
      <xdr:row>2215</xdr:row>
      <xdr:rowOff>80049</xdr:rowOff>
    </xdr:to>
    <xdr:pic>
      <xdr:nvPicPr>
        <xdr:cNvPr id="72" name="図 71">
          <a:extLst>
            <a:ext uri="{FF2B5EF4-FFF2-40B4-BE49-F238E27FC236}">
              <a16:creationId xmlns:a16="http://schemas.microsoft.com/office/drawing/2014/main" id="{1C4FF0B2-17D2-41AF-9085-856199BEDCC9}"/>
            </a:ext>
          </a:extLst>
        </xdr:cNvPr>
        <xdr:cNvPicPr>
          <a:picLocks noChangeAspect="1"/>
        </xdr:cNvPicPr>
      </xdr:nvPicPr>
      <xdr:blipFill>
        <a:blip xmlns:r="http://schemas.openxmlformats.org/officeDocument/2006/relationships" r:embed="rId66"/>
        <a:stretch>
          <a:fillRect/>
        </a:stretch>
      </xdr:blipFill>
      <xdr:spPr>
        <a:xfrm>
          <a:off x="19373" y="452350323"/>
          <a:ext cx="13654798" cy="5543201"/>
        </a:xfrm>
        <a:prstGeom prst="rect">
          <a:avLst/>
        </a:prstGeom>
      </xdr:spPr>
    </xdr:pic>
    <xdr:clientData/>
  </xdr:twoCellAnchor>
  <xdr:twoCellAnchor editAs="oneCell">
    <xdr:from>
      <xdr:col>1</xdr:col>
      <xdr:colOff>38745</xdr:colOff>
      <xdr:row>2218</xdr:row>
      <xdr:rowOff>90407</xdr:rowOff>
    </xdr:from>
    <xdr:to>
      <xdr:col>22</xdr:col>
      <xdr:colOff>533129</xdr:colOff>
      <xdr:row>2244</xdr:row>
      <xdr:rowOff>199871</xdr:rowOff>
    </xdr:to>
    <xdr:pic>
      <xdr:nvPicPr>
        <xdr:cNvPr id="74" name="図 73">
          <a:extLst>
            <a:ext uri="{FF2B5EF4-FFF2-40B4-BE49-F238E27FC236}">
              <a16:creationId xmlns:a16="http://schemas.microsoft.com/office/drawing/2014/main" id="{A7C18675-6BA5-49CD-A578-153398DF4319}"/>
            </a:ext>
          </a:extLst>
        </xdr:cNvPr>
        <xdr:cNvPicPr>
          <a:picLocks noChangeAspect="1"/>
        </xdr:cNvPicPr>
      </xdr:nvPicPr>
      <xdr:blipFill>
        <a:blip xmlns:r="http://schemas.openxmlformats.org/officeDocument/2006/relationships" r:embed="rId67"/>
        <a:stretch>
          <a:fillRect/>
        </a:stretch>
      </xdr:blipFill>
      <xdr:spPr>
        <a:xfrm>
          <a:off x="38745" y="458523814"/>
          <a:ext cx="13093215" cy="5482210"/>
        </a:xfrm>
        <a:prstGeom prst="rect">
          <a:avLst/>
        </a:prstGeom>
      </xdr:spPr>
    </xdr:pic>
    <xdr:clientData/>
  </xdr:twoCellAnchor>
  <xdr:twoCellAnchor editAs="oneCell">
    <xdr:from>
      <xdr:col>1</xdr:col>
      <xdr:colOff>0</xdr:colOff>
      <xdr:row>2248</xdr:row>
      <xdr:rowOff>0</xdr:rowOff>
    </xdr:from>
    <xdr:to>
      <xdr:col>17</xdr:col>
      <xdr:colOff>599563</xdr:colOff>
      <xdr:row>2274</xdr:row>
      <xdr:rowOff>86592</xdr:rowOff>
    </xdr:to>
    <xdr:pic>
      <xdr:nvPicPr>
        <xdr:cNvPr id="64" name="図 63">
          <a:extLst>
            <a:ext uri="{FF2B5EF4-FFF2-40B4-BE49-F238E27FC236}">
              <a16:creationId xmlns:a16="http://schemas.microsoft.com/office/drawing/2014/main" id="{046DD729-8DD6-4B79-982B-A2E5A30A44D5}"/>
            </a:ext>
          </a:extLst>
        </xdr:cNvPr>
        <xdr:cNvPicPr>
          <a:picLocks noChangeAspect="1"/>
        </xdr:cNvPicPr>
      </xdr:nvPicPr>
      <xdr:blipFill>
        <a:blip xmlns:r="http://schemas.openxmlformats.org/officeDocument/2006/relationships" r:embed="rId68"/>
        <a:stretch>
          <a:fillRect/>
        </a:stretch>
      </xdr:blipFill>
      <xdr:spPr>
        <a:xfrm>
          <a:off x="0" y="462633060"/>
          <a:ext cx="10200763" cy="5435832"/>
        </a:xfrm>
        <a:prstGeom prst="rect">
          <a:avLst/>
        </a:prstGeom>
      </xdr:spPr>
    </xdr:pic>
    <xdr:clientData/>
  </xdr:twoCellAnchor>
  <xdr:twoCellAnchor editAs="oneCell">
    <xdr:from>
      <xdr:col>1</xdr:col>
      <xdr:colOff>0</xdr:colOff>
      <xdr:row>2278</xdr:row>
      <xdr:rowOff>0</xdr:rowOff>
    </xdr:from>
    <xdr:to>
      <xdr:col>19</xdr:col>
      <xdr:colOff>89384</xdr:colOff>
      <xdr:row>2304</xdr:row>
      <xdr:rowOff>78969</xdr:rowOff>
    </xdr:to>
    <xdr:pic>
      <xdr:nvPicPr>
        <xdr:cNvPr id="65" name="図 64">
          <a:extLst>
            <a:ext uri="{FF2B5EF4-FFF2-40B4-BE49-F238E27FC236}">
              <a16:creationId xmlns:a16="http://schemas.microsoft.com/office/drawing/2014/main" id="{2A98B3EC-41BD-4D6A-B6E8-E4D2B240A9B9}"/>
            </a:ext>
          </a:extLst>
        </xdr:cNvPr>
        <xdr:cNvPicPr>
          <a:picLocks noChangeAspect="1"/>
        </xdr:cNvPicPr>
      </xdr:nvPicPr>
      <xdr:blipFill>
        <a:blip xmlns:r="http://schemas.openxmlformats.org/officeDocument/2006/relationships" r:embed="rId69"/>
        <a:stretch>
          <a:fillRect/>
        </a:stretch>
      </xdr:blipFill>
      <xdr:spPr>
        <a:xfrm>
          <a:off x="0" y="468805260"/>
          <a:ext cx="10909784" cy="5428209"/>
        </a:xfrm>
        <a:prstGeom prst="rect">
          <a:avLst/>
        </a:prstGeom>
      </xdr:spPr>
    </xdr:pic>
    <xdr:clientData/>
  </xdr:twoCellAnchor>
  <xdr:twoCellAnchor editAs="oneCell">
    <xdr:from>
      <xdr:col>1</xdr:col>
      <xdr:colOff>0</xdr:colOff>
      <xdr:row>2308</xdr:row>
      <xdr:rowOff>0</xdr:rowOff>
    </xdr:from>
    <xdr:to>
      <xdr:col>17</xdr:col>
      <xdr:colOff>584315</xdr:colOff>
      <xdr:row>2334</xdr:row>
      <xdr:rowOff>86592</xdr:rowOff>
    </xdr:to>
    <xdr:pic>
      <xdr:nvPicPr>
        <xdr:cNvPr id="67" name="図 66">
          <a:extLst>
            <a:ext uri="{FF2B5EF4-FFF2-40B4-BE49-F238E27FC236}">
              <a16:creationId xmlns:a16="http://schemas.microsoft.com/office/drawing/2014/main" id="{E80CFC2B-3021-491F-AE59-9A1BA7A037EC}"/>
            </a:ext>
          </a:extLst>
        </xdr:cNvPr>
        <xdr:cNvPicPr>
          <a:picLocks noChangeAspect="1"/>
        </xdr:cNvPicPr>
      </xdr:nvPicPr>
      <xdr:blipFill>
        <a:blip xmlns:r="http://schemas.openxmlformats.org/officeDocument/2006/relationships" r:embed="rId70"/>
        <a:stretch>
          <a:fillRect/>
        </a:stretch>
      </xdr:blipFill>
      <xdr:spPr>
        <a:xfrm>
          <a:off x="0" y="474977460"/>
          <a:ext cx="10185515" cy="5435832"/>
        </a:xfrm>
        <a:prstGeom prst="rect">
          <a:avLst/>
        </a:prstGeom>
      </xdr:spPr>
    </xdr:pic>
    <xdr:clientData/>
  </xdr:twoCellAnchor>
  <xdr:twoCellAnchor editAs="oneCell">
    <xdr:from>
      <xdr:col>1</xdr:col>
      <xdr:colOff>0</xdr:colOff>
      <xdr:row>2338</xdr:row>
      <xdr:rowOff>0</xdr:rowOff>
    </xdr:from>
    <xdr:to>
      <xdr:col>19</xdr:col>
      <xdr:colOff>13145</xdr:colOff>
      <xdr:row>2364</xdr:row>
      <xdr:rowOff>109464</xdr:rowOff>
    </xdr:to>
    <xdr:pic>
      <xdr:nvPicPr>
        <xdr:cNvPr id="73" name="図 72">
          <a:extLst>
            <a:ext uri="{FF2B5EF4-FFF2-40B4-BE49-F238E27FC236}">
              <a16:creationId xmlns:a16="http://schemas.microsoft.com/office/drawing/2014/main" id="{6A210765-4DAD-4663-8E21-6A3CEDAA5AFD}"/>
            </a:ext>
          </a:extLst>
        </xdr:cNvPr>
        <xdr:cNvPicPr>
          <a:picLocks noChangeAspect="1"/>
        </xdr:cNvPicPr>
      </xdr:nvPicPr>
      <xdr:blipFill>
        <a:blip xmlns:r="http://schemas.openxmlformats.org/officeDocument/2006/relationships" r:embed="rId71"/>
        <a:stretch>
          <a:fillRect/>
        </a:stretch>
      </xdr:blipFill>
      <xdr:spPr>
        <a:xfrm>
          <a:off x="0" y="481149660"/>
          <a:ext cx="10833545" cy="5458704"/>
        </a:xfrm>
        <a:prstGeom prst="rect">
          <a:avLst/>
        </a:prstGeom>
      </xdr:spPr>
    </xdr:pic>
    <xdr:clientData/>
  </xdr:twoCellAnchor>
  <xdr:twoCellAnchor editAs="oneCell">
    <xdr:from>
      <xdr:col>1</xdr:col>
      <xdr:colOff>0</xdr:colOff>
      <xdr:row>2368</xdr:row>
      <xdr:rowOff>0</xdr:rowOff>
    </xdr:from>
    <xdr:to>
      <xdr:col>20</xdr:col>
      <xdr:colOff>219301</xdr:colOff>
      <xdr:row>2394</xdr:row>
      <xdr:rowOff>63721</xdr:rowOff>
    </xdr:to>
    <xdr:pic>
      <xdr:nvPicPr>
        <xdr:cNvPr id="76" name="図 75">
          <a:extLst>
            <a:ext uri="{FF2B5EF4-FFF2-40B4-BE49-F238E27FC236}">
              <a16:creationId xmlns:a16="http://schemas.microsoft.com/office/drawing/2014/main" id="{87104F04-9FF6-4BD6-B566-3D3156C8170D}"/>
            </a:ext>
          </a:extLst>
        </xdr:cNvPr>
        <xdr:cNvPicPr>
          <a:picLocks noChangeAspect="1"/>
        </xdr:cNvPicPr>
      </xdr:nvPicPr>
      <xdr:blipFill>
        <a:blip xmlns:r="http://schemas.openxmlformats.org/officeDocument/2006/relationships" r:embed="rId72"/>
        <a:stretch>
          <a:fillRect/>
        </a:stretch>
      </xdr:blipFill>
      <xdr:spPr>
        <a:xfrm>
          <a:off x="0" y="487321860"/>
          <a:ext cx="11649301" cy="5412961"/>
        </a:xfrm>
        <a:prstGeom prst="rect">
          <a:avLst/>
        </a:prstGeom>
      </xdr:spPr>
    </xdr:pic>
    <xdr:clientData/>
  </xdr:twoCellAnchor>
  <xdr:twoCellAnchor editAs="oneCell">
    <xdr:from>
      <xdr:col>1</xdr:col>
      <xdr:colOff>0</xdr:colOff>
      <xdr:row>2398</xdr:row>
      <xdr:rowOff>0</xdr:rowOff>
    </xdr:from>
    <xdr:to>
      <xdr:col>19</xdr:col>
      <xdr:colOff>165623</xdr:colOff>
      <xdr:row>2423</xdr:row>
      <xdr:rowOff>170350</xdr:rowOff>
    </xdr:to>
    <xdr:pic>
      <xdr:nvPicPr>
        <xdr:cNvPr id="66" name="図 65">
          <a:extLst>
            <a:ext uri="{FF2B5EF4-FFF2-40B4-BE49-F238E27FC236}">
              <a16:creationId xmlns:a16="http://schemas.microsoft.com/office/drawing/2014/main" id="{64E5CD6C-BC3F-4633-9539-2E04C712C694}"/>
            </a:ext>
          </a:extLst>
        </xdr:cNvPr>
        <xdr:cNvPicPr>
          <a:picLocks noChangeAspect="1"/>
        </xdr:cNvPicPr>
      </xdr:nvPicPr>
      <xdr:blipFill>
        <a:blip xmlns:r="http://schemas.openxmlformats.org/officeDocument/2006/relationships" r:embed="rId73"/>
        <a:stretch>
          <a:fillRect/>
        </a:stretch>
      </xdr:blipFill>
      <xdr:spPr>
        <a:xfrm>
          <a:off x="0" y="493494060"/>
          <a:ext cx="10986023" cy="5313850"/>
        </a:xfrm>
        <a:prstGeom prst="rect">
          <a:avLst/>
        </a:prstGeom>
      </xdr:spPr>
    </xdr:pic>
    <xdr:clientData/>
  </xdr:twoCellAnchor>
  <xdr:twoCellAnchor editAs="oneCell">
    <xdr:from>
      <xdr:col>1</xdr:col>
      <xdr:colOff>0</xdr:colOff>
      <xdr:row>2427</xdr:row>
      <xdr:rowOff>0</xdr:rowOff>
    </xdr:from>
    <xdr:to>
      <xdr:col>19</xdr:col>
      <xdr:colOff>66513</xdr:colOff>
      <xdr:row>2452</xdr:row>
      <xdr:rowOff>17872</xdr:rowOff>
    </xdr:to>
    <xdr:pic>
      <xdr:nvPicPr>
        <xdr:cNvPr id="68" name="図 67">
          <a:extLst>
            <a:ext uri="{FF2B5EF4-FFF2-40B4-BE49-F238E27FC236}">
              <a16:creationId xmlns:a16="http://schemas.microsoft.com/office/drawing/2014/main" id="{37EDBB46-3B16-4B9F-8BC7-38D98FF3CF93}"/>
            </a:ext>
          </a:extLst>
        </xdr:cNvPr>
        <xdr:cNvPicPr>
          <a:picLocks noChangeAspect="1"/>
        </xdr:cNvPicPr>
      </xdr:nvPicPr>
      <xdr:blipFill>
        <a:blip xmlns:r="http://schemas.openxmlformats.org/officeDocument/2006/relationships" r:embed="rId74"/>
        <a:stretch>
          <a:fillRect/>
        </a:stretch>
      </xdr:blipFill>
      <xdr:spPr>
        <a:xfrm>
          <a:off x="0" y="499460520"/>
          <a:ext cx="10886913" cy="5161372"/>
        </a:xfrm>
        <a:prstGeom prst="rect">
          <a:avLst/>
        </a:prstGeom>
      </xdr:spPr>
    </xdr:pic>
    <xdr:clientData/>
  </xdr:twoCellAnchor>
  <xdr:twoCellAnchor editAs="oneCell">
    <xdr:from>
      <xdr:col>1</xdr:col>
      <xdr:colOff>0</xdr:colOff>
      <xdr:row>2456</xdr:row>
      <xdr:rowOff>0</xdr:rowOff>
    </xdr:from>
    <xdr:to>
      <xdr:col>19</xdr:col>
      <xdr:colOff>157999</xdr:colOff>
      <xdr:row>2481</xdr:row>
      <xdr:rowOff>10249</xdr:rowOff>
    </xdr:to>
    <xdr:pic>
      <xdr:nvPicPr>
        <xdr:cNvPr id="77" name="図 76">
          <a:extLst>
            <a:ext uri="{FF2B5EF4-FFF2-40B4-BE49-F238E27FC236}">
              <a16:creationId xmlns:a16="http://schemas.microsoft.com/office/drawing/2014/main" id="{173EFA64-531D-4C04-809A-17CCB9D0273B}"/>
            </a:ext>
          </a:extLst>
        </xdr:cNvPr>
        <xdr:cNvPicPr>
          <a:picLocks noChangeAspect="1"/>
        </xdr:cNvPicPr>
      </xdr:nvPicPr>
      <xdr:blipFill>
        <a:blip xmlns:r="http://schemas.openxmlformats.org/officeDocument/2006/relationships" r:embed="rId75"/>
        <a:stretch>
          <a:fillRect/>
        </a:stretch>
      </xdr:blipFill>
      <xdr:spPr>
        <a:xfrm>
          <a:off x="0" y="505426980"/>
          <a:ext cx="10978399" cy="5153749"/>
        </a:xfrm>
        <a:prstGeom prst="rect">
          <a:avLst/>
        </a:prstGeom>
      </xdr:spPr>
    </xdr:pic>
    <xdr:clientData/>
  </xdr:twoCellAnchor>
  <xdr:twoCellAnchor editAs="oneCell">
    <xdr:from>
      <xdr:col>1</xdr:col>
      <xdr:colOff>0</xdr:colOff>
      <xdr:row>2485</xdr:row>
      <xdr:rowOff>0</xdr:rowOff>
    </xdr:from>
    <xdr:to>
      <xdr:col>20</xdr:col>
      <xdr:colOff>196430</xdr:colOff>
      <xdr:row>2510</xdr:row>
      <xdr:rowOff>25496</xdr:rowOff>
    </xdr:to>
    <xdr:pic>
      <xdr:nvPicPr>
        <xdr:cNvPr id="78" name="図 77">
          <a:extLst>
            <a:ext uri="{FF2B5EF4-FFF2-40B4-BE49-F238E27FC236}">
              <a16:creationId xmlns:a16="http://schemas.microsoft.com/office/drawing/2014/main" id="{7DA65D02-13AF-40FD-820E-748BE71B8A1B}"/>
            </a:ext>
          </a:extLst>
        </xdr:cNvPr>
        <xdr:cNvPicPr>
          <a:picLocks noChangeAspect="1"/>
        </xdr:cNvPicPr>
      </xdr:nvPicPr>
      <xdr:blipFill>
        <a:blip xmlns:r="http://schemas.openxmlformats.org/officeDocument/2006/relationships" r:embed="rId76"/>
        <a:stretch>
          <a:fillRect/>
        </a:stretch>
      </xdr:blipFill>
      <xdr:spPr>
        <a:xfrm>
          <a:off x="0" y="511393440"/>
          <a:ext cx="11626430" cy="5168996"/>
        </a:xfrm>
        <a:prstGeom prst="rect">
          <a:avLst/>
        </a:prstGeom>
      </xdr:spPr>
    </xdr:pic>
    <xdr:clientData/>
  </xdr:twoCellAnchor>
  <xdr:twoCellAnchor editAs="oneCell">
    <xdr:from>
      <xdr:col>1</xdr:col>
      <xdr:colOff>0</xdr:colOff>
      <xdr:row>2514</xdr:row>
      <xdr:rowOff>0</xdr:rowOff>
    </xdr:from>
    <xdr:to>
      <xdr:col>19</xdr:col>
      <xdr:colOff>51265</xdr:colOff>
      <xdr:row>2538</xdr:row>
      <xdr:rowOff>185493</xdr:rowOff>
    </xdr:to>
    <xdr:pic>
      <xdr:nvPicPr>
        <xdr:cNvPr id="80" name="図 79">
          <a:extLst>
            <a:ext uri="{FF2B5EF4-FFF2-40B4-BE49-F238E27FC236}">
              <a16:creationId xmlns:a16="http://schemas.microsoft.com/office/drawing/2014/main" id="{08D375B0-45F2-4ABA-8F6A-C569771DBF58}"/>
            </a:ext>
          </a:extLst>
        </xdr:cNvPr>
        <xdr:cNvPicPr>
          <a:picLocks noChangeAspect="1"/>
        </xdr:cNvPicPr>
      </xdr:nvPicPr>
      <xdr:blipFill>
        <a:blip xmlns:r="http://schemas.openxmlformats.org/officeDocument/2006/relationships" r:embed="rId77"/>
        <a:stretch>
          <a:fillRect/>
        </a:stretch>
      </xdr:blipFill>
      <xdr:spPr>
        <a:xfrm>
          <a:off x="0" y="517359900"/>
          <a:ext cx="10871665" cy="5123253"/>
        </a:xfrm>
        <a:prstGeom prst="rect">
          <a:avLst/>
        </a:prstGeom>
      </xdr:spPr>
    </xdr:pic>
    <xdr:clientData/>
  </xdr:twoCellAnchor>
  <xdr:twoCellAnchor editAs="oneCell">
    <xdr:from>
      <xdr:col>1</xdr:col>
      <xdr:colOff>0</xdr:colOff>
      <xdr:row>2542</xdr:row>
      <xdr:rowOff>0</xdr:rowOff>
    </xdr:from>
    <xdr:to>
      <xdr:col>17</xdr:col>
      <xdr:colOff>607187</xdr:colOff>
      <xdr:row>2568</xdr:row>
      <xdr:rowOff>78969</xdr:rowOff>
    </xdr:to>
    <xdr:pic>
      <xdr:nvPicPr>
        <xdr:cNvPr id="75" name="図 74">
          <a:extLst>
            <a:ext uri="{FF2B5EF4-FFF2-40B4-BE49-F238E27FC236}">
              <a16:creationId xmlns:a16="http://schemas.microsoft.com/office/drawing/2014/main" id="{F8D864E2-3EE0-4700-9742-682F63FF230D}"/>
            </a:ext>
          </a:extLst>
        </xdr:cNvPr>
        <xdr:cNvPicPr>
          <a:picLocks noChangeAspect="1"/>
        </xdr:cNvPicPr>
      </xdr:nvPicPr>
      <xdr:blipFill>
        <a:blip xmlns:r="http://schemas.openxmlformats.org/officeDocument/2006/relationships" r:embed="rId78"/>
        <a:stretch>
          <a:fillRect/>
        </a:stretch>
      </xdr:blipFill>
      <xdr:spPr>
        <a:xfrm>
          <a:off x="0" y="523120620"/>
          <a:ext cx="10208387" cy="5428209"/>
        </a:xfrm>
        <a:prstGeom prst="rect">
          <a:avLst/>
        </a:prstGeom>
      </xdr:spPr>
    </xdr:pic>
    <xdr:clientData/>
  </xdr:twoCellAnchor>
  <xdr:twoCellAnchor editAs="oneCell">
    <xdr:from>
      <xdr:col>1</xdr:col>
      <xdr:colOff>0</xdr:colOff>
      <xdr:row>2572</xdr:row>
      <xdr:rowOff>0</xdr:rowOff>
    </xdr:from>
    <xdr:to>
      <xdr:col>20</xdr:col>
      <xdr:colOff>211678</xdr:colOff>
      <xdr:row>2598</xdr:row>
      <xdr:rowOff>94216</xdr:rowOff>
    </xdr:to>
    <xdr:pic>
      <xdr:nvPicPr>
        <xdr:cNvPr id="79" name="図 78">
          <a:extLst>
            <a:ext uri="{FF2B5EF4-FFF2-40B4-BE49-F238E27FC236}">
              <a16:creationId xmlns:a16="http://schemas.microsoft.com/office/drawing/2014/main" id="{85565345-1F8C-45EE-AAEE-FFE5D3CB658D}"/>
            </a:ext>
          </a:extLst>
        </xdr:cNvPr>
        <xdr:cNvPicPr>
          <a:picLocks noChangeAspect="1"/>
        </xdr:cNvPicPr>
      </xdr:nvPicPr>
      <xdr:blipFill>
        <a:blip xmlns:r="http://schemas.openxmlformats.org/officeDocument/2006/relationships" r:embed="rId79"/>
        <a:stretch>
          <a:fillRect/>
        </a:stretch>
      </xdr:blipFill>
      <xdr:spPr>
        <a:xfrm>
          <a:off x="0" y="529292820"/>
          <a:ext cx="11641678" cy="5443456"/>
        </a:xfrm>
        <a:prstGeom prst="rect">
          <a:avLst/>
        </a:prstGeom>
      </xdr:spPr>
    </xdr:pic>
    <xdr:clientData/>
  </xdr:twoCellAnchor>
  <xdr:twoCellAnchor editAs="oneCell">
    <xdr:from>
      <xdr:col>1</xdr:col>
      <xdr:colOff>0</xdr:colOff>
      <xdr:row>2602</xdr:row>
      <xdr:rowOff>0</xdr:rowOff>
    </xdr:from>
    <xdr:to>
      <xdr:col>17</xdr:col>
      <xdr:colOff>538572</xdr:colOff>
      <xdr:row>2628</xdr:row>
      <xdr:rowOff>63721</xdr:rowOff>
    </xdr:to>
    <xdr:pic>
      <xdr:nvPicPr>
        <xdr:cNvPr id="83" name="図 82">
          <a:extLst>
            <a:ext uri="{FF2B5EF4-FFF2-40B4-BE49-F238E27FC236}">
              <a16:creationId xmlns:a16="http://schemas.microsoft.com/office/drawing/2014/main" id="{7F6B84C1-AB84-455F-B66F-53F3BA70EE81}"/>
            </a:ext>
          </a:extLst>
        </xdr:cNvPr>
        <xdr:cNvPicPr>
          <a:picLocks noChangeAspect="1"/>
        </xdr:cNvPicPr>
      </xdr:nvPicPr>
      <xdr:blipFill>
        <a:blip xmlns:r="http://schemas.openxmlformats.org/officeDocument/2006/relationships" r:embed="rId80"/>
        <a:stretch>
          <a:fillRect/>
        </a:stretch>
      </xdr:blipFill>
      <xdr:spPr>
        <a:xfrm>
          <a:off x="0" y="535465020"/>
          <a:ext cx="10139772" cy="5412961"/>
        </a:xfrm>
        <a:prstGeom prst="rect">
          <a:avLst/>
        </a:prstGeom>
      </xdr:spPr>
    </xdr:pic>
    <xdr:clientData/>
  </xdr:twoCellAnchor>
  <xdr:twoCellAnchor editAs="oneCell">
    <xdr:from>
      <xdr:col>1</xdr:col>
      <xdr:colOff>0</xdr:colOff>
      <xdr:row>2633</xdr:row>
      <xdr:rowOff>0</xdr:rowOff>
    </xdr:from>
    <xdr:to>
      <xdr:col>19</xdr:col>
      <xdr:colOff>163297</xdr:colOff>
      <xdr:row>2659</xdr:row>
      <xdr:rowOff>85441</xdr:rowOff>
    </xdr:to>
    <xdr:pic>
      <xdr:nvPicPr>
        <xdr:cNvPr id="85" name="図 84">
          <a:extLst>
            <a:ext uri="{FF2B5EF4-FFF2-40B4-BE49-F238E27FC236}">
              <a16:creationId xmlns:a16="http://schemas.microsoft.com/office/drawing/2014/main" id="{6A7F49A5-841C-46F5-8F6E-CE69D9BAF508}"/>
            </a:ext>
          </a:extLst>
        </xdr:cNvPr>
        <xdr:cNvPicPr>
          <a:picLocks noChangeAspect="1"/>
        </xdr:cNvPicPr>
      </xdr:nvPicPr>
      <xdr:blipFill>
        <a:blip xmlns:r="http://schemas.openxmlformats.org/officeDocument/2006/relationships" r:embed="rId81"/>
        <a:stretch>
          <a:fillRect/>
        </a:stretch>
      </xdr:blipFill>
      <xdr:spPr>
        <a:xfrm>
          <a:off x="0" y="541842960"/>
          <a:ext cx="10983697" cy="5434681"/>
        </a:xfrm>
        <a:prstGeom prst="rect">
          <a:avLst/>
        </a:prstGeom>
      </xdr:spPr>
    </xdr:pic>
    <xdr:clientData/>
  </xdr:twoCellAnchor>
  <xdr:twoCellAnchor editAs="oneCell">
    <xdr:from>
      <xdr:col>1</xdr:col>
      <xdr:colOff>0</xdr:colOff>
      <xdr:row>2663</xdr:row>
      <xdr:rowOff>0</xdr:rowOff>
    </xdr:from>
    <xdr:to>
      <xdr:col>19</xdr:col>
      <xdr:colOff>89384</xdr:colOff>
      <xdr:row>2689</xdr:row>
      <xdr:rowOff>78969</xdr:rowOff>
    </xdr:to>
    <xdr:pic>
      <xdr:nvPicPr>
        <xdr:cNvPr id="87" name="図 86">
          <a:extLst>
            <a:ext uri="{FF2B5EF4-FFF2-40B4-BE49-F238E27FC236}">
              <a16:creationId xmlns:a16="http://schemas.microsoft.com/office/drawing/2014/main" id="{94F94DB0-FC9C-45EC-9DEA-35E511C5B0EB}"/>
            </a:ext>
          </a:extLst>
        </xdr:cNvPr>
        <xdr:cNvPicPr>
          <a:picLocks noChangeAspect="1"/>
        </xdr:cNvPicPr>
      </xdr:nvPicPr>
      <xdr:blipFill>
        <a:blip xmlns:r="http://schemas.openxmlformats.org/officeDocument/2006/relationships" r:embed="rId82"/>
        <a:stretch>
          <a:fillRect/>
        </a:stretch>
      </xdr:blipFill>
      <xdr:spPr>
        <a:xfrm>
          <a:off x="0" y="548015160"/>
          <a:ext cx="10909784" cy="5428209"/>
        </a:xfrm>
        <a:prstGeom prst="rect">
          <a:avLst/>
        </a:prstGeom>
      </xdr:spPr>
    </xdr:pic>
    <xdr:clientData/>
  </xdr:twoCellAnchor>
  <xdr:twoCellAnchor editAs="oneCell">
    <xdr:from>
      <xdr:col>1</xdr:col>
      <xdr:colOff>0</xdr:colOff>
      <xdr:row>2694</xdr:row>
      <xdr:rowOff>0</xdr:rowOff>
    </xdr:from>
    <xdr:to>
      <xdr:col>22</xdr:col>
      <xdr:colOff>410521</xdr:colOff>
      <xdr:row>2720</xdr:row>
      <xdr:rowOff>94216</xdr:rowOff>
    </xdr:to>
    <xdr:pic>
      <xdr:nvPicPr>
        <xdr:cNvPr id="81" name="図 80">
          <a:extLst>
            <a:ext uri="{FF2B5EF4-FFF2-40B4-BE49-F238E27FC236}">
              <a16:creationId xmlns:a16="http://schemas.microsoft.com/office/drawing/2014/main" id="{38D5C3C8-E8E4-4079-BEF1-2CD18A992541}"/>
            </a:ext>
          </a:extLst>
        </xdr:cNvPr>
        <xdr:cNvPicPr>
          <a:picLocks noChangeAspect="1"/>
        </xdr:cNvPicPr>
      </xdr:nvPicPr>
      <xdr:blipFill>
        <a:blip xmlns:r="http://schemas.openxmlformats.org/officeDocument/2006/relationships" r:embed="rId83"/>
        <a:stretch>
          <a:fillRect/>
        </a:stretch>
      </xdr:blipFill>
      <xdr:spPr>
        <a:xfrm>
          <a:off x="0" y="554408340"/>
          <a:ext cx="13059721" cy="5443456"/>
        </a:xfrm>
        <a:prstGeom prst="rect">
          <a:avLst/>
        </a:prstGeom>
      </xdr:spPr>
    </xdr:pic>
    <xdr:clientData/>
  </xdr:twoCellAnchor>
  <xdr:twoCellAnchor editAs="oneCell">
    <xdr:from>
      <xdr:col>1</xdr:col>
      <xdr:colOff>0</xdr:colOff>
      <xdr:row>2724</xdr:row>
      <xdr:rowOff>0</xdr:rowOff>
    </xdr:from>
    <xdr:to>
      <xdr:col>25</xdr:col>
      <xdr:colOff>133899</xdr:colOff>
      <xdr:row>2750</xdr:row>
      <xdr:rowOff>24463</xdr:rowOff>
    </xdr:to>
    <xdr:pic>
      <xdr:nvPicPr>
        <xdr:cNvPr id="84" name="図 83">
          <a:extLst>
            <a:ext uri="{FF2B5EF4-FFF2-40B4-BE49-F238E27FC236}">
              <a16:creationId xmlns:a16="http://schemas.microsoft.com/office/drawing/2014/main" id="{C0553E0A-4587-4E6B-B0AE-525A9188BCBA}"/>
            </a:ext>
          </a:extLst>
        </xdr:cNvPr>
        <xdr:cNvPicPr>
          <a:picLocks noChangeAspect="1"/>
        </xdr:cNvPicPr>
      </xdr:nvPicPr>
      <xdr:blipFill>
        <a:blip xmlns:r="http://schemas.openxmlformats.org/officeDocument/2006/relationships" r:embed="rId84"/>
        <a:stretch>
          <a:fillRect/>
        </a:stretch>
      </xdr:blipFill>
      <xdr:spPr>
        <a:xfrm>
          <a:off x="0" y="560580540"/>
          <a:ext cx="14611899" cy="5373703"/>
        </a:xfrm>
        <a:prstGeom prst="rect">
          <a:avLst/>
        </a:prstGeom>
      </xdr:spPr>
    </xdr:pic>
    <xdr:clientData/>
  </xdr:twoCellAnchor>
  <xdr:twoCellAnchor editAs="oneCell">
    <xdr:from>
      <xdr:col>1</xdr:col>
      <xdr:colOff>0</xdr:colOff>
      <xdr:row>2754</xdr:row>
      <xdr:rowOff>0</xdr:rowOff>
    </xdr:from>
    <xdr:to>
      <xdr:col>21</xdr:col>
      <xdr:colOff>364466</xdr:colOff>
      <xdr:row>2780</xdr:row>
      <xdr:rowOff>78969</xdr:rowOff>
    </xdr:to>
    <xdr:pic>
      <xdr:nvPicPr>
        <xdr:cNvPr id="88" name="図 87">
          <a:extLst>
            <a:ext uri="{FF2B5EF4-FFF2-40B4-BE49-F238E27FC236}">
              <a16:creationId xmlns:a16="http://schemas.microsoft.com/office/drawing/2014/main" id="{7E181B2A-194D-4CF6-A2FE-155CCE122C34}"/>
            </a:ext>
          </a:extLst>
        </xdr:cNvPr>
        <xdr:cNvPicPr>
          <a:picLocks noChangeAspect="1"/>
        </xdr:cNvPicPr>
      </xdr:nvPicPr>
      <xdr:blipFill>
        <a:blip xmlns:r="http://schemas.openxmlformats.org/officeDocument/2006/relationships" r:embed="rId85"/>
        <a:stretch>
          <a:fillRect/>
        </a:stretch>
      </xdr:blipFill>
      <xdr:spPr>
        <a:xfrm>
          <a:off x="0" y="566752740"/>
          <a:ext cx="12404066" cy="5428209"/>
        </a:xfrm>
        <a:prstGeom prst="rect">
          <a:avLst/>
        </a:prstGeom>
      </xdr:spPr>
    </xdr:pic>
    <xdr:clientData/>
  </xdr:twoCellAnchor>
  <xdr:twoCellAnchor editAs="oneCell">
    <xdr:from>
      <xdr:col>1</xdr:col>
      <xdr:colOff>0</xdr:colOff>
      <xdr:row>2784</xdr:row>
      <xdr:rowOff>0</xdr:rowOff>
    </xdr:from>
    <xdr:to>
      <xdr:col>20</xdr:col>
      <xdr:colOff>287916</xdr:colOff>
      <xdr:row>2810</xdr:row>
      <xdr:rowOff>71345</xdr:rowOff>
    </xdr:to>
    <xdr:pic>
      <xdr:nvPicPr>
        <xdr:cNvPr id="90" name="図 89">
          <a:extLst>
            <a:ext uri="{FF2B5EF4-FFF2-40B4-BE49-F238E27FC236}">
              <a16:creationId xmlns:a16="http://schemas.microsoft.com/office/drawing/2014/main" id="{6C3D1414-F487-40DF-B7CA-680BE317D1F1}"/>
            </a:ext>
          </a:extLst>
        </xdr:cNvPr>
        <xdr:cNvPicPr>
          <a:picLocks noChangeAspect="1"/>
        </xdr:cNvPicPr>
      </xdr:nvPicPr>
      <xdr:blipFill>
        <a:blip xmlns:r="http://schemas.openxmlformats.org/officeDocument/2006/relationships" r:embed="rId86"/>
        <a:stretch>
          <a:fillRect/>
        </a:stretch>
      </xdr:blipFill>
      <xdr:spPr>
        <a:xfrm>
          <a:off x="0" y="572924940"/>
          <a:ext cx="11717916" cy="5420585"/>
        </a:xfrm>
        <a:prstGeom prst="rect">
          <a:avLst/>
        </a:prstGeom>
      </xdr:spPr>
    </xdr:pic>
    <xdr:clientData/>
  </xdr:twoCellAnchor>
  <xdr:twoCellAnchor editAs="oneCell">
    <xdr:from>
      <xdr:col>1</xdr:col>
      <xdr:colOff>0</xdr:colOff>
      <xdr:row>2814</xdr:row>
      <xdr:rowOff>0</xdr:rowOff>
    </xdr:from>
    <xdr:to>
      <xdr:col>20</xdr:col>
      <xdr:colOff>158310</xdr:colOff>
      <xdr:row>2840</xdr:row>
      <xdr:rowOff>71345</xdr:rowOff>
    </xdr:to>
    <xdr:pic>
      <xdr:nvPicPr>
        <xdr:cNvPr id="92" name="図 91">
          <a:extLst>
            <a:ext uri="{FF2B5EF4-FFF2-40B4-BE49-F238E27FC236}">
              <a16:creationId xmlns:a16="http://schemas.microsoft.com/office/drawing/2014/main" id="{CCF82AAB-1B8A-4CB3-88D0-9C4B40630D0C}"/>
            </a:ext>
          </a:extLst>
        </xdr:cNvPr>
        <xdr:cNvPicPr>
          <a:picLocks noChangeAspect="1"/>
        </xdr:cNvPicPr>
      </xdr:nvPicPr>
      <xdr:blipFill>
        <a:blip xmlns:r="http://schemas.openxmlformats.org/officeDocument/2006/relationships" r:embed="rId87"/>
        <a:stretch>
          <a:fillRect/>
        </a:stretch>
      </xdr:blipFill>
      <xdr:spPr>
        <a:xfrm>
          <a:off x="0" y="579097140"/>
          <a:ext cx="11588310" cy="5420585"/>
        </a:xfrm>
        <a:prstGeom prst="rect">
          <a:avLst/>
        </a:prstGeom>
      </xdr:spPr>
    </xdr:pic>
    <xdr:clientData/>
  </xdr:twoCellAnchor>
  <xdr:twoCellAnchor editAs="oneCell">
    <xdr:from>
      <xdr:col>1</xdr:col>
      <xdr:colOff>0</xdr:colOff>
      <xdr:row>2845</xdr:row>
      <xdr:rowOff>0</xdr:rowOff>
    </xdr:from>
    <xdr:to>
      <xdr:col>20</xdr:col>
      <xdr:colOff>333660</xdr:colOff>
      <xdr:row>2871</xdr:row>
      <xdr:rowOff>124712</xdr:rowOff>
    </xdr:to>
    <xdr:pic>
      <xdr:nvPicPr>
        <xdr:cNvPr id="94" name="図 93">
          <a:extLst>
            <a:ext uri="{FF2B5EF4-FFF2-40B4-BE49-F238E27FC236}">
              <a16:creationId xmlns:a16="http://schemas.microsoft.com/office/drawing/2014/main" id="{E0642883-FBAF-4FEA-B0A3-2AF7A4311AC3}"/>
            </a:ext>
          </a:extLst>
        </xdr:cNvPr>
        <xdr:cNvPicPr>
          <a:picLocks noChangeAspect="1"/>
        </xdr:cNvPicPr>
      </xdr:nvPicPr>
      <xdr:blipFill>
        <a:blip xmlns:r="http://schemas.openxmlformats.org/officeDocument/2006/relationships" r:embed="rId88"/>
        <a:stretch>
          <a:fillRect/>
        </a:stretch>
      </xdr:blipFill>
      <xdr:spPr>
        <a:xfrm>
          <a:off x="0" y="585475080"/>
          <a:ext cx="11763660" cy="5473952"/>
        </a:xfrm>
        <a:prstGeom prst="rect">
          <a:avLst/>
        </a:prstGeom>
      </xdr:spPr>
    </xdr:pic>
    <xdr:clientData/>
  </xdr:twoCellAnchor>
  <xdr:twoCellAnchor editAs="oneCell">
    <xdr:from>
      <xdr:col>1</xdr:col>
      <xdr:colOff>0</xdr:colOff>
      <xdr:row>2877</xdr:row>
      <xdr:rowOff>0</xdr:rowOff>
    </xdr:from>
    <xdr:to>
      <xdr:col>9</xdr:col>
      <xdr:colOff>314990</xdr:colOff>
      <xdr:row>2903</xdr:row>
      <xdr:rowOff>63721</xdr:rowOff>
    </xdr:to>
    <xdr:pic>
      <xdr:nvPicPr>
        <xdr:cNvPr id="82" name="図 81">
          <a:extLst>
            <a:ext uri="{FF2B5EF4-FFF2-40B4-BE49-F238E27FC236}">
              <a16:creationId xmlns:a16="http://schemas.microsoft.com/office/drawing/2014/main" id="{4F024AE7-F2B6-4D28-B492-7E2D4BE18E20}"/>
            </a:ext>
          </a:extLst>
        </xdr:cNvPr>
        <xdr:cNvPicPr>
          <a:picLocks noChangeAspect="1"/>
        </xdr:cNvPicPr>
      </xdr:nvPicPr>
      <xdr:blipFill>
        <a:blip xmlns:r="http://schemas.openxmlformats.org/officeDocument/2006/relationships" r:embed="rId89"/>
        <a:stretch>
          <a:fillRect/>
        </a:stretch>
      </xdr:blipFill>
      <xdr:spPr>
        <a:xfrm>
          <a:off x="0" y="592074000"/>
          <a:ext cx="5039390" cy="5412961"/>
        </a:xfrm>
        <a:prstGeom prst="rect">
          <a:avLst/>
        </a:prstGeom>
      </xdr:spPr>
    </xdr:pic>
    <xdr:clientData/>
  </xdr:twoCellAnchor>
  <xdr:twoCellAnchor editAs="oneCell">
    <xdr:from>
      <xdr:col>1</xdr:col>
      <xdr:colOff>0</xdr:colOff>
      <xdr:row>2908</xdr:row>
      <xdr:rowOff>0</xdr:rowOff>
    </xdr:from>
    <xdr:to>
      <xdr:col>14</xdr:col>
      <xdr:colOff>240307</xdr:colOff>
      <xdr:row>2934</xdr:row>
      <xdr:rowOff>48473</xdr:rowOff>
    </xdr:to>
    <xdr:pic>
      <xdr:nvPicPr>
        <xdr:cNvPr id="89" name="図 88">
          <a:extLst>
            <a:ext uri="{FF2B5EF4-FFF2-40B4-BE49-F238E27FC236}">
              <a16:creationId xmlns:a16="http://schemas.microsoft.com/office/drawing/2014/main" id="{1F67AD13-5D6B-44F8-9E6A-07871533C5B3}"/>
            </a:ext>
          </a:extLst>
        </xdr:cNvPr>
        <xdr:cNvPicPr>
          <a:picLocks noChangeAspect="1"/>
        </xdr:cNvPicPr>
      </xdr:nvPicPr>
      <xdr:blipFill>
        <a:blip xmlns:r="http://schemas.openxmlformats.org/officeDocument/2006/relationships" r:embed="rId90"/>
        <a:stretch>
          <a:fillRect/>
        </a:stretch>
      </xdr:blipFill>
      <xdr:spPr>
        <a:xfrm>
          <a:off x="0" y="598451940"/>
          <a:ext cx="8012707" cy="5397713"/>
        </a:xfrm>
        <a:prstGeom prst="rect">
          <a:avLst/>
        </a:prstGeom>
      </xdr:spPr>
    </xdr:pic>
    <xdr:clientData/>
  </xdr:twoCellAnchor>
  <xdr:twoCellAnchor editAs="oneCell">
    <xdr:from>
      <xdr:col>1</xdr:col>
      <xdr:colOff>0</xdr:colOff>
      <xdr:row>2938</xdr:row>
      <xdr:rowOff>0</xdr:rowOff>
    </xdr:from>
    <xdr:to>
      <xdr:col>19</xdr:col>
      <xdr:colOff>66513</xdr:colOff>
      <xdr:row>2964</xdr:row>
      <xdr:rowOff>71345</xdr:rowOff>
    </xdr:to>
    <xdr:pic>
      <xdr:nvPicPr>
        <xdr:cNvPr id="91" name="図 90">
          <a:extLst>
            <a:ext uri="{FF2B5EF4-FFF2-40B4-BE49-F238E27FC236}">
              <a16:creationId xmlns:a16="http://schemas.microsoft.com/office/drawing/2014/main" id="{FA396FB5-901F-4C88-B4FB-B41BA464F15C}"/>
            </a:ext>
          </a:extLst>
        </xdr:cNvPr>
        <xdr:cNvPicPr>
          <a:picLocks noChangeAspect="1"/>
        </xdr:cNvPicPr>
      </xdr:nvPicPr>
      <xdr:blipFill>
        <a:blip xmlns:r="http://schemas.openxmlformats.org/officeDocument/2006/relationships" r:embed="rId91"/>
        <a:stretch>
          <a:fillRect/>
        </a:stretch>
      </xdr:blipFill>
      <xdr:spPr>
        <a:xfrm>
          <a:off x="0" y="604624140"/>
          <a:ext cx="10886913" cy="5420585"/>
        </a:xfrm>
        <a:prstGeom prst="rect">
          <a:avLst/>
        </a:prstGeom>
      </xdr:spPr>
    </xdr:pic>
    <xdr:clientData/>
  </xdr:twoCellAnchor>
  <xdr:twoCellAnchor editAs="oneCell">
    <xdr:from>
      <xdr:col>1</xdr:col>
      <xdr:colOff>0</xdr:colOff>
      <xdr:row>2969</xdr:row>
      <xdr:rowOff>0</xdr:rowOff>
    </xdr:from>
    <xdr:to>
      <xdr:col>20</xdr:col>
      <xdr:colOff>234549</xdr:colOff>
      <xdr:row>2995</xdr:row>
      <xdr:rowOff>17977</xdr:rowOff>
    </xdr:to>
    <xdr:pic>
      <xdr:nvPicPr>
        <xdr:cNvPr id="93" name="図 92">
          <a:extLst>
            <a:ext uri="{FF2B5EF4-FFF2-40B4-BE49-F238E27FC236}">
              <a16:creationId xmlns:a16="http://schemas.microsoft.com/office/drawing/2014/main" id="{E19DB264-74D9-4506-A3BD-8A15B19687B4}"/>
            </a:ext>
          </a:extLst>
        </xdr:cNvPr>
        <xdr:cNvPicPr>
          <a:picLocks noChangeAspect="1"/>
        </xdr:cNvPicPr>
      </xdr:nvPicPr>
      <xdr:blipFill>
        <a:blip xmlns:r="http://schemas.openxmlformats.org/officeDocument/2006/relationships" r:embed="rId92"/>
        <a:stretch>
          <a:fillRect/>
        </a:stretch>
      </xdr:blipFill>
      <xdr:spPr>
        <a:xfrm>
          <a:off x="0" y="611002080"/>
          <a:ext cx="11664549" cy="5367217"/>
        </a:xfrm>
        <a:prstGeom prst="rect">
          <a:avLst/>
        </a:prstGeom>
      </xdr:spPr>
    </xdr:pic>
    <xdr:clientData/>
  </xdr:twoCellAnchor>
  <xdr:twoCellAnchor editAs="oneCell">
    <xdr:from>
      <xdr:col>1</xdr:col>
      <xdr:colOff>0</xdr:colOff>
      <xdr:row>2999</xdr:row>
      <xdr:rowOff>0</xdr:rowOff>
    </xdr:from>
    <xdr:to>
      <xdr:col>20</xdr:col>
      <xdr:colOff>310788</xdr:colOff>
      <xdr:row>3025</xdr:row>
      <xdr:rowOff>56097</xdr:rowOff>
    </xdr:to>
    <xdr:pic>
      <xdr:nvPicPr>
        <xdr:cNvPr id="95" name="図 94">
          <a:extLst>
            <a:ext uri="{FF2B5EF4-FFF2-40B4-BE49-F238E27FC236}">
              <a16:creationId xmlns:a16="http://schemas.microsoft.com/office/drawing/2014/main" id="{8C293EAA-60BC-4968-A09D-6334706CBFD0}"/>
            </a:ext>
          </a:extLst>
        </xdr:cNvPr>
        <xdr:cNvPicPr>
          <a:picLocks noChangeAspect="1"/>
        </xdr:cNvPicPr>
      </xdr:nvPicPr>
      <xdr:blipFill>
        <a:blip xmlns:r="http://schemas.openxmlformats.org/officeDocument/2006/relationships" r:embed="rId93"/>
        <a:stretch>
          <a:fillRect/>
        </a:stretch>
      </xdr:blipFill>
      <xdr:spPr>
        <a:xfrm>
          <a:off x="0" y="617174280"/>
          <a:ext cx="11740788" cy="5405337"/>
        </a:xfrm>
        <a:prstGeom prst="rect">
          <a:avLst/>
        </a:prstGeom>
      </xdr:spPr>
    </xdr:pic>
    <xdr:clientData/>
  </xdr:twoCellAnchor>
  <xdr:twoCellAnchor editAs="oneCell">
    <xdr:from>
      <xdr:col>1</xdr:col>
      <xdr:colOff>0</xdr:colOff>
      <xdr:row>3031</xdr:row>
      <xdr:rowOff>76200</xdr:rowOff>
    </xdr:from>
    <xdr:to>
      <xdr:col>20</xdr:col>
      <xdr:colOff>293057</xdr:colOff>
      <xdr:row>3057</xdr:row>
      <xdr:rowOff>184508</xdr:rowOff>
    </xdr:to>
    <xdr:pic>
      <xdr:nvPicPr>
        <xdr:cNvPr id="86" name="図 85">
          <a:extLst>
            <a:ext uri="{FF2B5EF4-FFF2-40B4-BE49-F238E27FC236}">
              <a16:creationId xmlns:a16="http://schemas.microsoft.com/office/drawing/2014/main" id="{212F2E00-2306-4C8E-B2C8-8ACD131E0BFF}"/>
            </a:ext>
          </a:extLst>
        </xdr:cNvPr>
        <xdr:cNvPicPr>
          <a:picLocks noChangeAspect="1"/>
        </xdr:cNvPicPr>
      </xdr:nvPicPr>
      <xdr:blipFill>
        <a:blip xmlns:r="http://schemas.openxmlformats.org/officeDocument/2006/relationships" r:embed="rId94"/>
        <a:stretch>
          <a:fillRect/>
        </a:stretch>
      </xdr:blipFill>
      <xdr:spPr>
        <a:xfrm>
          <a:off x="0" y="623849400"/>
          <a:ext cx="11723057" cy="5457548"/>
        </a:xfrm>
        <a:prstGeom prst="rect">
          <a:avLst/>
        </a:prstGeom>
      </xdr:spPr>
    </xdr:pic>
    <xdr:clientData/>
  </xdr:twoCellAnchor>
  <xdr:twoCellAnchor editAs="oneCell">
    <xdr:from>
      <xdr:col>1</xdr:col>
      <xdr:colOff>0</xdr:colOff>
      <xdr:row>3062</xdr:row>
      <xdr:rowOff>0</xdr:rowOff>
    </xdr:from>
    <xdr:to>
      <xdr:col>21</xdr:col>
      <xdr:colOff>316106</xdr:colOff>
      <xdr:row>3088</xdr:row>
      <xdr:rowOff>47330</xdr:rowOff>
    </xdr:to>
    <xdr:pic>
      <xdr:nvPicPr>
        <xdr:cNvPr id="96" name="図 95">
          <a:extLst>
            <a:ext uri="{FF2B5EF4-FFF2-40B4-BE49-F238E27FC236}">
              <a16:creationId xmlns:a16="http://schemas.microsoft.com/office/drawing/2014/main" id="{EEF5A435-0624-482E-A5A6-7CF1C9096EEE}"/>
            </a:ext>
          </a:extLst>
        </xdr:cNvPr>
        <xdr:cNvPicPr>
          <a:picLocks noChangeAspect="1"/>
        </xdr:cNvPicPr>
      </xdr:nvPicPr>
      <xdr:blipFill>
        <a:blip xmlns:r="http://schemas.openxmlformats.org/officeDocument/2006/relationships" r:embed="rId95"/>
        <a:stretch>
          <a:fillRect/>
        </a:stretch>
      </xdr:blipFill>
      <xdr:spPr>
        <a:xfrm>
          <a:off x="0" y="630151140"/>
          <a:ext cx="12355706" cy="5396570"/>
        </a:xfrm>
        <a:prstGeom prst="rect">
          <a:avLst/>
        </a:prstGeom>
      </xdr:spPr>
    </xdr:pic>
    <xdr:clientData/>
  </xdr:twoCellAnchor>
  <xdr:twoCellAnchor editAs="oneCell">
    <xdr:from>
      <xdr:col>1</xdr:col>
      <xdr:colOff>0</xdr:colOff>
      <xdr:row>3092</xdr:row>
      <xdr:rowOff>0</xdr:rowOff>
    </xdr:from>
    <xdr:to>
      <xdr:col>20</xdr:col>
      <xdr:colOff>219301</xdr:colOff>
      <xdr:row>3118</xdr:row>
      <xdr:rowOff>78969</xdr:rowOff>
    </xdr:to>
    <xdr:pic>
      <xdr:nvPicPr>
        <xdr:cNvPr id="97" name="図 96">
          <a:extLst>
            <a:ext uri="{FF2B5EF4-FFF2-40B4-BE49-F238E27FC236}">
              <a16:creationId xmlns:a16="http://schemas.microsoft.com/office/drawing/2014/main" id="{88CCBF1D-EB35-43E5-955D-6BE0C128CF6A}"/>
            </a:ext>
          </a:extLst>
        </xdr:cNvPr>
        <xdr:cNvPicPr>
          <a:picLocks noChangeAspect="1"/>
        </xdr:cNvPicPr>
      </xdr:nvPicPr>
      <xdr:blipFill>
        <a:blip xmlns:r="http://schemas.openxmlformats.org/officeDocument/2006/relationships" r:embed="rId96"/>
        <a:stretch>
          <a:fillRect/>
        </a:stretch>
      </xdr:blipFill>
      <xdr:spPr>
        <a:xfrm>
          <a:off x="0" y="636323340"/>
          <a:ext cx="11649301" cy="5428209"/>
        </a:xfrm>
        <a:prstGeom prst="rect">
          <a:avLst/>
        </a:prstGeom>
      </xdr:spPr>
    </xdr:pic>
    <xdr:clientData/>
  </xdr:twoCellAnchor>
  <xdr:twoCellAnchor editAs="oneCell">
    <xdr:from>
      <xdr:col>1</xdr:col>
      <xdr:colOff>0</xdr:colOff>
      <xdr:row>3123</xdr:row>
      <xdr:rowOff>0</xdr:rowOff>
    </xdr:from>
    <xdr:to>
      <xdr:col>21</xdr:col>
      <xdr:colOff>303475</xdr:colOff>
      <xdr:row>3149</xdr:row>
      <xdr:rowOff>109464</xdr:rowOff>
    </xdr:to>
    <xdr:pic>
      <xdr:nvPicPr>
        <xdr:cNvPr id="99" name="図 98">
          <a:extLst>
            <a:ext uri="{FF2B5EF4-FFF2-40B4-BE49-F238E27FC236}">
              <a16:creationId xmlns:a16="http://schemas.microsoft.com/office/drawing/2014/main" id="{63927A28-D2B9-423A-8FC6-63E4EBA80455}"/>
            </a:ext>
          </a:extLst>
        </xdr:cNvPr>
        <xdr:cNvPicPr>
          <a:picLocks noChangeAspect="1"/>
        </xdr:cNvPicPr>
      </xdr:nvPicPr>
      <xdr:blipFill>
        <a:blip xmlns:r="http://schemas.openxmlformats.org/officeDocument/2006/relationships" r:embed="rId97"/>
        <a:stretch>
          <a:fillRect/>
        </a:stretch>
      </xdr:blipFill>
      <xdr:spPr>
        <a:xfrm>
          <a:off x="0" y="642701280"/>
          <a:ext cx="12343075" cy="5458704"/>
        </a:xfrm>
        <a:prstGeom prst="rect">
          <a:avLst/>
        </a:prstGeom>
      </xdr:spPr>
    </xdr:pic>
    <xdr:clientData/>
  </xdr:twoCellAnchor>
  <xdr:twoCellAnchor editAs="oneCell">
    <xdr:from>
      <xdr:col>1</xdr:col>
      <xdr:colOff>0</xdr:colOff>
      <xdr:row>3154</xdr:row>
      <xdr:rowOff>0</xdr:rowOff>
    </xdr:from>
    <xdr:to>
      <xdr:col>15</xdr:col>
      <xdr:colOff>286361</xdr:colOff>
      <xdr:row>3180</xdr:row>
      <xdr:rowOff>86592</xdr:rowOff>
    </xdr:to>
    <xdr:pic>
      <xdr:nvPicPr>
        <xdr:cNvPr id="100" name="図 99">
          <a:extLst>
            <a:ext uri="{FF2B5EF4-FFF2-40B4-BE49-F238E27FC236}">
              <a16:creationId xmlns:a16="http://schemas.microsoft.com/office/drawing/2014/main" id="{F5BFFD12-C6D6-4FEE-8EE6-18F320D4F7E3}"/>
            </a:ext>
          </a:extLst>
        </xdr:cNvPr>
        <xdr:cNvPicPr>
          <a:picLocks noChangeAspect="1"/>
        </xdr:cNvPicPr>
      </xdr:nvPicPr>
      <xdr:blipFill>
        <a:blip xmlns:r="http://schemas.openxmlformats.org/officeDocument/2006/relationships" r:embed="rId98"/>
        <a:stretch>
          <a:fillRect/>
        </a:stretch>
      </xdr:blipFill>
      <xdr:spPr>
        <a:xfrm>
          <a:off x="0" y="649079220"/>
          <a:ext cx="8668361" cy="5435832"/>
        </a:xfrm>
        <a:prstGeom prst="rect">
          <a:avLst/>
        </a:prstGeom>
      </xdr:spPr>
    </xdr:pic>
    <xdr:clientData/>
  </xdr:twoCellAnchor>
  <xdr:twoCellAnchor editAs="oneCell">
    <xdr:from>
      <xdr:col>1</xdr:col>
      <xdr:colOff>0</xdr:colOff>
      <xdr:row>3184</xdr:row>
      <xdr:rowOff>0</xdr:rowOff>
    </xdr:from>
    <xdr:to>
      <xdr:col>20</xdr:col>
      <xdr:colOff>234549</xdr:colOff>
      <xdr:row>3210</xdr:row>
      <xdr:rowOff>86592</xdr:rowOff>
    </xdr:to>
    <xdr:pic>
      <xdr:nvPicPr>
        <xdr:cNvPr id="101" name="図 100">
          <a:extLst>
            <a:ext uri="{FF2B5EF4-FFF2-40B4-BE49-F238E27FC236}">
              <a16:creationId xmlns:a16="http://schemas.microsoft.com/office/drawing/2014/main" id="{C4940F68-2060-4A75-B77A-D5DC0703A95E}"/>
            </a:ext>
          </a:extLst>
        </xdr:cNvPr>
        <xdr:cNvPicPr>
          <a:picLocks noChangeAspect="1"/>
        </xdr:cNvPicPr>
      </xdr:nvPicPr>
      <xdr:blipFill>
        <a:blip xmlns:r="http://schemas.openxmlformats.org/officeDocument/2006/relationships" r:embed="rId99"/>
        <a:stretch>
          <a:fillRect/>
        </a:stretch>
      </xdr:blipFill>
      <xdr:spPr>
        <a:xfrm>
          <a:off x="0" y="655251420"/>
          <a:ext cx="11664549" cy="5435832"/>
        </a:xfrm>
        <a:prstGeom prst="rect">
          <a:avLst/>
        </a:prstGeom>
      </xdr:spPr>
    </xdr:pic>
    <xdr:clientData/>
  </xdr:twoCellAnchor>
  <xdr:twoCellAnchor editAs="oneCell">
    <xdr:from>
      <xdr:col>1</xdr:col>
      <xdr:colOff>0</xdr:colOff>
      <xdr:row>3214</xdr:row>
      <xdr:rowOff>0</xdr:rowOff>
    </xdr:from>
    <xdr:to>
      <xdr:col>21</xdr:col>
      <xdr:colOff>425457</xdr:colOff>
      <xdr:row>3240</xdr:row>
      <xdr:rowOff>56097</xdr:rowOff>
    </xdr:to>
    <xdr:pic>
      <xdr:nvPicPr>
        <xdr:cNvPr id="103" name="図 102">
          <a:extLst>
            <a:ext uri="{FF2B5EF4-FFF2-40B4-BE49-F238E27FC236}">
              <a16:creationId xmlns:a16="http://schemas.microsoft.com/office/drawing/2014/main" id="{0879A977-E533-4919-9EEB-54722F011CDD}"/>
            </a:ext>
          </a:extLst>
        </xdr:cNvPr>
        <xdr:cNvPicPr>
          <a:picLocks noChangeAspect="1"/>
        </xdr:cNvPicPr>
      </xdr:nvPicPr>
      <xdr:blipFill>
        <a:blip xmlns:r="http://schemas.openxmlformats.org/officeDocument/2006/relationships" r:embed="rId100"/>
        <a:stretch>
          <a:fillRect/>
        </a:stretch>
      </xdr:blipFill>
      <xdr:spPr>
        <a:xfrm>
          <a:off x="0" y="661423620"/>
          <a:ext cx="12465057" cy="5405337"/>
        </a:xfrm>
        <a:prstGeom prst="rect">
          <a:avLst/>
        </a:prstGeom>
      </xdr:spPr>
    </xdr:pic>
    <xdr:clientData/>
  </xdr:twoCellAnchor>
  <xdr:twoCellAnchor editAs="oneCell">
    <xdr:from>
      <xdr:col>1</xdr:col>
      <xdr:colOff>0</xdr:colOff>
      <xdr:row>3244</xdr:row>
      <xdr:rowOff>0</xdr:rowOff>
    </xdr:from>
    <xdr:to>
      <xdr:col>22</xdr:col>
      <xdr:colOff>463888</xdr:colOff>
      <xdr:row>3270</xdr:row>
      <xdr:rowOff>78969</xdr:rowOff>
    </xdr:to>
    <xdr:pic>
      <xdr:nvPicPr>
        <xdr:cNvPr id="104" name="図 103">
          <a:extLst>
            <a:ext uri="{FF2B5EF4-FFF2-40B4-BE49-F238E27FC236}">
              <a16:creationId xmlns:a16="http://schemas.microsoft.com/office/drawing/2014/main" id="{83B6F84F-7F94-4AA8-B7D4-46FFE9957966}"/>
            </a:ext>
          </a:extLst>
        </xdr:cNvPr>
        <xdr:cNvPicPr>
          <a:picLocks noChangeAspect="1"/>
        </xdr:cNvPicPr>
      </xdr:nvPicPr>
      <xdr:blipFill>
        <a:blip xmlns:r="http://schemas.openxmlformats.org/officeDocument/2006/relationships" r:embed="rId101"/>
        <a:stretch>
          <a:fillRect/>
        </a:stretch>
      </xdr:blipFill>
      <xdr:spPr>
        <a:xfrm>
          <a:off x="0" y="667611060"/>
          <a:ext cx="13113088" cy="5428209"/>
        </a:xfrm>
        <a:prstGeom prst="rect">
          <a:avLst/>
        </a:prstGeom>
      </xdr:spPr>
    </xdr:pic>
    <xdr:clientData/>
  </xdr:twoCellAnchor>
  <xdr:twoCellAnchor editAs="oneCell">
    <xdr:from>
      <xdr:col>1</xdr:col>
      <xdr:colOff>0</xdr:colOff>
      <xdr:row>3274</xdr:row>
      <xdr:rowOff>0</xdr:rowOff>
    </xdr:from>
    <xdr:to>
      <xdr:col>15</xdr:col>
      <xdr:colOff>415967</xdr:colOff>
      <xdr:row>3300</xdr:row>
      <xdr:rowOff>48473</xdr:rowOff>
    </xdr:to>
    <xdr:pic>
      <xdr:nvPicPr>
        <xdr:cNvPr id="105" name="図 104">
          <a:extLst>
            <a:ext uri="{FF2B5EF4-FFF2-40B4-BE49-F238E27FC236}">
              <a16:creationId xmlns:a16="http://schemas.microsoft.com/office/drawing/2014/main" id="{998F53E8-24E9-4CC6-9992-3C6B44D663D6}"/>
            </a:ext>
          </a:extLst>
        </xdr:cNvPr>
        <xdr:cNvPicPr>
          <a:picLocks noChangeAspect="1"/>
        </xdr:cNvPicPr>
      </xdr:nvPicPr>
      <xdr:blipFill>
        <a:blip xmlns:r="http://schemas.openxmlformats.org/officeDocument/2006/relationships" r:embed="rId102"/>
        <a:stretch>
          <a:fillRect/>
        </a:stretch>
      </xdr:blipFill>
      <xdr:spPr>
        <a:xfrm>
          <a:off x="0" y="673783260"/>
          <a:ext cx="8797967" cy="5397713"/>
        </a:xfrm>
        <a:prstGeom prst="rect">
          <a:avLst/>
        </a:prstGeom>
      </xdr:spPr>
    </xdr:pic>
    <xdr:clientData/>
  </xdr:twoCellAnchor>
  <xdr:twoCellAnchor editAs="oneCell">
    <xdr:from>
      <xdr:col>1</xdr:col>
      <xdr:colOff>0</xdr:colOff>
      <xdr:row>3304</xdr:row>
      <xdr:rowOff>0</xdr:rowOff>
    </xdr:from>
    <xdr:to>
      <xdr:col>15</xdr:col>
      <xdr:colOff>408343</xdr:colOff>
      <xdr:row>3330</xdr:row>
      <xdr:rowOff>109464</xdr:rowOff>
    </xdr:to>
    <xdr:pic>
      <xdr:nvPicPr>
        <xdr:cNvPr id="106" name="図 105">
          <a:extLst>
            <a:ext uri="{FF2B5EF4-FFF2-40B4-BE49-F238E27FC236}">
              <a16:creationId xmlns:a16="http://schemas.microsoft.com/office/drawing/2014/main" id="{DF948B89-6055-4967-BDA5-81B89BF198A6}"/>
            </a:ext>
          </a:extLst>
        </xdr:cNvPr>
        <xdr:cNvPicPr>
          <a:picLocks noChangeAspect="1"/>
        </xdr:cNvPicPr>
      </xdr:nvPicPr>
      <xdr:blipFill>
        <a:blip xmlns:r="http://schemas.openxmlformats.org/officeDocument/2006/relationships" r:embed="rId103"/>
        <a:stretch>
          <a:fillRect/>
        </a:stretch>
      </xdr:blipFill>
      <xdr:spPr>
        <a:xfrm>
          <a:off x="0" y="679955460"/>
          <a:ext cx="8790343" cy="5458704"/>
        </a:xfrm>
        <a:prstGeom prst="rect">
          <a:avLst/>
        </a:prstGeom>
      </xdr:spPr>
    </xdr:pic>
    <xdr:clientData/>
  </xdr:twoCellAnchor>
  <xdr:twoCellAnchor editAs="oneCell">
    <xdr:from>
      <xdr:col>1</xdr:col>
      <xdr:colOff>0</xdr:colOff>
      <xdr:row>3334</xdr:row>
      <xdr:rowOff>0</xdr:rowOff>
    </xdr:from>
    <xdr:to>
      <xdr:col>15</xdr:col>
      <xdr:colOff>347352</xdr:colOff>
      <xdr:row>3360</xdr:row>
      <xdr:rowOff>109464</xdr:rowOff>
    </xdr:to>
    <xdr:pic>
      <xdr:nvPicPr>
        <xdr:cNvPr id="108" name="図 107">
          <a:extLst>
            <a:ext uri="{FF2B5EF4-FFF2-40B4-BE49-F238E27FC236}">
              <a16:creationId xmlns:a16="http://schemas.microsoft.com/office/drawing/2014/main" id="{2D95772E-22D5-4B94-A834-47E9D178FA02}"/>
            </a:ext>
          </a:extLst>
        </xdr:cNvPr>
        <xdr:cNvPicPr>
          <a:picLocks noChangeAspect="1"/>
        </xdr:cNvPicPr>
      </xdr:nvPicPr>
      <xdr:blipFill>
        <a:blip xmlns:r="http://schemas.openxmlformats.org/officeDocument/2006/relationships" r:embed="rId104"/>
        <a:stretch>
          <a:fillRect/>
        </a:stretch>
      </xdr:blipFill>
      <xdr:spPr>
        <a:xfrm>
          <a:off x="0" y="686127660"/>
          <a:ext cx="8729352" cy="5458704"/>
        </a:xfrm>
        <a:prstGeom prst="rect">
          <a:avLst/>
        </a:prstGeom>
      </xdr:spPr>
    </xdr:pic>
    <xdr:clientData/>
  </xdr:twoCellAnchor>
  <xdr:twoCellAnchor editAs="oneCell">
    <xdr:from>
      <xdr:col>1</xdr:col>
      <xdr:colOff>0</xdr:colOff>
      <xdr:row>3364</xdr:row>
      <xdr:rowOff>22860</xdr:rowOff>
    </xdr:from>
    <xdr:to>
      <xdr:col>19</xdr:col>
      <xdr:colOff>74136</xdr:colOff>
      <xdr:row>3390</xdr:row>
      <xdr:rowOff>155196</xdr:rowOff>
    </xdr:to>
    <xdr:pic>
      <xdr:nvPicPr>
        <xdr:cNvPr id="109" name="図 108">
          <a:extLst>
            <a:ext uri="{FF2B5EF4-FFF2-40B4-BE49-F238E27FC236}">
              <a16:creationId xmlns:a16="http://schemas.microsoft.com/office/drawing/2014/main" id="{2437B2CF-0E0E-4201-8BE6-3416C98A01A4}"/>
            </a:ext>
          </a:extLst>
        </xdr:cNvPr>
        <xdr:cNvPicPr>
          <a:picLocks noChangeAspect="1"/>
        </xdr:cNvPicPr>
      </xdr:nvPicPr>
      <xdr:blipFill>
        <a:blip xmlns:r="http://schemas.openxmlformats.org/officeDocument/2006/relationships" r:embed="rId105"/>
        <a:stretch>
          <a:fillRect/>
        </a:stretch>
      </xdr:blipFill>
      <xdr:spPr>
        <a:xfrm>
          <a:off x="0" y="692322720"/>
          <a:ext cx="10894536" cy="5481576"/>
        </a:xfrm>
        <a:prstGeom prst="rect">
          <a:avLst/>
        </a:prstGeom>
      </xdr:spPr>
    </xdr:pic>
    <xdr:clientData/>
  </xdr:twoCellAnchor>
  <xdr:twoCellAnchor editAs="oneCell">
    <xdr:from>
      <xdr:col>1</xdr:col>
      <xdr:colOff>0</xdr:colOff>
      <xdr:row>3395</xdr:row>
      <xdr:rowOff>83820</xdr:rowOff>
    </xdr:from>
    <xdr:to>
      <xdr:col>20</xdr:col>
      <xdr:colOff>181182</xdr:colOff>
      <xdr:row>3421</xdr:row>
      <xdr:rowOff>147541</xdr:rowOff>
    </xdr:to>
    <xdr:pic>
      <xdr:nvPicPr>
        <xdr:cNvPr id="110" name="図 109">
          <a:extLst>
            <a:ext uri="{FF2B5EF4-FFF2-40B4-BE49-F238E27FC236}">
              <a16:creationId xmlns:a16="http://schemas.microsoft.com/office/drawing/2014/main" id="{6B36AD96-B406-40E7-8C7F-69040E18FD71}"/>
            </a:ext>
          </a:extLst>
        </xdr:cNvPr>
        <xdr:cNvPicPr>
          <a:picLocks noChangeAspect="1"/>
        </xdr:cNvPicPr>
      </xdr:nvPicPr>
      <xdr:blipFill>
        <a:blip xmlns:r="http://schemas.openxmlformats.org/officeDocument/2006/relationships" r:embed="rId106"/>
        <a:stretch>
          <a:fillRect/>
        </a:stretch>
      </xdr:blipFill>
      <xdr:spPr>
        <a:xfrm>
          <a:off x="0" y="698761620"/>
          <a:ext cx="11611182" cy="5412961"/>
        </a:xfrm>
        <a:prstGeom prst="rect">
          <a:avLst/>
        </a:prstGeom>
      </xdr:spPr>
    </xdr:pic>
    <xdr:clientData/>
  </xdr:twoCellAnchor>
  <xdr:twoCellAnchor editAs="oneCell">
    <xdr:from>
      <xdr:col>1</xdr:col>
      <xdr:colOff>0</xdr:colOff>
      <xdr:row>3426</xdr:row>
      <xdr:rowOff>38100</xdr:rowOff>
    </xdr:from>
    <xdr:to>
      <xdr:col>21</xdr:col>
      <xdr:colOff>333971</xdr:colOff>
      <xdr:row>3452</xdr:row>
      <xdr:rowOff>117069</xdr:rowOff>
    </xdr:to>
    <xdr:pic>
      <xdr:nvPicPr>
        <xdr:cNvPr id="112" name="図 111">
          <a:extLst>
            <a:ext uri="{FF2B5EF4-FFF2-40B4-BE49-F238E27FC236}">
              <a16:creationId xmlns:a16="http://schemas.microsoft.com/office/drawing/2014/main" id="{9D6C6B18-BC73-4A76-828D-ED20690AC952}"/>
            </a:ext>
          </a:extLst>
        </xdr:cNvPr>
        <xdr:cNvPicPr>
          <a:picLocks noChangeAspect="1"/>
        </xdr:cNvPicPr>
      </xdr:nvPicPr>
      <xdr:blipFill>
        <a:blip xmlns:r="http://schemas.openxmlformats.org/officeDocument/2006/relationships" r:embed="rId107"/>
        <a:stretch>
          <a:fillRect/>
        </a:stretch>
      </xdr:blipFill>
      <xdr:spPr>
        <a:xfrm>
          <a:off x="0" y="705093840"/>
          <a:ext cx="12373571" cy="5428209"/>
        </a:xfrm>
        <a:prstGeom prst="rect">
          <a:avLst/>
        </a:prstGeom>
      </xdr:spPr>
    </xdr:pic>
    <xdr:clientData/>
  </xdr:twoCellAnchor>
  <xdr:twoCellAnchor editAs="oneCell">
    <xdr:from>
      <xdr:col>1</xdr:col>
      <xdr:colOff>0</xdr:colOff>
      <xdr:row>3457</xdr:row>
      <xdr:rowOff>0</xdr:rowOff>
    </xdr:from>
    <xdr:to>
      <xdr:col>17</xdr:col>
      <xdr:colOff>553819</xdr:colOff>
      <xdr:row>3483</xdr:row>
      <xdr:rowOff>56097</xdr:rowOff>
    </xdr:to>
    <xdr:pic>
      <xdr:nvPicPr>
        <xdr:cNvPr id="98" name="図 97">
          <a:extLst>
            <a:ext uri="{FF2B5EF4-FFF2-40B4-BE49-F238E27FC236}">
              <a16:creationId xmlns:a16="http://schemas.microsoft.com/office/drawing/2014/main" id="{253CC3ED-CFCF-4A52-BA76-7336C5E9944C}"/>
            </a:ext>
          </a:extLst>
        </xdr:cNvPr>
        <xdr:cNvPicPr>
          <a:picLocks noChangeAspect="1"/>
        </xdr:cNvPicPr>
      </xdr:nvPicPr>
      <xdr:blipFill>
        <a:blip xmlns:r="http://schemas.openxmlformats.org/officeDocument/2006/relationships" r:embed="rId108"/>
        <a:stretch>
          <a:fillRect/>
        </a:stretch>
      </xdr:blipFill>
      <xdr:spPr>
        <a:xfrm>
          <a:off x="0" y="711433680"/>
          <a:ext cx="10155019" cy="5405337"/>
        </a:xfrm>
        <a:prstGeom prst="rect">
          <a:avLst/>
        </a:prstGeom>
      </xdr:spPr>
    </xdr:pic>
    <xdr:clientData/>
  </xdr:twoCellAnchor>
  <xdr:twoCellAnchor editAs="oneCell">
    <xdr:from>
      <xdr:col>1</xdr:col>
      <xdr:colOff>38100</xdr:colOff>
      <xdr:row>3486</xdr:row>
      <xdr:rowOff>198120</xdr:rowOff>
    </xdr:from>
    <xdr:to>
      <xdr:col>13</xdr:col>
      <xdr:colOff>217105</xdr:colOff>
      <xdr:row>3518</xdr:row>
      <xdr:rowOff>109993</xdr:rowOff>
    </xdr:to>
    <xdr:pic>
      <xdr:nvPicPr>
        <xdr:cNvPr id="117" name="図 116">
          <a:extLst>
            <a:ext uri="{FF2B5EF4-FFF2-40B4-BE49-F238E27FC236}">
              <a16:creationId xmlns:a16="http://schemas.microsoft.com/office/drawing/2014/main" id="{9B54253F-A83F-4659-8584-E08D4FF0676C}"/>
            </a:ext>
          </a:extLst>
        </xdr:cNvPr>
        <xdr:cNvPicPr>
          <a:picLocks noChangeAspect="1"/>
        </xdr:cNvPicPr>
      </xdr:nvPicPr>
      <xdr:blipFill>
        <a:blip xmlns:r="http://schemas.openxmlformats.org/officeDocument/2006/relationships" r:embed="rId109"/>
        <a:stretch>
          <a:fillRect/>
        </a:stretch>
      </xdr:blipFill>
      <xdr:spPr>
        <a:xfrm>
          <a:off x="38100" y="717613500"/>
          <a:ext cx="7341805" cy="6495553"/>
        </a:xfrm>
        <a:prstGeom prst="rect">
          <a:avLst/>
        </a:prstGeom>
      </xdr:spPr>
    </xdr:pic>
    <xdr:clientData/>
  </xdr:twoCellAnchor>
  <xdr:twoCellAnchor editAs="oneCell">
    <xdr:from>
      <xdr:col>1</xdr:col>
      <xdr:colOff>52191</xdr:colOff>
      <xdr:row>3522</xdr:row>
      <xdr:rowOff>187892</xdr:rowOff>
    </xdr:from>
    <xdr:to>
      <xdr:col>20</xdr:col>
      <xdr:colOff>218125</xdr:colOff>
      <xdr:row>3554</xdr:row>
      <xdr:rowOff>96737</xdr:rowOff>
    </xdr:to>
    <xdr:pic>
      <xdr:nvPicPr>
        <xdr:cNvPr id="107" name="図 106">
          <a:extLst>
            <a:ext uri="{FF2B5EF4-FFF2-40B4-BE49-F238E27FC236}">
              <a16:creationId xmlns:a16="http://schemas.microsoft.com/office/drawing/2014/main" id="{5E5DA7F1-BB71-4EFC-B865-80131979A743}"/>
            </a:ext>
          </a:extLst>
        </xdr:cNvPr>
        <xdr:cNvPicPr>
          <a:picLocks noChangeAspect="1"/>
        </xdr:cNvPicPr>
      </xdr:nvPicPr>
      <xdr:blipFill>
        <a:blip xmlns:r="http://schemas.openxmlformats.org/officeDocument/2006/relationships" r:embed="rId110"/>
        <a:stretch>
          <a:fillRect/>
        </a:stretch>
      </xdr:blipFill>
      <xdr:spPr>
        <a:xfrm>
          <a:off x="52191" y="735465700"/>
          <a:ext cx="11522866" cy="6589393"/>
        </a:xfrm>
        <a:prstGeom prst="rect">
          <a:avLst/>
        </a:prstGeom>
      </xdr:spPr>
    </xdr:pic>
    <xdr:clientData/>
  </xdr:twoCellAnchor>
  <xdr:twoCellAnchor editAs="oneCell">
    <xdr:from>
      <xdr:col>1</xdr:col>
      <xdr:colOff>104384</xdr:colOff>
      <xdr:row>3556</xdr:row>
      <xdr:rowOff>10439</xdr:rowOff>
    </xdr:from>
    <xdr:to>
      <xdr:col>17</xdr:col>
      <xdr:colOff>604836</xdr:colOff>
      <xdr:row>3587</xdr:row>
      <xdr:rowOff>120428</xdr:rowOff>
    </xdr:to>
    <xdr:pic>
      <xdr:nvPicPr>
        <xdr:cNvPr id="111" name="図 110">
          <a:extLst>
            <a:ext uri="{FF2B5EF4-FFF2-40B4-BE49-F238E27FC236}">
              <a16:creationId xmlns:a16="http://schemas.microsoft.com/office/drawing/2014/main" id="{EF061319-A7DF-46FA-88CA-E6C0B0F83451}"/>
            </a:ext>
          </a:extLst>
        </xdr:cNvPr>
        <xdr:cNvPicPr>
          <a:picLocks noChangeAspect="1"/>
        </xdr:cNvPicPr>
      </xdr:nvPicPr>
      <xdr:blipFill>
        <a:blip xmlns:r="http://schemas.openxmlformats.org/officeDocument/2006/relationships" r:embed="rId111"/>
        <a:stretch>
          <a:fillRect/>
        </a:stretch>
      </xdr:blipFill>
      <xdr:spPr>
        <a:xfrm>
          <a:off x="104384" y="742386329"/>
          <a:ext cx="10041110" cy="6581770"/>
        </a:xfrm>
        <a:prstGeom prst="rect">
          <a:avLst/>
        </a:prstGeom>
      </xdr:spPr>
    </xdr:pic>
    <xdr:clientData/>
  </xdr:twoCellAnchor>
  <xdr:twoCellAnchor editAs="oneCell">
    <xdr:from>
      <xdr:col>1</xdr:col>
      <xdr:colOff>20876</xdr:colOff>
      <xdr:row>3593</xdr:row>
      <xdr:rowOff>73069</xdr:rowOff>
    </xdr:from>
    <xdr:to>
      <xdr:col>18</xdr:col>
      <xdr:colOff>48958</xdr:colOff>
      <xdr:row>3624</xdr:row>
      <xdr:rowOff>190681</xdr:rowOff>
    </xdr:to>
    <xdr:pic>
      <xdr:nvPicPr>
        <xdr:cNvPr id="115" name="図 114">
          <a:extLst>
            <a:ext uri="{FF2B5EF4-FFF2-40B4-BE49-F238E27FC236}">
              <a16:creationId xmlns:a16="http://schemas.microsoft.com/office/drawing/2014/main" id="{116BC3B7-8C3D-41B2-B542-8832DA507D41}"/>
            </a:ext>
          </a:extLst>
        </xdr:cNvPr>
        <xdr:cNvPicPr>
          <a:picLocks noChangeAspect="1"/>
        </xdr:cNvPicPr>
      </xdr:nvPicPr>
      <xdr:blipFill>
        <a:blip xmlns:r="http://schemas.openxmlformats.org/officeDocument/2006/relationships" r:embed="rId112"/>
        <a:stretch>
          <a:fillRect/>
        </a:stretch>
      </xdr:blipFill>
      <xdr:spPr>
        <a:xfrm>
          <a:off x="20876" y="750173343"/>
          <a:ext cx="10174164" cy="6589393"/>
        </a:xfrm>
        <a:prstGeom prst="rect">
          <a:avLst/>
        </a:prstGeom>
      </xdr:spPr>
    </xdr:pic>
    <xdr:clientData/>
  </xdr:twoCellAnchor>
  <xdr:twoCellAnchor editAs="oneCell">
    <xdr:from>
      <xdr:col>1</xdr:col>
      <xdr:colOff>20876</xdr:colOff>
      <xdr:row>3709</xdr:row>
      <xdr:rowOff>174635</xdr:rowOff>
    </xdr:from>
    <xdr:to>
      <xdr:col>23</xdr:col>
      <xdr:colOff>530818</xdr:colOff>
      <xdr:row>3741</xdr:row>
      <xdr:rowOff>83481</xdr:rowOff>
    </xdr:to>
    <xdr:pic>
      <xdr:nvPicPr>
        <xdr:cNvPr id="121" name="図 120">
          <a:extLst>
            <a:ext uri="{FF2B5EF4-FFF2-40B4-BE49-F238E27FC236}">
              <a16:creationId xmlns:a16="http://schemas.microsoft.com/office/drawing/2014/main" id="{A27E8659-3CE4-498D-9E3A-8997AD16F73C}"/>
            </a:ext>
          </a:extLst>
        </xdr:cNvPr>
        <xdr:cNvPicPr>
          <a:picLocks noChangeAspect="1"/>
        </xdr:cNvPicPr>
      </xdr:nvPicPr>
      <xdr:blipFill>
        <a:blip xmlns:r="http://schemas.openxmlformats.org/officeDocument/2006/relationships" r:embed="rId113"/>
        <a:stretch>
          <a:fillRect/>
        </a:stretch>
      </xdr:blipFill>
      <xdr:spPr>
        <a:xfrm>
          <a:off x="20876" y="774491895"/>
          <a:ext cx="13683147" cy="6589394"/>
        </a:xfrm>
        <a:prstGeom prst="rect">
          <a:avLst/>
        </a:prstGeom>
      </xdr:spPr>
    </xdr:pic>
    <xdr:clientData/>
  </xdr:twoCellAnchor>
  <xdr:twoCellAnchor editAs="oneCell">
    <xdr:from>
      <xdr:col>1</xdr:col>
      <xdr:colOff>0</xdr:colOff>
      <xdr:row>3746</xdr:row>
      <xdr:rowOff>73069</xdr:rowOff>
    </xdr:from>
    <xdr:to>
      <xdr:col>20</xdr:col>
      <xdr:colOff>158310</xdr:colOff>
      <xdr:row>3777</xdr:row>
      <xdr:rowOff>152562</xdr:rowOff>
    </xdr:to>
    <xdr:pic>
      <xdr:nvPicPr>
        <xdr:cNvPr id="122" name="図 121">
          <a:extLst>
            <a:ext uri="{FF2B5EF4-FFF2-40B4-BE49-F238E27FC236}">
              <a16:creationId xmlns:a16="http://schemas.microsoft.com/office/drawing/2014/main" id="{9AE2849B-AC20-478B-BEC9-997B0C8CFBC5}"/>
            </a:ext>
          </a:extLst>
        </xdr:cNvPr>
        <xdr:cNvPicPr>
          <a:picLocks noChangeAspect="1"/>
        </xdr:cNvPicPr>
      </xdr:nvPicPr>
      <xdr:blipFill>
        <a:blip xmlns:r="http://schemas.openxmlformats.org/officeDocument/2006/relationships" r:embed="rId114"/>
        <a:stretch>
          <a:fillRect/>
        </a:stretch>
      </xdr:blipFill>
      <xdr:spPr>
        <a:xfrm>
          <a:off x="0" y="782114713"/>
          <a:ext cx="11515242" cy="6551274"/>
        </a:xfrm>
        <a:prstGeom prst="rect">
          <a:avLst/>
        </a:prstGeom>
      </xdr:spPr>
    </xdr:pic>
    <xdr:clientData/>
  </xdr:twoCellAnchor>
  <xdr:twoCellAnchor editAs="oneCell">
    <xdr:from>
      <xdr:col>1</xdr:col>
      <xdr:colOff>114822</xdr:colOff>
      <xdr:row>3668</xdr:row>
      <xdr:rowOff>205949</xdr:rowOff>
    </xdr:from>
    <xdr:to>
      <xdr:col>20</xdr:col>
      <xdr:colOff>326500</xdr:colOff>
      <xdr:row>3700</xdr:row>
      <xdr:rowOff>107171</xdr:rowOff>
    </xdr:to>
    <xdr:pic>
      <xdr:nvPicPr>
        <xdr:cNvPr id="124" name="図 123">
          <a:extLst>
            <a:ext uri="{FF2B5EF4-FFF2-40B4-BE49-F238E27FC236}">
              <a16:creationId xmlns:a16="http://schemas.microsoft.com/office/drawing/2014/main" id="{4573CEF3-ADCE-4FF5-958E-CDF4431B78BD}"/>
            </a:ext>
          </a:extLst>
        </xdr:cNvPr>
        <xdr:cNvPicPr>
          <a:picLocks noChangeAspect="1"/>
        </xdr:cNvPicPr>
      </xdr:nvPicPr>
      <xdr:blipFill>
        <a:blip xmlns:r="http://schemas.openxmlformats.org/officeDocument/2006/relationships" r:embed="rId115"/>
        <a:stretch>
          <a:fillRect/>
        </a:stretch>
      </xdr:blipFill>
      <xdr:spPr>
        <a:xfrm>
          <a:off x="114822" y="765963757"/>
          <a:ext cx="11568610" cy="6581770"/>
        </a:xfrm>
        <a:prstGeom prst="rect">
          <a:avLst/>
        </a:prstGeom>
      </xdr:spPr>
    </xdr:pic>
    <xdr:clientData/>
  </xdr:twoCellAnchor>
  <xdr:twoCellAnchor editAs="oneCell">
    <xdr:from>
      <xdr:col>1</xdr:col>
      <xdr:colOff>104384</xdr:colOff>
      <xdr:row>3781</xdr:row>
      <xdr:rowOff>187892</xdr:rowOff>
    </xdr:from>
    <xdr:to>
      <xdr:col>19</xdr:col>
      <xdr:colOff>308127</xdr:colOff>
      <xdr:row>3813</xdr:row>
      <xdr:rowOff>111985</xdr:rowOff>
    </xdr:to>
    <xdr:pic>
      <xdr:nvPicPr>
        <xdr:cNvPr id="126" name="図 125">
          <a:extLst>
            <a:ext uri="{FF2B5EF4-FFF2-40B4-BE49-F238E27FC236}">
              <a16:creationId xmlns:a16="http://schemas.microsoft.com/office/drawing/2014/main" id="{C937488D-BFD0-4A62-B252-025CCEF9560C}"/>
            </a:ext>
          </a:extLst>
        </xdr:cNvPr>
        <xdr:cNvPicPr>
          <a:picLocks noChangeAspect="1"/>
        </xdr:cNvPicPr>
      </xdr:nvPicPr>
      <xdr:blipFill>
        <a:blip xmlns:r="http://schemas.openxmlformats.org/officeDocument/2006/relationships" r:embed="rId116"/>
        <a:stretch>
          <a:fillRect/>
        </a:stretch>
      </xdr:blipFill>
      <xdr:spPr>
        <a:xfrm>
          <a:off x="104384" y="789536385"/>
          <a:ext cx="10955250" cy="6604641"/>
        </a:xfrm>
        <a:prstGeom prst="rect">
          <a:avLst/>
        </a:prstGeom>
      </xdr:spPr>
    </xdr:pic>
    <xdr:clientData/>
  </xdr:twoCellAnchor>
  <xdr:twoCellAnchor editAs="oneCell">
    <xdr:from>
      <xdr:col>1</xdr:col>
      <xdr:colOff>0</xdr:colOff>
      <xdr:row>3627</xdr:row>
      <xdr:rowOff>196681</xdr:rowOff>
    </xdr:from>
    <xdr:to>
      <xdr:col>18</xdr:col>
      <xdr:colOff>434340</xdr:colOff>
      <xdr:row>3663</xdr:row>
      <xdr:rowOff>43480</xdr:rowOff>
    </xdr:to>
    <xdr:pic>
      <xdr:nvPicPr>
        <xdr:cNvPr id="102" name="図 101">
          <a:extLst>
            <a:ext uri="{FF2B5EF4-FFF2-40B4-BE49-F238E27FC236}">
              <a16:creationId xmlns:a16="http://schemas.microsoft.com/office/drawing/2014/main" id="{1F1048C5-1C9D-4EE9-8D5E-0D8FB7F7623D}"/>
            </a:ext>
          </a:extLst>
        </xdr:cNvPr>
        <xdr:cNvPicPr>
          <a:picLocks noChangeAspect="1"/>
        </xdr:cNvPicPr>
      </xdr:nvPicPr>
      <xdr:blipFill>
        <a:blip xmlns:r="http://schemas.openxmlformats.org/officeDocument/2006/relationships" r:embed="rId117"/>
        <a:stretch>
          <a:fillRect/>
        </a:stretch>
      </xdr:blipFill>
      <xdr:spPr>
        <a:xfrm>
          <a:off x="0" y="756289553"/>
          <a:ext cx="10679007" cy="7356081"/>
        </a:xfrm>
        <a:prstGeom prst="rect">
          <a:avLst/>
        </a:prstGeom>
      </xdr:spPr>
    </xdr:pic>
    <xdr:clientData/>
  </xdr:twoCellAnchor>
  <xdr:twoCellAnchor editAs="oneCell">
    <xdr:from>
      <xdr:col>1</xdr:col>
      <xdr:colOff>135698</xdr:colOff>
      <xdr:row>3817</xdr:row>
      <xdr:rowOff>146136</xdr:rowOff>
    </xdr:from>
    <xdr:to>
      <xdr:col>20</xdr:col>
      <xdr:colOff>385495</xdr:colOff>
      <xdr:row>3849</xdr:row>
      <xdr:rowOff>39734</xdr:rowOff>
    </xdr:to>
    <xdr:pic>
      <xdr:nvPicPr>
        <xdr:cNvPr id="113" name="図 112">
          <a:extLst>
            <a:ext uri="{FF2B5EF4-FFF2-40B4-BE49-F238E27FC236}">
              <a16:creationId xmlns:a16="http://schemas.microsoft.com/office/drawing/2014/main" id="{61E5C6E8-6F59-4889-98B9-A01797BDA907}"/>
            </a:ext>
          </a:extLst>
        </xdr:cNvPr>
        <xdr:cNvPicPr>
          <a:picLocks noChangeAspect="1"/>
        </xdr:cNvPicPr>
      </xdr:nvPicPr>
      <xdr:blipFill>
        <a:blip xmlns:r="http://schemas.openxmlformats.org/officeDocument/2006/relationships" r:embed="rId118"/>
        <a:stretch>
          <a:fillRect/>
        </a:stretch>
      </xdr:blipFill>
      <xdr:spPr>
        <a:xfrm>
          <a:off x="135698" y="797010246"/>
          <a:ext cx="11606729" cy="6574146"/>
        </a:xfrm>
        <a:prstGeom prst="rect">
          <a:avLst/>
        </a:prstGeom>
      </xdr:spPr>
    </xdr:pic>
    <xdr:clientData/>
  </xdr:twoCellAnchor>
  <xdr:twoCellAnchor editAs="oneCell">
    <xdr:from>
      <xdr:col>1</xdr:col>
      <xdr:colOff>83507</xdr:colOff>
      <xdr:row>3854</xdr:row>
      <xdr:rowOff>114821</xdr:rowOff>
    </xdr:from>
    <xdr:to>
      <xdr:col>19</xdr:col>
      <xdr:colOff>127148</xdr:colOff>
      <xdr:row>3886</xdr:row>
      <xdr:rowOff>61785</xdr:rowOff>
    </xdr:to>
    <xdr:pic>
      <xdr:nvPicPr>
        <xdr:cNvPr id="114" name="図 113">
          <a:extLst>
            <a:ext uri="{FF2B5EF4-FFF2-40B4-BE49-F238E27FC236}">
              <a16:creationId xmlns:a16="http://schemas.microsoft.com/office/drawing/2014/main" id="{BD34A881-2B5F-40DA-B2DF-5B4C1C6EF7B1}"/>
            </a:ext>
          </a:extLst>
        </xdr:cNvPr>
        <xdr:cNvPicPr>
          <a:picLocks noChangeAspect="1"/>
        </xdr:cNvPicPr>
      </xdr:nvPicPr>
      <xdr:blipFill>
        <a:blip xmlns:r="http://schemas.openxmlformats.org/officeDocument/2006/relationships" r:embed="rId119"/>
        <a:stretch>
          <a:fillRect/>
        </a:stretch>
      </xdr:blipFill>
      <xdr:spPr>
        <a:xfrm>
          <a:off x="83507" y="804703314"/>
          <a:ext cx="10795148" cy="6627512"/>
        </a:xfrm>
        <a:prstGeom prst="rect">
          <a:avLst/>
        </a:prstGeom>
      </xdr:spPr>
    </xdr:pic>
    <xdr:clientData/>
  </xdr:twoCellAnchor>
  <xdr:twoCellAnchor editAs="oneCell">
    <xdr:from>
      <xdr:col>1</xdr:col>
      <xdr:colOff>62631</xdr:colOff>
      <xdr:row>3890</xdr:row>
      <xdr:rowOff>187892</xdr:rowOff>
    </xdr:from>
    <xdr:to>
      <xdr:col>20</xdr:col>
      <xdr:colOff>259061</xdr:colOff>
      <xdr:row>3922</xdr:row>
      <xdr:rowOff>104362</xdr:rowOff>
    </xdr:to>
    <xdr:pic>
      <xdr:nvPicPr>
        <xdr:cNvPr id="118" name="図 117">
          <a:extLst>
            <a:ext uri="{FF2B5EF4-FFF2-40B4-BE49-F238E27FC236}">
              <a16:creationId xmlns:a16="http://schemas.microsoft.com/office/drawing/2014/main" id="{2EC868B4-BE0E-49E2-A106-5CF496CE1914}"/>
            </a:ext>
          </a:extLst>
        </xdr:cNvPr>
        <xdr:cNvPicPr>
          <a:picLocks noChangeAspect="1"/>
        </xdr:cNvPicPr>
      </xdr:nvPicPr>
      <xdr:blipFill>
        <a:blip xmlns:r="http://schemas.openxmlformats.org/officeDocument/2006/relationships" r:embed="rId120"/>
        <a:stretch>
          <a:fillRect/>
        </a:stretch>
      </xdr:blipFill>
      <xdr:spPr>
        <a:xfrm>
          <a:off x="62631" y="812292002"/>
          <a:ext cx="11553362" cy="6597018"/>
        </a:xfrm>
        <a:prstGeom prst="rect">
          <a:avLst/>
        </a:prstGeom>
      </xdr:spPr>
    </xdr:pic>
    <xdr:clientData/>
  </xdr:twoCellAnchor>
  <xdr:twoCellAnchor editAs="oneCell">
    <xdr:from>
      <xdr:col>1</xdr:col>
      <xdr:colOff>52191</xdr:colOff>
      <xdr:row>3925</xdr:row>
      <xdr:rowOff>114822</xdr:rowOff>
    </xdr:from>
    <xdr:to>
      <xdr:col>20</xdr:col>
      <xdr:colOff>256245</xdr:colOff>
      <xdr:row>3957</xdr:row>
      <xdr:rowOff>796</xdr:rowOff>
    </xdr:to>
    <xdr:pic>
      <xdr:nvPicPr>
        <xdr:cNvPr id="119" name="図 118">
          <a:extLst>
            <a:ext uri="{FF2B5EF4-FFF2-40B4-BE49-F238E27FC236}">
              <a16:creationId xmlns:a16="http://schemas.microsoft.com/office/drawing/2014/main" id="{26C578CE-AFDA-408A-8DA7-99C99B8D757C}"/>
            </a:ext>
          </a:extLst>
        </xdr:cNvPr>
        <xdr:cNvPicPr>
          <a:picLocks noChangeAspect="1"/>
        </xdr:cNvPicPr>
      </xdr:nvPicPr>
      <xdr:blipFill>
        <a:blip xmlns:r="http://schemas.openxmlformats.org/officeDocument/2006/relationships" r:embed="rId121"/>
        <a:stretch>
          <a:fillRect/>
        </a:stretch>
      </xdr:blipFill>
      <xdr:spPr>
        <a:xfrm>
          <a:off x="52191" y="819525781"/>
          <a:ext cx="11560986" cy="6566522"/>
        </a:xfrm>
        <a:prstGeom prst="rect">
          <a:avLst/>
        </a:prstGeom>
      </xdr:spPr>
    </xdr:pic>
    <xdr:clientData/>
  </xdr:twoCellAnchor>
  <xdr:twoCellAnchor editAs="oneCell">
    <xdr:from>
      <xdr:col>1</xdr:col>
      <xdr:colOff>62630</xdr:colOff>
      <xdr:row>3995</xdr:row>
      <xdr:rowOff>139665</xdr:rowOff>
    </xdr:from>
    <xdr:to>
      <xdr:col>20</xdr:col>
      <xdr:colOff>251436</xdr:colOff>
      <xdr:row>4027</xdr:row>
      <xdr:rowOff>18016</xdr:rowOff>
    </xdr:to>
    <xdr:pic>
      <xdr:nvPicPr>
        <xdr:cNvPr id="120" name="図 119">
          <a:extLst>
            <a:ext uri="{FF2B5EF4-FFF2-40B4-BE49-F238E27FC236}">
              <a16:creationId xmlns:a16="http://schemas.microsoft.com/office/drawing/2014/main" id="{24607C00-AD6F-44AD-AC15-5DCAFD785054}"/>
            </a:ext>
          </a:extLst>
        </xdr:cNvPr>
        <xdr:cNvPicPr>
          <a:picLocks noChangeAspect="1"/>
        </xdr:cNvPicPr>
      </xdr:nvPicPr>
      <xdr:blipFill>
        <a:blip xmlns:r="http://schemas.openxmlformats.org/officeDocument/2006/relationships" r:embed="rId122"/>
        <a:stretch>
          <a:fillRect/>
        </a:stretch>
      </xdr:blipFill>
      <xdr:spPr>
        <a:xfrm>
          <a:off x="62630" y="834164323"/>
          <a:ext cx="11545738" cy="6558898"/>
        </a:xfrm>
        <a:prstGeom prst="rect">
          <a:avLst/>
        </a:prstGeom>
      </xdr:spPr>
    </xdr:pic>
    <xdr:clientData/>
  </xdr:twoCellAnchor>
  <xdr:twoCellAnchor editAs="oneCell">
    <xdr:from>
      <xdr:col>1</xdr:col>
      <xdr:colOff>62630</xdr:colOff>
      <xdr:row>3961</xdr:row>
      <xdr:rowOff>41755</xdr:rowOff>
    </xdr:from>
    <xdr:to>
      <xdr:col>19</xdr:col>
      <xdr:colOff>190134</xdr:colOff>
      <xdr:row>3992</xdr:row>
      <xdr:rowOff>151743</xdr:rowOff>
    </xdr:to>
    <xdr:pic>
      <xdr:nvPicPr>
        <xdr:cNvPr id="125" name="図 124">
          <a:extLst>
            <a:ext uri="{FF2B5EF4-FFF2-40B4-BE49-F238E27FC236}">
              <a16:creationId xmlns:a16="http://schemas.microsoft.com/office/drawing/2014/main" id="{219B84AE-4FA9-4380-906F-C2186A65FB91}"/>
            </a:ext>
          </a:extLst>
        </xdr:cNvPr>
        <xdr:cNvPicPr>
          <a:picLocks noChangeAspect="1"/>
        </xdr:cNvPicPr>
      </xdr:nvPicPr>
      <xdr:blipFill>
        <a:blip xmlns:r="http://schemas.openxmlformats.org/officeDocument/2006/relationships" r:embed="rId123"/>
        <a:stretch>
          <a:fillRect/>
        </a:stretch>
      </xdr:blipFill>
      <xdr:spPr>
        <a:xfrm>
          <a:off x="62630" y="826968330"/>
          <a:ext cx="10879011" cy="6581769"/>
        </a:xfrm>
        <a:prstGeom prst="rect">
          <a:avLst/>
        </a:prstGeom>
      </xdr:spPr>
    </xdr:pic>
    <xdr:clientData/>
  </xdr:twoCellAnchor>
  <xdr:twoCellAnchor editAs="oneCell">
    <xdr:from>
      <xdr:col>1</xdr:col>
      <xdr:colOff>62630</xdr:colOff>
      <xdr:row>4031</xdr:row>
      <xdr:rowOff>177451</xdr:rowOff>
    </xdr:from>
    <xdr:to>
      <xdr:col>19</xdr:col>
      <xdr:colOff>113895</xdr:colOff>
      <xdr:row>4063</xdr:row>
      <xdr:rowOff>63425</xdr:rowOff>
    </xdr:to>
    <xdr:pic>
      <xdr:nvPicPr>
        <xdr:cNvPr id="127" name="図 126">
          <a:extLst>
            <a:ext uri="{FF2B5EF4-FFF2-40B4-BE49-F238E27FC236}">
              <a16:creationId xmlns:a16="http://schemas.microsoft.com/office/drawing/2014/main" id="{637D9D51-F6F1-4CA4-97DB-8F356CBE5BC0}"/>
            </a:ext>
          </a:extLst>
        </xdr:cNvPr>
        <xdr:cNvPicPr>
          <a:picLocks noChangeAspect="1"/>
        </xdr:cNvPicPr>
      </xdr:nvPicPr>
      <xdr:blipFill>
        <a:blip xmlns:r="http://schemas.openxmlformats.org/officeDocument/2006/relationships" r:embed="rId124"/>
        <a:stretch>
          <a:fillRect/>
        </a:stretch>
      </xdr:blipFill>
      <xdr:spPr>
        <a:xfrm>
          <a:off x="62630" y="841717725"/>
          <a:ext cx="10802772" cy="6566522"/>
        </a:xfrm>
        <a:prstGeom prst="rect">
          <a:avLst/>
        </a:prstGeom>
      </xdr:spPr>
    </xdr:pic>
    <xdr:clientData/>
  </xdr:twoCellAnchor>
  <xdr:twoCellAnchor editAs="oneCell">
    <xdr:from>
      <xdr:col>1</xdr:col>
      <xdr:colOff>83507</xdr:colOff>
      <xdr:row>4067</xdr:row>
      <xdr:rowOff>83507</xdr:rowOff>
    </xdr:from>
    <xdr:to>
      <xdr:col>20</xdr:col>
      <xdr:colOff>295185</xdr:colOff>
      <xdr:row>4099</xdr:row>
      <xdr:rowOff>38096</xdr:rowOff>
    </xdr:to>
    <xdr:pic>
      <xdr:nvPicPr>
        <xdr:cNvPr id="128" name="図 127">
          <a:extLst>
            <a:ext uri="{FF2B5EF4-FFF2-40B4-BE49-F238E27FC236}">
              <a16:creationId xmlns:a16="http://schemas.microsoft.com/office/drawing/2014/main" id="{43D59641-873B-482E-89D9-8A32F607F8BC}"/>
            </a:ext>
          </a:extLst>
        </xdr:cNvPr>
        <xdr:cNvPicPr>
          <a:picLocks noChangeAspect="1"/>
        </xdr:cNvPicPr>
      </xdr:nvPicPr>
      <xdr:blipFill>
        <a:blip xmlns:r="http://schemas.openxmlformats.org/officeDocument/2006/relationships" r:embed="rId125"/>
        <a:stretch>
          <a:fillRect/>
        </a:stretch>
      </xdr:blipFill>
      <xdr:spPr>
        <a:xfrm>
          <a:off x="83507" y="849139397"/>
          <a:ext cx="11568610" cy="6635137"/>
        </a:xfrm>
        <a:prstGeom prst="rect">
          <a:avLst/>
        </a:prstGeom>
      </xdr:spPr>
    </xdr:pic>
    <xdr:clientData/>
  </xdr:twoCellAnchor>
  <xdr:twoCellAnchor editAs="oneCell">
    <xdr:from>
      <xdr:col>1</xdr:col>
      <xdr:colOff>31315</xdr:colOff>
      <xdr:row>4103</xdr:row>
      <xdr:rowOff>83506</xdr:rowOff>
    </xdr:from>
    <xdr:to>
      <xdr:col>20</xdr:col>
      <xdr:colOff>197249</xdr:colOff>
      <xdr:row>4135</xdr:row>
      <xdr:rowOff>3003</xdr:rowOff>
    </xdr:to>
    <xdr:pic>
      <xdr:nvPicPr>
        <xdr:cNvPr id="129" name="図 128">
          <a:extLst>
            <a:ext uri="{FF2B5EF4-FFF2-40B4-BE49-F238E27FC236}">
              <a16:creationId xmlns:a16="http://schemas.microsoft.com/office/drawing/2014/main" id="{D096F918-F46C-447D-B6AE-BF512D074110}"/>
            </a:ext>
          </a:extLst>
        </xdr:cNvPr>
        <xdr:cNvPicPr>
          <a:picLocks noChangeAspect="1"/>
        </xdr:cNvPicPr>
      </xdr:nvPicPr>
      <xdr:blipFill>
        <a:blip xmlns:r="http://schemas.openxmlformats.org/officeDocument/2006/relationships" r:embed="rId126"/>
        <a:stretch>
          <a:fillRect/>
        </a:stretch>
      </xdr:blipFill>
      <xdr:spPr>
        <a:xfrm>
          <a:off x="31315" y="856655013"/>
          <a:ext cx="11522866" cy="6597018"/>
        </a:xfrm>
        <a:prstGeom prst="rect">
          <a:avLst/>
        </a:prstGeom>
      </xdr:spPr>
    </xdr:pic>
    <xdr:clientData/>
  </xdr:twoCellAnchor>
  <xdr:twoCellAnchor editAs="oneCell">
    <xdr:from>
      <xdr:col>1</xdr:col>
      <xdr:colOff>41754</xdr:colOff>
      <xdr:row>4137</xdr:row>
      <xdr:rowOff>187890</xdr:rowOff>
    </xdr:from>
    <xdr:to>
      <xdr:col>19</xdr:col>
      <xdr:colOff>108267</xdr:colOff>
      <xdr:row>4169</xdr:row>
      <xdr:rowOff>651</xdr:rowOff>
    </xdr:to>
    <xdr:pic>
      <xdr:nvPicPr>
        <xdr:cNvPr id="130" name="図 129">
          <a:extLst>
            <a:ext uri="{FF2B5EF4-FFF2-40B4-BE49-F238E27FC236}">
              <a16:creationId xmlns:a16="http://schemas.microsoft.com/office/drawing/2014/main" id="{11DDA496-F4A9-4FC5-B6E6-F4222BF385FD}"/>
            </a:ext>
          </a:extLst>
        </xdr:cNvPr>
        <xdr:cNvPicPr>
          <a:picLocks noChangeAspect="1"/>
        </xdr:cNvPicPr>
      </xdr:nvPicPr>
      <xdr:blipFill>
        <a:blip xmlns:r="http://schemas.openxmlformats.org/officeDocument/2006/relationships" r:embed="rId127"/>
        <a:stretch>
          <a:fillRect/>
        </a:stretch>
      </xdr:blipFill>
      <xdr:spPr>
        <a:xfrm>
          <a:off x="41754" y="863857479"/>
          <a:ext cx="10818020" cy="6490282"/>
        </a:xfrm>
        <a:prstGeom prst="rect">
          <a:avLst/>
        </a:prstGeom>
      </xdr:spPr>
    </xdr:pic>
    <xdr:clientData/>
  </xdr:twoCellAnchor>
  <xdr:twoCellAnchor editAs="oneCell">
    <xdr:from>
      <xdr:col>1</xdr:col>
      <xdr:colOff>83507</xdr:colOff>
      <xdr:row>4173</xdr:row>
      <xdr:rowOff>93946</xdr:rowOff>
    </xdr:from>
    <xdr:to>
      <xdr:col>22</xdr:col>
      <xdr:colOff>478780</xdr:colOff>
      <xdr:row>4204</xdr:row>
      <xdr:rowOff>173439</xdr:rowOff>
    </xdr:to>
    <xdr:pic>
      <xdr:nvPicPr>
        <xdr:cNvPr id="132" name="図 131">
          <a:extLst>
            <a:ext uri="{FF2B5EF4-FFF2-40B4-BE49-F238E27FC236}">
              <a16:creationId xmlns:a16="http://schemas.microsoft.com/office/drawing/2014/main" id="{AFC98987-3752-4607-A446-9AD2C3390B07}"/>
            </a:ext>
          </a:extLst>
        </xdr:cNvPr>
        <xdr:cNvPicPr>
          <a:picLocks noChangeAspect="1"/>
        </xdr:cNvPicPr>
      </xdr:nvPicPr>
      <xdr:blipFill>
        <a:blip xmlns:r="http://schemas.openxmlformats.org/officeDocument/2006/relationships" r:embed="rId128"/>
        <a:stretch>
          <a:fillRect/>
        </a:stretch>
      </xdr:blipFill>
      <xdr:spPr>
        <a:xfrm>
          <a:off x="83507" y="871279151"/>
          <a:ext cx="12963054" cy="6551274"/>
        </a:xfrm>
        <a:prstGeom prst="rect">
          <a:avLst/>
        </a:prstGeom>
      </xdr:spPr>
    </xdr:pic>
    <xdr:clientData/>
  </xdr:twoCellAnchor>
  <xdr:twoCellAnchor editAs="oneCell">
    <xdr:from>
      <xdr:col>1</xdr:col>
      <xdr:colOff>83506</xdr:colOff>
      <xdr:row>4207</xdr:row>
      <xdr:rowOff>125260</xdr:rowOff>
    </xdr:from>
    <xdr:to>
      <xdr:col>19</xdr:col>
      <xdr:colOff>264377</xdr:colOff>
      <xdr:row>4239</xdr:row>
      <xdr:rowOff>56978</xdr:rowOff>
    </xdr:to>
    <xdr:pic>
      <xdr:nvPicPr>
        <xdr:cNvPr id="133" name="図 132">
          <a:extLst>
            <a:ext uri="{FF2B5EF4-FFF2-40B4-BE49-F238E27FC236}">
              <a16:creationId xmlns:a16="http://schemas.microsoft.com/office/drawing/2014/main" id="{56CE66F2-6000-449C-9E3E-84DB4F4A28FF}"/>
            </a:ext>
          </a:extLst>
        </xdr:cNvPr>
        <xdr:cNvPicPr>
          <a:picLocks noChangeAspect="1"/>
        </xdr:cNvPicPr>
      </xdr:nvPicPr>
      <xdr:blipFill>
        <a:blip xmlns:r="http://schemas.openxmlformats.org/officeDocument/2006/relationships" r:embed="rId129"/>
        <a:stretch>
          <a:fillRect/>
        </a:stretch>
      </xdr:blipFill>
      <xdr:spPr>
        <a:xfrm>
          <a:off x="83506" y="878408548"/>
          <a:ext cx="10932378" cy="6612266"/>
        </a:xfrm>
        <a:prstGeom prst="rect">
          <a:avLst/>
        </a:prstGeom>
      </xdr:spPr>
    </xdr:pic>
    <xdr:clientData/>
  </xdr:twoCellAnchor>
  <xdr:twoCellAnchor editAs="oneCell">
    <xdr:from>
      <xdr:col>1</xdr:col>
      <xdr:colOff>41753</xdr:colOff>
      <xdr:row>4241</xdr:row>
      <xdr:rowOff>187889</xdr:rowOff>
    </xdr:from>
    <xdr:to>
      <xdr:col>19</xdr:col>
      <xdr:colOff>253119</xdr:colOff>
      <xdr:row>4273</xdr:row>
      <xdr:rowOff>119607</xdr:rowOff>
    </xdr:to>
    <xdr:pic>
      <xdr:nvPicPr>
        <xdr:cNvPr id="135" name="図 134">
          <a:extLst>
            <a:ext uri="{FF2B5EF4-FFF2-40B4-BE49-F238E27FC236}">
              <a16:creationId xmlns:a16="http://schemas.microsoft.com/office/drawing/2014/main" id="{24CBE2C9-476B-4DB3-9D77-111DEAF3F979}"/>
            </a:ext>
          </a:extLst>
        </xdr:cNvPr>
        <xdr:cNvPicPr>
          <a:picLocks noChangeAspect="1"/>
        </xdr:cNvPicPr>
      </xdr:nvPicPr>
      <xdr:blipFill>
        <a:blip xmlns:r="http://schemas.openxmlformats.org/officeDocument/2006/relationships" r:embed="rId130"/>
        <a:stretch>
          <a:fillRect/>
        </a:stretch>
      </xdr:blipFill>
      <xdr:spPr>
        <a:xfrm>
          <a:off x="41753" y="885569259"/>
          <a:ext cx="10962873" cy="6612266"/>
        </a:xfrm>
        <a:prstGeom prst="rect">
          <a:avLst/>
        </a:prstGeom>
      </xdr:spPr>
    </xdr:pic>
    <xdr:clientData/>
  </xdr:twoCellAnchor>
  <xdr:twoCellAnchor editAs="oneCell">
    <xdr:from>
      <xdr:col>1</xdr:col>
      <xdr:colOff>0</xdr:colOff>
      <xdr:row>4278</xdr:row>
      <xdr:rowOff>0</xdr:rowOff>
    </xdr:from>
    <xdr:to>
      <xdr:col>20</xdr:col>
      <xdr:colOff>323546</xdr:colOff>
      <xdr:row>4309</xdr:row>
      <xdr:rowOff>93370</xdr:rowOff>
    </xdr:to>
    <xdr:pic>
      <xdr:nvPicPr>
        <xdr:cNvPr id="131" name="図 130">
          <a:extLst>
            <a:ext uri="{FF2B5EF4-FFF2-40B4-BE49-F238E27FC236}">
              <a16:creationId xmlns:a16="http://schemas.microsoft.com/office/drawing/2014/main" id="{002B0FF6-4F27-4472-A779-84A85C0BDB03}"/>
            </a:ext>
          </a:extLst>
        </xdr:cNvPr>
        <xdr:cNvPicPr>
          <a:picLocks noChangeAspect="1"/>
        </xdr:cNvPicPr>
      </xdr:nvPicPr>
      <xdr:blipFill>
        <a:blip xmlns:r="http://schemas.openxmlformats.org/officeDocument/2006/relationships" r:embed="rId131"/>
        <a:stretch>
          <a:fillRect/>
        </a:stretch>
      </xdr:blipFill>
      <xdr:spPr>
        <a:xfrm>
          <a:off x="0" y="880422420"/>
          <a:ext cx="11753546" cy="6471310"/>
        </a:xfrm>
        <a:prstGeom prst="rect">
          <a:avLst/>
        </a:prstGeom>
      </xdr:spPr>
    </xdr:pic>
    <xdr:clientData/>
  </xdr:twoCellAnchor>
  <xdr:twoCellAnchor editAs="oneCell">
    <xdr:from>
      <xdr:col>1</xdr:col>
      <xdr:colOff>0</xdr:colOff>
      <xdr:row>4314</xdr:row>
      <xdr:rowOff>0</xdr:rowOff>
    </xdr:from>
    <xdr:to>
      <xdr:col>25</xdr:col>
      <xdr:colOff>95787</xdr:colOff>
      <xdr:row>4344</xdr:row>
      <xdr:rowOff>78065</xdr:rowOff>
    </xdr:to>
    <xdr:pic>
      <xdr:nvPicPr>
        <xdr:cNvPr id="134" name="図 133">
          <a:extLst>
            <a:ext uri="{FF2B5EF4-FFF2-40B4-BE49-F238E27FC236}">
              <a16:creationId xmlns:a16="http://schemas.microsoft.com/office/drawing/2014/main" id="{E697969E-FD56-419F-A8C0-8768C4ADAAF9}"/>
            </a:ext>
          </a:extLst>
        </xdr:cNvPr>
        <xdr:cNvPicPr>
          <a:picLocks noChangeAspect="1"/>
        </xdr:cNvPicPr>
      </xdr:nvPicPr>
      <xdr:blipFill>
        <a:blip xmlns:r="http://schemas.openxmlformats.org/officeDocument/2006/relationships" r:embed="rId132"/>
        <a:stretch>
          <a:fillRect/>
        </a:stretch>
      </xdr:blipFill>
      <xdr:spPr>
        <a:xfrm>
          <a:off x="0" y="887829060"/>
          <a:ext cx="14573787" cy="6250265"/>
        </a:xfrm>
        <a:prstGeom prst="rect">
          <a:avLst/>
        </a:prstGeom>
      </xdr:spPr>
    </xdr:pic>
    <xdr:clientData/>
  </xdr:twoCellAnchor>
  <xdr:twoCellAnchor editAs="oneCell">
    <xdr:from>
      <xdr:col>1</xdr:col>
      <xdr:colOff>0</xdr:colOff>
      <xdr:row>4348</xdr:row>
      <xdr:rowOff>0</xdr:rowOff>
    </xdr:from>
    <xdr:to>
      <xdr:col>21</xdr:col>
      <xdr:colOff>341595</xdr:colOff>
      <xdr:row>4379</xdr:row>
      <xdr:rowOff>94741</xdr:rowOff>
    </xdr:to>
    <xdr:pic>
      <xdr:nvPicPr>
        <xdr:cNvPr id="136" name="図 135">
          <a:extLst>
            <a:ext uri="{FF2B5EF4-FFF2-40B4-BE49-F238E27FC236}">
              <a16:creationId xmlns:a16="http://schemas.microsoft.com/office/drawing/2014/main" id="{A5A05A4E-C9E2-4500-9B62-2BFB142CF873}"/>
            </a:ext>
          </a:extLst>
        </xdr:cNvPr>
        <xdr:cNvPicPr>
          <a:picLocks noChangeAspect="1"/>
        </xdr:cNvPicPr>
      </xdr:nvPicPr>
      <xdr:blipFill>
        <a:blip xmlns:r="http://schemas.openxmlformats.org/officeDocument/2006/relationships" r:embed="rId133"/>
        <a:stretch>
          <a:fillRect/>
        </a:stretch>
      </xdr:blipFill>
      <xdr:spPr>
        <a:xfrm>
          <a:off x="0" y="894824220"/>
          <a:ext cx="12381195" cy="6472681"/>
        </a:xfrm>
        <a:prstGeom prst="rect">
          <a:avLst/>
        </a:prstGeom>
      </xdr:spPr>
    </xdr:pic>
    <xdr:clientData/>
  </xdr:twoCellAnchor>
  <xdr:twoCellAnchor editAs="oneCell">
    <xdr:from>
      <xdr:col>1</xdr:col>
      <xdr:colOff>0</xdr:colOff>
      <xdr:row>4383</xdr:row>
      <xdr:rowOff>0</xdr:rowOff>
    </xdr:from>
    <xdr:to>
      <xdr:col>17</xdr:col>
      <xdr:colOff>530948</xdr:colOff>
      <xdr:row>4414</xdr:row>
      <xdr:rowOff>94741</xdr:rowOff>
    </xdr:to>
    <xdr:pic>
      <xdr:nvPicPr>
        <xdr:cNvPr id="137" name="図 136">
          <a:extLst>
            <a:ext uri="{FF2B5EF4-FFF2-40B4-BE49-F238E27FC236}">
              <a16:creationId xmlns:a16="http://schemas.microsoft.com/office/drawing/2014/main" id="{B942DA0B-7614-4F05-9CA8-7AAC28EE6C33}"/>
            </a:ext>
          </a:extLst>
        </xdr:cNvPr>
        <xdr:cNvPicPr>
          <a:picLocks noChangeAspect="1"/>
        </xdr:cNvPicPr>
      </xdr:nvPicPr>
      <xdr:blipFill>
        <a:blip xmlns:r="http://schemas.openxmlformats.org/officeDocument/2006/relationships" r:embed="rId134"/>
        <a:stretch>
          <a:fillRect/>
        </a:stretch>
      </xdr:blipFill>
      <xdr:spPr>
        <a:xfrm>
          <a:off x="0" y="902025120"/>
          <a:ext cx="10132148" cy="6472681"/>
        </a:xfrm>
        <a:prstGeom prst="rect">
          <a:avLst/>
        </a:prstGeom>
      </xdr:spPr>
    </xdr:pic>
    <xdr:clientData/>
  </xdr:twoCellAnchor>
  <xdr:twoCellAnchor editAs="oneCell">
    <xdr:from>
      <xdr:col>1</xdr:col>
      <xdr:colOff>0</xdr:colOff>
      <xdr:row>4417</xdr:row>
      <xdr:rowOff>0</xdr:rowOff>
    </xdr:from>
    <xdr:to>
      <xdr:col>12</xdr:col>
      <xdr:colOff>55311</xdr:colOff>
      <xdr:row>4448</xdr:row>
      <xdr:rowOff>154349</xdr:rowOff>
    </xdr:to>
    <xdr:pic>
      <xdr:nvPicPr>
        <xdr:cNvPr id="138" name="図 137">
          <a:extLst>
            <a:ext uri="{FF2B5EF4-FFF2-40B4-BE49-F238E27FC236}">
              <a16:creationId xmlns:a16="http://schemas.microsoft.com/office/drawing/2014/main" id="{0EED22F8-58C7-4ED8-B640-E6CC777F9257}"/>
            </a:ext>
          </a:extLst>
        </xdr:cNvPr>
        <xdr:cNvPicPr>
          <a:picLocks noChangeAspect="1"/>
        </xdr:cNvPicPr>
      </xdr:nvPicPr>
      <xdr:blipFill>
        <a:blip xmlns:r="http://schemas.openxmlformats.org/officeDocument/2006/relationships" r:embed="rId135"/>
        <a:stretch>
          <a:fillRect/>
        </a:stretch>
      </xdr:blipFill>
      <xdr:spPr>
        <a:xfrm>
          <a:off x="0" y="909020280"/>
          <a:ext cx="6608511" cy="6532289"/>
        </a:xfrm>
        <a:prstGeom prst="rect">
          <a:avLst/>
        </a:prstGeom>
      </xdr:spPr>
    </xdr:pic>
    <xdr:clientData/>
  </xdr:twoCellAnchor>
  <xdr:twoCellAnchor editAs="oneCell">
    <xdr:from>
      <xdr:col>1</xdr:col>
      <xdr:colOff>0</xdr:colOff>
      <xdr:row>4453</xdr:row>
      <xdr:rowOff>0</xdr:rowOff>
    </xdr:from>
    <xdr:to>
      <xdr:col>19</xdr:col>
      <xdr:colOff>36017</xdr:colOff>
      <xdr:row>4484</xdr:row>
      <xdr:rowOff>132861</xdr:rowOff>
    </xdr:to>
    <xdr:pic>
      <xdr:nvPicPr>
        <xdr:cNvPr id="116" name="図 115">
          <a:extLst>
            <a:ext uri="{FF2B5EF4-FFF2-40B4-BE49-F238E27FC236}">
              <a16:creationId xmlns:a16="http://schemas.microsoft.com/office/drawing/2014/main" id="{6B910598-DFE0-4A19-8D80-4D7B0F39D547}"/>
            </a:ext>
          </a:extLst>
        </xdr:cNvPr>
        <xdr:cNvPicPr>
          <a:picLocks noChangeAspect="1"/>
        </xdr:cNvPicPr>
      </xdr:nvPicPr>
      <xdr:blipFill>
        <a:blip xmlns:r="http://schemas.openxmlformats.org/officeDocument/2006/relationships" r:embed="rId136"/>
        <a:stretch>
          <a:fillRect/>
        </a:stretch>
      </xdr:blipFill>
      <xdr:spPr>
        <a:xfrm>
          <a:off x="0" y="916426920"/>
          <a:ext cx="10856417" cy="6510801"/>
        </a:xfrm>
        <a:prstGeom prst="rect">
          <a:avLst/>
        </a:prstGeom>
      </xdr:spPr>
    </xdr:pic>
    <xdr:clientData/>
  </xdr:twoCellAnchor>
  <xdr:twoCellAnchor editAs="oneCell">
    <xdr:from>
      <xdr:col>1</xdr:col>
      <xdr:colOff>0</xdr:colOff>
      <xdr:row>4488</xdr:row>
      <xdr:rowOff>0</xdr:rowOff>
    </xdr:from>
    <xdr:to>
      <xdr:col>19</xdr:col>
      <xdr:colOff>325725</xdr:colOff>
      <xdr:row>4519</xdr:row>
      <xdr:rowOff>117613</xdr:rowOff>
    </xdr:to>
    <xdr:pic>
      <xdr:nvPicPr>
        <xdr:cNvPr id="139" name="図 138">
          <a:extLst>
            <a:ext uri="{FF2B5EF4-FFF2-40B4-BE49-F238E27FC236}">
              <a16:creationId xmlns:a16="http://schemas.microsoft.com/office/drawing/2014/main" id="{5E717CF4-E8CD-495E-B507-A9EC97834A4F}"/>
            </a:ext>
          </a:extLst>
        </xdr:cNvPr>
        <xdr:cNvPicPr>
          <a:picLocks noChangeAspect="1"/>
        </xdr:cNvPicPr>
      </xdr:nvPicPr>
      <xdr:blipFill>
        <a:blip xmlns:r="http://schemas.openxmlformats.org/officeDocument/2006/relationships" r:embed="rId137"/>
        <a:stretch>
          <a:fillRect/>
        </a:stretch>
      </xdr:blipFill>
      <xdr:spPr>
        <a:xfrm>
          <a:off x="0" y="923627820"/>
          <a:ext cx="11146125" cy="6495553"/>
        </a:xfrm>
        <a:prstGeom prst="rect">
          <a:avLst/>
        </a:prstGeom>
      </xdr:spPr>
    </xdr:pic>
    <xdr:clientData/>
  </xdr:twoCellAnchor>
  <xdr:twoCellAnchor editAs="oneCell">
    <xdr:from>
      <xdr:col>1</xdr:col>
      <xdr:colOff>0</xdr:colOff>
      <xdr:row>4523</xdr:row>
      <xdr:rowOff>0</xdr:rowOff>
    </xdr:from>
    <xdr:to>
      <xdr:col>19</xdr:col>
      <xdr:colOff>173247</xdr:colOff>
      <xdr:row>4554</xdr:row>
      <xdr:rowOff>102365</xdr:rowOff>
    </xdr:to>
    <xdr:pic>
      <xdr:nvPicPr>
        <xdr:cNvPr id="141" name="図 140">
          <a:extLst>
            <a:ext uri="{FF2B5EF4-FFF2-40B4-BE49-F238E27FC236}">
              <a16:creationId xmlns:a16="http://schemas.microsoft.com/office/drawing/2014/main" id="{58BAC054-64CB-443F-BA7C-B932C1586E01}"/>
            </a:ext>
          </a:extLst>
        </xdr:cNvPr>
        <xdr:cNvPicPr>
          <a:picLocks noChangeAspect="1"/>
        </xdr:cNvPicPr>
      </xdr:nvPicPr>
      <xdr:blipFill>
        <a:blip xmlns:r="http://schemas.openxmlformats.org/officeDocument/2006/relationships" r:embed="rId138"/>
        <a:stretch>
          <a:fillRect/>
        </a:stretch>
      </xdr:blipFill>
      <xdr:spPr>
        <a:xfrm>
          <a:off x="0" y="930828720"/>
          <a:ext cx="10993647" cy="6480305"/>
        </a:xfrm>
        <a:prstGeom prst="rect">
          <a:avLst/>
        </a:prstGeom>
      </xdr:spPr>
    </xdr:pic>
    <xdr:clientData/>
  </xdr:twoCellAnchor>
  <xdr:twoCellAnchor editAs="oneCell">
    <xdr:from>
      <xdr:col>1</xdr:col>
      <xdr:colOff>0</xdr:colOff>
      <xdr:row>4558</xdr:row>
      <xdr:rowOff>0</xdr:rowOff>
    </xdr:from>
    <xdr:to>
      <xdr:col>22</xdr:col>
      <xdr:colOff>425769</xdr:colOff>
      <xdr:row>4589</xdr:row>
      <xdr:rowOff>132861</xdr:rowOff>
    </xdr:to>
    <xdr:pic>
      <xdr:nvPicPr>
        <xdr:cNvPr id="143" name="図 142">
          <a:extLst>
            <a:ext uri="{FF2B5EF4-FFF2-40B4-BE49-F238E27FC236}">
              <a16:creationId xmlns:a16="http://schemas.microsoft.com/office/drawing/2014/main" id="{889777BF-8EE8-4423-B25C-90E1C529DDAB}"/>
            </a:ext>
          </a:extLst>
        </xdr:cNvPr>
        <xdr:cNvPicPr>
          <a:picLocks noChangeAspect="1"/>
        </xdr:cNvPicPr>
      </xdr:nvPicPr>
      <xdr:blipFill>
        <a:blip xmlns:r="http://schemas.openxmlformats.org/officeDocument/2006/relationships" r:embed="rId139"/>
        <a:stretch>
          <a:fillRect/>
        </a:stretch>
      </xdr:blipFill>
      <xdr:spPr>
        <a:xfrm>
          <a:off x="0" y="938029620"/>
          <a:ext cx="13074969" cy="6510801"/>
        </a:xfrm>
        <a:prstGeom prst="rect">
          <a:avLst/>
        </a:prstGeom>
      </xdr:spPr>
    </xdr:pic>
    <xdr:clientData/>
  </xdr:twoCellAnchor>
  <xdr:twoCellAnchor editAs="oneCell">
    <xdr:from>
      <xdr:col>1</xdr:col>
      <xdr:colOff>0</xdr:colOff>
      <xdr:row>4593</xdr:row>
      <xdr:rowOff>0</xdr:rowOff>
    </xdr:from>
    <xdr:to>
      <xdr:col>14</xdr:col>
      <xdr:colOff>232683</xdr:colOff>
      <xdr:row>4624</xdr:row>
      <xdr:rowOff>117613</xdr:rowOff>
    </xdr:to>
    <xdr:pic>
      <xdr:nvPicPr>
        <xdr:cNvPr id="145" name="図 144">
          <a:extLst>
            <a:ext uri="{FF2B5EF4-FFF2-40B4-BE49-F238E27FC236}">
              <a16:creationId xmlns:a16="http://schemas.microsoft.com/office/drawing/2014/main" id="{473CF05D-865C-4063-A72C-F28E37D75A70}"/>
            </a:ext>
          </a:extLst>
        </xdr:cNvPr>
        <xdr:cNvPicPr>
          <a:picLocks noChangeAspect="1"/>
        </xdr:cNvPicPr>
      </xdr:nvPicPr>
      <xdr:blipFill>
        <a:blip xmlns:r="http://schemas.openxmlformats.org/officeDocument/2006/relationships" r:embed="rId140"/>
        <a:stretch>
          <a:fillRect/>
        </a:stretch>
      </xdr:blipFill>
      <xdr:spPr>
        <a:xfrm>
          <a:off x="0" y="945230520"/>
          <a:ext cx="8005083" cy="6495553"/>
        </a:xfrm>
        <a:prstGeom prst="rect">
          <a:avLst/>
        </a:prstGeom>
      </xdr:spPr>
    </xdr:pic>
    <xdr:clientData/>
  </xdr:twoCellAnchor>
  <xdr:twoCellAnchor editAs="oneCell">
    <xdr:from>
      <xdr:col>1</xdr:col>
      <xdr:colOff>0</xdr:colOff>
      <xdr:row>4663</xdr:row>
      <xdr:rowOff>106680</xdr:rowOff>
    </xdr:from>
    <xdr:to>
      <xdr:col>22</xdr:col>
      <xdr:colOff>402897</xdr:colOff>
      <xdr:row>4695</xdr:row>
      <xdr:rowOff>10929</xdr:rowOff>
    </xdr:to>
    <xdr:pic>
      <xdr:nvPicPr>
        <xdr:cNvPr id="140" name="図 139">
          <a:extLst>
            <a:ext uri="{FF2B5EF4-FFF2-40B4-BE49-F238E27FC236}">
              <a16:creationId xmlns:a16="http://schemas.microsoft.com/office/drawing/2014/main" id="{10782801-8A75-4ACB-A2EB-17C4962A7CB0}"/>
            </a:ext>
          </a:extLst>
        </xdr:cNvPr>
        <xdr:cNvPicPr>
          <a:picLocks noChangeAspect="1"/>
        </xdr:cNvPicPr>
      </xdr:nvPicPr>
      <xdr:blipFill>
        <a:blip xmlns:r="http://schemas.openxmlformats.org/officeDocument/2006/relationships" r:embed="rId141"/>
        <a:stretch>
          <a:fillRect/>
        </a:stretch>
      </xdr:blipFill>
      <xdr:spPr>
        <a:xfrm>
          <a:off x="0" y="959739000"/>
          <a:ext cx="13052097" cy="6487929"/>
        </a:xfrm>
        <a:prstGeom prst="rect">
          <a:avLst/>
        </a:prstGeom>
      </xdr:spPr>
    </xdr:pic>
    <xdr:clientData/>
  </xdr:twoCellAnchor>
  <xdr:twoCellAnchor editAs="oneCell">
    <xdr:from>
      <xdr:col>1</xdr:col>
      <xdr:colOff>0</xdr:colOff>
      <xdr:row>4628</xdr:row>
      <xdr:rowOff>0</xdr:rowOff>
    </xdr:from>
    <xdr:to>
      <xdr:col>22</xdr:col>
      <xdr:colOff>349530</xdr:colOff>
      <xdr:row>4659</xdr:row>
      <xdr:rowOff>79493</xdr:rowOff>
    </xdr:to>
    <xdr:pic>
      <xdr:nvPicPr>
        <xdr:cNvPr id="142" name="図 141">
          <a:extLst>
            <a:ext uri="{FF2B5EF4-FFF2-40B4-BE49-F238E27FC236}">
              <a16:creationId xmlns:a16="http://schemas.microsoft.com/office/drawing/2014/main" id="{734875DB-5851-42D2-88F9-7CBB10BA9A05}"/>
            </a:ext>
          </a:extLst>
        </xdr:cNvPr>
        <xdr:cNvPicPr>
          <a:picLocks noChangeAspect="1"/>
        </xdr:cNvPicPr>
      </xdr:nvPicPr>
      <xdr:blipFill>
        <a:blip xmlns:r="http://schemas.openxmlformats.org/officeDocument/2006/relationships" r:embed="rId142"/>
        <a:stretch>
          <a:fillRect/>
        </a:stretch>
      </xdr:blipFill>
      <xdr:spPr>
        <a:xfrm>
          <a:off x="0" y="952431420"/>
          <a:ext cx="12998730" cy="6457433"/>
        </a:xfrm>
        <a:prstGeom prst="rect">
          <a:avLst/>
        </a:prstGeom>
      </xdr:spPr>
    </xdr:pic>
    <xdr:clientData/>
  </xdr:twoCellAnchor>
  <xdr:twoCellAnchor editAs="oneCell">
    <xdr:from>
      <xdr:col>1</xdr:col>
      <xdr:colOff>0</xdr:colOff>
      <xdr:row>4698</xdr:row>
      <xdr:rowOff>0</xdr:rowOff>
    </xdr:from>
    <xdr:to>
      <xdr:col>21</xdr:col>
      <xdr:colOff>242484</xdr:colOff>
      <xdr:row>4729</xdr:row>
      <xdr:rowOff>132861</xdr:rowOff>
    </xdr:to>
    <xdr:pic>
      <xdr:nvPicPr>
        <xdr:cNvPr id="146" name="図 145">
          <a:extLst>
            <a:ext uri="{FF2B5EF4-FFF2-40B4-BE49-F238E27FC236}">
              <a16:creationId xmlns:a16="http://schemas.microsoft.com/office/drawing/2014/main" id="{CE4319EF-A171-4237-ADC8-DFEF1F622652}"/>
            </a:ext>
          </a:extLst>
        </xdr:cNvPr>
        <xdr:cNvPicPr>
          <a:picLocks noChangeAspect="1"/>
        </xdr:cNvPicPr>
      </xdr:nvPicPr>
      <xdr:blipFill>
        <a:blip xmlns:r="http://schemas.openxmlformats.org/officeDocument/2006/relationships" r:embed="rId143"/>
        <a:stretch>
          <a:fillRect/>
        </a:stretch>
      </xdr:blipFill>
      <xdr:spPr>
        <a:xfrm>
          <a:off x="0" y="966833220"/>
          <a:ext cx="12282084" cy="6510801"/>
        </a:xfrm>
        <a:prstGeom prst="rect">
          <a:avLst/>
        </a:prstGeom>
      </xdr:spPr>
    </xdr:pic>
    <xdr:clientData/>
  </xdr:twoCellAnchor>
  <xdr:twoCellAnchor editAs="oneCell">
    <xdr:from>
      <xdr:col>1</xdr:col>
      <xdr:colOff>0</xdr:colOff>
      <xdr:row>4733</xdr:row>
      <xdr:rowOff>0</xdr:rowOff>
    </xdr:from>
    <xdr:to>
      <xdr:col>14</xdr:col>
      <xdr:colOff>263178</xdr:colOff>
      <xdr:row>4764</xdr:row>
      <xdr:rowOff>94741</xdr:rowOff>
    </xdr:to>
    <xdr:pic>
      <xdr:nvPicPr>
        <xdr:cNvPr id="148" name="図 147">
          <a:extLst>
            <a:ext uri="{FF2B5EF4-FFF2-40B4-BE49-F238E27FC236}">
              <a16:creationId xmlns:a16="http://schemas.microsoft.com/office/drawing/2014/main" id="{EEF3F86C-987A-4147-AD73-735895E99EEB}"/>
            </a:ext>
          </a:extLst>
        </xdr:cNvPr>
        <xdr:cNvPicPr>
          <a:picLocks noChangeAspect="1"/>
        </xdr:cNvPicPr>
      </xdr:nvPicPr>
      <xdr:blipFill>
        <a:blip xmlns:r="http://schemas.openxmlformats.org/officeDocument/2006/relationships" r:embed="rId144"/>
        <a:stretch>
          <a:fillRect/>
        </a:stretch>
      </xdr:blipFill>
      <xdr:spPr>
        <a:xfrm>
          <a:off x="0" y="974034120"/>
          <a:ext cx="8035578" cy="6472681"/>
        </a:xfrm>
        <a:prstGeom prst="rect">
          <a:avLst/>
        </a:prstGeom>
      </xdr:spPr>
    </xdr:pic>
    <xdr:clientData/>
  </xdr:twoCellAnchor>
  <xdr:twoCellAnchor editAs="oneCell">
    <xdr:from>
      <xdr:col>1</xdr:col>
      <xdr:colOff>0</xdr:colOff>
      <xdr:row>4768</xdr:row>
      <xdr:rowOff>0</xdr:rowOff>
    </xdr:from>
    <xdr:to>
      <xdr:col>20</xdr:col>
      <xdr:colOff>135439</xdr:colOff>
      <xdr:row>4799</xdr:row>
      <xdr:rowOff>117613</xdr:rowOff>
    </xdr:to>
    <xdr:pic>
      <xdr:nvPicPr>
        <xdr:cNvPr id="149" name="図 148">
          <a:extLst>
            <a:ext uri="{FF2B5EF4-FFF2-40B4-BE49-F238E27FC236}">
              <a16:creationId xmlns:a16="http://schemas.microsoft.com/office/drawing/2014/main" id="{C8CD12CA-3E28-4AA4-B19E-212ABA23A3D7}"/>
            </a:ext>
          </a:extLst>
        </xdr:cNvPr>
        <xdr:cNvPicPr>
          <a:picLocks noChangeAspect="1"/>
        </xdr:cNvPicPr>
      </xdr:nvPicPr>
      <xdr:blipFill>
        <a:blip xmlns:r="http://schemas.openxmlformats.org/officeDocument/2006/relationships" r:embed="rId145"/>
        <a:stretch>
          <a:fillRect/>
        </a:stretch>
      </xdr:blipFill>
      <xdr:spPr>
        <a:xfrm>
          <a:off x="0" y="981235020"/>
          <a:ext cx="11565439" cy="6495553"/>
        </a:xfrm>
        <a:prstGeom prst="rect">
          <a:avLst/>
        </a:prstGeom>
      </xdr:spPr>
    </xdr:pic>
    <xdr:clientData/>
  </xdr:twoCellAnchor>
  <xdr:twoCellAnchor editAs="oneCell">
    <xdr:from>
      <xdr:col>1</xdr:col>
      <xdr:colOff>0</xdr:colOff>
      <xdr:row>4803</xdr:row>
      <xdr:rowOff>0</xdr:rowOff>
    </xdr:from>
    <xdr:to>
      <xdr:col>13</xdr:col>
      <xdr:colOff>369602</xdr:colOff>
      <xdr:row>4833</xdr:row>
      <xdr:rowOff>132756</xdr:rowOff>
    </xdr:to>
    <xdr:pic>
      <xdr:nvPicPr>
        <xdr:cNvPr id="150" name="図 149">
          <a:extLst>
            <a:ext uri="{FF2B5EF4-FFF2-40B4-BE49-F238E27FC236}">
              <a16:creationId xmlns:a16="http://schemas.microsoft.com/office/drawing/2014/main" id="{2B363C9D-53EE-453B-B58B-E079B97087CB}"/>
            </a:ext>
          </a:extLst>
        </xdr:cNvPr>
        <xdr:cNvPicPr>
          <a:picLocks noChangeAspect="1"/>
        </xdr:cNvPicPr>
      </xdr:nvPicPr>
      <xdr:blipFill>
        <a:blip xmlns:r="http://schemas.openxmlformats.org/officeDocument/2006/relationships" r:embed="rId146"/>
        <a:stretch>
          <a:fillRect/>
        </a:stretch>
      </xdr:blipFill>
      <xdr:spPr>
        <a:xfrm>
          <a:off x="0" y="988435920"/>
          <a:ext cx="7532402" cy="6304956"/>
        </a:xfrm>
        <a:prstGeom prst="rect">
          <a:avLst/>
        </a:prstGeom>
      </xdr:spPr>
    </xdr:pic>
    <xdr:clientData/>
  </xdr:twoCellAnchor>
  <xdr:twoCellAnchor editAs="oneCell">
    <xdr:from>
      <xdr:col>1</xdr:col>
      <xdr:colOff>0</xdr:colOff>
      <xdr:row>4837</xdr:row>
      <xdr:rowOff>0</xdr:rowOff>
    </xdr:from>
    <xdr:to>
      <xdr:col>17</xdr:col>
      <xdr:colOff>561443</xdr:colOff>
      <xdr:row>4868</xdr:row>
      <xdr:rowOff>102365</xdr:rowOff>
    </xdr:to>
    <xdr:pic>
      <xdr:nvPicPr>
        <xdr:cNvPr id="123" name="図 122">
          <a:extLst>
            <a:ext uri="{FF2B5EF4-FFF2-40B4-BE49-F238E27FC236}">
              <a16:creationId xmlns:a16="http://schemas.microsoft.com/office/drawing/2014/main" id="{E8DA2AD7-A299-4234-B688-C36A53049388}"/>
            </a:ext>
          </a:extLst>
        </xdr:cNvPr>
        <xdr:cNvPicPr>
          <a:picLocks noChangeAspect="1"/>
        </xdr:cNvPicPr>
      </xdr:nvPicPr>
      <xdr:blipFill>
        <a:blip xmlns:r="http://schemas.openxmlformats.org/officeDocument/2006/relationships" r:embed="rId147"/>
        <a:stretch>
          <a:fillRect/>
        </a:stretch>
      </xdr:blipFill>
      <xdr:spPr>
        <a:xfrm>
          <a:off x="0" y="995431080"/>
          <a:ext cx="10162643" cy="6480305"/>
        </a:xfrm>
        <a:prstGeom prst="rect">
          <a:avLst/>
        </a:prstGeom>
      </xdr:spPr>
    </xdr:pic>
    <xdr:clientData/>
  </xdr:twoCellAnchor>
  <xdr:twoCellAnchor editAs="oneCell">
    <xdr:from>
      <xdr:col>1</xdr:col>
      <xdr:colOff>0</xdr:colOff>
      <xdr:row>4871</xdr:row>
      <xdr:rowOff>0</xdr:rowOff>
    </xdr:from>
    <xdr:to>
      <xdr:col>21</xdr:col>
      <xdr:colOff>356842</xdr:colOff>
      <xdr:row>4902</xdr:row>
      <xdr:rowOff>125237</xdr:rowOff>
    </xdr:to>
    <xdr:pic>
      <xdr:nvPicPr>
        <xdr:cNvPr id="147" name="図 146">
          <a:extLst>
            <a:ext uri="{FF2B5EF4-FFF2-40B4-BE49-F238E27FC236}">
              <a16:creationId xmlns:a16="http://schemas.microsoft.com/office/drawing/2014/main" id="{93D6EBBC-9613-4707-B18C-6F21631E5FB1}"/>
            </a:ext>
          </a:extLst>
        </xdr:cNvPr>
        <xdr:cNvPicPr>
          <a:picLocks noChangeAspect="1"/>
        </xdr:cNvPicPr>
      </xdr:nvPicPr>
      <xdr:blipFill>
        <a:blip xmlns:r="http://schemas.openxmlformats.org/officeDocument/2006/relationships" r:embed="rId148"/>
        <a:stretch>
          <a:fillRect/>
        </a:stretch>
      </xdr:blipFill>
      <xdr:spPr>
        <a:xfrm>
          <a:off x="0" y="1002426240"/>
          <a:ext cx="12396442" cy="6503177"/>
        </a:xfrm>
        <a:prstGeom prst="rect">
          <a:avLst/>
        </a:prstGeom>
      </xdr:spPr>
    </xdr:pic>
    <xdr:clientData/>
  </xdr:twoCellAnchor>
  <xdr:twoCellAnchor editAs="oneCell">
    <xdr:from>
      <xdr:col>1</xdr:col>
      <xdr:colOff>0</xdr:colOff>
      <xdr:row>4906</xdr:row>
      <xdr:rowOff>0</xdr:rowOff>
    </xdr:from>
    <xdr:to>
      <xdr:col>19</xdr:col>
      <xdr:colOff>150375</xdr:colOff>
      <xdr:row>4937</xdr:row>
      <xdr:rowOff>102365</xdr:rowOff>
    </xdr:to>
    <xdr:pic>
      <xdr:nvPicPr>
        <xdr:cNvPr id="151" name="図 150">
          <a:extLst>
            <a:ext uri="{FF2B5EF4-FFF2-40B4-BE49-F238E27FC236}">
              <a16:creationId xmlns:a16="http://schemas.microsoft.com/office/drawing/2014/main" id="{46820C0A-997F-4F45-AAD9-B98C8421A328}"/>
            </a:ext>
          </a:extLst>
        </xdr:cNvPr>
        <xdr:cNvPicPr>
          <a:picLocks noChangeAspect="1"/>
        </xdr:cNvPicPr>
      </xdr:nvPicPr>
      <xdr:blipFill>
        <a:blip xmlns:r="http://schemas.openxmlformats.org/officeDocument/2006/relationships" r:embed="rId149"/>
        <a:stretch>
          <a:fillRect/>
        </a:stretch>
      </xdr:blipFill>
      <xdr:spPr>
        <a:xfrm>
          <a:off x="0" y="1009627140"/>
          <a:ext cx="10970775" cy="6480305"/>
        </a:xfrm>
        <a:prstGeom prst="rect">
          <a:avLst/>
        </a:prstGeom>
      </xdr:spPr>
    </xdr:pic>
    <xdr:clientData/>
  </xdr:twoCellAnchor>
  <xdr:twoCellAnchor editAs="oneCell">
    <xdr:from>
      <xdr:col>1</xdr:col>
      <xdr:colOff>0</xdr:colOff>
      <xdr:row>4940</xdr:row>
      <xdr:rowOff>0</xdr:rowOff>
    </xdr:from>
    <xdr:to>
      <xdr:col>20</xdr:col>
      <xdr:colOff>196430</xdr:colOff>
      <xdr:row>4971</xdr:row>
      <xdr:rowOff>71870</xdr:rowOff>
    </xdr:to>
    <xdr:pic>
      <xdr:nvPicPr>
        <xdr:cNvPr id="152" name="図 151">
          <a:extLst>
            <a:ext uri="{FF2B5EF4-FFF2-40B4-BE49-F238E27FC236}">
              <a16:creationId xmlns:a16="http://schemas.microsoft.com/office/drawing/2014/main" id="{DDC48508-4133-4768-B68D-F833101311D5}"/>
            </a:ext>
          </a:extLst>
        </xdr:cNvPr>
        <xdr:cNvPicPr>
          <a:picLocks noChangeAspect="1"/>
        </xdr:cNvPicPr>
      </xdr:nvPicPr>
      <xdr:blipFill>
        <a:blip xmlns:r="http://schemas.openxmlformats.org/officeDocument/2006/relationships" r:embed="rId150"/>
        <a:stretch>
          <a:fillRect/>
        </a:stretch>
      </xdr:blipFill>
      <xdr:spPr>
        <a:xfrm>
          <a:off x="0" y="1016622300"/>
          <a:ext cx="11626430" cy="6449810"/>
        </a:xfrm>
        <a:prstGeom prst="rect">
          <a:avLst/>
        </a:prstGeom>
      </xdr:spPr>
    </xdr:pic>
    <xdr:clientData/>
  </xdr:twoCellAnchor>
  <xdr:twoCellAnchor editAs="oneCell">
    <xdr:from>
      <xdr:col>1</xdr:col>
      <xdr:colOff>0</xdr:colOff>
      <xdr:row>4975</xdr:row>
      <xdr:rowOff>0</xdr:rowOff>
    </xdr:from>
    <xdr:to>
      <xdr:col>14</xdr:col>
      <xdr:colOff>209811</xdr:colOff>
      <xdr:row>5006</xdr:row>
      <xdr:rowOff>94741</xdr:rowOff>
    </xdr:to>
    <xdr:pic>
      <xdr:nvPicPr>
        <xdr:cNvPr id="154" name="図 153">
          <a:extLst>
            <a:ext uri="{FF2B5EF4-FFF2-40B4-BE49-F238E27FC236}">
              <a16:creationId xmlns:a16="http://schemas.microsoft.com/office/drawing/2014/main" id="{9B4D6495-08CB-4C3E-9F4B-846DA216EB44}"/>
            </a:ext>
          </a:extLst>
        </xdr:cNvPr>
        <xdr:cNvPicPr>
          <a:picLocks noChangeAspect="1"/>
        </xdr:cNvPicPr>
      </xdr:nvPicPr>
      <xdr:blipFill>
        <a:blip xmlns:r="http://schemas.openxmlformats.org/officeDocument/2006/relationships" r:embed="rId151"/>
        <a:stretch>
          <a:fillRect/>
        </a:stretch>
      </xdr:blipFill>
      <xdr:spPr>
        <a:xfrm>
          <a:off x="0" y="1023823200"/>
          <a:ext cx="7982211" cy="6472681"/>
        </a:xfrm>
        <a:prstGeom prst="rect">
          <a:avLst/>
        </a:prstGeom>
      </xdr:spPr>
    </xdr:pic>
    <xdr:clientData/>
  </xdr:twoCellAnchor>
  <xdr:twoCellAnchor editAs="oneCell">
    <xdr:from>
      <xdr:col>1</xdr:col>
      <xdr:colOff>0</xdr:colOff>
      <xdr:row>5010</xdr:row>
      <xdr:rowOff>0</xdr:rowOff>
    </xdr:from>
    <xdr:to>
      <xdr:col>17</xdr:col>
      <xdr:colOff>576691</xdr:colOff>
      <xdr:row>5041</xdr:row>
      <xdr:rowOff>109989</xdr:rowOff>
    </xdr:to>
    <xdr:pic>
      <xdr:nvPicPr>
        <xdr:cNvPr id="156" name="図 155">
          <a:extLst>
            <a:ext uri="{FF2B5EF4-FFF2-40B4-BE49-F238E27FC236}">
              <a16:creationId xmlns:a16="http://schemas.microsoft.com/office/drawing/2014/main" id="{695D6AA4-1407-4AFA-9141-04044109473D}"/>
            </a:ext>
          </a:extLst>
        </xdr:cNvPr>
        <xdr:cNvPicPr>
          <a:picLocks noChangeAspect="1"/>
        </xdr:cNvPicPr>
      </xdr:nvPicPr>
      <xdr:blipFill>
        <a:blip xmlns:r="http://schemas.openxmlformats.org/officeDocument/2006/relationships" r:embed="rId152"/>
        <a:stretch>
          <a:fillRect/>
        </a:stretch>
      </xdr:blipFill>
      <xdr:spPr>
        <a:xfrm>
          <a:off x="0" y="1031024100"/>
          <a:ext cx="10177891" cy="6487929"/>
        </a:xfrm>
        <a:prstGeom prst="rect">
          <a:avLst/>
        </a:prstGeom>
      </xdr:spPr>
    </xdr:pic>
    <xdr:clientData/>
  </xdr:twoCellAnchor>
  <xdr:twoCellAnchor editAs="oneCell">
    <xdr:from>
      <xdr:col>1</xdr:col>
      <xdr:colOff>0</xdr:colOff>
      <xdr:row>5045</xdr:row>
      <xdr:rowOff>0</xdr:rowOff>
    </xdr:from>
    <xdr:to>
      <xdr:col>15</xdr:col>
      <xdr:colOff>271113</xdr:colOff>
      <xdr:row>5076</xdr:row>
      <xdr:rowOff>94741</xdr:rowOff>
    </xdr:to>
    <xdr:pic>
      <xdr:nvPicPr>
        <xdr:cNvPr id="157" name="図 156">
          <a:extLst>
            <a:ext uri="{FF2B5EF4-FFF2-40B4-BE49-F238E27FC236}">
              <a16:creationId xmlns:a16="http://schemas.microsoft.com/office/drawing/2014/main" id="{93193BFE-155C-40F7-B4AF-C6C794710870}"/>
            </a:ext>
          </a:extLst>
        </xdr:cNvPr>
        <xdr:cNvPicPr>
          <a:picLocks noChangeAspect="1"/>
        </xdr:cNvPicPr>
      </xdr:nvPicPr>
      <xdr:blipFill>
        <a:blip xmlns:r="http://schemas.openxmlformats.org/officeDocument/2006/relationships" r:embed="rId153"/>
        <a:stretch>
          <a:fillRect/>
        </a:stretch>
      </xdr:blipFill>
      <xdr:spPr>
        <a:xfrm>
          <a:off x="0" y="1038225000"/>
          <a:ext cx="8653113" cy="6472681"/>
        </a:xfrm>
        <a:prstGeom prst="rect">
          <a:avLst/>
        </a:prstGeom>
      </xdr:spPr>
    </xdr:pic>
    <xdr:clientData/>
  </xdr:twoCellAnchor>
  <xdr:twoCellAnchor editAs="oneCell">
    <xdr:from>
      <xdr:col>1</xdr:col>
      <xdr:colOff>0</xdr:colOff>
      <xdr:row>5080</xdr:row>
      <xdr:rowOff>0</xdr:rowOff>
    </xdr:from>
    <xdr:to>
      <xdr:col>17</xdr:col>
      <xdr:colOff>546195</xdr:colOff>
      <xdr:row>5111</xdr:row>
      <xdr:rowOff>79493</xdr:rowOff>
    </xdr:to>
    <xdr:pic>
      <xdr:nvPicPr>
        <xdr:cNvPr id="159" name="図 158">
          <a:extLst>
            <a:ext uri="{FF2B5EF4-FFF2-40B4-BE49-F238E27FC236}">
              <a16:creationId xmlns:a16="http://schemas.microsoft.com/office/drawing/2014/main" id="{538B569E-F547-412B-9095-7D00FDF88543}"/>
            </a:ext>
          </a:extLst>
        </xdr:cNvPr>
        <xdr:cNvPicPr>
          <a:picLocks noChangeAspect="1"/>
        </xdr:cNvPicPr>
      </xdr:nvPicPr>
      <xdr:blipFill>
        <a:blip xmlns:r="http://schemas.openxmlformats.org/officeDocument/2006/relationships" r:embed="rId154"/>
        <a:stretch>
          <a:fillRect/>
        </a:stretch>
      </xdr:blipFill>
      <xdr:spPr>
        <a:xfrm>
          <a:off x="0" y="1045425900"/>
          <a:ext cx="10147395" cy="6457433"/>
        </a:xfrm>
        <a:prstGeom prst="rect">
          <a:avLst/>
        </a:prstGeom>
      </xdr:spPr>
    </xdr:pic>
    <xdr:clientData/>
  </xdr:twoCellAnchor>
  <xdr:twoCellAnchor editAs="oneCell">
    <xdr:from>
      <xdr:col>1</xdr:col>
      <xdr:colOff>0</xdr:colOff>
      <xdr:row>5115</xdr:row>
      <xdr:rowOff>0</xdr:rowOff>
    </xdr:from>
    <xdr:to>
      <xdr:col>17</xdr:col>
      <xdr:colOff>546195</xdr:colOff>
      <xdr:row>5146</xdr:row>
      <xdr:rowOff>71870</xdr:rowOff>
    </xdr:to>
    <xdr:pic>
      <xdr:nvPicPr>
        <xdr:cNvPr id="160" name="図 159">
          <a:extLst>
            <a:ext uri="{FF2B5EF4-FFF2-40B4-BE49-F238E27FC236}">
              <a16:creationId xmlns:a16="http://schemas.microsoft.com/office/drawing/2014/main" id="{ACC69A8D-1D5F-4F60-A5C9-978600587822}"/>
            </a:ext>
          </a:extLst>
        </xdr:cNvPr>
        <xdr:cNvPicPr>
          <a:picLocks noChangeAspect="1"/>
        </xdr:cNvPicPr>
      </xdr:nvPicPr>
      <xdr:blipFill>
        <a:blip xmlns:r="http://schemas.openxmlformats.org/officeDocument/2006/relationships" r:embed="rId155"/>
        <a:stretch>
          <a:fillRect/>
        </a:stretch>
      </xdr:blipFill>
      <xdr:spPr>
        <a:xfrm>
          <a:off x="0" y="1052626800"/>
          <a:ext cx="10147395" cy="6449810"/>
        </a:xfrm>
        <a:prstGeom prst="rect">
          <a:avLst/>
        </a:prstGeom>
      </xdr:spPr>
    </xdr:pic>
    <xdr:clientData/>
  </xdr:twoCellAnchor>
  <xdr:twoCellAnchor editAs="oneCell">
    <xdr:from>
      <xdr:col>1</xdr:col>
      <xdr:colOff>0</xdr:colOff>
      <xdr:row>5150</xdr:row>
      <xdr:rowOff>0</xdr:rowOff>
    </xdr:from>
    <xdr:to>
      <xdr:col>18</xdr:col>
      <xdr:colOff>20458</xdr:colOff>
      <xdr:row>5181</xdr:row>
      <xdr:rowOff>48998</xdr:rowOff>
    </xdr:to>
    <xdr:pic>
      <xdr:nvPicPr>
        <xdr:cNvPr id="162" name="図 161">
          <a:extLst>
            <a:ext uri="{FF2B5EF4-FFF2-40B4-BE49-F238E27FC236}">
              <a16:creationId xmlns:a16="http://schemas.microsoft.com/office/drawing/2014/main" id="{BBF0DA0A-86DF-4325-93B2-4776273D6E2B}"/>
            </a:ext>
          </a:extLst>
        </xdr:cNvPr>
        <xdr:cNvPicPr>
          <a:picLocks noChangeAspect="1"/>
        </xdr:cNvPicPr>
      </xdr:nvPicPr>
      <xdr:blipFill>
        <a:blip xmlns:r="http://schemas.openxmlformats.org/officeDocument/2006/relationships" r:embed="rId156"/>
        <a:stretch>
          <a:fillRect/>
        </a:stretch>
      </xdr:blipFill>
      <xdr:spPr>
        <a:xfrm>
          <a:off x="0" y="1059827700"/>
          <a:ext cx="10231258" cy="6426938"/>
        </a:xfrm>
        <a:prstGeom prst="rect">
          <a:avLst/>
        </a:prstGeom>
      </xdr:spPr>
    </xdr:pic>
    <xdr:clientData/>
  </xdr:twoCellAnchor>
  <xdr:twoCellAnchor editAs="oneCell">
    <xdr:from>
      <xdr:col>1</xdr:col>
      <xdr:colOff>0</xdr:colOff>
      <xdr:row>5184</xdr:row>
      <xdr:rowOff>0</xdr:rowOff>
    </xdr:from>
    <xdr:to>
      <xdr:col>15</xdr:col>
      <xdr:colOff>408343</xdr:colOff>
      <xdr:row>5215</xdr:row>
      <xdr:rowOff>132861</xdr:rowOff>
    </xdr:to>
    <xdr:pic>
      <xdr:nvPicPr>
        <xdr:cNvPr id="163" name="図 162">
          <a:extLst>
            <a:ext uri="{FF2B5EF4-FFF2-40B4-BE49-F238E27FC236}">
              <a16:creationId xmlns:a16="http://schemas.microsoft.com/office/drawing/2014/main" id="{E814BECC-D2E5-4529-BAF6-E1370C5CB3C0}"/>
            </a:ext>
          </a:extLst>
        </xdr:cNvPr>
        <xdr:cNvPicPr>
          <a:picLocks noChangeAspect="1"/>
        </xdr:cNvPicPr>
      </xdr:nvPicPr>
      <xdr:blipFill>
        <a:blip xmlns:r="http://schemas.openxmlformats.org/officeDocument/2006/relationships" r:embed="rId157"/>
        <a:stretch>
          <a:fillRect/>
        </a:stretch>
      </xdr:blipFill>
      <xdr:spPr>
        <a:xfrm>
          <a:off x="0" y="1066822860"/>
          <a:ext cx="8790343" cy="6510801"/>
        </a:xfrm>
        <a:prstGeom prst="rect">
          <a:avLst/>
        </a:prstGeom>
      </xdr:spPr>
    </xdr:pic>
    <xdr:clientData/>
  </xdr:twoCellAnchor>
  <xdr:twoCellAnchor editAs="oneCell">
    <xdr:from>
      <xdr:col>1</xdr:col>
      <xdr:colOff>0</xdr:colOff>
      <xdr:row>5219</xdr:row>
      <xdr:rowOff>0</xdr:rowOff>
    </xdr:from>
    <xdr:to>
      <xdr:col>18</xdr:col>
      <xdr:colOff>43330</xdr:colOff>
      <xdr:row>5250</xdr:row>
      <xdr:rowOff>71870</xdr:rowOff>
    </xdr:to>
    <xdr:pic>
      <xdr:nvPicPr>
        <xdr:cNvPr id="164" name="図 163">
          <a:extLst>
            <a:ext uri="{FF2B5EF4-FFF2-40B4-BE49-F238E27FC236}">
              <a16:creationId xmlns:a16="http://schemas.microsoft.com/office/drawing/2014/main" id="{68FDC595-8AD3-46E8-A589-DEBC6C1772ED}"/>
            </a:ext>
          </a:extLst>
        </xdr:cNvPr>
        <xdr:cNvPicPr>
          <a:picLocks noChangeAspect="1"/>
        </xdr:cNvPicPr>
      </xdr:nvPicPr>
      <xdr:blipFill>
        <a:blip xmlns:r="http://schemas.openxmlformats.org/officeDocument/2006/relationships" r:embed="rId158"/>
        <a:stretch>
          <a:fillRect/>
        </a:stretch>
      </xdr:blipFill>
      <xdr:spPr>
        <a:xfrm>
          <a:off x="0" y="1074023760"/>
          <a:ext cx="10254130" cy="6449810"/>
        </a:xfrm>
        <a:prstGeom prst="rect">
          <a:avLst/>
        </a:prstGeom>
      </xdr:spPr>
    </xdr:pic>
    <xdr:clientData/>
  </xdr:twoCellAnchor>
  <xdr:twoCellAnchor editAs="oneCell">
    <xdr:from>
      <xdr:col>1</xdr:col>
      <xdr:colOff>0</xdr:colOff>
      <xdr:row>5254</xdr:row>
      <xdr:rowOff>0</xdr:rowOff>
    </xdr:from>
    <xdr:to>
      <xdr:col>17</xdr:col>
      <xdr:colOff>408965</xdr:colOff>
      <xdr:row>5285</xdr:row>
      <xdr:rowOff>79493</xdr:rowOff>
    </xdr:to>
    <xdr:pic>
      <xdr:nvPicPr>
        <xdr:cNvPr id="165" name="図 164">
          <a:extLst>
            <a:ext uri="{FF2B5EF4-FFF2-40B4-BE49-F238E27FC236}">
              <a16:creationId xmlns:a16="http://schemas.microsoft.com/office/drawing/2014/main" id="{0984D533-09D6-4FEA-ABC8-334B10DFB429}"/>
            </a:ext>
          </a:extLst>
        </xdr:cNvPr>
        <xdr:cNvPicPr>
          <a:picLocks noChangeAspect="1"/>
        </xdr:cNvPicPr>
      </xdr:nvPicPr>
      <xdr:blipFill>
        <a:blip xmlns:r="http://schemas.openxmlformats.org/officeDocument/2006/relationships" r:embed="rId159"/>
        <a:stretch>
          <a:fillRect/>
        </a:stretch>
      </xdr:blipFill>
      <xdr:spPr>
        <a:xfrm>
          <a:off x="0" y="1081224660"/>
          <a:ext cx="10010165" cy="6457433"/>
        </a:xfrm>
        <a:prstGeom prst="rect">
          <a:avLst/>
        </a:prstGeom>
      </xdr:spPr>
    </xdr:pic>
    <xdr:clientData/>
  </xdr:twoCellAnchor>
  <xdr:twoCellAnchor editAs="oneCell">
    <xdr:from>
      <xdr:col>1</xdr:col>
      <xdr:colOff>0</xdr:colOff>
      <xdr:row>5289</xdr:row>
      <xdr:rowOff>0</xdr:rowOff>
    </xdr:from>
    <xdr:to>
      <xdr:col>22</xdr:col>
      <xdr:colOff>448640</xdr:colOff>
      <xdr:row>5320</xdr:row>
      <xdr:rowOff>109989</xdr:rowOff>
    </xdr:to>
    <xdr:pic>
      <xdr:nvPicPr>
        <xdr:cNvPr id="153" name="図 152">
          <a:extLst>
            <a:ext uri="{FF2B5EF4-FFF2-40B4-BE49-F238E27FC236}">
              <a16:creationId xmlns:a16="http://schemas.microsoft.com/office/drawing/2014/main" id="{24EA261C-C104-4E35-907F-1AD3E459B9C6}"/>
            </a:ext>
          </a:extLst>
        </xdr:cNvPr>
        <xdr:cNvPicPr>
          <a:picLocks noChangeAspect="1"/>
        </xdr:cNvPicPr>
      </xdr:nvPicPr>
      <xdr:blipFill>
        <a:blip xmlns:r="http://schemas.openxmlformats.org/officeDocument/2006/relationships" r:embed="rId160"/>
        <a:stretch>
          <a:fillRect/>
        </a:stretch>
      </xdr:blipFill>
      <xdr:spPr>
        <a:xfrm>
          <a:off x="0" y="1088425560"/>
          <a:ext cx="13097840" cy="6487929"/>
        </a:xfrm>
        <a:prstGeom prst="rect">
          <a:avLst/>
        </a:prstGeom>
      </xdr:spPr>
    </xdr:pic>
    <xdr:clientData/>
  </xdr:twoCellAnchor>
  <xdr:twoCellAnchor editAs="oneCell">
    <xdr:from>
      <xdr:col>1</xdr:col>
      <xdr:colOff>0</xdr:colOff>
      <xdr:row>5324</xdr:row>
      <xdr:rowOff>0</xdr:rowOff>
    </xdr:from>
    <xdr:to>
      <xdr:col>17</xdr:col>
      <xdr:colOff>439461</xdr:colOff>
      <xdr:row>5355</xdr:row>
      <xdr:rowOff>102365</xdr:rowOff>
    </xdr:to>
    <xdr:pic>
      <xdr:nvPicPr>
        <xdr:cNvPr id="158" name="図 157">
          <a:extLst>
            <a:ext uri="{FF2B5EF4-FFF2-40B4-BE49-F238E27FC236}">
              <a16:creationId xmlns:a16="http://schemas.microsoft.com/office/drawing/2014/main" id="{18A46A5B-C6CA-4E46-9386-173895BE1250}"/>
            </a:ext>
          </a:extLst>
        </xdr:cNvPr>
        <xdr:cNvPicPr>
          <a:picLocks noChangeAspect="1"/>
        </xdr:cNvPicPr>
      </xdr:nvPicPr>
      <xdr:blipFill>
        <a:blip xmlns:r="http://schemas.openxmlformats.org/officeDocument/2006/relationships" r:embed="rId161"/>
        <a:stretch>
          <a:fillRect/>
        </a:stretch>
      </xdr:blipFill>
      <xdr:spPr>
        <a:xfrm>
          <a:off x="0" y="1095626460"/>
          <a:ext cx="10040661" cy="6480305"/>
        </a:xfrm>
        <a:prstGeom prst="rect">
          <a:avLst/>
        </a:prstGeom>
      </xdr:spPr>
    </xdr:pic>
    <xdr:clientData/>
  </xdr:twoCellAnchor>
  <xdr:twoCellAnchor editAs="oneCell">
    <xdr:from>
      <xdr:col>1</xdr:col>
      <xdr:colOff>0</xdr:colOff>
      <xdr:row>5430</xdr:row>
      <xdr:rowOff>30480</xdr:rowOff>
    </xdr:from>
    <xdr:to>
      <xdr:col>12</xdr:col>
      <xdr:colOff>178693</xdr:colOff>
      <xdr:row>5461</xdr:row>
      <xdr:rowOff>125221</xdr:rowOff>
    </xdr:to>
    <xdr:pic>
      <xdr:nvPicPr>
        <xdr:cNvPr id="166" name="図 165">
          <a:extLst>
            <a:ext uri="{FF2B5EF4-FFF2-40B4-BE49-F238E27FC236}">
              <a16:creationId xmlns:a16="http://schemas.microsoft.com/office/drawing/2014/main" id="{2FFBABA0-EBC6-4DE8-8050-43D67CA020BD}"/>
            </a:ext>
          </a:extLst>
        </xdr:cNvPr>
        <xdr:cNvPicPr>
          <a:picLocks noChangeAspect="1"/>
        </xdr:cNvPicPr>
      </xdr:nvPicPr>
      <xdr:blipFill>
        <a:blip xmlns:r="http://schemas.openxmlformats.org/officeDocument/2006/relationships" r:embed="rId162"/>
        <a:stretch>
          <a:fillRect/>
        </a:stretch>
      </xdr:blipFill>
      <xdr:spPr>
        <a:xfrm>
          <a:off x="0" y="1117465380"/>
          <a:ext cx="6731893" cy="6472681"/>
        </a:xfrm>
        <a:prstGeom prst="rect">
          <a:avLst/>
        </a:prstGeom>
      </xdr:spPr>
    </xdr:pic>
    <xdr:clientData/>
  </xdr:twoCellAnchor>
  <xdr:twoCellAnchor editAs="oneCell">
    <xdr:from>
      <xdr:col>1</xdr:col>
      <xdr:colOff>22860</xdr:colOff>
      <xdr:row>5466</xdr:row>
      <xdr:rowOff>38100</xdr:rowOff>
    </xdr:from>
    <xdr:to>
      <xdr:col>9</xdr:col>
      <xdr:colOff>284483</xdr:colOff>
      <xdr:row>5497</xdr:row>
      <xdr:rowOff>170961</xdr:rowOff>
    </xdr:to>
    <xdr:pic>
      <xdr:nvPicPr>
        <xdr:cNvPr id="169" name="図 168">
          <a:extLst>
            <a:ext uri="{FF2B5EF4-FFF2-40B4-BE49-F238E27FC236}">
              <a16:creationId xmlns:a16="http://schemas.microsoft.com/office/drawing/2014/main" id="{AAC3E6BB-D91B-440D-90EE-5B9929660297}"/>
            </a:ext>
          </a:extLst>
        </xdr:cNvPr>
        <xdr:cNvPicPr>
          <a:picLocks noChangeAspect="1"/>
        </xdr:cNvPicPr>
      </xdr:nvPicPr>
      <xdr:blipFill>
        <a:blip xmlns:r="http://schemas.openxmlformats.org/officeDocument/2006/relationships" r:embed="rId163"/>
        <a:stretch>
          <a:fillRect/>
        </a:stretch>
      </xdr:blipFill>
      <xdr:spPr>
        <a:xfrm>
          <a:off x="22860" y="1124879640"/>
          <a:ext cx="4986023" cy="6510801"/>
        </a:xfrm>
        <a:prstGeom prst="rect">
          <a:avLst/>
        </a:prstGeom>
      </xdr:spPr>
    </xdr:pic>
    <xdr:clientData/>
  </xdr:twoCellAnchor>
  <xdr:twoCellAnchor editAs="oneCell">
    <xdr:from>
      <xdr:col>1</xdr:col>
      <xdr:colOff>99060</xdr:colOff>
      <xdr:row>5394</xdr:row>
      <xdr:rowOff>106680</xdr:rowOff>
    </xdr:from>
    <xdr:to>
      <xdr:col>11</xdr:col>
      <xdr:colOff>193580</xdr:colOff>
      <xdr:row>5426</xdr:row>
      <xdr:rowOff>26177</xdr:rowOff>
    </xdr:to>
    <xdr:pic>
      <xdr:nvPicPr>
        <xdr:cNvPr id="171" name="図 170">
          <a:extLst>
            <a:ext uri="{FF2B5EF4-FFF2-40B4-BE49-F238E27FC236}">
              <a16:creationId xmlns:a16="http://schemas.microsoft.com/office/drawing/2014/main" id="{95ADD89A-2813-4902-8ED3-AF3DE49F638C}"/>
            </a:ext>
          </a:extLst>
        </xdr:cNvPr>
        <xdr:cNvPicPr>
          <a:picLocks noChangeAspect="1"/>
        </xdr:cNvPicPr>
      </xdr:nvPicPr>
      <xdr:blipFill>
        <a:blip xmlns:r="http://schemas.openxmlformats.org/officeDocument/2006/relationships" r:embed="rId164"/>
        <a:stretch>
          <a:fillRect/>
        </a:stretch>
      </xdr:blipFill>
      <xdr:spPr>
        <a:xfrm>
          <a:off x="99060" y="1110134940"/>
          <a:ext cx="6038120" cy="6503177"/>
        </a:xfrm>
        <a:prstGeom prst="rect">
          <a:avLst/>
        </a:prstGeom>
      </xdr:spPr>
    </xdr:pic>
    <xdr:clientData/>
  </xdr:twoCellAnchor>
  <xdr:twoCellAnchor editAs="oneCell">
    <xdr:from>
      <xdr:col>1</xdr:col>
      <xdr:colOff>0</xdr:colOff>
      <xdr:row>5360</xdr:row>
      <xdr:rowOff>0</xdr:rowOff>
    </xdr:from>
    <xdr:to>
      <xdr:col>12</xdr:col>
      <xdr:colOff>329713</xdr:colOff>
      <xdr:row>5391</xdr:row>
      <xdr:rowOff>93370</xdr:rowOff>
    </xdr:to>
    <xdr:pic>
      <xdr:nvPicPr>
        <xdr:cNvPr id="172" name="図 171">
          <a:extLst>
            <a:ext uri="{FF2B5EF4-FFF2-40B4-BE49-F238E27FC236}">
              <a16:creationId xmlns:a16="http://schemas.microsoft.com/office/drawing/2014/main" id="{21FA8275-F558-4D74-BEA7-AAB9C6B0F3CE}"/>
            </a:ext>
          </a:extLst>
        </xdr:cNvPr>
        <xdr:cNvPicPr>
          <a:picLocks noChangeAspect="1"/>
        </xdr:cNvPicPr>
      </xdr:nvPicPr>
      <xdr:blipFill>
        <a:blip xmlns:r="http://schemas.openxmlformats.org/officeDocument/2006/relationships" r:embed="rId165"/>
        <a:stretch>
          <a:fillRect/>
        </a:stretch>
      </xdr:blipFill>
      <xdr:spPr>
        <a:xfrm>
          <a:off x="0" y="1103033100"/>
          <a:ext cx="6882913" cy="6471310"/>
        </a:xfrm>
        <a:prstGeom prst="rect">
          <a:avLst/>
        </a:prstGeom>
      </xdr:spPr>
    </xdr:pic>
    <xdr:clientData/>
  </xdr:twoCellAnchor>
  <xdr:twoCellAnchor editAs="oneCell">
    <xdr:from>
      <xdr:col>1</xdr:col>
      <xdr:colOff>0</xdr:colOff>
      <xdr:row>5501</xdr:row>
      <xdr:rowOff>0</xdr:rowOff>
    </xdr:from>
    <xdr:to>
      <xdr:col>9</xdr:col>
      <xdr:colOff>459844</xdr:colOff>
      <xdr:row>5532</xdr:row>
      <xdr:rowOff>132861</xdr:rowOff>
    </xdr:to>
    <xdr:pic>
      <xdr:nvPicPr>
        <xdr:cNvPr id="173" name="図 172">
          <a:extLst>
            <a:ext uri="{FF2B5EF4-FFF2-40B4-BE49-F238E27FC236}">
              <a16:creationId xmlns:a16="http://schemas.microsoft.com/office/drawing/2014/main" id="{EEDDED2B-A7E3-4376-BB25-93488B423E47}"/>
            </a:ext>
          </a:extLst>
        </xdr:cNvPr>
        <xdr:cNvPicPr>
          <a:picLocks noChangeAspect="1"/>
        </xdr:cNvPicPr>
      </xdr:nvPicPr>
      <xdr:blipFill>
        <a:blip xmlns:r="http://schemas.openxmlformats.org/officeDocument/2006/relationships" r:embed="rId166"/>
        <a:stretch>
          <a:fillRect/>
        </a:stretch>
      </xdr:blipFill>
      <xdr:spPr>
        <a:xfrm>
          <a:off x="0" y="1132042440"/>
          <a:ext cx="5184244" cy="6510801"/>
        </a:xfrm>
        <a:prstGeom prst="rect">
          <a:avLst/>
        </a:prstGeom>
      </xdr:spPr>
    </xdr:pic>
    <xdr:clientData/>
  </xdr:twoCellAnchor>
  <xdr:twoCellAnchor editAs="oneCell">
    <xdr:from>
      <xdr:col>1</xdr:col>
      <xdr:colOff>0</xdr:colOff>
      <xdr:row>5536</xdr:row>
      <xdr:rowOff>0</xdr:rowOff>
    </xdr:from>
    <xdr:to>
      <xdr:col>8</xdr:col>
      <xdr:colOff>69828</xdr:colOff>
      <xdr:row>5567</xdr:row>
      <xdr:rowOff>123860</xdr:rowOff>
    </xdr:to>
    <xdr:pic>
      <xdr:nvPicPr>
        <xdr:cNvPr id="175" name="図 174">
          <a:extLst>
            <a:ext uri="{FF2B5EF4-FFF2-40B4-BE49-F238E27FC236}">
              <a16:creationId xmlns:a16="http://schemas.microsoft.com/office/drawing/2014/main" id="{C877E476-72CC-49D0-B864-E1B914053A1B}"/>
            </a:ext>
          </a:extLst>
        </xdr:cNvPr>
        <xdr:cNvPicPr>
          <a:picLocks noChangeAspect="1"/>
        </xdr:cNvPicPr>
      </xdr:nvPicPr>
      <xdr:blipFill>
        <a:blip xmlns:r="http://schemas.openxmlformats.org/officeDocument/2006/relationships" r:embed="rId167"/>
        <a:stretch>
          <a:fillRect/>
        </a:stretch>
      </xdr:blipFill>
      <xdr:spPr>
        <a:xfrm>
          <a:off x="0" y="1139243340"/>
          <a:ext cx="4184628" cy="6501800"/>
        </a:xfrm>
        <a:prstGeom prst="rect">
          <a:avLst/>
        </a:prstGeom>
      </xdr:spPr>
    </xdr:pic>
    <xdr:clientData/>
  </xdr:twoCellAnchor>
  <xdr:twoCellAnchor editAs="oneCell">
    <xdr:from>
      <xdr:col>1</xdr:col>
      <xdr:colOff>0</xdr:colOff>
      <xdr:row>5571</xdr:row>
      <xdr:rowOff>0</xdr:rowOff>
    </xdr:from>
    <xdr:to>
      <xdr:col>10</xdr:col>
      <xdr:colOff>399164</xdr:colOff>
      <xdr:row>5602</xdr:row>
      <xdr:rowOff>132861</xdr:rowOff>
    </xdr:to>
    <xdr:pic>
      <xdr:nvPicPr>
        <xdr:cNvPr id="177" name="図 176">
          <a:extLst>
            <a:ext uri="{FF2B5EF4-FFF2-40B4-BE49-F238E27FC236}">
              <a16:creationId xmlns:a16="http://schemas.microsoft.com/office/drawing/2014/main" id="{A3598D14-5683-4E68-BB88-4529945A84EC}"/>
            </a:ext>
          </a:extLst>
        </xdr:cNvPr>
        <xdr:cNvPicPr>
          <a:picLocks noChangeAspect="1"/>
        </xdr:cNvPicPr>
      </xdr:nvPicPr>
      <xdr:blipFill>
        <a:blip xmlns:r="http://schemas.openxmlformats.org/officeDocument/2006/relationships" r:embed="rId168"/>
        <a:stretch>
          <a:fillRect/>
        </a:stretch>
      </xdr:blipFill>
      <xdr:spPr>
        <a:xfrm>
          <a:off x="0" y="1146444240"/>
          <a:ext cx="5733164" cy="6510801"/>
        </a:xfrm>
        <a:prstGeom prst="rect">
          <a:avLst/>
        </a:prstGeom>
      </xdr:spPr>
    </xdr:pic>
    <xdr:clientData/>
  </xdr:twoCellAnchor>
  <xdr:twoCellAnchor editAs="oneCell">
    <xdr:from>
      <xdr:col>1</xdr:col>
      <xdr:colOff>0</xdr:colOff>
      <xdr:row>5606</xdr:row>
      <xdr:rowOff>0</xdr:rowOff>
    </xdr:from>
    <xdr:to>
      <xdr:col>9</xdr:col>
      <xdr:colOff>314990</xdr:colOff>
      <xdr:row>5637</xdr:row>
      <xdr:rowOff>132861</xdr:rowOff>
    </xdr:to>
    <xdr:pic>
      <xdr:nvPicPr>
        <xdr:cNvPr id="179" name="図 178">
          <a:extLst>
            <a:ext uri="{FF2B5EF4-FFF2-40B4-BE49-F238E27FC236}">
              <a16:creationId xmlns:a16="http://schemas.microsoft.com/office/drawing/2014/main" id="{9C59CF07-EB6D-4030-939E-20086EAC5526}"/>
            </a:ext>
          </a:extLst>
        </xdr:cNvPr>
        <xdr:cNvPicPr>
          <a:picLocks noChangeAspect="1"/>
        </xdr:cNvPicPr>
      </xdr:nvPicPr>
      <xdr:blipFill>
        <a:blip xmlns:r="http://schemas.openxmlformats.org/officeDocument/2006/relationships" r:embed="rId169"/>
        <a:stretch>
          <a:fillRect/>
        </a:stretch>
      </xdr:blipFill>
      <xdr:spPr>
        <a:xfrm>
          <a:off x="0" y="1153645140"/>
          <a:ext cx="5039390" cy="6510801"/>
        </a:xfrm>
        <a:prstGeom prst="rect">
          <a:avLst/>
        </a:prstGeom>
      </xdr:spPr>
    </xdr:pic>
    <xdr:clientData/>
  </xdr:twoCellAnchor>
  <xdr:twoCellAnchor editAs="oneCell">
    <xdr:from>
      <xdr:col>1</xdr:col>
      <xdr:colOff>0</xdr:colOff>
      <xdr:row>5641</xdr:row>
      <xdr:rowOff>0</xdr:rowOff>
    </xdr:from>
    <xdr:to>
      <xdr:col>12</xdr:col>
      <xdr:colOff>346419</xdr:colOff>
      <xdr:row>5672</xdr:row>
      <xdr:rowOff>102365</xdr:rowOff>
    </xdr:to>
    <xdr:pic>
      <xdr:nvPicPr>
        <xdr:cNvPr id="180" name="図 179">
          <a:extLst>
            <a:ext uri="{FF2B5EF4-FFF2-40B4-BE49-F238E27FC236}">
              <a16:creationId xmlns:a16="http://schemas.microsoft.com/office/drawing/2014/main" id="{2E5F87EF-9486-499C-A6C1-DC4C9B811332}"/>
            </a:ext>
          </a:extLst>
        </xdr:cNvPr>
        <xdr:cNvPicPr>
          <a:picLocks noChangeAspect="1"/>
        </xdr:cNvPicPr>
      </xdr:nvPicPr>
      <xdr:blipFill>
        <a:blip xmlns:r="http://schemas.openxmlformats.org/officeDocument/2006/relationships" r:embed="rId170"/>
        <a:stretch>
          <a:fillRect/>
        </a:stretch>
      </xdr:blipFill>
      <xdr:spPr>
        <a:xfrm>
          <a:off x="0" y="1160846040"/>
          <a:ext cx="6899619" cy="6480305"/>
        </a:xfrm>
        <a:prstGeom prst="rect">
          <a:avLst/>
        </a:prstGeom>
      </xdr:spPr>
    </xdr:pic>
    <xdr:clientData/>
  </xdr:twoCellAnchor>
  <xdr:twoCellAnchor editAs="oneCell">
    <xdr:from>
      <xdr:col>1</xdr:col>
      <xdr:colOff>0</xdr:colOff>
      <xdr:row>5676</xdr:row>
      <xdr:rowOff>0</xdr:rowOff>
    </xdr:from>
    <xdr:to>
      <xdr:col>7</xdr:col>
      <xdr:colOff>366915</xdr:colOff>
      <xdr:row>5707</xdr:row>
      <xdr:rowOff>154349</xdr:rowOff>
    </xdr:to>
    <xdr:pic>
      <xdr:nvPicPr>
        <xdr:cNvPr id="182" name="図 181">
          <a:extLst>
            <a:ext uri="{FF2B5EF4-FFF2-40B4-BE49-F238E27FC236}">
              <a16:creationId xmlns:a16="http://schemas.microsoft.com/office/drawing/2014/main" id="{2670CF15-93C2-4F39-8B18-EDE99D05BC7B}"/>
            </a:ext>
          </a:extLst>
        </xdr:cNvPr>
        <xdr:cNvPicPr>
          <a:picLocks noChangeAspect="1"/>
        </xdr:cNvPicPr>
      </xdr:nvPicPr>
      <xdr:blipFill>
        <a:blip xmlns:r="http://schemas.openxmlformats.org/officeDocument/2006/relationships" r:embed="rId171"/>
        <a:stretch>
          <a:fillRect/>
        </a:stretch>
      </xdr:blipFill>
      <xdr:spPr>
        <a:xfrm>
          <a:off x="0" y="1168046940"/>
          <a:ext cx="3872115" cy="6532289"/>
        </a:xfrm>
        <a:prstGeom prst="rect">
          <a:avLst/>
        </a:prstGeom>
      </xdr:spPr>
    </xdr:pic>
    <xdr:clientData/>
  </xdr:twoCellAnchor>
  <xdr:twoCellAnchor editAs="oneCell">
    <xdr:from>
      <xdr:col>1</xdr:col>
      <xdr:colOff>0</xdr:colOff>
      <xdr:row>5711</xdr:row>
      <xdr:rowOff>0</xdr:rowOff>
    </xdr:from>
    <xdr:to>
      <xdr:col>11</xdr:col>
      <xdr:colOff>445218</xdr:colOff>
      <xdr:row>5742</xdr:row>
      <xdr:rowOff>148108</xdr:rowOff>
    </xdr:to>
    <xdr:pic>
      <xdr:nvPicPr>
        <xdr:cNvPr id="183" name="図 182">
          <a:extLst>
            <a:ext uri="{FF2B5EF4-FFF2-40B4-BE49-F238E27FC236}">
              <a16:creationId xmlns:a16="http://schemas.microsoft.com/office/drawing/2014/main" id="{C1732693-BFEF-477B-9A36-AB8C276095C3}"/>
            </a:ext>
          </a:extLst>
        </xdr:cNvPr>
        <xdr:cNvPicPr>
          <a:picLocks noChangeAspect="1"/>
        </xdr:cNvPicPr>
      </xdr:nvPicPr>
      <xdr:blipFill>
        <a:blip xmlns:r="http://schemas.openxmlformats.org/officeDocument/2006/relationships" r:embed="rId172"/>
        <a:stretch>
          <a:fillRect/>
        </a:stretch>
      </xdr:blipFill>
      <xdr:spPr>
        <a:xfrm>
          <a:off x="0" y="1175247840"/>
          <a:ext cx="6388818" cy="6526048"/>
        </a:xfrm>
        <a:prstGeom prst="rect">
          <a:avLst/>
        </a:prstGeom>
      </xdr:spPr>
    </xdr:pic>
    <xdr:clientData/>
  </xdr:twoCellAnchor>
  <xdr:twoCellAnchor editAs="oneCell">
    <xdr:from>
      <xdr:col>1</xdr:col>
      <xdr:colOff>0</xdr:colOff>
      <xdr:row>5782</xdr:row>
      <xdr:rowOff>0</xdr:rowOff>
    </xdr:from>
    <xdr:to>
      <xdr:col>10</xdr:col>
      <xdr:colOff>56089</xdr:colOff>
      <xdr:row>5813</xdr:row>
      <xdr:rowOff>117613</xdr:rowOff>
    </xdr:to>
    <xdr:pic>
      <xdr:nvPicPr>
        <xdr:cNvPr id="161" name="図 160">
          <a:extLst>
            <a:ext uri="{FF2B5EF4-FFF2-40B4-BE49-F238E27FC236}">
              <a16:creationId xmlns:a16="http://schemas.microsoft.com/office/drawing/2014/main" id="{2CF365A8-4172-4835-8C94-4D5F1810E7F5}"/>
            </a:ext>
          </a:extLst>
        </xdr:cNvPr>
        <xdr:cNvPicPr>
          <a:picLocks noChangeAspect="1"/>
        </xdr:cNvPicPr>
      </xdr:nvPicPr>
      <xdr:blipFill>
        <a:blip xmlns:r="http://schemas.openxmlformats.org/officeDocument/2006/relationships" r:embed="rId173"/>
        <a:stretch>
          <a:fillRect/>
        </a:stretch>
      </xdr:blipFill>
      <xdr:spPr>
        <a:xfrm>
          <a:off x="0" y="1189855380"/>
          <a:ext cx="5390089" cy="6495553"/>
        </a:xfrm>
        <a:prstGeom prst="rect">
          <a:avLst/>
        </a:prstGeom>
      </xdr:spPr>
    </xdr:pic>
    <xdr:clientData/>
  </xdr:twoCellAnchor>
  <xdr:twoCellAnchor editAs="oneCell">
    <xdr:from>
      <xdr:col>1</xdr:col>
      <xdr:colOff>76200</xdr:colOff>
      <xdr:row>5816</xdr:row>
      <xdr:rowOff>198120</xdr:rowOff>
    </xdr:from>
    <xdr:to>
      <xdr:col>8</xdr:col>
      <xdr:colOff>184140</xdr:colOff>
      <xdr:row>5848</xdr:row>
      <xdr:rowOff>70506</xdr:rowOff>
    </xdr:to>
    <xdr:pic>
      <xdr:nvPicPr>
        <xdr:cNvPr id="168" name="図 167">
          <a:extLst>
            <a:ext uri="{FF2B5EF4-FFF2-40B4-BE49-F238E27FC236}">
              <a16:creationId xmlns:a16="http://schemas.microsoft.com/office/drawing/2014/main" id="{16AAEE2B-D0FE-405C-9935-223678CE8DFA}"/>
            </a:ext>
          </a:extLst>
        </xdr:cNvPr>
        <xdr:cNvPicPr>
          <a:picLocks noChangeAspect="1"/>
        </xdr:cNvPicPr>
      </xdr:nvPicPr>
      <xdr:blipFill>
        <a:blip xmlns:r="http://schemas.openxmlformats.org/officeDocument/2006/relationships" r:embed="rId174"/>
        <a:stretch>
          <a:fillRect/>
        </a:stretch>
      </xdr:blipFill>
      <xdr:spPr>
        <a:xfrm>
          <a:off x="76200" y="1197048660"/>
          <a:ext cx="4222740" cy="6456066"/>
        </a:xfrm>
        <a:prstGeom prst="rect">
          <a:avLst/>
        </a:prstGeom>
      </xdr:spPr>
    </xdr:pic>
    <xdr:clientData/>
  </xdr:twoCellAnchor>
  <xdr:twoCellAnchor editAs="oneCell">
    <xdr:from>
      <xdr:col>1</xdr:col>
      <xdr:colOff>15240</xdr:colOff>
      <xdr:row>5746</xdr:row>
      <xdr:rowOff>30480</xdr:rowOff>
    </xdr:from>
    <xdr:to>
      <xdr:col>10</xdr:col>
      <xdr:colOff>460147</xdr:colOff>
      <xdr:row>5777</xdr:row>
      <xdr:rowOff>163341</xdr:rowOff>
    </xdr:to>
    <xdr:pic>
      <xdr:nvPicPr>
        <xdr:cNvPr id="170" name="図 169">
          <a:extLst>
            <a:ext uri="{FF2B5EF4-FFF2-40B4-BE49-F238E27FC236}">
              <a16:creationId xmlns:a16="http://schemas.microsoft.com/office/drawing/2014/main" id="{B694C525-18F0-44C8-9912-659DF6166A8D}"/>
            </a:ext>
          </a:extLst>
        </xdr:cNvPr>
        <xdr:cNvPicPr>
          <a:picLocks noChangeAspect="1"/>
        </xdr:cNvPicPr>
      </xdr:nvPicPr>
      <xdr:blipFill>
        <a:blip xmlns:r="http://schemas.openxmlformats.org/officeDocument/2006/relationships" r:embed="rId175"/>
        <a:stretch>
          <a:fillRect/>
        </a:stretch>
      </xdr:blipFill>
      <xdr:spPr>
        <a:xfrm>
          <a:off x="15240" y="1182479220"/>
          <a:ext cx="5778907" cy="6510801"/>
        </a:xfrm>
        <a:prstGeom prst="rect">
          <a:avLst/>
        </a:prstGeom>
      </xdr:spPr>
    </xdr:pic>
    <xdr:clientData/>
  </xdr:twoCellAnchor>
  <xdr:twoCellAnchor editAs="oneCell">
    <xdr:from>
      <xdr:col>1</xdr:col>
      <xdr:colOff>0</xdr:colOff>
      <xdr:row>5852</xdr:row>
      <xdr:rowOff>0</xdr:rowOff>
    </xdr:from>
    <xdr:to>
      <xdr:col>10</xdr:col>
      <xdr:colOff>85437</xdr:colOff>
      <xdr:row>5883</xdr:row>
      <xdr:rowOff>154349</xdr:rowOff>
    </xdr:to>
    <xdr:pic>
      <xdr:nvPicPr>
        <xdr:cNvPr id="155" name="図 154">
          <a:extLst>
            <a:ext uri="{FF2B5EF4-FFF2-40B4-BE49-F238E27FC236}">
              <a16:creationId xmlns:a16="http://schemas.microsoft.com/office/drawing/2014/main" id="{A3154659-2537-4794-A4F0-9F7503AC8699}"/>
            </a:ext>
          </a:extLst>
        </xdr:cNvPr>
        <xdr:cNvPicPr>
          <a:picLocks noChangeAspect="1"/>
        </xdr:cNvPicPr>
      </xdr:nvPicPr>
      <xdr:blipFill>
        <a:blip xmlns:r="http://schemas.openxmlformats.org/officeDocument/2006/relationships" r:embed="rId176"/>
        <a:stretch>
          <a:fillRect/>
        </a:stretch>
      </xdr:blipFill>
      <xdr:spPr>
        <a:xfrm>
          <a:off x="0" y="1204257180"/>
          <a:ext cx="5419437" cy="6532289"/>
        </a:xfrm>
        <a:prstGeom prst="rect">
          <a:avLst/>
        </a:prstGeom>
      </xdr:spPr>
    </xdr:pic>
    <xdr:clientData/>
  </xdr:twoCellAnchor>
  <xdr:twoCellAnchor editAs="oneCell">
    <xdr:from>
      <xdr:col>1</xdr:col>
      <xdr:colOff>0</xdr:colOff>
      <xdr:row>5889</xdr:row>
      <xdr:rowOff>7620</xdr:rowOff>
    </xdr:from>
    <xdr:to>
      <xdr:col>9</xdr:col>
      <xdr:colOff>528459</xdr:colOff>
      <xdr:row>5920</xdr:row>
      <xdr:rowOff>132857</xdr:rowOff>
    </xdr:to>
    <xdr:pic>
      <xdr:nvPicPr>
        <xdr:cNvPr id="174" name="図 173">
          <a:extLst>
            <a:ext uri="{FF2B5EF4-FFF2-40B4-BE49-F238E27FC236}">
              <a16:creationId xmlns:a16="http://schemas.microsoft.com/office/drawing/2014/main" id="{1E09D7F0-9635-4C1E-B30B-6469C3900E9E}"/>
            </a:ext>
          </a:extLst>
        </xdr:cNvPr>
        <xdr:cNvPicPr>
          <a:picLocks noChangeAspect="1"/>
        </xdr:cNvPicPr>
      </xdr:nvPicPr>
      <xdr:blipFill>
        <a:blip xmlns:r="http://schemas.openxmlformats.org/officeDocument/2006/relationships" r:embed="rId177"/>
        <a:stretch>
          <a:fillRect/>
        </a:stretch>
      </xdr:blipFill>
      <xdr:spPr>
        <a:xfrm>
          <a:off x="0" y="1211877180"/>
          <a:ext cx="5252859" cy="6503177"/>
        </a:xfrm>
        <a:prstGeom prst="rect">
          <a:avLst/>
        </a:prstGeom>
      </xdr:spPr>
    </xdr:pic>
    <xdr:clientData/>
  </xdr:twoCellAnchor>
  <xdr:twoCellAnchor editAs="oneCell">
    <xdr:from>
      <xdr:col>1</xdr:col>
      <xdr:colOff>0</xdr:colOff>
      <xdr:row>5959</xdr:row>
      <xdr:rowOff>0</xdr:rowOff>
    </xdr:from>
    <xdr:to>
      <xdr:col>8</xdr:col>
      <xdr:colOff>185073</xdr:colOff>
      <xdr:row>5990</xdr:row>
      <xdr:rowOff>87117</xdr:rowOff>
    </xdr:to>
    <xdr:pic>
      <xdr:nvPicPr>
        <xdr:cNvPr id="181" name="図 180">
          <a:extLst>
            <a:ext uri="{FF2B5EF4-FFF2-40B4-BE49-F238E27FC236}">
              <a16:creationId xmlns:a16="http://schemas.microsoft.com/office/drawing/2014/main" id="{47F16427-1C39-4C2F-94C1-2CE83353C1FA}"/>
            </a:ext>
          </a:extLst>
        </xdr:cNvPr>
        <xdr:cNvPicPr>
          <a:picLocks noChangeAspect="1"/>
        </xdr:cNvPicPr>
      </xdr:nvPicPr>
      <xdr:blipFill>
        <a:blip xmlns:r="http://schemas.openxmlformats.org/officeDocument/2006/relationships" r:embed="rId178"/>
        <a:stretch>
          <a:fillRect/>
        </a:stretch>
      </xdr:blipFill>
      <xdr:spPr>
        <a:xfrm>
          <a:off x="0" y="1226271360"/>
          <a:ext cx="4299873" cy="6465057"/>
        </a:xfrm>
        <a:prstGeom prst="rect">
          <a:avLst/>
        </a:prstGeom>
      </xdr:spPr>
    </xdr:pic>
    <xdr:clientData/>
  </xdr:twoCellAnchor>
  <xdr:twoCellAnchor editAs="oneCell">
    <xdr:from>
      <xdr:col>1</xdr:col>
      <xdr:colOff>0</xdr:colOff>
      <xdr:row>5994</xdr:row>
      <xdr:rowOff>0</xdr:rowOff>
    </xdr:from>
    <xdr:to>
      <xdr:col>12</xdr:col>
      <xdr:colOff>491273</xdr:colOff>
      <xdr:row>6025</xdr:row>
      <xdr:rowOff>94741</xdr:rowOff>
    </xdr:to>
    <xdr:pic>
      <xdr:nvPicPr>
        <xdr:cNvPr id="184" name="図 183">
          <a:extLst>
            <a:ext uri="{FF2B5EF4-FFF2-40B4-BE49-F238E27FC236}">
              <a16:creationId xmlns:a16="http://schemas.microsoft.com/office/drawing/2014/main" id="{9315E7DE-D1A1-4060-B8A3-5A552B13349A}"/>
            </a:ext>
          </a:extLst>
        </xdr:cNvPr>
        <xdr:cNvPicPr>
          <a:picLocks noChangeAspect="1"/>
        </xdr:cNvPicPr>
      </xdr:nvPicPr>
      <xdr:blipFill>
        <a:blip xmlns:r="http://schemas.openxmlformats.org/officeDocument/2006/relationships" r:embed="rId179"/>
        <a:stretch>
          <a:fillRect/>
        </a:stretch>
      </xdr:blipFill>
      <xdr:spPr>
        <a:xfrm>
          <a:off x="0" y="1233472260"/>
          <a:ext cx="7044473" cy="6472681"/>
        </a:xfrm>
        <a:prstGeom prst="rect">
          <a:avLst/>
        </a:prstGeom>
      </xdr:spPr>
    </xdr:pic>
    <xdr:clientData/>
  </xdr:twoCellAnchor>
  <xdr:twoCellAnchor editAs="oneCell">
    <xdr:from>
      <xdr:col>1</xdr:col>
      <xdr:colOff>0</xdr:colOff>
      <xdr:row>6029</xdr:row>
      <xdr:rowOff>0</xdr:rowOff>
    </xdr:from>
    <xdr:to>
      <xdr:col>11</xdr:col>
      <xdr:colOff>544329</xdr:colOff>
      <xdr:row>6060</xdr:row>
      <xdr:rowOff>125237</xdr:rowOff>
    </xdr:to>
    <xdr:pic>
      <xdr:nvPicPr>
        <xdr:cNvPr id="186" name="図 185">
          <a:extLst>
            <a:ext uri="{FF2B5EF4-FFF2-40B4-BE49-F238E27FC236}">
              <a16:creationId xmlns:a16="http://schemas.microsoft.com/office/drawing/2014/main" id="{EC027BE2-DFE2-4787-9638-2E530D2E41CF}"/>
            </a:ext>
          </a:extLst>
        </xdr:cNvPr>
        <xdr:cNvPicPr>
          <a:picLocks noChangeAspect="1"/>
        </xdr:cNvPicPr>
      </xdr:nvPicPr>
      <xdr:blipFill>
        <a:blip xmlns:r="http://schemas.openxmlformats.org/officeDocument/2006/relationships" r:embed="rId180"/>
        <a:stretch>
          <a:fillRect/>
        </a:stretch>
      </xdr:blipFill>
      <xdr:spPr>
        <a:xfrm>
          <a:off x="0" y="1240673160"/>
          <a:ext cx="6487929" cy="6503177"/>
        </a:xfrm>
        <a:prstGeom prst="rect">
          <a:avLst/>
        </a:prstGeom>
      </xdr:spPr>
    </xdr:pic>
    <xdr:clientData/>
  </xdr:twoCellAnchor>
  <xdr:twoCellAnchor editAs="oneCell">
    <xdr:from>
      <xdr:col>1</xdr:col>
      <xdr:colOff>0</xdr:colOff>
      <xdr:row>6064</xdr:row>
      <xdr:rowOff>0</xdr:rowOff>
    </xdr:from>
    <xdr:to>
      <xdr:col>8</xdr:col>
      <xdr:colOff>596763</xdr:colOff>
      <xdr:row>6095</xdr:row>
      <xdr:rowOff>117613</xdr:rowOff>
    </xdr:to>
    <xdr:pic>
      <xdr:nvPicPr>
        <xdr:cNvPr id="187" name="図 186">
          <a:extLst>
            <a:ext uri="{FF2B5EF4-FFF2-40B4-BE49-F238E27FC236}">
              <a16:creationId xmlns:a16="http://schemas.microsoft.com/office/drawing/2014/main" id="{1672E2D4-D7E6-4C77-AFF1-A66CC73A7E55}"/>
            </a:ext>
          </a:extLst>
        </xdr:cNvPr>
        <xdr:cNvPicPr>
          <a:picLocks noChangeAspect="1"/>
        </xdr:cNvPicPr>
      </xdr:nvPicPr>
      <xdr:blipFill>
        <a:blip xmlns:r="http://schemas.openxmlformats.org/officeDocument/2006/relationships" r:embed="rId181"/>
        <a:stretch>
          <a:fillRect/>
        </a:stretch>
      </xdr:blipFill>
      <xdr:spPr>
        <a:xfrm>
          <a:off x="0" y="1247874060"/>
          <a:ext cx="4711563" cy="6495553"/>
        </a:xfrm>
        <a:prstGeom prst="rect">
          <a:avLst/>
        </a:prstGeom>
      </xdr:spPr>
    </xdr:pic>
    <xdr:clientData/>
  </xdr:twoCellAnchor>
  <xdr:twoCellAnchor editAs="oneCell">
    <xdr:from>
      <xdr:col>1</xdr:col>
      <xdr:colOff>38100</xdr:colOff>
      <xdr:row>5924</xdr:row>
      <xdr:rowOff>91440</xdr:rowOff>
    </xdr:from>
    <xdr:to>
      <xdr:col>9</xdr:col>
      <xdr:colOff>2391</xdr:colOff>
      <xdr:row>5955</xdr:row>
      <xdr:rowOff>170933</xdr:rowOff>
    </xdr:to>
    <xdr:pic>
      <xdr:nvPicPr>
        <xdr:cNvPr id="189" name="図 188">
          <a:extLst>
            <a:ext uri="{FF2B5EF4-FFF2-40B4-BE49-F238E27FC236}">
              <a16:creationId xmlns:a16="http://schemas.microsoft.com/office/drawing/2014/main" id="{BB15F20D-BB2B-4759-81DE-0507BDF97B97}"/>
            </a:ext>
          </a:extLst>
        </xdr:cNvPr>
        <xdr:cNvPicPr>
          <a:picLocks noChangeAspect="1"/>
        </xdr:cNvPicPr>
      </xdr:nvPicPr>
      <xdr:blipFill>
        <a:blip xmlns:r="http://schemas.openxmlformats.org/officeDocument/2006/relationships" r:embed="rId182"/>
        <a:stretch>
          <a:fillRect/>
        </a:stretch>
      </xdr:blipFill>
      <xdr:spPr>
        <a:xfrm>
          <a:off x="38100" y="1219161900"/>
          <a:ext cx="4688691" cy="6457433"/>
        </a:xfrm>
        <a:prstGeom prst="rect">
          <a:avLst/>
        </a:prstGeom>
      </xdr:spPr>
    </xdr:pic>
    <xdr:clientData/>
  </xdr:twoCellAnchor>
  <xdr:twoCellAnchor editAs="oneCell">
    <xdr:from>
      <xdr:col>1</xdr:col>
      <xdr:colOff>0</xdr:colOff>
      <xdr:row>6099</xdr:row>
      <xdr:rowOff>0</xdr:rowOff>
    </xdr:from>
    <xdr:to>
      <xdr:col>14</xdr:col>
      <xdr:colOff>308922</xdr:colOff>
      <xdr:row>6130</xdr:row>
      <xdr:rowOff>109989</xdr:rowOff>
    </xdr:to>
    <xdr:pic>
      <xdr:nvPicPr>
        <xdr:cNvPr id="167" name="図 166">
          <a:extLst>
            <a:ext uri="{FF2B5EF4-FFF2-40B4-BE49-F238E27FC236}">
              <a16:creationId xmlns:a16="http://schemas.microsoft.com/office/drawing/2014/main" id="{ABBAD1CA-9BD3-42A8-9AE8-44FBF3C0BD0A}"/>
            </a:ext>
          </a:extLst>
        </xdr:cNvPr>
        <xdr:cNvPicPr>
          <a:picLocks noChangeAspect="1"/>
        </xdr:cNvPicPr>
      </xdr:nvPicPr>
      <xdr:blipFill>
        <a:blip xmlns:r="http://schemas.openxmlformats.org/officeDocument/2006/relationships" r:embed="rId183"/>
        <a:stretch>
          <a:fillRect/>
        </a:stretch>
      </xdr:blipFill>
      <xdr:spPr>
        <a:xfrm>
          <a:off x="0" y="1255074960"/>
          <a:ext cx="8081322" cy="6487929"/>
        </a:xfrm>
        <a:prstGeom prst="rect">
          <a:avLst/>
        </a:prstGeom>
      </xdr:spPr>
    </xdr:pic>
    <xdr:clientData/>
  </xdr:twoCellAnchor>
  <xdr:twoCellAnchor editAs="oneCell">
    <xdr:from>
      <xdr:col>1</xdr:col>
      <xdr:colOff>0</xdr:colOff>
      <xdr:row>6134</xdr:row>
      <xdr:rowOff>0</xdr:rowOff>
    </xdr:from>
    <xdr:to>
      <xdr:col>18</xdr:col>
      <xdr:colOff>96697</xdr:colOff>
      <xdr:row>6165</xdr:row>
      <xdr:rowOff>79493</xdr:rowOff>
    </xdr:to>
    <xdr:pic>
      <xdr:nvPicPr>
        <xdr:cNvPr id="178" name="図 177">
          <a:extLst>
            <a:ext uri="{FF2B5EF4-FFF2-40B4-BE49-F238E27FC236}">
              <a16:creationId xmlns:a16="http://schemas.microsoft.com/office/drawing/2014/main" id="{1744A692-8A40-4AB2-84FB-A9A08894F702}"/>
            </a:ext>
          </a:extLst>
        </xdr:cNvPr>
        <xdr:cNvPicPr>
          <a:picLocks noChangeAspect="1"/>
        </xdr:cNvPicPr>
      </xdr:nvPicPr>
      <xdr:blipFill>
        <a:blip xmlns:r="http://schemas.openxmlformats.org/officeDocument/2006/relationships" r:embed="rId184"/>
        <a:stretch>
          <a:fillRect/>
        </a:stretch>
      </xdr:blipFill>
      <xdr:spPr>
        <a:xfrm>
          <a:off x="0" y="1262275860"/>
          <a:ext cx="10307497" cy="6457433"/>
        </a:xfrm>
        <a:prstGeom prst="rect">
          <a:avLst/>
        </a:prstGeom>
      </xdr:spPr>
    </xdr:pic>
    <xdr:clientData/>
  </xdr:twoCellAnchor>
  <xdr:twoCellAnchor editAs="oneCell">
    <xdr:from>
      <xdr:col>1</xdr:col>
      <xdr:colOff>0</xdr:colOff>
      <xdr:row>6169</xdr:row>
      <xdr:rowOff>0</xdr:rowOff>
    </xdr:from>
    <xdr:to>
      <xdr:col>16</xdr:col>
      <xdr:colOff>309544</xdr:colOff>
      <xdr:row>6200</xdr:row>
      <xdr:rowOff>117613</xdr:rowOff>
    </xdr:to>
    <xdr:pic>
      <xdr:nvPicPr>
        <xdr:cNvPr id="185" name="図 184">
          <a:extLst>
            <a:ext uri="{FF2B5EF4-FFF2-40B4-BE49-F238E27FC236}">
              <a16:creationId xmlns:a16="http://schemas.microsoft.com/office/drawing/2014/main" id="{FD514C50-C6DC-4B6B-AA27-E80C5336CB7C}"/>
            </a:ext>
          </a:extLst>
        </xdr:cNvPr>
        <xdr:cNvPicPr>
          <a:picLocks noChangeAspect="1"/>
        </xdr:cNvPicPr>
      </xdr:nvPicPr>
      <xdr:blipFill>
        <a:blip xmlns:r="http://schemas.openxmlformats.org/officeDocument/2006/relationships" r:embed="rId185"/>
        <a:stretch>
          <a:fillRect/>
        </a:stretch>
      </xdr:blipFill>
      <xdr:spPr>
        <a:xfrm>
          <a:off x="0" y="1269476760"/>
          <a:ext cx="9301144" cy="6495553"/>
        </a:xfrm>
        <a:prstGeom prst="rect">
          <a:avLst/>
        </a:prstGeom>
      </xdr:spPr>
    </xdr:pic>
    <xdr:clientData/>
  </xdr:twoCellAnchor>
  <xdr:twoCellAnchor editAs="oneCell">
    <xdr:from>
      <xdr:col>1</xdr:col>
      <xdr:colOff>0</xdr:colOff>
      <xdr:row>6204</xdr:row>
      <xdr:rowOff>0</xdr:rowOff>
    </xdr:from>
    <xdr:to>
      <xdr:col>11</xdr:col>
      <xdr:colOff>193630</xdr:colOff>
      <xdr:row>6235</xdr:row>
      <xdr:rowOff>140485</xdr:rowOff>
    </xdr:to>
    <xdr:pic>
      <xdr:nvPicPr>
        <xdr:cNvPr id="190" name="図 189">
          <a:extLst>
            <a:ext uri="{FF2B5EF4-FFF2-40B4-BE49-F238E27FC236}">
              <a16:creationId xmlns:a16="http://schemas.microsoft.com/office/drawing/2014/main" id="{1E1D5F6C-E37E-4600-B78B-D18FE7F25C13}"/>
            </a:ext>
          </a:extLst>
        </xdr:cNvPr>
        <xdr:cNvPicPr>
          <a:picLocks noChangeAspect="1"/>
        </xdr:cNvPicPr>
      </xdr:nvPicPr>
      <xdr:blipFill>
        <a:blip xmlns:r="http://schemas.openxmlformats.org/officeDocument/2006/relationships" r:embed="rId186"/>
        <a:stretch>
          <a:fillRect/>
        </a:stretch>
      </xdr:blipFill>
      <xdr:spPr>
        <a:xfrm>
          <a:off x="0" y="1276677660"/>
          <a:ext cx="6137230" cy="6518425"/>
        </a:xfrm>
        <a:prstGeom prst="rect">
          <a:avLst/>
        </a:prstGeom>
      </xdr:spPr>
    </xdr:pic>
    <xdr:clientData/>
  </xdr:twoCellAnchor>
  <xdr:twoCellAnchor editAs="oneCell">
    <xdr:from>
      <xdr:col>1</xdr:col>
      <xdr:colOff>0</xdr:colOff>
      <xdr:row>6239</xdr:row>
      <xdr:rowOff>0</xdr:rowOff>
    </xdr:from>
    <xdr:to>
      <xdr:col>14</xdr:col>
      <xdr:colOff>42086</xdr:colOff>
      <xdr:row>6270</xdr:row>
      <xdr:rowOff>102365</xdr:rowOff>
    </xdr:to>
    <xdr:pic>
      <xdr:nvPicPr>
        <xdr:cNvPr id="191" name="図 190">
          <a:extLst>
            <a:ext uri="{FF2B5EF4-FFF2-40B4-BE49-F238E27FC236}">
              <a16:creationId xmlns:a16="http://schemas.microsoft.com/office/drawing/2014/main" id="{CDCB80CD-A20F-4290-86D2-C7A799E5A579}"/>
            </a:ext>
          </a:extLst>
        </xdr:cNvPr>
        <xdr:cNvPicPr>
          <a:picLocks noChangeAspect="1"/>
        </xdr:cNvPicPr>
      </xdr:nvPicPr>
      <xdr:blipFill>
        <a:blip xmlns:r="http://schemas.openxmlformats.org/officeDocument/2006/relationships" r:embed="rId187"/>
        <a:stretch>
          <a:fillRect/>
        </a:stretch>
      </xdr:blipFill>
      <xdr:spPr>
        <a:xfrm>
          <a:off x="0" y="1283878560"/>
          <a:ext cx="7814486" cy="6480305"/>
        </a:xfrm>
        <a:prstGeom prst="rect">
          <a:avLst/>
        </a:prstGeom>
      </xdr:spPr>
    </xdr:pic>
    <xdr:clientData/>
  </xdr:twoCellAnchor>
  <xdr:twoCellAnchor editAs="oneCell">
    <xdr:from>
      <xdr:col>1</xdr:col>
      <xdr:colOff>0</xdr:colOff>
      <xdr:row>6274</xdr:row>
      <xdr:rowOff>0</xdr:rowOff>
    </xdr:from>
    <xdr:to>
      <xdr:col>9</xdr:col>
      <xdr:colOff>429349</xdr:colOff>
      <xdr:row>6305</xdr:row>
      <xdr:rowOff>148108</xdr:rowOff>
    </xdr:to>
    <xdr:pic>
      <xdr:nvPicPr>
        <xdr:cNvPr id="193" name="図 192">
          <a:extLst>
            <a:ext uri="{FF2B5EF4-FFF2-40B4-BE49-F238E27FC236}">
              <a16:creationId xmlns:a16="http://schemas.microsoft.com/office/drawing/2014/main" id="{FBEB4B5F-53A2-481E-A3EC-2C5E2D96BEA4}"/>
            </a:ext>
          </a:extLst>
        </xdr:cNvPr>
        <xdr:cNvPicPr>
          <a:picLocks noChangeAspect="1"/>
        </xdr:cNvPicPr>
      </xdr:nvPicPr>
      <xdr:blipFill>
        <a:blip xmlns:r="http://schemas.openxmlformats.org/officeDocument/2006/relationships" r:embed="rId188"/>
        <a:stretch>
          <a:fillRect/>
        </a:stretch>
      </xdr:blipFill>
      <xdr:spPr>
        <a:xfrm>
          <a:off x="0" y="1291079460"/>
          <a:ext cx="5153749" cy="6526048"/>
        </a:xfrm>
        <a:prstGeom prst="rect">
          <a:avLst/>
        </a:prstGeom>
      </xdr:spPr>
    </xdr:pic>
    <xdr:clientData/>
  </xdr:twoCellAnchor>
  <xdr:twoCellAnchor editAs="oneCell">
    <xdr:from>
      <xdr:col>1</xdr:col>
      <xdr:colOff>0</xdr:colOff>
      <xdr:row>6309</xdr:row>
      <xdr:rowOff>0</xdr:rowOff>
    </xdr:from>
    <xdr:to>
      <xdr:col>10</xdr:col>
      <xdr:colOff>544018</xdr:colOff>
      <xdr:row>6340</xdr:row>
      <xdr:rowOff>94741</xdr:rowOff>
    </xdr:to>
    <xdr:pic>
      <xdr:nvPicPr>
        <xdr:cNvPr id="195" name="図 194">
          <a:extLst>
            <a:ext uri="{FF2B5EF4-FFF2-40B4-BE49-F238E27FC236}">
              <a16:creationId xmlns:a16="http://schemas.microsoft.com/office/drawing/2014/main" id="{F8ACA041-3A3C-4160-8E57-0FCB4A44D99C}"/>
            </a:ext>
          </a:extLst>
        </xdr:cNvPr>
        <xdr:cNvPicPr>
          <a:picLocks noChangeAspect="1"/>
        </xdr:cNvPicPr>
      </xdr:nvPicPr>
      <xdr:blipFill>
        <a:blip xmlns:r="http://schemas.openxmlformats.org/officeDocument/2006/relationships" r:embed="rId189"/>
        <a:stretch>
          <a:fillRect/>
        </a:stretch>
      </xdr:blipFill>
      <xdr:spPr>
        <a:xfrm>
          <a:off x="0" y="1298280360"/>
          <a:ext cx="5878018" cy="6472681"/>
        </a:xfrm>
        <a:prstGeom prst="rect">
          <a:avLst/>
        </a:prstGeom>
      </xdr:spPr>
    </xdr:pic>
    <xdr:clientData/>
  </xdr:twoCellAnchor>
  <xdr:twoCellAnchor editAs="oneCell">
    <xdr:from>
      <xdr:col>1</xdr:col>
      <xdr:colOff>60960</xdr:colOff>
      <xdr:row>6343</xdr:row>
      <xdr:rowOff>160020</xdr:rowOff>
    </xdr:from>
    <xdr:to>
      <xdr:col>8</xdr:col>
      <xdr:colOff>85055</xdr:colOff>
      <xdr:row>6374</xdr:row>
      <xdr:rowOff>161923</xdr:rowOff>
    </xdr:to>
    <xdr:pic>
      <xdr:nvPicPr>
        <xdr:cNvPr id="196" name="図 195">
          <a:extLst>
            <a:ext uri="{FF2B5EF4-FFF2-40B4-BE49-F238E27FC236}">
              <a16:creationId xmlns:a16="http://schemas.microsoft.com/office/drawing/2014/main" id="{E202144C-529A-4DD4-ABF7-92BE0ECF2AB4}"/>
            </a:ext>
          </a:extLst>
        </xdr:cNvPr>
        <xdr:cNvPicPr>
          <a:picLocks noChangeAspect="1"/>
        </xdr:cNvPicPr>
      </xdr:nvPicPr>
      <xdr:blipFill>
        <a:blip xmlns:r="http://schemas.openxmlformats.org/officeDocument/2006/relationships" r:embed="rId190"/>
        <a:stretch>
          <a:fillRect/>
        </a:stretch>
      </xdr:blipFill>
      <xdr:spPr>
        <a:xfrm>
          <a:off x="60960" y="1305435540"/>
          <a:ext cx="4138895" cy="6379843"/>
        </a:xfrm>
        <a:prstGeom prst="rect">
          <a:avLst/>
        </a:prstGeom>
      </xdr:spPr>
    </xdr:pic>
    <xdr:clientData/>
  </xdr:twoCellAnchor>
  <xdr:twoCellAnchor editAs="oneCell">
    <xdr:from>
      <xdr:col>1</xdr:col>
      <xdr:colOff>0</xdr:colOff>
      <xdr:row>6378</xdr:row>
      <xdr:rowOff>0</xdr:rowOff>
    </xdr:from>
    <xdr:to>
      <xdr:col>15</xdr:col>
      <xdr:colOff>126259</xdr:colOff>
      <xdr:row>6409</xdr:row>
      <xdr:rowOff>117613</xdr:rowOff>
    </xdr:to>
    <xdr:pic>
      <xdr:nvPicPr>
        <xdr:cNvPr id="200" name="図 199">
          <a:extLst>
            <a:ext uri="{FF2B5EF4-FFF2-40B4-BE49-F238E27FC236}">
              <a16:creationId xmlns:a16="http://schemas.microsoft.com/office/drawing/2014/main" id="{B0ED3962-7998-47E5-A69D-224B394A2A39}"/>
            </a:ext>
          </a:extLst>
        </xdr:cNvPr>
        <xdr:cNvPicPr>
          <a:picLocks noChangeAspect="1"/>
        </xdr:cNvPicPr>
      </xdr:nvPicPr>
      <xdr:blipFill>
        <a:blip xmlns:r="http://schemas.openxmlformats.org/officeDocument/2006/relationships" r:embed="rId191"/>
        <a:stretch>
          <a:fillRect/>
        </a:stretch>
      </xdr:blipFill>
      <xdr:spPr>
        <a:xfrm>
          <a:off x="0" y="1312476420"/>
          <a:ext cx="8508259" cy="6495553"/>
        </a:xfrm>
        <a:prstGeom prst="rect">
          <a:avLst/>
        </a:prstGeom>
      </xdr:spPr>
    </xdr:pic>
    <xdr:clientData/>
  </xdr:twoCellAnchor>
  <xdr:twoCellAnchor editAs="oneCell">
    <xdr:from>
      <xdr:col>1</xdr:col>
      <xdr:colOff>0</xdr:colOff>
      <xdr:row>6413</xdr:row>
      <xdr:rowOff>0</xdr:rowOff>
    </xdr:from>
    <xdr:to>
      <xdr:col>12</xdr:col>
      <xdr:colOff>552264</xdr:colOff>
      <xdr:row>6444</xdr:row>
      <xdr:rowOff>71870</xdr:rowOff>
    </xdr:to>
    <xdr:pic>
      <xdr:nvPicPr>
        <xdr:cNvPr id="202" name="図 201">
          <a:extLst>
            <a:ext uri="{FF2B5EF4-FFF2-40B4-BE49-F238E27FC236}">
              <a16:creationId xmlns:a16="http://schemas.microsoft.com/office/drawing/2014/main" id="{71D3431A-1526-454F-8232-2645880AF15B}"/>
            </a:ext>
          </a:extLst>
        </xdr:cNvPr>
        <xdr:cNvPicPr>
          <a:picLocks noChangeAspect="1"/>
        </xdr:cNvPicPr>
      </xdr:nvPicPr>
      <xdr:blipFill>
        <a:blip xmlns:r="http://schemas.openxmlformats.org/officeDocument/2006/relationships" r:embed="rId192"/>
        <a:stretch>
          <a:fillRect/>
        </a:stretch>
      </xdr:blipFill>
      <xdr:spPr>
        <a:xfrm>
          <a:off x="0" y="1319677320"/>
          <a:ext cx="7105464" cy="6449810"/>
        </a:xfrm>
        <a:prstGeom prst="rect">
          <a:avLst/>
        </a:prstGeom>
      </xdr:spPr>
    </xdr:pic>
    <xdr:clientData/>
  </xdr:twoCellAnchor>
  <xdr:twoCellAnchor editAs="oneCell">
    <xdr:from>
      <xdr:col>1</xdr:col>
      <xdr:colOff>0</xdr:colOff>
      <xdr:row>6448</xdr:row>
      <xdr:rowOff>0</xdr:rowOff>
    </xdr:from>
    <xdr:to>
      <xdr:col>12</xdr:col>
      <xdr:colOff>369291</xdr:colOff>
      <xdr:row>6479</xdr:row>
      <xdr:rowOff>102365</xdr:rowOff>
    </xdr:to>
    <xdr:pic>
      <xdr:nvPicPr>
        <xdr:cNvPr id="204" name="図 203">
          <a:extLst>
            <a:ext uri="{FF2B5EF4-FFF2-40B4-BE49-F238E27FC236}">
              <a16:creationId xmlns:a16="http://schemas.microsoft.com/office/drawing/2014/main" id="{5EFA3978-758B-48F2-9EED-F2D10FB6FA70}"/>
            </a:ext>
          </a:extLst>
        </xdr:cNvPr>
        <xdr:cNvPicPr>
          <a:picLocks noChangeAspect="1"/>
        </xdr:cNvPicPr>
      </xdr:nvPicPr>
      <xdr:blipFill>
        <a:blip xmlns:r="http://schemas.openxmlformats.org/officeDocument/2006/relationships" r:embed="rId193"/>
        <a:stretch>
          <a:fillRect/>
        </a:stretch>
      </xdr:blipFill>
      <xdr:spPr>
        <a:xfrm>
          <a:off x="0" y="1326878220"/>
          <a:ext cx="6922491" cy="6480305"/>
        </a:xfrm>
        <a:prstGeom prst="rect">
          <a:avLst/>
        </a:prstGeom>
      </xdr:spPr>
    </xdr:pic>
    <xdr:clientData/>
  </xdr:twoCellAnchor>
  <xdr:twoCellAnchor editAs="oneCell">
    <xdr:from>
      <xdr:col>1</xdr:col>
      <xdr:colOff>0</xdr:colOff>
      <xdr:row>6483</xdr:row>
      <xdr:rowOff>0</xdr:rowOff>
    </xdr:from>
    <xdr:to>
      <xdr:col>8</xdr:col>
      <xdr:colOff>375670</xdr:colOff>
      <xdr:row>6514</xdr:row>
      <xdr:rowOff>87117</xdr:rowOff>
    </xdr:to>
    <xdr:pic>
      <xdr:nvPicPr>
        <xdr:cNvPr id="206" name="図 205">
          <a:extLst>
            <a:ext uri="{FF2B5EF4-FFF2-40B4-BE49-F238E27FC236}">
              <a16:creationId xmlns:a16="http://schemas.microsoft.com/office/drawing/2014/main" id="{CFC9B960-840E-42AC-88FF-76B6555A8E31}"/>
            </a:ext>
          </a:extLst>
        </xdr:cNvPr>
        <xdr:cNvPicPr>
          <a:picLocks noChangeAspect="1"/>
        </xdr:cNvPicPr>
      </xdr:nvPicPr>
      <xdr:blipFill>
        <a:blip xmlns:r="http://schemas.openxmlformats.org/officeDocument/2006/relationships" r:embed="rId194"/>
        <a:stretch>
          <a:fillRect/>
        </a:stretch>
      </xdr:blipFill>
      <xdr:spPr>
        <a:xfrm>
          <a:off x="0" y="1334079120"/>
          <a:ext cx="4490470" cy="6465057"/>
        </a:xfrm>
        <a:prstGeom prst="rect">
          <a:avLst/>
        </a:prstGeom>
      </xdr:spPr>
    </xdr:pic>
    <xdr:clientData/>
  </xdr:twoCellAnchor>
  <xdr:twoCellAnchor editAs="oneCell">
    <xdr:from>
      <xdr:col>1</xdr:col>
      <xdr:colOff>0</xdr:colOff>
      <xdr:row>6518</xdr:row>
      <xdr:rowOff>0</xdr:rowOff>
    </xdr:from>
    <xdr:to>
      <xdr:col>10</xdr:col>
      <xdr:colOff>315301</xdr:colOff>
      <xdr:row>6549</xdr:row>
      <xdr:rowOff>109989</xdr:rowOff>
    </xdr:to>
    <xdr:pic>
      <xdr:nvPicPr>
        <xdr:cNvPr id="208" name="図 207">
          <a:extLst>
            <a:ext uri="{FF2B5EF4-FFF2-40B4-BE49-F238E27FC236}">
              <a16:creationId xmlns:a16="http://schemas.microsoft.com/office/drawing/2014/main" id="{9204440F-3D04-427B-A56C-E83143BE131C}"/>
            </a:ext>
          </a:extLst>
        </xdr:cNvPr>
        <xdr:cNvPicPr>
          <a:picLocks noChangeAspect="1"/>
        </xdr:cNvPicPr>
      </xdr:nvPicPr>
      <xdr:blipFill>
        <a:blip xmlns:r="http://schemas.openxmlformats.org/officeDocument/2006/relationships" r:embed="rId195"/>
        <a:stretch>
          <a:fillRect/>
        </a:stretch>
      </xdr:blipFill>
      <xdr:spPr>
        <a:xfrm>
          <a:off x="0" y="1341280020"/>
          <a:ext cx="5649301" cy="6487929"/>
        </a:xfrm>
        <a:prstGeom prst="rect">
          <a:avLst/>
        </a:prstGeom>
      </xdr:spPr>
    </xdr:pic>
    <xdr:clientData/>
  </xdr:twoCellAnchor>
  <xdr:twoCellAnchor editAs="oneCell">
    <xdr:from>
      <xdr:col>1</xdr:col>
      <xdr:colOff>0</xdr:colOff>
      <xdr:row>6553</xdr:row>
      <xdr:rowOff>0</xdr:rowOff>
    </xdr:from>
    <xdr:to>
      <xdr:col>12</xdr:col>
      <xdr:colOff>270180</xdr:colOff>
      <xdr:row>6584</xdr:row>
      <xdr:rowOff>125237</xdr:rowOff>
    </xdr:to>
    <xdr:pic>
      <xdr:nvPicPr>
        <xdr:cNvPr id="210" name="図 209">
          <a:extLst>
            <a:ext uri="{FF2B5EF4-FFF2-40B4-BE49-F238E27FC236}">
              <a16:creationId xmlns:a16="http://schemas.microsoft.com/office/drawing/2014/main" id="{F58E1036-BE92-4AF1-BDB9-AFEEDF3EBC45}"/>
            </a:ext>
          </a:extLst>
        </xdr:cNvPr>
        <xdr:cNvPicPr>
          <a:picLocks noChangeAspect="1"/>
        </xdr:cNvPicPr>
      </xdr:nvPicPr>
      <xdr:blipFill>
        <a:blip xmlns:r="http://schemas.openxmlformats.org/officeDocument/2006/relationships" r:embed="rId196"/>
        <a:stretch>
          <a:fillRect/>
        </a:stretch>
      </xdr:blipFill>
      <xdr:spPr>
        <a:xfrm>
          <a:off x="0" y="1348480920"/>
          <a:ext cx="6823380" cy="6503177"/>
        </a:xfrm>
        <a:prstGeom prst="rect">
          <a:avLst/>
        </a:prstGeom>
      </xdr:spPr>
    </xdr:pic>
    <xdr:clientData/>
  </xdr:twoCellAnchor>
  <xdr:twoCellAnchor editAs="oneCell">
    <xdr:from>
      <xdr:col>1</xdr:col>
      <xdr:colOff>0</xdr:colOff>
      <xdr:row>6589</xdr:row>
      <xdr:rowOff>0</xdr:rowOff>
    </xdr:from>
    <xdr:to>
      <xdr:col>12</xdr:col>
      <xdr:colOff>132950</xdr:colOff>
      <xdr:row>6620</xdr:row>
      <xdr:rowOff>125237</xdr:rowOff>
    </xdr:to>
    <xdr:pic>
      <xdr:nvPicPr>
        <xdr:cNvPr id="144" name="図 143">
          <a:extLst>
            <a:ext uri="{FF2B5EF4-FFF2-40B4-BE49-F238E27FC236}">
              <a16:creationId xmlns:a16="http://schemas.microsoft.com/office/drawing/2014/main" id="{B3615D43-53C0-40C1-96E1-0A3336A92082}"/>
            </a:ext>
          </a:extLst>
        </xdr:cNvPr>
        <xdr:cNvPicPr>
          <a:picLocks noChangeAspect="1"/>
        </xdr:cNvPicPr>
      </xdr:nvPicPr>
      <xdr:blipFill>
        <a:blip xmlns:r="http://schemas.openxmlformats.org/officeDocument/2006/relationships" r:embed="rId197"/>
        <a:stretch>
          <a:fillRect/>
        </a:stretch>
      </xdr:blipFill>
      <xdr:spPr>
        <a:xfrm>
          <a:off x="0" y="1355887560"/>
          <a:ext cx="6686150" cy="6503177"/>
        </a:xfrm>
        <a:prstGeom prst="rect">
          <a:avLst/>
        </a:prstGeom>
      </xdr:spPr>
    </xdr:pic>
    <xdr:clientData/>
  </xdr:twoCellAnchor>
  <xdr:twoCellAnchor editAs="oneCell">
    <xdr:from>
      <xdr:col>1</xdr:col>
      <xdr:colOff>0</xdr:colOff>
      <xdr:row>6624</xdr:row>
      <xdr:rowOff>0</xdr:rowOff>
    </xdr:from>
    <xdr:to>
      <xdr:col>8</xdr:col>
      <xdr:colOff>543396</xdr:colOff>
      <xdr:row>6655</xdr:row>
      <xdr:rowOff>140485</xdr:rowOff>
    </xdr:to>
    <xdr:pic>
      <xdr:nvPicPr>
        <xdr:cNvPr id="188" name="図 187">
          <a:extLst>
            <a:ext uri="{FF2B5EF4-FFF2-40B4-BE49-F238E27FC236}">
              <a16:creationId xmlns:a16="http://schemas.microsoft.com/office/drawing/2014/main" id="{AB657DA5-030E-4E08-9170-C6E13309EB59}"/>
            </a:ext>
          </a:extLst>
        </xdr:cNvPr>
        <xdr:cNvPicPr>
          <a:picLocks noChangeAspect="1"/>
        </xdr:cNvPicPr>
      </xdr:nvPicPr>
      <xdr:blipFill>
        <a:blip xmlns:r="http://schemas.openxmlformats.org/officeDocument/2006/relationships" r:embed="rId198"/>
        <a:stretch>
          <a:fillRect/>
        </a:stretch>
      </xdr:blipFill>
      <xdr:spPr>
        <a:xfrm>
          <a:off x="0" y="1363088460"/>
          <a:ext cx="4658196" cy="6518425"/>
        </a:xfrm>
        <a:prstGeom prst="rect">
          <a:avLst/>
        </a:prstGeom>
      </xdr:spPr>
    </xdr:pic>
    <xdr:clientData/>
  </xdr:twoCellAnchor>
  <xdr:twoCellAnchor editAs="oneCell">
    <xdr:from>
      <xdr:col>1</xdr:col>
      <xdr:colOff>0</xdr:colOff>
      <xdr:row>6659</xdr:row>
      <xdr:rowOff>0</xdr:rowOff>
    </xdr:from>
    <xdr:to>
      <xdr:col>6</xdr:col>
      <xdr:colOff>413168</xdr:colOff>
      <xdr:row>6690</xdr:row>
      <xdr:rowOff>71870</xdr:rowOff>
    </xdr:to>
    <xdr:pic>
      <xdr:nvPicPr>
        <xdr:cNvPr id="192" name="図 191">
          <a:extLst>
            <a:ext uri="{FF2B5EF4-FFF2-40B4-BE49-F238E27FC236}">
              <a16:creationId xmlns:a16="http://schemas.microsoft.com/office/drawing/2014/main" id="{42AB476D-C87A-407E-87AE-E5FD8EC78B5D}"/>
            </a:ext>
          </a:extLst>
        </xdr:cNvPr>
        <xdr:cNvPicPr>
          <a:picLocks noChangeAspect="1"/>
        </xdr:cNvPicPr>
      </xdr:nvPicPr>
      <xdr:blipFill>
        <a:blip xmlns:r="http://schemas.openxmlformats.org/officeDocument/2006/relationships" r:embed="rId199"/>
        <a:stretch>
          <a:fillRect/>
        </a:stretch>
      </xdr:blipFill>
      <xdr:spPr>
        <a:xfrm>
          <a:off x="0" y="1370289360"/>
          <a:ext cx="3308768" cy="6449810"/>
        </a:xfrm>
        <a:prstGeom prst="rect">
          <a:avLst/>
        </a:prstGeom>
      </xdr:spPr>
    </xdr:pic>
    <xdr:clientData/>
  </xdr:twoCellAnchor>
  <xdr:twoCellAnchor editAs="oneCell">
    <xdr:from>
      <xdr:col>1</xdr:col>
      <xdr:colOff>0</xdr:colOff>
      <xdr:row>6694</xdr:row>
      <xdr:rowOff>0</xdr:rowOff>
    </xdr:from>
    <xdr:to>
      <xdr:col>9</xdr:col>
      <xdr:colOff>505587</xdr:colOff>
      <xdr:row>6725</xdr:row>
      <xdr:rowOff>94741</xdr:rowOff>
    </xdr:to>
    <xdr:pic>
      <xdr:nvPicPr>
        <xdr:cNvPr id="194" name="図 193">
          <a:extLst>
            <a:ext uri="{FF2B5EF4-FFF2-40B4-BE49-F238E27FC236}">
              <a16:creationId xmlns:a16="http://schemas.microsoft.com/office/drawing/2014/main" id="{E0BB2091-C9E8-4D2D-8AB6-E36A5F5E8136}"/>
            </a:ext>
          </a:extLst>
        </xdr:cNvPr>
        <xdr:cNvPicPr>
          <a:picLocks noChangeAspect="1"/>
        </xdr:cNvPicPr>
      </xdr:nvPicPr>
      <xdr:blipFill>
        <a:blip xmlns:r="http://schemas.openxmlformats.org/officeDocument/2006/relationships" r:embed="rId200"/>
        <a:stretch>
          <a:fillRect/>
        </a:stretch>
      </xdr:blipFill>
      <xdr:spPr>
        <a:xfrm>
          <a:off x="0" y="1377490260"/>
          <a:ext cx="5229987" cy="6472681"/>
        </a:xfrm>
        <a:prstGeom prst="rect">
          <a:avLst/>
        </a:prstGeom>
      </xdr:spPr>
    </xdr:pic>
    <xdr:clientData/>
  </xdr:twoCellAnchor>
  <xdr:twoCellAnchor editAs="oneCell">
    <xdr:from>
      <xdr:col>1</xdr:col>
      <xdr:colOff>0</xdr:colOff>
      <xdr:row>6729</xdr:row>
      <xdr:rowOff>0</xdr:rowOff>
    </xdr:from>
    <xdr:to>
      <xdr:col>9</xdr:col>
      <xdr:colOff>520835</xdr:colOff>
      <xdr:row>6760</xdr:row>
      <xdr:rowOff>117613</xdr:rowOff>
    </xdr:to>
    <xdr:pic>
      <xdr:nvPicPr>
        <xdr:cNvPr id="197" name="図 196">
          <a:extLst>
            <a:ext uri="{FF2B5EF4-FFF2-40B4-BE49-F238E27FC236}">
              <a16:creationId xmlns:a16="http://schemas.microsoft.com/office/drawing/2014/main" id="{A382EBCD-9065-488B-8C46-4C90A836FD23}"/>
            </a:ext>
          </a:extLst>
        </xdr:cNvPr>
        <xdr:cNvPicPr>
          <a:picLocks noChangeAspect="1"/>
        </xdr:cNvPicPr>
      </xdr:nvPicPr>
      <xdr:blipFill>
        <a:blip xmlns:r="http://schemas.openxmlformats.org/officeDocument/2006/relationships" r:embed="rId201"/>
        <a:stretch>
          <a:fillRect/>
        </a:stretch>
      </xdr:blipFill>
      <xdr:spPr>
        <a:xfrm>
          <a:off x="0" y="1384691160"/>
          <a:ext cx="5245235" cy="6495553"/>
        </a:xfrm>
        <a:prstGeom prst="rect">
          <a:avLst/>
        </a:prstGeom>
      </xdr:spPr>
    </xdr:pic>
    <xdr:clientData/>
  </xdr:twoCellAnchor>
  <xdr:twoCellAnchor editAs="oneCell">
    <xdr:from>
      <xdr:col>1</xdr:col>
      <xdr:colOff>0</xdr:colOff>
      <xdr:row>6764</xdr:row>
      <xdr:rowOff>0</xdr:rowOff>
    </xdr:from>
    <xdr:to>
      <xdr:col>11</xdr:col>
      <xdr:colOff>307988</xdr:colOff>
      <xdr:row>6794</xdr:row>
      <xdr:rowOff>186123</xdr:rowOff>
    </xdr:to>
    <xdr:pic>
      <xdr:nvPicPr>
        <xdr:cNvPr id="199" name="図 198">
          <a:extLst>
            <a:ext uri="{FF2B5EF4-FFF2-40B4-BE49-F238E27FC236}">
              <a16:creationId xmlns:a16="http://schemas.microsoft.com/office/drawing/2014/main" id="{2EA2302D-2B99-421A-995C-D7CE152A4416}"/>
            </a:ext>
          </a:extLst>
        </xdr:cNvPr>
        <xdr:cNvPicPr>
          <a:picLocks noChangeAspect="1"/>
        </xdr:cNvPicPr>
      </xdr:nvPicPr>
      <xdr:blipFill>
        <a:blip xmlns:r="http://schemas.openxmlformats.org/officeDocument/2006/relationships" r:embed="rId202"/>
        <a:stretch>
          <a:fillRect/>
        </a:stretch>
      </xdr:blipFill>
      <xdr:spPr>
        <a:xfrm>
          <a:off x="0" y="1391892060"/>
          <a:ext cx="6251588" cy="6358323"/>
        </a:xfrm>
        <a:prstGeom prst="rect">
          <a:avLst/>
        </a:prstGeom>
      </xdr:spPr>
    </xdr:pic>
    <xdr:clientData/>
  </xdr:twoCellAnchor>
  <xdr:twoCellAnchor editAs="oneCell">
    <xdr:from>
      <xdr:col>1</xdr:col>
      <xdr:colOff>0</xdr:colOff>
      <xdr:row>6798</xdr:row>
      <xdr:rowOff>0</xdr:rowOff>
    </xdr:from>
    <xdr:to>
      <xdr:col>8</xdr:col>
      <xdr:colOff>130807</xdr:colOff>
      <xdr:row>6829</xdr:row>
      <xdr:rowOff>47637</xdr:rowOff>
    </xdr:to>
    <xdr:pic>
      <xdr:nvPicPr>
        <xdr:cNvPr id="203" name="図 202">
          <a:extLst>
            <a:ext uri="{FF2B5EF4-FFF2-40B4-BE49-F238E27FC236}">
              <a16:creationId xmlns:a16="http://schemas.microsoft.com/office/drawing/2014/main" id="{E0FE2A89-4CE9-4A6E-8808-F400CC929F5B}"/>
            </a:ext>
          </a:extLst>
        </xdr:cNvPr>
        <xdr:cNvPicPr>
          <a:picLocks noChangeAspect="1"/>
        </xdr:cNvPicPr>
      </xdr:nvPicPr>
      <xdr:blipFill>
        <a:blip xmlns:r="http://schemas.openxmlformats.org/officeDocument/2006/relationships" r:embed="rId203"/>
        <a:stretch>
          <a:fillRect/>
        </a:stretch>
      </xdr:blipFill>
      <xdr:spPr>
        <a:xfrm>
          <a:off x="0" y="1398887220"/>
          <a:ext cx="4245607" cy="6425577"/>
        </a:xfrm>
        <a:prstGeom prst="rect">
          <a:avLst/>
        </a:prstGeom>
      </xdr:spPr>
    </xdr:pic>
    <xdr:clientData/>
  </xdr:twoCellAnchor>
  <xdr:twoCellAnchor editAs="oneCell">
    <xdr:from>
      <xdr:col>1</xdr:col>
      <xdr:colOff>0</xdr:colOff>
      <xdr:row>6833</xdr:row>
      <xdr:rowOff>0</xdr:rowOff>
    </xdr:from>
    <xdr:to>
      <xdr:col>12</xdr:col>
      <xdr:colOff>56711</xdr:colOff>
      <xdr:row>6864</xdr:row>
      <xdr:rowOff>132861</xdr:rowOff>
    </xdr:to>
    <xdr:pic>
      <xdr:nvPicPr>
        <xdr:cNvPr id="205" name="図 204">
          <a:extLst>
            <a:ext uri="{FF2B5EF4-FFF2-40B4-BE49-F238E27FC236}">
              <a16:creationId xmlns:a16="http://schemas.microsoft.com/office/drawing/2014/main" id="{091C8234-0176-4480-868E-02F82CDE8DF2}"/>
            </a:ext>
          </a:extLst>
        </xdr:cNvPr>
        <xdr:cNvPicPr>
          <a:picLocks noChangeAspect="1"/>
        </xdr:cNvPicPr>
      </xdr:nvPicPr>
      <xdr:blipFill>
        <a:blip xmlns:r="http://schemas.openxmlformats.org/officeDocument/2006/relationships" r:embed="rId204"/>
        <a:stretch>
          <a:fillRect/>
        </a:stretch>
      </xdr:blipFill>
      <xdr:spPr>
        <a:xfrm>
          <a:off x="0" y="1406088120"/>
          <a:ext cx="6609911" cy="6510801"/>
        </a:xfrm>
        <a:prstGeom prst="rect">
          <a:avLst/>
        </a:prstGeom>
      </xdr:spPr>
    </xdr:pic>
    <xdr:clientData/>
  </xdr:twoCellAnchor>
  <xdr:twoCellAnchor editAs="oneCell">
    <xdr:from>
      <xdr:col>12</xdr:col>
      <xdr:colOff>297179</xdr:colOff>
      <xdr:row>6842</xdr:row>
      <xdr:rowOff>175260</xdr:rowOff>
    </xdr:from>
    <xdr:to>
      <xdr:col>28</xdr:col>
      <xdr:colOff>110870</xdr:colOff>
      <xdr:row>6864</xdr:row>
      <xdr:rowOff>51076</xdr:rowOff>
    </xdr:to>
    <xdr:pic>
      <xdr:nvPicPr>
        <xdr:cNvPr id="207" name="図 206">
          <a:extLst>
            <a:ext uri="{FF2B5EF4-FFF2-40B4-BE49-F238E27FC236}">
              <a16:creationId xmlns:a16="http://schemas.microsoft.com/office/drawing/2014/main" id="{B7E278FA-1A34-4CAF-8541-81139C78B496}"/>
            </a:ext>
          </a:extLst>
        </xdr:cNvPr>
        <xdr:cNvPicPr>
          <a:picLocks noChangeAspect="1"/>
        </xdr:cNvPicPr>
      </xdr:nvPicPr>
      <xdr:blipFill>
        <a:blip xmlns:r="http://schemas.openxmlformats.org/officeDocument/2006/relationships" r:embed="rId205"/>
        <a:stretch>
          <a:fillRect/>
        </a:stretch>
      </xdr:blipFill>
      <xdr:spPr>
        <a:xfrm>
          <a:off x="6850379" y="1408115040"/>
          <a:ext cx="9567291" cy="4402096"/>
        </a:xfrm>
        <a:prstGeom prst="rect">
          <a:avLst/>
        </a:prstGeom>
      </xdr:spPr>
    </xdr:pic>
    <xdr:clientData/>
  </xdr:twoCellAnchor>
  <xdr:twoCellAnchor editAs="oneCell">
    <xdr:from>
      <xdr:col>1</xdr:col>
      <xdr:colOff>45720</xdr:colOff>
      <xdr:row>6868</xdr:row>
      <xdr:rowOff>15240</xdr:rowOff>
    </xdr:from>
    <xdr:to>
      <xdr:col>11</xdr:col>
      <xdr:colOff>25881</xdr:colOff>
      <xdr:row>6899</xdr:row>
      <xdr:rowOff>117605</xdr:rowOff>
    </xdr:to>
    <xdr:pic>
      <xdr:nvPicPr>
        <xdr:cNvPr id="209" name="図 208">
          <a:extLst>
            <a:ext uri="{FF2B5EF4-FFF2-40B4-BE49-F238E27FC236}">
              <a16:creationId xmlns:a16="http://schemas.microsoft.com/office/drawing/2014/main" id="{56FD47DD-8FD6-48D1-8990-FC807E48FB04}"/>
            </a:ext>
          </a:extLst>
        </xdr:cNvPr>
        <xdr:cNvPicPr>
          <a:picLocks noChangeAspect="1"/>
        </xdr:cNvPicPr>
      </xdr:nvPicPr>
      <xdr:blipFill>
        <a:blip xmlns:r="http://schemas.openxmlformats.org/officeDocument/2006/relationships" r:embed="rId206"/>
        <a:stretch>
          <a:fillRect/>
        </a:stretch>
      </xdr:blipFill>
      <xdr:spPr>
        <a:xfrm>
          <a:off x="45720" y="1413304260"/>
          <a:ext cx="5923761" cy="6480305"/>
        </a:xfrm>
        <a:prstGeom prst="rect">
          <a:avLst/>
        </a:prstGeom>
      </xdr:spPr>
    </xdr:pic>
    <xdr:clientData/>
  </xdr:twoCellAnchor>
  <xdr:twoCellAnchor editAs="oneCell">
    <xdr:from>
      <xdr:col>1</xdr:col>
      <xdr:colOff>0</xdr:colOff>
      <xdr:row>6903</xdr:row>
      <xdr:rowOff>0</xdr:rowOff>
    </xdr:from>
    <xdr:to>
      <xdr:col>10</xdr:col>
      <xdr:colOff>139952</xdr:colOff>
      <xdr:row>6934</xdr:row>
      <xdr:rowOff>109989</xdr:rowOff>
    </xdr:to>
    <xdr:pic>
      <xdr:nvPicPr>
        <xdr:cNvPr id="212" name="図 211">
          <a:extLst>
            <a:ext uri="{FF2B5EF4-FFF2-40B4-BE49-F238E27FC236}">
              <a16:creationId xmlns:a16="http://schemas.microsoft.com/office/drawing/2014/main" id="{AF5AC33B-0F71-47E5-BE13-B51D3788000B}"/>
            </a:ext>
          </a:extLst>
        </xdr:cNvPr>
        <xdr:cNvPicPr>
          <a:picLocks noChangeAspect="1"/>
        </xdr:cNvPicPr>
      </xdr:nvPicPr>
      <xdr:blipFill>
        <a:blip xmlns:r="http://schemas.openxmlformats.org/officeDocument/2006/relationships" r:embed="rId207"/>
        <a:stretch>
          <a:fillRect/>
        </a:stretch>
      </xdr:blipFill>
      <xdr:spPr>
        <a:xfrm>
          <a:off x="0" y="1420489920"/>
          <a:ext cx="5473952" cy="6487929"/>
        </a:xfrm>
        <a:prstGeom prst="rect">
          <a:avLst/>
        </a:prstGeom>
      </xdr:spPr>
    </xdr:pic>
    <xdr:clientData/>
  </xdr:twoCellAnchor>
  <xdr:twoCellAnchor editAs="oneCell">
    <xdr:from>
      <xdr:col>1</xdr:col>
      <xdr:colOff>0</xdr:colOff>
      <xdr:row>6938</xdr:row>
      <xdr:rowOff>0</xdr:rowOff>
    </xdr:from>
    <xdr:to>
      <xdr:col>11</xdr:col>
      <xdr:colOff>224126</xdr:colOff>
      <xdr:row>6969</xdr:row>
      <xdr:rowOff>132861</xdr:rowOff>
    </xdr:to>
    <xdr:pic>
      <xdr:nvPicPr>
        <xdr:cNvPr id="214" name="図 213">
          <a:extLst>
            <a:ext uri="{FF2B5EF4-FFF2-40B4-BE49-F238E27FC236}">
              <a16:creationId xmlns:a16="http://schemas.microsoft.com/office/drawing/2014/main" id="{39737948-63E9-4EAA-AAEE-92D0DE3F0640}"/>
            </a:ext>
          </a:extLst>
        </xdr:cNvPr>
        <xdr:cNvPicPr>
          <a:picLocks noChangeAspect="1"/>
        </xdr:cNvPicPr>
      </xdr:nvPicPr>
      <xdr:blipFill>
        <a:blip xmlns:r="http://schemas.openxmlformats.org/officeDocument/2006/relationships" r:embed="rId208"/>
        <a:stretch>
          <a:fillRect/>
        </a:stretch>
      </xdr:blipFill>
      <xdr:spPr>
        <a:xfrm>
          <a:off x="0" y="1427690820"/>
          <a:ext cx="6167726" cy="6510801"/>
        </a:xfrm>
        <a:prstGeom prst="rect">
          <a:avLst/>
        </a:prstGeom>
      </xdr:spPr>
    </xdr:pic>
    <xdr:clientData/>
  </xdr:twoCellAnchor>
  <xdr:twoCellAnchor editAs="oneCell">
    <xdr:from>
      <xdr:col>1</xdr:col>
      <xdr:colOff>0</xdr:colOff>
      <xdr:row>6973</xdr:row>
      <xdr:rowOff>0</xdr:rowOff>
    </xdr:from>
    <xdr:to>
      <xdr:col>12</xdr:col>
      <xdr:colOff>270180</xdr:colOff>
      <xdr:row>7004</xdr:row>
      <xdr:rowOff>102365</xdr:rowOff>
    </xdr:to>
    <xdr:pic>
      <xdr:nvPicPr>
        <xdr:cNvPr id="215" name="図 214">
          <a:extLst>
            <a:ext uri="{FF2B5EF4-FFF2-40B4-BE49-F238E27FC236}">
              <a16:creationId xmlns:a16="http://schemas.microsoft.com/office/drawing/2014/main" id="{868C37B1-FD7B-481B-A588-386FEF2A01A2}"/>
            </a:ext>
          </a:extLst>
        </xdr:cNvPr>
        <xdr:cNvPicPr>
          <a:picLocks noChangeAspect="1"/>
        </xdr:cNvPicPr>
      </xdr:nvPicPr>
      <xdr:blipFill>
        <a:blip xmlns:r="http://schemas.openxmlformats.org/officeDocument/2006/relationships" r:embed="rId209"/>
        <a:stretch>
          <a:fillRect/>
        </a:stretch>
      </xdr:blipFill>
      <xdr:spPr>
        <a:xfrm>
          <a:off x="0" y="1434891720"/>
          <a:ext cx="6823380" cy="6480305"/>
        </a:xfrm>
        <a:prstGeom prst="rect">
          <a:avLst/>
        </a:prstGeom>
      </xdr:spPr>
    </xdr:pic>
    <xdr:clientData/>
  </xdr:twoCellAnchor>
  <xdr:twoCellAnchor editAs="oneCell">
    <xdr:from>
      <xdr:col>1</xdr:col>
      <xdr:colOff>0</xdr:colOff>
      <xdr:row>7007</xdr:row>
      <xdr:rowOff>0</xdr:rowOff>
    </xdr:from>
    <xdr:to>
      <xdr:col>17</xdr:col>
      <xdr:colOff>79088</xdr:colOff>
      <xdr:row>7038</xdr:row>
      <xdr:rowOff>123860</xdr:rowOff>
    </xdr:to>
    <xdr:pic>
      <xdr:nvPicPr>
        <xdr:cNvPr id="176" name="図 175">
          <a:extLst>
            <a:ext uri="{FF2B5EF4-FFF2-40B4-BE49-F238E27FC236}">
              <a16:creationId xmlns:a16="http://schemas.microsoft.com/office/drawing/2014/main" id="{AC242CFE-4875-4A12-A75A-A43317200BB9}"/>
            </a:ext>
          </a:extLst>
        </xdr:cNvPr>
        <xdr:cNvPicPr>
          <a:picLocks noChangeAspect="1"/>
        </xdr:cNvPicPr>
      </xdr:nvPicPr>
      <xdr:blipFill>
        <a:blip xmlns:r="http://schemas.openxmlformats.org/officeDocument/2006/relationships" r:embed="rId210"/>
        <a:stretch>
          <a:fillRect/>
        </a:stretch>
      </xdr:blipFill>
      <xdr:spPr>
        <a:xfrm>
          <a:off x="487680" y="1441963080"/>
          <a:ext cx="9680288" cy="6501800"/>
        </a:xfrm>
        <a:prstGeom prst="rect">
          <a:avLst/>
        </a:prstGeom>
      </xdr:spPr>
    </xdr:pic>
    <xdr:clientData/>
  </xdr:twoCellAnchor>
  <xdr:twoCellAnchor editAs="oneCell">
    <xdr:from>
      <xdr:col>1</xdr:col>
      <xdr:colOff>0</xdr:colOff>
      <xdr:row>7040</xdr:row>
      <xdr:rowOff>0</xdr:rowOff>
    </xdr:from>
    <xdr:to>
      <xdr:col>13</xdr:col>
      <xdr:colOff>375629</xdr:colOff>
      <xdr:row>7071</xdr:row>
      <xdr:rowOff>93370</xdr:rowOff>
    </xdr:to>
    <xdr:pic>
      <xdr:nvPicPr>
        <xdr:cNvPr id="198" name="図 197">
          <a:extLst>
            <a:ext uri="{FF2B5EF4-FFF2-40B4-BE49-F238E27FC236}">
              <a16:creationId xmlns:a16="http://schemas.microsoft.com/office/drawing/2014/main" id="{262581BA-C935-4574-8A6A-9C4FD3BA3EC9}"/>
            </a:ext>
          </a:extLst>
        </xdr:cNvPr>
        <xdr:cNvPicPr>
          <a:picLocks noChangeAspect="1"/>
        </xdr:cNvPicPr>
      </xdr:nvPicPr>
      <xdr:blipFill>
        <a:blip xmlns:r="http://schemas.openxmlformats.org/officeDocument/2006/relationships" r:embed="rId211"/>
        <a:stretch>
          <a:fillRect/>
        </a:stretch>
      </xdr:blipFill>
      <xdr:spPr>
        <a:xfrm>
          <a:off x="487680" y="1448752500"/>
          <a:ext cx="7538429" cy="6471310"/>
        </a:xfrm>
        <a:prstGeom prst="rect">
          <a:avLst/>
        </a:prstGeom>
      </xdr:spPr>
    </xdr:pic>
    <xdr:clientData/>
  </xdr:twoCellAnchor>
  <xdr:twoCellAnchor editAs="oneCell">
    <xdr:from>
      <xdr:col>1</xdr:col>
      <xdr:colOff>0</xdr:colOff>
      <xdr:row>7073</xdr:row>
      <xdr:rowOff>0</xdr:rowOff>
    </xdr:from>
    <xdr:to>
      <xdr:col>13</xdr:col>
      <xdr:colOff>26527</xdr:colOff>
      <xdr:row>7104</xdr:row>
      <xdr:rowOff>117613</xdr:rowOff>
    </xdr:to>
    <xdr:pic>
      <xdr:nvPicPr>
        <xdr:cNvPr id="211" name="図 210">
          <a:extLst>
            <a:ext uri="{FF2B5EF4-FFF2-40B4-BE49-F238E27FC236}">
              <a16:creationId xmlns:a16="http://schemas.microsoft.com/office/drawing/2014/main" id="{2C44E0AA-AE9A-45B6-97BB-470B7DA8F0EB}"/>
            </a:ext>
          </a:extLst>
        </xdr:cNvPr>
        <xdr:cNvPicPr>
          <a:picLocks noChangeAspect="1"/>
        </xdr:cNvPicPr>
      </xdr:nvPicPr>
      <xdr:blipFill>
        <a:blip xmlns:r="http://schemas.openxmlformats.org/officeDocument/2006/relationships" r:embed="rId212"/>
        <a:stretch>
          <a:fillRect/>
        </a:stretch>
      </xdr:blipFill>
      <xdr:spPr>
        <a:xfrm>
          <a:off x="487680" y="1455541920"/>
          <a:ext cx="7189327" cy="6495553"/>
        </a:xfrm>
        <a:prstGeom prst="rect">
          <a:avLst/>
        </a:prstGeom>
      </xdr:spPr>
    </xdr:pic>
    <xdr:clientData/>
  </xdr:twoCellAnchor>
  <xdr:twoCellAnchor editAs="oneCell">
    <xdr:from>
      <xdr:col>1</xdr:col>
      <xdr:colOff>22860</xdr:colOff>
      <xdr:row>7139</xdr:row>
      <xdr:rowOff>76200</xdr:rowOff>
    </xdr:from>
    <xdr:to>
      <xdr:col>11</xdr:col>
      <xdr:colOff>529070</xdr:colOff>
      <xdr:row>7170</xdr:row>
      <xdr:rowOff>201437</xdr:rowOff>
    </xdr:to>
    <xdr:pic>
      <xdr:nvPicPr>
        <xdr:cNvPr id="213" name="図 212">
          <a:extLst>
            <a:ext uri="{FF2B5EF4-FFF2-40B4-BE49-F238E27FC236}">
              <a16:creationId xmlns:a16="http://schemas.microsoft.com/office/drawing/2014/main" id="{B028B2A7-C510-400C-8F7C-E28AE65CF52A}"/>
            </a:ext>
          </a:extLst>
        </xdr:cNvPr>
        <xdr:cNvPicPr>
          <a:picLocks noChangeAspect="1"/>
        </xdr:cNvPicPr>
      </xdr:nvPicPr>
      <xdr:blipFill>
        <a:blip xmlns:r="http://schemas.openxmlformats.org/officeDocument/2006/relationships" r:embed="rId213"/>
        <a:stretch>
          <a:fillRect/>
        </a:stretch>
      </xdr:blipFill>
      <xdr:spPr>
        <a:xfrm>
          <a:off x="510540" y="1469196960"/>
          <a:ext cx="6449810" cy="6503177"/>
        </a:xfrm>
        <a:prstGeom prst="rect">
          <a:avLst/>
        </a:prstGeom>
      </xdr:spPr>
    </xdr:pic>
    <xdr:clientData/>
  </xdr:twoCellAnchor>
  <xdr:twoCellAnchor editAs="oneCell">
    <xdr:from>
      <xdr:col>1</xdr:col>
      <xdr:colOff>0</xdr:colOff>
      <xdr:row>7106</xdr:row>
      <xdr:rowOff>0</xdr:rowOff>
    </xdr:from>
    <xdr:to>
      <xdr:col>12</xdr:col>
      <xdr:colOff>247308</xdr:colOff>
      <xdr:row>7137</xdr:row>
      <xdr:rowOff>48998</xdr:rowOff>
    </xdr:to>
    <xdr:pic>
      <xdr:nvPicPr>
        <xdr:cNvPr id="217" name="図 216">
          <a:extLst>
            <a:ext uri="{FF2B5EF4-FFF2-40B4-BE49-F238E27FC236}">
              <a16:creationId xmlns:a16="http://schemas.microsoft.com/office/drawing/2014/main" id="{33A30894-045C-4722-AD63-79F48F044F13}"/>
            </a:ext>
          </a:extLst>
        </xdr:cNvPr>
        <xdr:cNvPicPr>
          <a:picLocks noChangeAspect="1"/>
        </xdr:cNvPicPr>
      </xdr:nvPicPr>
      <xdr:blipFill>
        <a:blip xmlns:r="http://schemas.openxmlformats.org/officeDocument/2006/relationships" r:embed="rId214"/>
        <a:stretch>
          <a:fillRect/>
        </a:stretch>
      </xdr:blipFill>
      <xdr:spPr>
        <a:xfrm>
          <a:off x="487680" y="1462331340"/>
          <a:ext cx="6800508" cy="6426938"/>
        </a:xfrm>
        <a:prstGeom prst="rect">
          <a:avLst/>
        </a:prstGeom>
      </xdr:spPr>
    </xdr:pic>
    <xdr:clientData/>
  </xdr:twoCellAnchor>
  <xdr:twoCellAnchor editAs="oneCell">
    <xdr:from>
      <xdr:col>1</xdr:col>
      <xdr:colOff>0</xdr:colOff>
      <xdr:row>7173</xdr:row>
      <xdr:rowOff>0</xdr:rowOff>
    </xdr:from>
    <xdr:to>
      <xdr:col>11</xdr:col>
      <xdr:colOff>460466</xdr:colOff>
      <xdr:row>7204</xdr:row>
      <xdr:rowOff>56622</xdr:rowOff>
    </xdr:to>
    <xdr:pic>
      <xdr:nvPicPr>
        <xdr:cNvPr id="219" name="図 218">
          <a:extLst>
            <a:ext uri="{FF2B5EF4-FFF2-40B4-BE49-F238E27FC236}">
              <a16:creationId xmlns:a16="http://schemas.microsoft.com/office/drawing/2014/main" id="{61468331-B526-48DB-93D8-DA20CECC3EA1}"/>
            </a:ext>
          </a:extLst>
        </xdr:cNvPr>
        <xdr:cNvPicPr>
          <a:picLocks noChangeAspect="1"/>
        </xdr:cNvPicPr>
      </xdr:nvPicPr>
      <xdr:blipFill>
        <a:blip xmlns:r="http://schemas.openxmlformats.org/officeDocument/2006/relationships" r:embed="rId215"/>
        <a:stretch>
          <a:fillRect/>
        </a:stretch>
      </xdr:blipFill>
      <xdr:spPr>
        <a:xfrm>
          <a:off x="487680" y="1476115920"/>
          <a:ext cx="6404066" cy="6434562"/>
        </a:xfrm>
        <a:prstGeom prst="rect">
          <a:avLst/>
        </a:prstGeom>
      </xdr:spPr>
    </xdr:pic>
    <xdr:clientData/>
  </xdr:twoCellAnchor>
  <xdr:twoCellAnchor editAs="oneCell">
    <xdr:from>
      <xdr:col>1</xdr:col>
      <xdr:colOff>0</xdr:colOff>
      <xdr:row>7206</xdr:row>
      <xdr:rowOff>0</xdr:rowOff>
    </xdr:from>
    <xdr:to>
      <xdr:col>13</xdr:col>
      <xdr:colOff>201876</xdr:colOff>
      <xdr:row>7237</xdr:row>
      <xdr:rowOff>94741</xdr:rowOff>
    </xdr:to>
    <xdr:pic>
      <xdr:nvPicPr>
        <xdr:cNvPr id="221" name="図 220">
          <a:extLst>
            <a:ext uri="{FF2B5EF4-FFF2-40B4-BE49-F238E27FC236}">
              <a16:creationId xmlns:a16="http://schemas.microsoft.com/office/drawing/2014/main" id="{F986CBE1-079B-477A-85BD-3C6EAF0EBD58}"/>
            </a:ext>
          </a:extLst>
        </xdr:cNvPr>
        <xdr:cNvPicPr>
          <a:picLocks noChangeAspect="1"/>
        </xdr:cNvPicPr>
      </xdr:nvPicPr>
      <xdr:blipFill>
        <a:blip xmlns:r="http://schemas.openxmlformats.org/officeDocument/2006/relationships" r:embed="rId216"/>
        <a:stretch>
          <a:fillRect/>
        </a:stretch>
      </xdr:blipFill>
      <xdr:spPr>
        <a:xfrm>
          <a:off x="487680" y="1482905340"/>
          <a:ext cx="7364676" cy="6472681"/>
        </a:xfrm>
        <a:prstGeom prst="rect">
          <a:avLst/>
        </a:prstGeom>
      </xdr:spPr>
    </xdr:pic>
    <xdr:clientData/>
  </xdr:twoCellAnchor>
  <xdr:twoCellAnchor editAs="oneCell">
    <xdr:from>
      <xdr:col>1</xdr:col>
      <xdr:colOff>0</xdr:colOff>
      <xdr:row>7239</xdr:row>
      <xdr:rowOff>0</xdr:rowOff>
    </xdr:from>
    <xdr:to>
      <xdr:col>15</xdr:col>
      <xdr:colOff>88140</xdr:colOff>
      <xdr:row>7270</xdr:row>
      <xdr:rowOff>117613</xdr:rowOff>
    </xdr:to>
    <xdr:pic>
      <xdr:nvPicPr>
        <xdr:cNvPr id="222" name="図 221">
          <a:extLst>
            <a:ext uri="{FF2B5EF4-FFF2-40B4-BE49-F238E27FC236}">
              <a16:creationId xmlns:a16="http://schemas.microsoft.com/office/drawing/2014/main" id="{DBE58103-93A3-44BC-927C-DD2A6CAA1F94}"/>
            </a:ext>
          </a:extLst>
        </xdr:cNvPr>
        <xdr:cNvPicPr>
          <a:picLocks noChangeAspect="1"/>
        </xdr:cNvPicPr>
      </xdr:nvPicPr>
      <xdr:blipFill>
        <a:blip xmlns:r="http://schemas.openxmlformats.org/officeDocument/2006/relationships" r:embed="rId217"/>
        <a:stretch>
          <a:fillRect/>
        </a:stretch>
      </xdr:blipFill>
      <xdr:spPr>
        <a:xfrm>
          <a:off x="487680" y="1489694760"/>
          <a:ext cx="8470140" cy="6495553"/>
        </a:xfrm>
        <a:prstGeom prst="rect">
          <a:avLst/>
        </a:prstGeom>
      </xdr:spPr>
    </xdr:pic>
    <xdr:clientData/>
  </xdr:twoCellAnchor>
  <xdr:twoCellAnchor editAs="oneCell">
    <xdr:from>
      <xdr:col>1</xdr:col>
      <xdr:colOff>0</xdr:colOff>
      <xdr:row>7272</xdr:row>
      <xdr:rowOff>0</xdr:rowOff>
    </xdr:from>
    <xdr:to>
      <xdr:col>13</xdr:col>
      <xdr:colOff>26527</xdr:colOff>
      <xdr:row>7303</xdr:row>
      <xdr:rowOff>148108</xdr:rowOff>
    </xdr:to>
    <xdr:pic>
      <xdr:nvPicPr>
        <xdr:cNvPr id="223" name="図 222">
          <a:extLst>
            <a:ext uri="{FF2B5EF4-FFF2-40B4-BE49-F238E27FC236}">
              <a16:creationId xmlns:a16="http://schemas.microsoft.com/office/drawing/2014/main" id="{B88BF29E-41B4-44BA-8E96-639FD6D8CA3D}"/>
            </a:ext>
          </a:extLst>
        </xdr:cNvPr>
        <xdr:cNvPicPr>
          <a:picLocks noChangeAspect="1"/>
        </xdr:cNvPicPr>
      </xdr:nvPicPr>
      <xdr:blipFill>
        <a:blip xmlns:r="http://schemas.openxmlformats.org/officeDocument/2006/relationships" r:embed="rId218"/>
        <a:stretch>
          <a:fillRect/>
        </a:stretch>
      </xdr:blipFill>
      <xdr:spPr>
        <a:xfrm>
          <a:off x="487680" y="1496484180"/>
          <a:ext cx="7189327" cy="6526048"/>
        </a:xfrm>
        <a:prstGeom prst="rect">
          <a:avLst/>
        </a:prstGeom>
      </xdr:spPr>
    </xdr:pic>
    <xdr:clientData/>
  </xdr:twoCellAnchor>
  <xdr:twoCellAnchor editAs="oneCell">
    <xdr:from>
      <xdr:col>1</xdr:col>
      <xdr:colOff>0</xdr:colOff>
      <xdr:row>7305</xdr:row>
      <xdr:rowOff>0</xdr:rowOff>
    </xdr:from>
    <xdr:to>
      <xdr:col>13</xdr:col>
      <xdr:colOff>34151</xdr:colOff>
      <xdr:row>7336</xdr:row>
      <xdr:rowOff>140485</xdr:rowOff>
    </xdr:to>
    <xdr:pic>
      <xdr:nvPicPr>
        <xdr:cNvPr id="225" name="図 224">
          <a:extLst>
            <a:ext uri="{FF2B5EF4-FFF2-40B4-BE49-F238E27FC236}">
              <a16:creationId xmlns:a16="http://schemas.microsoft.com/office/drawing/2014/main" id="{6F49F7A0-B276-4011-8528-36FAFC2F6528}"/>
            </a:ext>
          </a:extLst>
        </xdr:cNvPr>
        <xdr:cNvPicPr>
          <a:picLocks noChangeAspect="1"/>
        </xdr:cNvPicPr>
      </xdr:nvPicPr>
      <xdr:blipFill>
        <a:blip xmlns:r="http://schemas.openxmlformats.org/officeDocument/2006/relationships" r:embed="rId219"/>
        <a:stretch>
          <a:fillRect/>
        </a:stretch>
      </xdr:blipFill>
      <xdr:spPr>
        <a:xfrm>
          <a:off x="487680" y="1503273600"/>
          <a:ext cx="7196951" cy="6518425"/>
        </a:xfrm>
        <a:prstGeom prst="rect">
          <a:avLst/>
        </a:prstGeom>
      </xdr:spPr>
    </xdr:pic>
    <xdr:clientData/>
  </xdr:twoCellAnchor>
  <xdr:twoCellAnchor editAs="oneCell">
    <xdr:from>
      <xdr:col>1</xdr:col>
      <xdr:colOff>0</xdr:colOff>
      <xdr:row>7338</xdr:row>
      <xdr:rowOff>0</xdr:rowOff>
    </xdr:from>
    <xdr:to>
      <xdr:col>13</xdr:col>
      <xdr:colOff>445841</xdr:colOff>
      <xdr:row>7369</xdr:row>
      <xdr:rowOff>155732</xdr:rowOff>
    </xdr:to>
    <xdr:pic>
      <xdr:nvPicPr>
        <xdr:cNvPr id="201" name="図 200">
          <a:extLst>
            <a:ext uri="{FF2B5EF4-FFF2-40B4-BE49-F238E27FC236}">
              <a16:creationId xmlns:a16="http://schemas.microsoft.com/office/drawing/2014/main" id="{8CC5D48F-DB24-4428-8E81-DD7A328F4D6F}"/>
            </a:ext>
          </a:extLst>
        </xdr:cNvPr>
        <xdr:cNvPicPr>
          <a:picLocks noChangeAspect="1"/>
        </xdr:cNvPicPr>
      </xdr:nvPicPr>
      <xdr:blipFill>
        <a:blip xmlns:r="http://schemas.openxmlformats.org/officeDocument/2006/relationships" r:embed="rId220"/>
        <a:stretch>
          <a:fillRect/>
        </a:stretch>
      </xdr:blipFill>
      <xdr:spPr>
        <a:xfrm>
          <a:off x="487680" y="1510063020"/>
          <a:ext cx="7608641" cy="6533672"/>
        </a:xfrm>
        <a:prstGeom prst="rect">
          <a:avLst/>
        </a:prstGeom>
      </xdr:spPr>
    </xdr:pic>
    <xdr:clientData/>
  </xdr:twoCellAnchor>
  <xdr:twoCellAnchor editAs="oneCell">
    <xdr:from>
      <xdr:col>1</xdr:col>
      <xdr:colOff>0</xdr:colOff>
      <xdr:row>7371</xdr:row>
      <xdr:rowOff>0</xdr:rowOff>
    </xdr:from>
    <xdr:to>
      <xdr:col>11</xdr:col>
      <xdr:colOff>285117</xdr:colOff>
      <xdr:row>7402</xdr:row>
      <xdr:rowOff>94741</xdr:rowOff>
    </xdr:to>
    <xdr:pic>
      <xdr:nvPicPr>
        <xdr:cNvPr id="216" name="図 215">
          <a:extLst>
            <a:ext uri="{FF2B5EF4-FFF2-40B4-BE49-F238E27FC236}">
              <a16:creationId xmlns:a16="http://schemas.microsoft.com/office/drawing/2014/main" id="{9C06A87D-6A61-4256-A788-E604E7FC2839}"/>
            </a:ext>
          </a:extLst>
        </xdr:cNvPr>
        <xdr:cNvPicPr>
          <a:picLocks noChangeAspect="1"/>
        </xdr:cNvPicPr>
      </xdr:nvPicPr>
      <xdr:blipFill>
        <a:blip xmlns:r="http://schemas.openxmlformats.org/officeDocument/2006/relationships" r:embed="rId221"/>
        <a:stretch>
          <a:fillRect/>
        </a:stretch>
      </xdr:blipFill>
      <xdr:spPr>
        <a:xfrm>
          <a:off x="487680" y="1516852440"/>
          <a:ext cx="6228717" cy="6472681"/>
        </a:xfrm>
        <a:prstGeom prst="rect">
          <a:avLst/>
        </a:prstGeom>
      </xdr:spPr>
    </xdr:pic>
    <xdr:clientData/>
  </xdr:twoCellAnchor>
  <xdr:twoCellAnchor editAs="oneCell">
    <xdr:from>
      <xdr:col>1</xdr:col>
      <xdr:colOff>0</xdr:colOff>
      <xdr:row>7404</xdr:row>
      <xdr:rowOff>0</xdr:rowOff>
    </xdr:from>
    <xdr:to>
      <xdr:col>11</xdr:col>
      <xdr:colOff>155511</xdr:colOff>
      <xdr:row>7435</xdr:row>
      <xdr:rowOff>132861</xdr:rowOff>
    </xdr:to>
    <xdr:pic>
      <xdr:nvPicPr>
        <xdr:cNvPr id="218" name="図 217">
          <a:extLst>
            <a:ext uri="{FF2B5EF4-FFF2-40B4-BE49-F238E27FC236}">
              <a16:creationId xmlns:a16="http://schemas.microsoft.com/office/drawing/2014/main" id="{CD77F28E-33E2-420F-A448-F017CB2A6715}"/>
            </a:ext>
          </a:extLst>
        </xdr:cNvPr>
        <xdr:cNvPicPr>
          <a:picLocks noChangeAspect="1"/>
        </xdr:cNvPicPr>
      </xdr:nvPicPr>
      <xdr:blipFill>
        <a:blip xmlns:r="http://schemas.openxmlformats.org/officeDocument/2006/relationships" r:embed="rId222"/>
        <a:stretch>
          <a:fillRect/>
        </a:stretch>
      </xdr:blipFill>
      <xdr:spPr>
        <a:xfrm>
          <a:off x="487680" y="1523641860"/>
          <a:ext cx="6099111" cy="6510801"/>
        </a:xfrm>
        <a:prstGeom prst="rect">
          <a:avLst/>
        </a:prstGeom>
      </xdr:spPr>
    </xdr:pic>
    <xdr:clientData/>
  </xdr:twoCellAnchor>
  <xdr:twoCellAnchor editAs="oneCell">
    <xdr:from>
      <xdr:col>1</xdr:col>
      <xdr:colOff>0</xdr:colOff>
      <xdr:row>7437</xdr:row>
      <xdr:rowOff>0</xdr:rowOff>
    </xdr:from>
    <xdr:to>
      <xdr:col>13</xdr:col>
      <xdr:colOff>270491</xdr:colOff>
      <xdr:row>7467</xdr:row>
      <xdr:rowOff>201371</xdr:rowOff>
    </xdr:to>
    <xdr:pic>
      <xdr:nvPicPr>
        <xdr:cNvPr id="224" name="図 223">
          <a:extLst>
            <a:ext uri="{FF2B5EF4-FFF2-40B4-BE49-F238E27FC236}">
              <a16:creationId xmlns:a16="http://schemas.microsoft.com/office/drawing/2014/main" id="{4399E75A-B14B-40A8-94A7-3F3774156AE6}"/>
            </a:ext>
          </a:extLst>
        </xdr:cNvPr>
        <xdr:cNvPicPr>
          <a:picLocks noChangeAspect="1"/>
        </xdr:cNvPicPr>
      </xdr:nvPicPr>
      <xdr:blipFill>
        <a:blip xmlns:r="http://schemas.openxmlformats.org/officeDocument/2006/relationships" r:embed="rId223"/>
        <a:stretch>
          <a:fillRect/>
        </a:stretch>
      </xdr:blipFill>
      <xdr:spPr>
        <a:xfrm>
          <a:off x="487680" y="1530431280"/>
          <a:ext cx="7433291" cy="6373571"/>
        </a:xfrm>
        <a:prstGeom prst="rect">
          <a:avLst/>
        </a:prstGeom>
      </xdr:spPr>
    </xdr:pic>
    <xdr:clientData/>
  </xdr:twoCellAnchor>
  <xdr:twoCellAnchor editAs="oneCell">
    <xdr:from>
      <xdr:col>1</xdr:col>
      <xdr:colOff>0</xdr:colOff>
      <xdr:row>7470</xdr:row>
      <xdr:rowOff>0</xdr:rowOff>
    </xdr:from>
    <xdr:to>
      <xdr:col>13</xdr:col>
      <xdr:colOff>278115</xdr:colOff>
      <xdr:row>7501</xdr:row>
      <xdr:rowOff>41374</xdr:rowOff>
    </xdr:to>
    <xdr:pic>
      <xdr:nvPicPr>
        <xdr:cNvPr id="227" name="図 226">
          <a:extLst>
            <a:ext uri="{FF2B5EF4-FFF2-40B4-BE49-F238E27FC236}">
              <a16:creationId xmlns:a16="http://schemas.microsoft.com/office/drawing/2014/main" id="{A9B525ED-3B56-4230-8932-5E4E7B61A0EC}"/>
            </a:ext>
          </a:extLst>
        </xdr:cNvPr>
        <xdr:cNvPicPr>
          <a:picLocks noChangeAspect="1"/>
        </xdr:cNvPicPr>
      </xdr:nvPicPr>
      <xdr:blipFill>
        <a:blip xmlns:r="http://schemas.openxmlformats.org/officeDocument/2006/relationships" r:embed="rId224"/>
        <a:stretch>
          <a:fillRect/>
        </a:stretch>
      </xdr:blipFill>
      <xdr:spPr>
        <a:xfrm>
          <a:off x="487680" y="1537220700"/>
          <a:ext cx="7440915" cy="6419314"/>
        </a:xfrm>
        <a:prstGeom prst="rect">
          <a:avLst/>
        </a:prstGeom>
      </xdr:spPr>
    </xdr:pic>
    <xdr:clientData/>
  </xdr:twoCellAnchor>
  <xdr:twoCellAnchor editAs="oneCell">
    <xdr:from>
      <xdr:col>1</xdr:col>
      <xdr:colOff>0</xdr:colOff>
      <xdr:row>7503</xdr:row>
      <xdr:rowOff>0</xdr:rowOff>
    </xdr:from>
    <xdr:to>
      <xdr:col>13</xdr:col>
      <xdr:colOff>278115</xdr:colOff>
      <xdr:row>7534</xdr:row>
      <xdr:rowOff>48998</xdr:rowOff>
    </xdr:to>
    <xdr:pic>
      <xdr:nvPicPr>
        <xdr:cNvPr id="228" name="図 227">
          <a:extLst>
            <a:ext uri="{FF2B5EF4-FFF2-40B4-BE49-F238E27FC236}">
              <a16:creationId xmlns:a16="http://schemas.microsoft.com/office/drawing/2014/main" id="{C04D1FA5-46AD-4B38-AFE3-7C8C1BA56440}"/>
            </a:ext>
          </a:extLst>
        </xdr:cNvPr>
        <xdr:cNvPicPr>
          <a:picLocks noChangeAspect="1"/>
        </xdr:cNvPicPr>
      </xdr:nvPicPr>
      <xdr:blipFill>
        <a:blip xmlns:r="http://schemas.openxmlformats.org/officeDocument/2006/relationships" r:embed="rId225"/>
        <a:stretch>
          <a:fillRect/>
        </a:stretch>
      </xdr:blipFill>
      <xdr:spPr>
        <a:xfrm>
          <a:off x="487680" y="1544010120"/>
          <a:ext cx="7440915" cy="6426938"/>
        </a:xfrm>
        <a:prstGeom prst="rect">
          <a:avLst/>
        </a:prstGeom>
      </xdr:spPr>
    </xdr:pic>
    <xdr:clientData/>
  </xdr:twoCellAnchor>
  <xdr:twoCellAnchor editAs="oneCell">
    <xdr:from>
      <xdr:col>1</xdr:col>
      <xdr:colOff>0</xdr:colOff>
      <xdr:row>7536</xdr:row>
      <xdr:rowOff>0</xdr:rowOff>
    </xdr:from>
    <xdr:to>
      <xdr:col>13</xdr:col>
      <xdr:colOff>293363</xdr:colOff>
      <xdr:row>7567</xdr:row>
      <xdr:rowOff>64246</xdr:rowOff>
    </xdr:to>
    <xdr:pic>
      <xdr:nvPicPr>
        <xdr:cNvPr id="230" name="図 229">
          <a:extLst>
            <a:ext uri="{FF2B5EF4-FFF2-40B4-BE49-F238E27FC236}">
              <a16:creationId xmlns:a16="http://schemas.microsoft.com/office/drawing/2014/main" id="{4627197D-146B-48C8-AAEC-6F18FA394B3C}"/>
            </a:ext>
          </a:extLst>
        </xdr:cNvPr>
        <xdr:cNvPicPr>
          <a:picLocks noChangeAspect="1"/>
        </xdr:cNvPicPr>
      </xdr:nvPicPr>
      <xdr:blipFill>
        <a:blip xmlns:r="http://schemas.openxmlformats.org/officeDocument/2006/relationships" r:embed="rId226"/>
        <a:stretch>
          <a:fillRect/>
        </a:stretch>
      </xdr:blipFill>
      <xdr:spPr>
        <a:xfrm>
          <a:off x="487680" y="1550799540"/>
          <a:ext cx="7456163" cy="6442186"/>
        </a:xfrm>
        <a:prstGeom prst="rect">
          <a:avLst/>
        </a:prstGeom>
      </xdr:spPr>
    </xdr:pic>
    <xdr:clientData/>
  </xdr:twoCellAnchor>
  <xdr:twoCellAnchor editAs="oneCell">
    <xdr:from>
      <xdr:col>1</xdr:col>
      <xdr:colOff>0</xdr:colOff>
      <xdr:row>7569</xdr:row>
      <xdr:rowOff>0</xdr:rowOff>
    </xdr:from>
    <xdr:to>
      <xdr:col>13</xdr:col>
      <xdr:colOff>278115</xdr:colOff>
      <xdr:row>7600</xdr:row>
      <xdr:rowOff>26126</xdr:rowOff>
    </xdr:to>
    <xdr:pic>
      <xdr:nvPicPr>
        <xdr:cNvPr id="231" name="図 230">
          <a:extLst>
            <a:ext uri="{FF2B5EF4-FFF2-40B4-BE49-F238E27FC236}">
              <a16:creationId xmlns:a16="http://schemas.microsoft.com/office/drawing/2014/main" id="{8AC8E619-7764-4AA1-9293-430A142AB11E}"/>
            </a:ext>
          </a:extLst>
        </xdr:cNvPr>
        <xdr:cNvPicPr>
          <a:picLocks noChangeAspect="1"/>
        </xdr:cNvPicPr>
      </xdr:nvPicPr>
      <xdr:blipFill>
        <a:blip xmlns:r="http://schemas.openxmlformats.org/officeDocument/2006/relationships" r:embed="rId227"/>
        <a:stretch>
          <a:fillRect/>
        </a:stretch>
      </xdr:blipFill>
      <xdr:spPr>
        <a:xfrm>
          <a:off x="487680" y="1557588960"/>
          <a:ext cx="7440915" cy="6404066"/>
        </a:xfrm>
        <a:prstGeom prst="rect">
          <a:avLst/>
        </a:prstGeom>
      </xdr:spPr>
    </xdr:pic>
    <xdr:clientData/>
  </xdr:twoCellAnchor>
  <xdr:twoCellAnchor editAs="oneCell">
    <xdr:from>
      <xdr:col>1</xdr:col>
      <xdr:colOff>0</xdr:colOff>
      <xdr:row>7601</xdr:row>
      <xdr:rowOff>0</xdr:rowOff>
    </xdr:from>
    <xdr:to>
      <xdr:col>13</xdr:col>
      <xdr:colOff>255243</xdr:colOff>
      <xdr:row>7631</xdr:row>
      <xdr:rowOff>193747</xdr:rowOff>
    </xdr:to>
    <xdr:pic>
      <xdr:nvPicPr>
        <xdr:cNvPr id="232" name="図 231">
          <a:extLst>
            <a:ext uri="{FF2B5EF4-FFF2-40B4-BE49-F238E27FC236}">
              <a16:creationId xmlns:a16="http://schemas.microsoft.com/office/drawing/2014/main" id="{31ADAF4E-A0CD-46BC-BE10-6B8CB4B5241F}"/>
            </a:ext>
          </a:extLst>
        </xdr:cNvPr>
        <xdr:cNvPicPr>
          <a:picLocks noChangeAspect="1"/>
        </xdr:cNvPicPr>
      </xdr:nvPicPr>
      <xdr:blipFill>
        <a:blip xmlns:r="http://schemas.openxmlformats.org/officeDocument/2006/relationships" r:embed="rId228"/>
        <a:stretch>
          <a:fillRect/>
        </a:stretch>
      </xdr:blipFill>
      <xdr:spPr>
        <a:xfrm>
          <a:off x="487680" y="1564172640"/>
          <a:ext cx="7418043" cy="6365947"/>
        </a:xfrm>
        <a:prstGeom prst="rect">
          <a:avLst/>
        </a:prstGeom>
      </xdr:spPr>
    </xdr:pic>
    <xdr:clientData/>
  </xdr:twoCellAnchor>
  <xdr:twoCellAnchor editAs="oneCell">
    <xdr:from>
      <xdr:col>1</xdr:col>
      <xdr:colOff>0</xdr:colOff>
      <xdr:row>7633</xdr:row>
      <xdr:rowOff>0</xdr:rowOff>
    </xdr:from>
    <xdr:to>
      <xdr:col>13</xdr:col>
      <xdr:colOff>278115</xdr:colOff>
      <xdr:row>7664</xdr:row>
      <xdr:rowOff>18502</xdr:rowOff>
    </xdr:to>
    <xdr:pic>
      <xdr:nvPicPr>
        <xdr:cNvPr id="233" name="図 232">
          <a:extLst>
            <a:ext uri="{FF2B5EF4-FFF2-40B4-BE49-F238E27FC236}">
              <a16:creationId xmlns:a16="http://schemas.microsoft.com/office/drawing/2014/main" id="{5330565B-C878-443F-B15D-DFDE8CB90470}"/>
            </a:ext>
          </a:extLst>
        </xdr:cNvPr>
        <xdr:cNvPicPr>
          <a:picLocks noChangeAspect="1"/>
        </xdr:cNvPicPr>
      </xdr:nvPicPr>
      <xdr:blipFill>
        <a:blip xmlns:r="http://schemas.openxmlformats.org/officeDocument/2006/relationships" r:embed="rId229"/>
        <a:stretch>
          <a:fillRect/>
        </a:stretch>
      </xdr:blipFill>
      <xdr:spPr>
        <a:xfrm>
          <a:off x="487680" y="1570756320"/>
          <a:ext cx="7440915" cy="6396442"/>
        </a:xfrm>
        <a:prstGeom prst="rect">
          <a:avLst/>
        </a:prstGeom>
      </xdr:spPr>
    </xdr:pic>
    <xdr:clientData/>
  </xdr:twoCellAnchor>
  <xdr:twoCellAnchor editAs="oneCell">
    <xdr:from>
      <xdr:col>1</xdr:col>
      <xdr:colOff>0</xdr:colOff>
      <xdr:row>7665</xdr:row>
      <xdr:rowOff>0</xdr:rowOff>
    </xdr:from>
    <xdr:to>
      <xdr:col>14</xdr:col>
      <xdr:colOff>34462</xdr:colOff>
      <xdr:row>7696</xdr:row>
      <xdr:rowOff>71870</xdr:rowOff>
    </xdr:to>
    <xdr:pic>
      <xdr:nvPicPr>
        <xdr:cNvPr id="234" name="図 233">
          <a:extLst>
            <a:ext uri="{FF2B5EF4-FFF2-40B4-BE49-F238E27FC236}">
              <a16:creationId xmlns:a16="http://schemas.microsoft.com/office/drawing/2014/main" id="{25AEEC21-BBCD-4F80-863F-6649E99F446E}"/>
            </a:ext>
          </a:extLst>
        </xdr:cNvPr>
        <xdr:cNvPicPr>
          <a:picLocks noChangeAspect="1"/>
        </xdr:cNvPicPr>
      </xdr:nvPicPr>
      <xdr:blipFill>
        <a:blip xmlns:r="http://schemas.openxmlformats.org/officeDocument/2006/relationships" r:embed="rId230"/>
        <a:stretch>
          <a:fillRect/>
        </a:stretch>
      </xdr:blipFill>
      <xdr:spPr>
        <a:xfrm>
          <a:off x="487680" y="1577340000"/>
          <a:ext cx="7806862" cy="6449810"/>
        </a:xfrm>
        <a:prstGeom prst="rect">
          <a:avLst/>
        </a:prstGeom>
      </xdr:spPr>
    </xdr:pic>
    <xdr:clientData/>
  </xdr:twoCellAnchor>
  <xdr:twoCellAnchor editAs="oneCell">
    <xdr:from>
      <xdr:col>1</xdr:col>
      <xdr:colOff>0</xdr:colOff>
      <xdr:row>7698</xdr:row>
      <xdr:rowOff>0</xdr:rowOff>
    </xdr:from>
    <xdr:to>
      <xdr:col>14</xdr:col>
      <xdr:colOff>64957</xdr:colOff>
      <xdr:row>7729</xdr:row>
      <xdr:rowOff>33750</xdr:rowOff>
    </xdr:to>
    <xdr:pic>
      <xdr:nvPicPr>
        <xdr:cNvPr id="235" name="図 234">
          <a:extLst>
            <a:ext uri="{FF2B5EF4-FFF2-40B4-BE49-F238E27FC236}">
              <a16:creationId xmlns:a16="http://schemas.microsoft.com/office/drawing/2014/main" id="{75159B2D-23B3-4FE2-94F2-5DD5D9DB6D99}"/>
            </a:ext>
          </a:extLst>
        </xdr:cNvPr>
        <xdr:cNvPicPr>
          <a:picLocks noChangeAspect="1"/>
        </xdr:cNvPicPr>
      </xdr:nvPicPr>
      <xdr:blipFill>
        <a:blip xmlns:r="http://schemas.openxmlformats.org/officeDocument/2006/relationships" r:embed="rId231"/>
        <a:stretch>
          <a:fillRect/>
        </a:stretch>
      </xdr:blipFill>
      <xdr:spPr>
        <a:xfrm>
          <a:off x="487680" y="1584129420"/>
          <a:ext cx="7837357" cy="6411690"/>
        </a:xfrm>
        <a:prstGeom prst="rect">
          <a:avLst/>
        </a:prstGeom>
      </xdr:spPr>
    </xdr:pic>
    <xdr:clientData/>
  </xdr:twoCellAnchor>
  <xdr:twoCellAnchor editAs="oneCell">
    <xdr:from>
      <xdr:col>1</xdr:col>
      <xdr:colOff>0</xdr:colOff>
      <xdr:row>7731</xdr:row>
      <xdr:rowOff>0</xdr:rowOff>
    </xdr:from>
    <xdr:to>
      <xdr:col>14</xdr:col>
      <xdr:colOff>57333</xdr:colOff>
      <xdr:row>7762</xdr:row>
      <xdr:rowOff>18502</xdr:rowOff>
    </xdr:to>
    <xdr:pic>
      <xdr:nvPicPr>
        <xdr:cNvPr id="236" name="図 235">
          <a:extLst>
            <a:ext uri="{FF2B5EF4-FFF2-40B4-BE49-F238E27FC236}">
              <a16:creationId xmlns:a16="http://schemas.microsoft.com/office/drawing/2014/main" id="{91E68A05-B8B5-4D88-8AA6-AE6E4417FB29}"/>
            </a:ext>
          </a:extLst>
        </xdr:cNvPr>
        <xdr:cNvPicPr>
          <a:picLocks noChangeAspect="1"/>
        </xdr:cNvPicPr>
      </xdr:nvPicPr>
      <xdr:blipFill>
        <a:blip xmlns:r="http://schemas.openxmlformats.org/officeDocument/2006/relationships" r:embed="rId232"/>
        <a:stretch>
          <a:fillRect/>
        </a:stretch>
      </xdr:blipFill>
      <xdr:spPr>
        <a:xfrm>
          <a:off x="487680" y="1590918840"/>
          <a:ext cx="7829733" cy="6396442"/>
        </a:xfrm>
        <a:prstGeom prst="rect">
          <a:avLst/>
        </a:prstGeom>
      </xdr:spPr>
    </xdr:pic>
    <xdr:clientData/>
  </xdr:twoCellAnchor>
  <xdr:twoCellAnchor editAs="oneCell">
    <xdr:from>
      <xdr:col>1</xdr:col>
      <xdr:colOff>0</xdr:colOff>
      <xdr:row>7763</xdr:row>
      <xdr:rowOff>0</xdr:rowOff>
    </xdr:from>
    <xdr:to>
      <xdr:col>14</xdr:col>
      <xdr:colOff>34462</xdr:colOff>
      <xdr:row>7794</xdr:row>
      <xdr:rowOff>48998</xdr:rowOff>
    </xdr:to>
    <xdr:pic>
      <xdr:nvPicPr>
        <xdr:cNvPr id="238" name="図 237">
          <a:extLst>
            <a:ext uri="{FF2B5EF4-FFF2-40B4-BE49-F238E27FC236}">
              <a16:creationId xmlns:a16="http://schemas.microsoft.com/office/drawing/2014/main" id="{EAFA29B5-2A74-47AA-BD0A-EDA1BF5E4659}"/>
            </a:ext>
          </a:extLst>
        </xdr:cNvPr>
        <xdr:cNvPicPr>
          <a:picLocks noChangeAspect="1"/>
        </xdr:cNvPicPr>
      </xdr:nvPicPr>
      <xdr:blipFill>
        <a:blip xmlns:r="http://schemas.openxmlformats.org/officeDocument/2006/relationships" r:embed="rId233"/>
        <a:stretch>
          <a:fillRect/>
        </a:stretch>
      </xdr:blipFill>
      <xdr:spPr>
        <a:xfrm>
          <a:off x="487680" y="1597502520"/>
          <a:ext cx="7806862" cy="6426938"/>
        </a:xfrm>
        <a:prstGeom prst="rect">
          <a:avLst/>
        </a:prstGeom>
      </xdr:spPr>
    </xdr:pic>
    <xdr:clientData/>
  </xdr:twoCellAnchor>
  <xdr:twoCellAnchor editAs="oneCell">
    <xdr:from>
      <xdr:col>1</xdr:col>
      <xdr:colOff>0</xdr:colOff>
      <xdr:row>7795</xdr:row>
      <xdr:rowOff>0</xdr:rowOff>
    </xdr:from>
    <xdr:to>
      <xdr:col>14</xdr:col>
      <xdr:colOff>42086</xdr:colOff>
      <xdr:row>7826</xdr:row>
      <xdr:rowOff>102365</xdr:rowOff>
    </xdr:to>
    <xdr:pic>
      <xdr:nvPicPr>
        <xdr:cNvPr id="240" name="図 239">
          <a:extLst>
            <a:ext uri="{FF2B5EF4-FFF2-40B4-BE49-F238E27FC236}">
              <a16:creationId xmlns:a16="http://schemas.microsoft.com/office/drawing/2014/main" id="{148E8FA6-362A-4330-8585-2D8D96564F8A}"/>
            </a:ext>
          </a:extLst>
        </xdr:cNvPr>
        <xdr:cNvPicPr>
          <a:picLocks noChangeAspect="1"/>
        </xdr:cNvPicPr>
      </xdr:nvPicPr>
      <xdr:blipFill>
        <a:blip xmlns:r="http://schemas.openxmlformats.org/officeDocument/2006/relationships" r:embed="rId234"/>
        <a:stretch>
          <a:fillRect/>
        </a:stretch>
      </xdr:blipFill>
      <xdr:spPr>
        <a:xfrm>
          <a:off x="487680" y="1604086200"/>
          <a:ext cx="7814486" cy="6480305"/>
        </a:xfrm>
        <a:prstGeom prst="rect">
          <a:avLst/>
        </a:prstGeom>
      </xdr:spPr>
    </xdr:pic>
    <xdr:clientData/>
  </xdr:twoCellAnchor>
  <xdr:twoCellAnchor editAs="oneCell">
    <xdr:from>
      <xdr:col>1</xdr:col>
      <xdr:colOff>0</xdr:colOff>
      <xdr:row>7828</xdr:row>
      <xdr:rowOff>0</xdr:rowOff>
    </xdr:from>
    <xdr:to>
      <xdr:col>14</xdr:col>
      <xdr:colOff>42086</xdr:colOff>
      <xdr:row>7859</xdr:row>
      <xdr:rowOff>87117</xdr:rowOff>
    </xdr:to>
    <xdr:pic>
      <xdr:nvPicPr>
        <xdr:cNvPr id="241" name="図 240">
          <a:extLst>
            <a:ext uri="{FF2B5EF4-FFF2-40B4-BE49-F238E27FC236}">
              <a16:creationId xmlns:a16="http://schemas.microsoft.com/office/drawing/2014/main" id="{783FDF0E-6E5A-4BAA-8EE1-1B2E856D9BBA}"/>
            </a:ext>
          </a:extLst>
        </xdr:cNvPr>
        <xdr:cNvPicPr>
          <a:picLocks noChangeAspect="1"/>
        </xdr:cNvPicPr>
      </xdr:nvPicPr>
      <xdr:blipFill>
        <a:blip xmlns:r="http://schemas.openxmlformats.org/officeDocument/2006/relationships" r:embed="rId235"/>
        <a:stretch>
          <a:fillRect/>
        </a:stretch>
      </xdr:blipFill>
      <xdr:spPr>
        <a:xfrm>
          <a:off x="487680" y="1610875620"/>
          <a:ext cx="7814486" cy="6465057"/>
        </a:xfrm>
        <a:prstGeom prst="rect">
          <a:avLst/>
        </a:prstGeom>
      </xdr:spPr>
    </xdr:pic>
    <xdr:clientData/>
  </xdr:twoCellAnchor>
  <xdr:twoCellAnchor editAs="oneCell">
    <xdr:from>
      <xdr:col>1</xdr:col>
      <xdr:colOff>0</xdr:colOff>
      <xdr:row>7860</xdr:row>
      <xdr:rowOff>0</xdr:rowOff>
    </xdr:from>
    <xdr:to>
      <xdr:col>14</xdr:col>
      <xdr:colOff>164068</xdr:colOff>
      <xdr:row>7891</xdr:row>
      <xdr:rowOff>56622</xdr:rowOff>
    </xdr:to>
    <xdr:pic>
      <xdr:nvPicPr>
        <xdr:cNvPr id="242" name="図 241">
          <a:extLst>
            <a:ext uri="{FF2B5EF4-FFF2-40B4-BE49-F238E27FC236}">
              <a16:creationId xmlns:a16="http://schemas.microsoft.com/office/drawing/2014/main" id="{870AB704-09C6-41A4-8E87-7608A306AE1B}"/>
            </a:ext>
          </a:extLst>
        </xdr:cNvPr>
        <xdr:cNvPicPr>
          <a:picLocks noChangeAspect="1"/>
        </xdr:cNvPicPr>
      </xdr:nvPicPr>
      <xdr:blipFill>
        <a:blip xmlns:r="http://schemas.openxmlformats.org/officeDocument/2006/relationships" r:embed="rId236"/>
        <a:stretch>
          <a:fillRect/>
        </a:stretch>
      </xdr:blipFill>
      <xdr:spPr>
        <a:xfrm>
          <a:off x="487680" y="1617459300"/>
          <a:ext cx="7936468" cy="6434562"/>
        </a:xfrm>
        <a:prstGeom prst="rect">
          <a:avLst/>
        </a:prstGeom>
      </xdr:spPr>
    </xdr:pic>
    <xdr:clientData/>
  </xdr:twoCellAnchor>
  <xdr:twoCellAnchor editAs="oneCell">
    <xdr:from>
      <xdr:col>1</xdr:col>
      <xdr:colOff>0</xdr:colOff>
      <xdr:row>7892</xdr:row>
      <xdr:rowOff>0</xdr:rowOff>
    </xdr:from>
    <xdr:to>
      <xdr:col>14</xdr:col>
      <xdr:colOff>133572</xdr:colOff>
      <xdr:row>7923</xdr:row>
      <xdr:rowOff>41374</xdr:rowOff>
    </xdr:to>
    <xdr:pic>
      <xdr:nvPicPr>
        <xdr:cNvPr id="244" name="図 243">
          <a:extLst>
            <a:ext uri="{FF2B5EF4-FFF2-40B4-BE49-F238E27FC236}">
              <a16:creationId xmlns:a16="http://schemas.microsoft.com/office/drawing/2014/main" id="{FD9F9F24-2F6F-4FBF-9513-E949905C8644}"/>
            </a:ext>
          </a:extLst>
        </xdr:cNvPr>
        <xdr:cNvPicPr>
          <a:picLocks noChangeAspect="1"/>
        </xdr:cNvPicPr>
      </xdr:nvPicPr>
      <xdr:blipFill>
        <a:blip xmlns:r="http://schemas.openxmlformats.org/officeDocument/2006/relationships" r:embed="rId237"/>
        <a:stretch>
          <a:fillRect/>
        </a:stretch>
      </xdr:blipFill>
      <xdr:spPr>
        <a:xfrm>
          <a:off x="487680" y="1624042980"/>
          <a:ext cx="7905972" cy="6419314"/>
        </a:xfrm>
        <a:prstGeom prst="rect">
          <a:avLst/>
        </a:prstGeom>
      </xdr:spPr>
    </xdr:pic>
    <xdr:clientData/>
  </xdr:twoCellAnchor>
  <xdr:twoCellAnchor editAs="oneCell">
    <xdr:from>
      <xdr:col>1</xdr:col>
      <xdr:colOff>30480</xdr:colOff>
      <xdr:row>7925</xdr:row>
      <xdr:rowOff>22860</xdr:rowOff>
    </xdr:from>
    <xdr:to>
      <xdr:col>14</xdr:col>
      <xdr:colOff>171676</xdr:colOff>
      <xdr:row>7956</xdr:row>
      <xdr:rowOff>64234</xdr:rowOff>
    </xdr:to>
    <xdr:pic>
      <xdr:nvPicPr>
        <xdr:cNvPr id="246" name="図 245">
          <a:extLst>
            <a:ext uri="{FF2B5EF4-FFF2-40B4-BE49-F238E27FC236}">
              <a16:creationId xmlns:a16="http://schemas.microsoft.com/office/drawing/2014/main" id="{73397FE9-DD02-4FEA-AE58-7829C53AAC68}"/>
            </a:ext>
          </a:extLst>
        </xdr:cNvPr>
        <xdr:cNvPicPr>
          <a:picLocks noChangeAspect="1"/>
        </xdr:cNvPicPr>
      </xdr:nvPicPr>
      <xdr:blipFill>
        <a:blip xmlns:r="http://schemas.openxmlformats.org/officeDocument/2006/relationships" r:embed="rId238"/>
        <a:stretch>
          <a:fillRect/>
        </a:stretch>
      </xdr:blipFill>
      <xdr:spPr>
        <a:xfrm>
          <a:off x="518160" y="1630855260"/>
          <a:ext cx="7913596" cy="6419314"/>
        </a:xfrm>
        <a:prstGeom prst="rect">
          <a:avLst/>
        </a:prstGeom>
      </xdr:spPr>
    </xdr:pic>
    <xdr:clientData/>
  </xdr:twoCellAnchor>
  <xdr:twoCellAnchor editAs="oneCell">
    <xdr:from>
      <xdr:col>0</xdr:col>
      <xdr:colOff>464820</xdr:colOff>
      <xdr:row>7990</xdr:row>
      <xdr:rowOff>198120</xdr:rowOff>
    </xdr:from>
    <xdr:to>
      <xdr:col>14</xdr:col>
      <xdr:colOff>34512</xdr:colOff>
      <xdr:row>8022</xdr:row>
      <xdr:rowOff>79497</xdr:rowOff>
    </xdr:to>
    <xdr:pic>
      <xdr:nvPicPr>
        <xdr:cNvPr id="247" name="図 246">
          <a:extLst>
            <a:ext uri="{FF2B5EF4-FFF2-40B4-BE49-F238E27FC236}">
              <a16:creationId xmlns:a16="http://schemas.microsoft.com/office/drawing/2014/main" id="{7B325990-6F7D-4ABC-938B-4256E93CBFCA}"/>
            </a:ext>
          </a:extLst>
        </xdr:cNvPr>
        <xdr:cNvPicPr>
          <a:picLocks noChangeAspect="1"/>
        </xdr:cNvPicPr>
      </xdr:nvPicPr>
      <xdr:blipFill>
        <a:blip xmlns:r="http://schemas.openxmlformats.org/officeDocument/2006/relationships" r:embed="rId239"/>
        <a:stretch>
          <a:fillRect/>
        </a:stretch>
      </xdr:blipFill>
      <xdr:spPr>
        <a:xfrm>
          <a:off x="464820" y="1644403620"/>
          <a:ext cx="7905972" cy="6465057"/>
        </a:xfrm>
        <a:prstGeom prst="rect">
          <a:avLst/>
        </a:prstGeom>
      </xdr:spPr>
    </xdr:pic>
    <xdr:clientData/>
  </xdr:twoCellAnchor>
  <xdr:twoCellAnchor editAs="oneCell">
    <xdr:from>
      <xdr:col>1</xdr:col>
      <xdr:colOff>0</xdr:colOff>
      <xdr:row>7958</xdr:row>
      <xdr:rowOff>0</xdr:rowOff>
    </xdr:from>
    <xdr:to>
      <xdr:col>13</xdr:col>
      <xdr:colOff>529703</xdr:colOff>
      <xdr:row>7989</xdr:row>
      <xdr:rowOff>33750</xdr:rowOff>
    </xdr:to>
    <xdr:pic>
      <xdr:nvPicPr>
        <xdr:cNvPr id="249" name="図 248">
          <a:extLst>
            <a:ext uri="{FF2B5EF4-FFF2-40B4-BE49-F238E27FC236}">
              <a16:creationId xmlns:a16="http://schemas.microsoft.com/office/drawing/2014/main" id="{8B58D6DD-C67F-453C-B3A3-834339466403}"/>
            </a:ext>
          </a:extLst>
        </xdr:cNvPr>
        <xdr:cNvPicPr>
          <a:picLocks noChangeAspect="1"/>
        </xdr:cNvPicPr>
      </xdr:nvPicPr>
      <xdr:blipFill>
        <a:blip xmlns:r="http://schemas.openxmlformats.org/officeDocument/2006/relationships" r:embed="rId240"/>
        <a:stretch>
          <a:fillRect/>
        </a:stretch>
      </xdr:blipFill>
      <xdr:spPr>
        <a:xfrm>
          <a:off x="487680" y="1637621820"/>
          <a:ext cx="7692503" cy="6411690"/>
        </a:xfrm>
        <a:prstGeom prst="rect">
          <a:avLst/>
        </a:prstGeom>
      </xdr:spPr>
    </xdr:pic>
    <xdr:clientData/>
  </xdr:twoCellAnchor>
  <xdr:twoCellAnchor editAs="oneCell">
    <xdr:from>
      <xdr:col>1</xdr:col>
      <xdr:colOff>0</xdr:colOff>
      <xdr:row>8024</xdr:row>
      <xdr:rowOff>0</xdr:rowOff>
    </xdr:from>
    <xdr:to>
      <xdr:col>13</xdr:col>
      <xdr:colOff>529703</xdr:colOff>
      <xdr:row>8055</xdr:row>
      <xdr:rowOff>41374</xdr:rowOff>
    </xdr:to>
    <xdr:pic>
      <xdr:nvPicPr>
        <xdr:cNvPr id="250" name="図 249">
          <a:extLst>
            <a:ext uri="{FF2B5EF4-FFF2-40B4-BE49-F238E27FC236}">
              <a16:creationId xmlns:a16="http://schemas.microsoft.com/office/drawing/2014/main" id="{5B030C54-4DC8-4055-ACC4-66D50CEAC91C}"/>
            </a:ext>
          </a:extLst>
        </xdr:cNvPr>
        <xdr:cNvPicPr>
          <a:picLocks noChangeAspect="1"/>
        </xdr:cNvPicPr>
      </xdr:nvPicPr>
      <xdr:blipFill>
        <a:blip xmlns:r="http://schemas.openxmlformats.org/officeDocument/2006/relationships" r:embed="rId241"/>
        <a:stretch>
          <a:fillRect/>
        </a:stretch>
      </xdr:blipFill>
      <xdr:spPr>
        <a:xfrm>
          <a:off x="487680" y="1651200660"/>
          <a:ext cx="7692503" cy="6419314"/>
        </a:xfrm>
        <a:prstGeom prst="rect">
          <a:avLst/>
        </a:prstGeom>
      </xdr:spPr>
    </xdr:pic>
    <xdr:clientData/>
  </xdr:twoCellAnchor>
  <xdr:twoCellAnchor editAs="oneCell">
    <xdr:from>
      <xdr:col>1</xdr:col>
      <xdr:colOff>0</xdr:colOff>
      <xdr:row>8057</xdr:row>
      <xdr:rowOff>0</xdr:rowOff>
    </xdr:from>
    <xdr:to>
      <xdr:col>13</xdr:col>
      <xdr:colOff>537327</xdr:colOff>
      <xdr:row>8088</xdr:row>
      <xdr:rowOff>71870</xdr:rowOff>
    </xdr:to>
    <xdr:pic>
      <xdr:nvPicPr>
        <xdr:cNvPr id="252" name="図 251">
          <a:extLst>
            <a:ext uri="{FF2B5EF4-FFF2-40B4-BE49-F238E27FC236}">
              <a16:creationId xmlns:a16="http://schemas.microsoft.com/office/drawing/2014/main" id="{9B5F6E2A-39EB-451A-A94B-53646DA318F1}"/>
            </a:ext>
          </a:extLst>
        </xdr:cNvPr>
        <xdr:cNvPicPr>
          <a:picLocks noChangeAspect="1"/>
        </xdr:cNvPicPr>
      </xdr:nvPicPr>
      <xdr:blipFill>
        <a:blip xmlns:r="http://schemas.openxmlformats.org/officeDocument/2006/relationships" r:embed="rId242"/>
        <a:stretch>
          <a:fillRect/>
        </a:stretch>
      </xdr:blipFill>
      <xdr:spPr>
        <a:xfrm>
          <a:off x="487680" y="1657990080"/>
          <a:ext cx="7700127" cy="6449810"/>
        </a:xfrm>
        <a:prstGeom prst="rect">
          <a:avLst/>
        </a:prstGeom>
      </xdr:spPr>
    </xdr:pic>
    <xdr:clientData/>
  </xdr:twoCellAnchor>
  <xdr:twoCellAnchor editAs="oneCell">
    <xdr:from>
      <xdr:col>1</xdr:col>
      <xdr:colOff>0</xdr:colOff>
      <xdr:row>8090</xdr:row>
      <xdr:rowOff>0</xdr:rowOff>
    </xdr:from>
    <xdr:to>
      <xdr:col>13</xdr:col>
      <xdr:colOff>552575</xdr:colOff>
      <xdr:row>8121</xdr:row>
      <xdr:rowOff>64246</xdr:rowOff>
    </xdr:to>
    <xdr:pic>
      <xdr:nvPicPr>
        <xdr:cNvPr id="254" name="図 253">
          <a:extLst>
            <a:ext uri="{FF2B5EF4-FFF2-40B4-BE49-F238E27FC236}">
              <a16:creationId xmlns:a16="http://schemas.microsoft.com/office/drawing/2014/main" id="{9E1C531C-39F6-451A-BC39-4926CFFD5F70}"/>
            </a:ext>
          </a:extLst>
        </xdr:cNvPr>
        <xdr:cNvPicPr>
          <a:picLocks noChangeAspect="1"/>
        </xdr:cNvPicPr>
      </xdr:nvPicPr>
      <xdr:blipFill>
        <a:blip xmlns:r="http://schemas.openxmlformats.org/officeDocument/2006/relationships" r:embed="rId243"/>
        <a:stretch>
          <a:fillRect/>
        </a:stretch>
      </xdr:blipFill>
      <xdr:spPr>
        <a:xfrm>
          <a:off x="487680" y="1664779500"/>
          <a:ext cx="7715375" cy="6442186"/>
        </a:xfrm>
        <a:prstGeom prst="rect">
          <a:avLst/>
        </a:prstGeom>
      </xdr:spPr>
    </xdr:pic>
    <xdr:clientData/>
  </xdr:twoCellAnchor>
  <xdr:twoCellAnchor editAs="oneCell">
    <xdr:from>
      <xdr:col>1</xdr:col>
      <xdr:colOff>0</xdr:colOff>
      <xdr:row>8123</xdr:row>
      <xdr:rowOff>0</xdr:rowOff>
    </xdr:from>
    <xdr:to>
      <xdr:col>13</xdr:col>
      <xdr:colOff>560199</xdr:colOff>
      <xdr:row>8154</xdr:row>
      <xdr:rowOff>79493</xdr:rowOff>
    </xdr:to>
    <xdr:pic>
      <xdr:nvPicPr>
        <xdr:cNvPr id="256" name="図 255">
          <a:extLst>
            <a:ext uri="{FF2B5EF4-FFF2-40B4-BE49-F238E27FC236}">
              <a16:creationId xmlns:a16="http://schemas.microsoft.com/office/drawing/2014/main" id="{1BAF0D42-6D9F-4E24-A8D8-4007DD2813C0}"/>
            </a:ext>
          </a:extLst>
        </xdr:cNvPr>
        <xdr:cNvPicPr>
          <a:picLocks noChangeAspect="1"/>
        </xdr:cNvPicPr>
      </xdr:nvPicPr>
      <xdr:blipFill>
        <a:blip xmlns:r="http://schemas.openxmlformats.org/officeDocument/2006/relationships" r:embed="rId244"/>
        <a:stretch>
          <a:fillRect/>
        </a:stretch>
      </xdr:blipFill>
      <xdr:spPr>
        <a:xfrm>
          <a:off x="487680" y="1671568920"/>
          <a:ext cx="7722999" cy="6457433"/>
        </a:xfrm>
        <a:prstGeom prst="rect">
          <a:avLst/>
        </a:prstGeom>
      </xdr:spPr>
    </xdr:pic>
    <xdr:clientData/>
  </xdr:twoCellAnchor>
  <xdr:twoCellAnchor editAs="oneCell">
    <xdr:from>
      <xdr:col>1</xdr:col>
      <xdr:colOff>0</xdr:colOff>
      <xdr:row>8156</xdr:row>
      <xdr:rowOff>0</xdr:rowOff>
    </xdr:from>
    <xdr:to>
      <xdr:col>13</xdr:col>
      <xdr:colOff>552575</xdr:colOff>
      <xdr:row>8187</xdr:row>
      <xdr:rowOff>41374</xdr:rowOff>
    </xdr:to>
    <xdr:pic>
      <xdr:nvPicPr>
        <xdr:cNvPr id="257" name="図 256">
          <a:extLst>
            <a:ext uri="{FF2B5EF4-FFF2-40B4-BE49-F238E27FC236}">
              <a16:creationId xmlns:a16="http://schemas.microsoft.com/office/drawing/2014/main" id="{027BFA03-7103-4062-9B93-D4B9DDE2DC0B}"/>
            </a:ext>
          </a:extLst>
        </xdr:cNvPr>
        <xdr:cNvPicPr>
          <a:picLocks noChangeAspect="1"/>
        </xdr:cNvPicPr>
      </xdr:nvPicPr>
      <xdr:blipFill>
        <a:blip xmlns:r="http://schemas.openxmlformats.org/officeDocument/2006/relationships" r:embed="rId245"/>
        <a:stretch>
          <a:fillRect/>
        </a:stretch>
      </xdr:blipFill>
      <xdr:spPr>
        <a:xfrm>
          <a:off x="487680" y="1678358340"/>
          <a:ext cx="7715375" cy="6419314"/>
        </a:xfrm>
        <a:prstGeom prst="rect">
          <a:avLst/>
        </a:prstGeom>
      </xdr:spPr>
    </xdr:pic>
    <xdr:clientData/>
  </xdr:twoCellAnchor>
  <xdr:twoCellAnchor editAs="oneCell">
    <xdr:from>
      <xdr:col>1</xdr:col>
      <xdr:colOff>0</xdr:colOff>
      <xdr:row>8188</xdr:row>
      <xdr:rowOff>0</xdr:rowOff>
    </xdr:from>
    <xdr:to>
      <xdr:col>13</xdr:col>
      <xdr:colOff>537327</xdr:colOff>
      <xdr:row>8219</xdr:row>
      <xdr:rowOff>87117</xdr:rowOff>
    </xdr:to>
    <xdr:pic>
      <xdr:nvPicPr>
        <xdr:cNvPr id="258" name="図 257">
          <a:extLst>
            <a:ext uri="{FF2B5EF4-FFF2-40B4-BE49-F238E27FC236}">
              <a16:creationId xmlns:a16="http://schemas.microsoft.com/office/drawing/2014/main" id="{55609C31-940D-4FF2-9503-4F6FAD7F78FF}"/>
            </a:ext>
          </a:extLst>
        </xdr:cNvPr>
        <xdr:cNvPicPr>
          <a:picLocks noChangeAspect="1"/>
        </xdr:cNvPicPr>
      </xdr:nvPicPr>
      <xdr:blipFill>
        <a:blip xmlns:r="http://schemas.openxmlformats.org/officeDocument/2006/relationships" r:embed="rId246"/>
        <a:stretch>
          <a:fillRect/>
        </a:stretch>
      </xdr:blipFill>
      <xdr:spPr>
        <a:xfrm>
          <a:off x="487680" y="1684942020"/>
          <a:ext cx="7700127" cy="6465057"/>
        </a:xfrm>
        <a:prstGeom prst="rect">
          <a:avLst/>
        </a:prstGeom>
      </xdr:spPr>
    </xdr:pic>
    <xdr:clientData/>
  </xdr:twoCellAnchor>
  <xdr:twoCellAnchor editAs="oneCell">
    <xdr:from>
      <xdr:col>1</xdr:col>
      <xdr:colOff>0</xdr:colOff>
      <xdr:row>8220</xdr:row>
      <xdr:rowOff>0</xdr:rowOff>
    </xdr:from>
    <xdr:to>
      <xdr:col>13</xdr:col>
      <xdr:colOff>575447</xdr:colOff>
      <xdr:row>8251</xdr:row>
      <xdr:rowOff>56622</xdr:rowOff>
    </xdr:to>
    <xdr:pic>
      <xdr:nvPicPr>
        <xdr:cNvPr id="259" name="図 258">
          <a:extLst>
            <a:ext uri="{FF2B5EF4-FFF2-40B4-BE49-F238E27FC236}">
              <a16:creationId xmlns:a16="http://schemas.microsoft.com/office/drawing/2014/main" id="{CE8A8BBF-5A33-4F92-8AA1-6022C7E2C4AE}"/>
            </a:ext>
          </a:extLst>
        </xdr:cNvPr>
        <xdr:cNvPicPr>
          <a:picLocks noChangeAspect="1"/>
        </xdr:cNvPicPr>
      </xdr:nvPicPr>
      <xdr:blipFill>
        <a:blip xmlns:r="http://schemas.openxmlformats.org/officeDocument/2006/relationships" r:embed="rId247"/>
        <a:stretch>
          <a:fillRect/>
        </a:stretch>
      </xdr:blipFill>
      <xdr:spPr>
        <a:xfrm>
          <a:off x="487680" y="1691525700"/>
          <a:ext cx="7738247" cy="6434562"/>
        </a:xfrm>
        <a:prstGeom prst="rect">
          <a:avLst/>
        </a:prstGeom>
      </xdr:spPr>
    </xdr:pic>
    <xdr:clientData/>
  </xdr:twoCellAnchor>
  <xdr:twoCellAnchor editAs="oneCell">
    <xdr:from>
      <xdr:col>1</xdr:col>
      <xdr:colOff>60960</xdr:colOff>
      <xdr:row>8253</xdr:row>
      <xdr:rowOff>15240</xdr:rowOff>
    </xdr:from>
    <xdr:to>
      <xdr:col>13</xdr:col>
      <xdr:colOff>605911</xdr:colOff>
      <xdr:row>8284</xdr:row>
      <xdr:rowOff>87110</xdr:rowOff>
    </xdr:to>
    <xdr:pic>
      <xdr:nvPicPr>
        <xdr:cNvPr id="260" name="図 259">
          <a:extLst>
            <a:ext uri="{FF2B5EF4-FFF2-40B4-BE49-F238E27FC236}">
              <a16:creationId xmlns:a16="http://schemas.microsoft.com/office/drawing/2014/main" id="{71F89C2B-D481-484A-B42D-EB5BFDBCF43B}"/>
            </a:ext>
          </a:extLst>
        </xdr:cNvPr>
        <xdr:cNvPicPr>
          <a:picLocks noChangeAspect="1"/>
        </xdr:cNvPicPr>
      </xdr:nvPicPr>
      <xdr:blipFill>
        <a:blip xmlns:r="http://schemas.openxmlformats.org/officeDocument/2006/relationships" r:embed="rId248"/>
        <a:stretch>
          <a:fillRect/>
        </a:stretch>
      </xdr:blipFill>
      <xdr:spPr>
        <a:xfrm>
          <a:off x="548640" y="1698330360"/>
          <a:ext cx="7707751" cy="6449810"/>
        </a:xfrm>
        <a:prstGeom prst="rect">
          <a:avLst/>
        </a:prstGeom>
      </xdr:spPr>
    </xdr:pic>
    <xdr:clientData/>
  </xdr:twoCellAnchor>
  <xdr:twoCellAnchor editAs="oneCell">
    <xdr:from>
      <xdr:col>1</xdr:col>
      <xdr:colOff>15240</xdr:colOff>
      <xdr:row>8318</xdr:row>
      <xdr:rowOff>7620</xdr:rowOff>
    </xdr:from>
    <xdr:to>
      <xdr:col>13</xdr:col>
      <xdr:colOff>331474</xdr:colOff>
      <xdr:row>8349</xdr:row>
      <xdr:rowOff>64242</xdr:rowOff>
    </xdr:to>
    <xdr:pic>
      <xdr:nvPicPr>
        <xdr:cNvPr id="226" name="図 225">
          <a:extLst>
            <a:ext uri="{FF2B5EF4-FFF2-40B4-BE49-F238E27FC236}">
              <a16:creationId xmlns:a16="http://schemas.microsoft.com/office/drawing/2014/main" id="{EE10E404-32D2-4D51-9050-E4F215D80FB4}"/>
            </a:ext>
          </a:extLst>
        </xdr:cNvPr>
        <xdr:cNvPicPr>
          <a:picLocks noChangeAspect="1"/>
        </xdr:cNvPicPr>
      </xdr:nvPicPr>
      <xdr:blipFill>
        <a:blip xmlns:r="http://schemas.openxmlformats.org/officeDocument/2006/relationships" r:embed="rId249"/>
        <a:stretch>
          <a:fillRect/>
        </a:stretch>
      </xdr:blipFill>
      <xdr:spPr>
        <a:xfrm>
          <a:off x="502920" y="1711695840"/>
          <a:ext cx="7479034" cy="6434562"/>
        </a:xfrm>
        <a:prstGeom prst="rect">
          <a:avLst/>
        </a:prstGeom>
      </xdr:spPr>
    </xdr:pic>
    <xdr:clientData/>
  </xdr:twoCellAnchor>
  <xdr:twoCellAnchor editAs="oneCell">
    <xdr:from>
      <xdr:col>1</xdr:col>
      <xdr:colOff>0</xdr:colOff>
      <xdr:row>8286</xdr:row>
      <xdr:rowOff>0</xdr:rowOff>
    </xdr:from>
    <xdr:to>
      <xdr:col>13</xdr:col>
      <xdr:colOff>300987</xdr:colOff>
      <xdr:row>8317</xdr:row>
      <xdr:rowOff>56622</xdr:rowOff>
    </xdr:to>
    <xdr:pic>
      <xdr:nvPicPr>
        <xdr:cNvPr id="229" name="図 228">
          <a:extLst>
            <a:ext uri="{FF2B5EF4-FFF2-40B4-BE49-F238E27FC236}">
              <a16:creationId xmlns:a16="http://schemas.microsoft.com/office/drawing/2014/main" id="{CB570F02-37B0-4C9F-B20E-25DAC7D1084F}"/>
            </a:ext>
          </a:extLst>
        </xdr:cNvPr>
        <xdr:cNvPicPr>
          <a:picLocks noChangeAspect="1"/>
        </xdr:cNvPicPr>
      </xdr:nvPicPr>
      <xdr:blipFill>
        <a:blip xmlns:r="http://schemas.openxmlformats.org/officeDocument/2006/relationships" r:embed="rId250"/>
        <a:stretch>
          <a:fillRect/>
        </a:stretch>
      </xdr:blipFill>
      <xdr:spPr>
        <a:xfrm>
          <a:off x="487680" y="1705104540"/>
          <a:ext cx="7463787" cy="6434562"/>
        </a:xfrm>
        <a:prstGeom prst="rect">
          <a:avLst/>
        </a:prstGeom>
      </xdr:spPr>
    </xdr:pic>
    <xdr:clientData/>
  </xdr:twoCellAnchor>
  <xdr:twoCellAnchor editAs="oneCell">
    <xdr:from>
      <xdr:col>1</xdr:col>
      <xdr:colOff>0</xdr:colOff>
      <xdr:row>8351</xdr:row>
      <xdr:rowOff>0</xdr:rowOff>
    </xdr:from>
    <xdr:to>
      <xdr:col>13</xdr:col>
      <xdr:colOff>323858</xdr:colOff>
      <xdr:row>8382</xdr:row>
      <xdr:rowOff>94741</xdr:rowOff>
    </xdr:to>
    <xdr:pic>
      <xdr:nvPicPr>
        <xdr:cNvPr id="237" name="図 236">
          <a:extLst>
            <a:ext uri="{FF2B5EF4-FFF2-40B4-BE49-F238E27FC236}">
              <a16:creationId xmlns:a16="http://schemas.microsoft.com/office/drawing/2014/main" id="{3BA72683-60B8-4BE7-AC77-9FB96B8B2540}"/>
            </a:ext>
          </a:extLst>
        </xdr:cNvPr>
        <xdr:cNvPicPr>
          <a:picLocks noChangeAspect="1"/>
        </xdr:cNvPicPr>
      </xdr:nvPicPr>
      <xdr:blipFill>
        <a:blip xmlns:r="http://schemas.openxmlformats.org/officeDocument/2006/relationships" r:embed="rId251"/>
        <a:stretch>
          <a:fillRect/>
        </a:stretch>
      </xdr:blipFill>
      <xdr:spPr>
        <a:xfrm>
          <a:off x="487680" y="1718477640"/>
          <a:ext cx="7486658" cy="6472681"/>
        </a:xfrm>
        <a:prstGeom prst="rect">
          <a:avLst/>
        </a:prstGeom>
      </xdr:spPr>
    </xdr:pic>
    <xdr:clientData/>
  </xdr:twoCellAnchor>
  <xdr:twoCellAnchor editAs="oneCell">
    <xdr:from>
      <xdr:col>1</xdr:col>
      <xdr:colOff>0</xdr:colOff>
      <xdr:row>8384</xdr:row>
      <xdr:rowOff>0</xdr:rowOff>
    </xdr:from>
    <xdr:to>
      <xdr:col>13</xdr:col>
      <xdr:colOff>316234</xdr:colOff>
      <xdr:row>8415</xdr:row>
      <xdr:rowOff>56622</xdr:rowOff>
    </xdr:to>
    <xdr:pic>
      <xdr:nvPicPr>
        <xdr:cNvPr id="239" name="図 238">
          <a:extLst>
            <a:ext uri="{FF2B5EF4-FFF2-40B4-BE49-F238E27FC236}">
              <a16:creationId xmlns:a16="http://schemas.microsoft.com/office/drawing/2014/main" id="{77805E7E-CB1E-433F-8BC9-740E3112536F}"/>
            </a:ext>
          </a:extLst>
        </xdr:cNvPr>
        <xdr:cNvPicPr>
          <a:picLocks noChangeAspect="1"/>
        </xdr:cNvPicPr>
      </xdr:nvPicPr>
      <xdr:blipFill>
        <a:blip xmlns:r="http://schemas.openxmlformats.org/officeDocument/2006/relationships" r:embed="rId252"/>
        <a:stretch>
          <a:fillRect/>
        </a:stretch>
      </xdr:blipFill>
      <xdr:spPr>
        <a:xfrm>
          <a:off x="487680" y="1725267060"/>
          <a:ext cx="7479034" cy="6434562"/>
        </a:xfrm>
        <a:prstGeom prst="rect">
          <a:avLst/>
        </a:prstGeom>
      </xdr:spPr>
    </xdr:pic>
    <xdr:clientData/>
  </xdr:twoCellAnchor>
  <xdr:twoCellAnchor editAs="oneCell">
    <xdr:from>
      <xdr:col>1</xdr:col>
      <xdr:colOff>0</xdr:colOff>
      <xdr:row>8417</xdr:row>
      <xdr:rowOff>0</xdr:rowOff>
    </xdr:from>
    <xdr:to>
      <xdr:col>13</xdr:col>
      <xdr:colOff>293363</xdr:colOff>
      <xdr:row>8448</xdr:row>
      <xdr:rowOff>26126</xdr:rowOff>
    </xdr:to>
    <xdr:pic>
      <xdr:nvPicPr>
        <xdr:cNvPr id="243" name="図 242">
          <a:extLst>
            <a:ext uri="{FF2B5EF4-FFF2-40B4-BE49-F238E27FC236}">
              <a16:creationId xmlns:a16="http://schemas.microsoft.com/office/drawing/2014/main" id="{1F97B659-F80F-4420-9C2C-D931CF1AE9D9}"/>
            </a:ext>
          </a:extLst>
        </xdr:cNvPr>
        <xdr:cNvPicPr>
          <a:picLocks noChangeAspect="1"/>
        </xdr:cNvPicPr>
      </xdr:nvPicPr>
      <xdr:blipFill>
        <a:blip xmlns:r="http://schemas.openxmlformats.org/officeDocument/2006/relationships" r:embed="rId253"/>
        <a:stretch>
          <a:fillRect/>
        </a:stretch>
      </xdr:blipFill>
      <xdr:spPr>
        <a:xfrm>
          <a:off x="487680" y="1732056480"/>
          <a:ext cx="7456163" cy="6404066"/>
        </a:xfrm>
        <a:prstGeom prst="rect">
          <a:avLst/>
        </a:prstGeom>
      </xdr:spPr>
    </xdr:pic>
    <xdr:clientData/>
  </xdr:twoCellAnchor>
  <xdr:twoCellAnchor editAs="oneCell">
    <xdr:from>
      <xdr:col>1</xdr:col>
      <xdr:colOff>68580</xdr:colOff>
      <xdr:row>8449</xdr:row>
      <xdr:rowOff>0</xdr:rowOff>
    </xdr:from>
    <xdr:to>
      <xdr:col>13</xdr:col>
      <xdr:colOff>369567</xdr:colOff>
      <xdr:row>8480</xdr:row>
      <xdr:rowOff>26126</xdr:rowOff>
    </xdr:to>
    <xdr:pic>
      <xdr:nvPicPr>
        <xdr:cNvPr id="245" name="図 244">
          <a:extLst>
            <a:ext uri="{FF2B5EF4-FFF2-40B4-BE49-F238E27FC236}">
              <a16:creationId xmlns:a16="http://schemas.microsoft.com/office/drawing/2014/main" id="{29E8DAA1-D517-4B8B-8C5D-AECC8230480B}"/>
            </a:ext>
          </a:extLst>
        </xdr:cNvPr>
        <xdr:cNvPicPr>
          <a:picLocks noChangeAspect="1"/>
        </xdr:cNvPicPr>
      </xdr:nvPicPr>
      <xdr:blipFill>
        <a:blip xmlns:r="http://schemas.openxmlformats.org/officeDocument/2006/relationships" r:embed="rId254"/>
        <a:stretch>
          <a:fillRect/>
        </a:stretch>
      </xdr:blipFill>
      <xdr:spPr>
        <a:xfrm>
          <a:off x="556260" y="1738640160"/>
          <a:ext cx="7463787" cy="6404066"/>
        </a:xfrm>
        <a:prstGeom prst="rect">
          <a:avLst/>
        </a:prstGeom>
      </xdr:spPr>
    </xdr:pic>
    <xdr:clientData/>
  </xdr:twoCellAnchor>
  <xdr:twoCellAnchor editAs="oneCell">
    <xdr:from>
      <xdr:col>1</xdr:col>
      <xdr:colOff>53340</xdr:colOff>
      <xdr:row>8517</xdr:row>
      <xdr:rowOff>91440</xdr:rowOff>
    </xdr:from>
    <xdr:to>
      <xdr:col>13</xdr:col>
      <xdr:colOff>499181</xdr:colOff>
      <xdr:row>8549</xdr:row>
      <xdr:rowOff>3313</xdr:rowOff>
    </xdr:to>
    <xdr:pic>
      <xdr:nvPicPr>
        <xdr:cNvPr id="251" name="図 250">
          <a:extLst>
            <a:ext uri="{FF2B5EF4-FFF2-40B4-BE49-F238E27FC236}">
              <a16:creationId xmlns:a16="http://schemas.microsoft.com/office/drawing/2014/main" id="{01CA0964-8B19-4937-8B7C-2DB34869AEF3}"/>
            </a:ext>
          </a:extLst>
        </xdr:cNvPr>
        <xdr:cNvPicPr>
          <a:picLocks noChangeAspect="1"/>
        </xdr:cNvPicPr>
      </xdr:nvPicPr>
      <xdr:blipFill>
        <a:blip xmlns:r="http://schemas.openxmlformats.org/officeDocument/2006/relationships" r:embed="rId255"/>
        <a:stretch>
          <a:fillRect/>
        </a:stretch>
      </xdr:blipFill>
      <xdr:spPr>
        <a:xfrm>
          <a:off x="541020" y="1752721920"/>
          <a:ext cx="7608641" cy="6495553"/>
        </a:xfrm>
        <a:prstGeom prst="rect">
          <a:avLst/>
        </a:prstGeom>
      </xdr:spPr>
    </xdr:pic>
    <xdr:clientData/>
  </xdr:twoCellAnchor>
  <xdr:twoCellAnchor editAs="oneCell">
    <xdr:from>
      <xdr:col>1</xdr:col>
      <xdr:colOff>22860</xdr:colOff>
      <xdr:row>8550</xdr:row>
      <xdr:rowOff>121920</xdr:rowOff>
    </xdr:from>
    <xdr:to>
      <xdr:col>14</xdr:col>
      <xdr:colOff>11578</xdr:colOff>
      <xdr:row>8582</xdr:row>
      <xdr:rowOff>41417</xdr:rowOff>
    </xdr:to>
    <xdr:pic>
      <xdr:nvPicPr>
        <xdr:cNvPr id="255" name="図 254">
          <a:extLst>
            <a:ext uri="{FF2B5EF4-FFF2-40B4-BE49-F238E27FC236}">
              <a16:creationId xmlns:a16="http://schemas.microsoft.com/office/drawing/2014/main" id="{D2D3FE1F-6FCD-4BC8-85B2-0F8A536A80D6}"/>
            </a:ext>
          </a:extLst>
        </xdr:cNvPr>
        <xdr:cNvPicPr>
          <a:picLocks noChangeAspect="1"/>
        </xdr:cNvPicPr>
      </xdr:nvPicPr>
      <xdr:blipFill>
        <a:blip xmlns:r="http://schemas.openxmlformats.org/officeDocument/2006/relationships" r:embed="rId256"/>
        <a:stretch>
          <a:fillRect/>
        </a:stretch>
      </xdr:blipFill>
      <xdr:spPr>
        <a:xfrm>
          <a:off x="510540" y="1759541820"/>
          <a:ext cx="7761118" cy="6503177"/>
        </a:xfrm>
        <a:prstGeom prst="rect">
          <a:avLst/>
        </a:prstGeom>
      </xdr:spPr>
    </xdr:pic>
    <xdr:clientData/>
  </xdr:twoCellAnchor>
  <xdr:twoCellAnchor editAs="oneCell">
    <xdr:from>
      <xdr:col>1</xdr:col>
      <xdr:colOff>0</xdr:colOff>
      <xdr:row>8482</xdr:row>
      <xdr:rowOff>0</xdr:rowOff>
    </xdr:from>
    <xdr:to>
      <xdr:col>13</xdr:col>
      <xdr:colOff>605942</xdr:colOff>
      <xdr:row>8513</xdr:row>
      <xdr:rowOff>117613</xdr:rowOff>
    </xdr:to>
    <xdr:pic>
      <xdr:nvPicPr>
        <xdr:cNvPr id="262" name="図 261">
          <a:extLst>
            <a:ext uri="{FF2B5EF4-FFF2-40B4-BE49-F238E27FC236}">
              <a16:creationId xmlns:a16="http://schemas.microsoft.com/office/drawing/2014/main" id="{4FEB127D-A60E-4378-99A3-8F7F6A9001AA}"/>
            </a:ext>
          </a:extLst>
        </xdr:cNvPr>
        <xdr:cNvPicPr>
          <a:picLocks noChangeAspect="1"/>
        </xdr:cNvPicPr>
      </xdr:nvPicPr>
      <xdr:blipFill>
        <a:blip xmlns:r="http://schemas.openxmlformats.org/officeDocument/2006/relationships" r:embed="rId257"/>
        <a:stretch>
          <a:fillRect/>
        </a:stretch>
      </xdr:blipFill>
      <xdr:spPr>
        <a:xfrm>
          <a:off x="487680" y="1745429580"/>
          <a:ext cx="7768742" cy="6495553"/>
        </a:xfrm>
        <a:prstGeom prst="rect">
          <a:avLst/>
        </a:prstGeom>
      </xdr:spPr>
    </xdr:pic>
    <xdr:clientData/>
  </xdr:twoCellAnchor>
  <xdr:twoCellAnchor editAs="oneCell">
    <xdr:from>
      <xdr:col>1</xdr:col>
      <xdr:colOff>0</xdr:colOff>
      <xdr:row>8584</xdr:row>
      <xdr:rowOff>0</xdr:rowOff>
    </xdr:from>
    <xdr:to>
      <xdr:col>13</xdr:col>
      <xdr:colOff>583071</xdr:colOff>
      <xdr:row>8615</xdr:row>
      <xdr:rowOff>132861</xdr:rowOff>
    </xdr:to>
    <xdr:pic>
      <xdr:nvPicPr>
        <xdr:cNvPr id="263" name="図 262">
          <a:extLst>
            <a:ext uri="{FF2B5EF4-FFF2-40B4-BE49-F238E27FC236}">
              <a16:creationId xmlns:a16="http://schemas.microsoft.com/office/drawing/2014/main" id="{E1489BAD-F8F2-4522-BC7E-FEB9762A79F6}"/>
            </a:ext>
          </a:extLst>
        </xdr:cNvPr>
        <xdr:cNvPicPr>
          <a:picLocks noChangeAspect="1"/>
        </xdr:cNvPicPr>
      </xdr:nvPicPr>
      <xdr:blipFill>
        <a:blip xmlns:r="http://schemas.openxmlformats.org/officeDocument/2006/relationships" r:embed="rId258"/>
        <a:stretch>
          <a:fillRect/>
        </a:stretch>
      </xdr:blipFill>
      <xdr:spPr>
        <a:xfrm>
          <a:off x="487680" y="1766415060"/>
          <a:ext cx="7745871" cy="6510801"/>
        </a:xfrm>
        <a:prstGeom prst="rect">
          <a:avLst/>
        </a:prstGeom>
      </xdr:spPr>
    </xdr:pic>
    <xdr:clientData/>
  </xdr:twoCellAnchor>
  <xdr:twoCellAnchor editAs="oneCell">
    <xdr:from>
      <xdr:col>1</xdr:col>
      <xdr:colOff>0</xdr:colOff>
      <xdr:row>8617</xdr:row>
      <xdr:rowOff>0</xdr:rowOff>
    </xdr:from>
    <xdr:to>
      <xdr:col>13</xdr:col>
      <xdr:colOff>605942</xdr:colOff>
      <xdr:row>8648</xdr:row>
      <xdr:rowOff>79493</xdr:rowOff>
    </xdr:to>
    <xdr:pic>
      <xdr:nvPicPr>
        <xdr:cNvPr id="264" name="図 263">
          <a:extLst>
            <a:ext uri="{FF2B5EF4-FFF2-40B4-BE49-F238E27FC236}">
              <a16:creationId xmlns:a16="http://schemas.microsoft.com/office/drawing/2014/main" id="{5A1AF331-0B3D-4FAC-8838-C8294B17B96D}"/>
            </a:ext>
          </a:extLst>
        </xdr:cNvPr>
        <xdr:cNvPicPr>
          <a:picLocks noChangeAspect="1"/>
        </xdr:cNvPicPr>
      </xdr:nvPicPr>
      <xdr:blipFill>
        <a:blip xmlns:r="http://schemas.openxmlformats.org/officeDocument/2006/relationships" r:embed="rId259"/>
        <a:stretch>
          <a:fillRect/>
        </a:stretch>
      </xdr:blipFill>
      <xdr:spPr>
        <a:xfrm>
          <a:off x="487680" y="1773204480"/>
          <a:ext cx="7768742" cy="6457433"/>
        </a:xfrm>
        <a:prstGeom prst="rect">
          <a:avLst/>
        </a:prstGeom>
      </xdr:spPr>
    </xdr:pic>
    <xdr:clientData/>
  </xdr:twoCellAnchor>
  <xdr:twoCellAnchor editAs="oneCell">
    <xdr:from>
      <xdr:col>1</xdr:col>
      <xdr:colOff>0</xdr:colOff>
      <xdr:row>8650</xdr:row>
      <xdr:rowOff>0</xdr:rowOff>
    </xdr:from>
    <xdr:to>
      <xdr:col>13</xdr:col>
      <xdr:colOff>278115</xdr:colOff>
      <xdr:row>8680</xdr:row>
      <xdr:rowOff>201371</xdr:rowOff>
    </xdr:to>
    <xdr:pic>
      <xdr:nvPicPr>
        <xdr:cNvPr id="220" name="図 219">
          <a:extLst>
            <a:ext uri="{FF2B5EF4-FFF2-40B4-BE49-F238E27FC236}">
              <a16:creationId xmlns:a16="http://schemas.microsoft.com/office/drawing/2014/main" id="{68A8BDD0-71A9-4201-B3F3-45367B621067}"/>
            </a:ext>
          </a:extLst>
        </xdr:cNvPr>
        <xdr:cNvPicPr>
          <a:picLocks noChangeAspect="1"/>
        </xdr:cNvPicPr>
      </xdr:nvPicPr>
      <xdr:blipFill>
        <a:blip xmlns:r="http://schemas.openxmlformats.org/officeDocument/2006/relationships" r:embed="rId260"/>
        <a:stretch>
          <a:fillRect/>
        </a:stretch>
      </xdr:blipFill>
      <xdr:spPr>
        <a:xfrm>
          <a:off x="487680" y="1779993900"/>
          <a:ext cx="7440915" cy="6373571"/>
        </a:xfrm>
        <a:prstGeom prst="rect">
          <a:avLst/>
        </a:prstGeom>
      </xdr:spPr>
    </xdr:pic>
    <xdr:clientData/>
  </xdr:twoCellAnchor>
  <xdr:twoCellAnchor editAs="oneCell">
    <xdr:from>
      <xdr:col>1</xdr:col>
      <xdr:colOff>0</xdr:colOff>
      <xdr:row>8683</xdr:row>
      <xdr:rowOff>0</xdr:rowOff>
    </xdr:from>
    <xdr:to>
      <xdr:col>13</xdr:col>
      <xdr:colOff>262867</xdr:colOff>
      <xdr:row>8714</xdr:row>
      <xdr:rowOff>3255</xdr:rowOff>
    </xdr:to>
    <xdr:pic>
      <xdr:nvPicPr>
        <xdr:cNvPr id="248" name="図 247">
          <a:extLst>
            <a:ext uri="{FF2B5EF4-FFF2-40B4-BE49-F238E27FC236}">
              <a16:creationId xmlns:a16="http://schemas.microsoft.com/office/drawing/2014/main" id="{F1FE5A7B-56CC-41E2-A5D8-7395E23994BC}"/>
            </a:ext>
          </a:extLst>
        </xdr:cNvPr>
        <xdr:cNvPicPr>
          <a:picLocks noChangeAspect="1"/>
        </xdr:cNvPicPr>
      </xdr:nvPicPr>
      <xdr:blipFill>
        <a:blip xmlns:r="http://schemas.openxmlformats.org/officeDocument/2006/relationships" r:embed="rId261"/>
        <a:stretch>
          <a:fillRect/>
        </a:stretch>
      </xdr:blipFill>
      <xdr:spPr>
        <a:xfrm>
          <a:off x="487680" y="1786783320"/>
          <a:ext cx="7425667" cy="6381195"/>
        </a:xfrm>
        <a:prstGeom prst="rect">
          <a:avLst/>
        </a:prstGeom>
      </xdr:spPr>
    </xdr:pic>
    <xdr:clientData/>
  </xdr:twoCellAnchor>
  <xdr:twoCellAnchor editAs="oneCell">
    <xdr:from>
      <xdr:col>1</xdr:col>
      <xdr:colOff>0</xdr:colOff>
      <xdr:row>8715</xdr:row>
      <xdr:rowOff>0</xdr:rowOff>
    </xdr:from>
    <xdr:to>
      <xdr:col>13</xdr:col>
      <xdr:colOff>270491</xdr:colOff>
      <xdr:row>8746</xdr:row>
      <xdr:rowOff>41374</xdr:rowOff>
    </xdr:to>
    <xdr:pic>
      <xdr:nvPicPr>
        <xdr:cNvPr id="253" name="図 252">
          <a:extLst>
            <a:ext uri="{FF2B5EF4-FFF2-40B4-BE49-F238E27FC236}">
              <a16:creationId xmlns:a16="http://schemas.microsoft.com/office/drawing/2014/main" id="{31822836-C3A9-4203-A4F2-B5C8E054ED9F}"/>
            </a:ext>
          </a:extLst>
        </xdr:cNvPr>
        <xdr:cNvPicPr>
          <a:picLocks noChangeAspect="1"/>
        </xdr:cNvPicPr>
      </xdr:nvPicPr>
      <xdr:blipFill>
        <a:blip xmlns:r="http://schemas.openxmlformats.org/officeDocument/2006/relationships" r:embed="rId262"/>
        <a:stretch>
          <a:fillRect/>
        </a:stretch>
      </xdr:blipFill>
      <xdr:spPr>
        <a:xfrm>
          <a:off x="487680" y="1793367000"/>
          <a:ext cx="7433291" cy="6419314"/>
        </a:xfrm>
        <a:prstGeom prst="rect">
          <a:avLst/>
        </a:prstGeom>
      </xdr:spPr>
    </xdr:pic>
    <xdr:clientData/>
  </xdr:twoCellAnchor>
  <xdr:twoCellAnchor editAs="oneCell">
    <xdr:from>
      <xdr:col>1</xdr:col>
      <xdr:colOff>0</xdr:colOff>
      <xdr:row>8748</xdr:row>
      <xdr:rowOff>0</xdr:rowOff>
    </xdr:from>
    <xdr:to>
      <xdr:col>13</xdr:col>
      <xdr:colOff>95142</xdr:colOff>
      <xdr:row>8778</xdr:row>
      <xdr:rowOff>201371</xdr:rowOff>
    </xdr:to>
    <xdr:pic>
      <xdr:nvPicPr>
        <xdr:cNvPr id="266" name="図 265">
          <a:extLst>
            <a:ext uri="{FF2B5EF4-FFF2-40B4-BE49-F238E27FC236}">
              <a16:creationId xmlns:a16="http://schemas.microsoft.com/office/drawing/2014/main" id="{259AD4FB-490D-48AA-A252-D30A222EA6D7}"/>
            </a:ext>
          </a:extLst>
        </xdr:cNvPr>
        <xdr:cNvPicPr>
          <a:picLocks noChangeAspect="1"/>
        </xdr:cNvPicPr>
      </xdr:nvPicPr>
      <xdr:blipFill>
        <a:blip xmlns:r="http://schemas.openxmlformats.org/officeDocument/2006/relationships" r:embed="rId263"/>
        <a:stretch>
          <a:fillRect/>
        </a:stretch>
      </xdr:blipFill>
      <xdr:spPr>
        <a:xfrm>
          <a:off x="487680" y="1800156420"/>
          <a:ext cx="7257942" cy="6373571"/>
        </a:xfrm>
        <a:prstGeom prst="rect">
          <a:avLst/>
        </a:prstGeom>
      </xdr:spPr>
    </xdr:pic>
    <xdr:clientData/>
  </xdr:twoCellAnchor>
  <xdr:twoCellAnchor editAs="oneCell">
    <xdr:from>
      <xdr:col>1</xdr:col>
      <xdr:colOff>0</xdr:colOff>
      <xdr:row>8781</xdr:row>
      <xdr:rowOff>0</xdr:rowOff>
    </xdr:from>
    <xdr:to>
      <xdr:col>13</xdr:col>
      <xdr:colOff>255243</xdr:colOff>
      <xdr:row>8812</xdr:row>
      <xdr:rowOff>10878</xdr:rowOff>
    </xdr:to>
    <xdr:pic>
      <xdr:nvPicPr>
        <xdr:cNvPr id="268" name="図 267">
          <a:extLst>
            <a:ext uri="{FF2B5EF4-FFF2-40B4-BE49-F238E27FC236}">
              <a16:creationId xmlns:a16="http://schemas.microsoft.com/office/drawing/2014/main" id="{373B605C-A2BC-4648-9FD1-8A60E93FF12A}"/>
            </a:ext>
          </a:extLst>
        </xdr:cNvPr>
        <xdr:cNvPicPr>
          <a:picLocks noChangeAspect="1"/>
        </xdr:cNvPicPr>
      </xdr:nvPicPr>
      <xdr:blipFill>
        <a:blip xmlns:r="http://schemas.openxmlformats.org/officeDocument/2006/relationships" r:embed="rId264"/>
        <a:stretch>
          <a:fillRect/>
        </a:stretch>
      </xdr:blipFill>
      <xdr:spPr>
        <a:xfrm>
          <a:off x="487680" y="1806945840"/>
          <a:ext cx="7418043" cy="6388818"/>
        </a:xfrm>
        <a:prstGeom prst="rect">
          <a:avLst/>
        </a:prstGeom>
      </xdr:spPr>
    </xdr:pic>
    <xdr:clientData/>
  </xdr:twoCellAnchor>
  <xdr:twoCellAnchor editAs="oneCell">
    <xdr:from>
      <xdr:col>1</xdr:col>
      <xdr:colOff>0</xdr:colOff>
      <xdr:row>8814</xdr:row>
      <xdr:rowOff>0</xdr:rowOff>
    </xdr:from>
    <xdr:to>
      <xdr:col>13</xdr:col>
      <xdr:colOff>262867</xdr:colOff>
      <xdr:row>8845</xdr:row>
      <xdr:rowOff>26126</xdr:rowOff>
    </xdr:to>
    <xdr:pic>
      <xdr:nvPicPr>
        <xdr:cNvPr id="269" name="図 268">
          <a:extLst>
            <a:ext uri="{FF2B5EF4-FFF2-40B4-BE49-F238E27FC236}">
              <a16:creationId xmlns:a16="http://schemas.microsoft.com/office/drawing/2014/main" id="{28ED9D0B-D3D4-49A2-B57F-CE74C99A393B}"/>
            </a:ext>
          </a:extLst>
        </xdr:cNvPr>
        <xdr:cNvPicPr>
          <a:picLocks noChangeAspect="1"/>
        </xdr:cNvPicPr>
      </xdr:nvPicPr>
      <xdr:blipFill>
        <a:blip xmlns:r="http://schemas.openxmlformats.org/officeDocument/2006/relationships" r:embed="rId265"/>
        <a:stretch>
          <a:fillRect/>
        </a:stretch>
      </xdr:blipFill>
      <xdr:spPr>
        <a:xfrm>
          <a:off x="487680" y="1813735260"/>
          <a:ext cx="7425667" cy="6404066"/>
        </a:xfrm>
        <a:prstGeom prst="rect">
          <a:avLst/>
        </a:prstGeom>
      </xdr:spPr>
    </xdr:pic>
    <xdr:clientData/>
  </xdr:twoCellAnchor>
  <xdr:twoCellAnchor editAs="oneCell">
    <xdr:from>
      <xdr:col>1</xdr:col>
      <xdr:colOff>0</xdr:colOff>
      <xdr:row>8847</xdr:row>
      <xdr:rowOff>0</xdr:rowOff>
    </xdr:from>
    <xdr:to>
      <xdr:col>13</xdr:col>
      <xdr:colOff>287317</xdr:colOff>
      <xdr:row>8878</xdr:row>
      <xdr:rowOff>42734</xdr:rowOff>
    </xdr:to>
    <xdr:pic>
      <xdr:nvPicPr>
        <xdr:cNvPr id="272" name="図 271">
          <a:extLst>
            <a:ext uri="{FF2B5EF4-FFF2-40B4-BE49-F238E27FC236}">
              <a16:creationId xmlns:a16="http://schemas.microsoft.com/office/drawing/2014/main" id="{A16BBC42-E507-4960-957D-88BA45A712C5}"/>
            </a:ext>
          </a:extLst>
        </xdr:cNvPr>
        <xdr:cNvPicPr>
          <a:picLocks noChangeAspect="1"/>
        </xdr:cNvPicPr>
      </xdr:nvPicPr>
      <xdr:blipFill>
        <a:blip xmlns:r="http://schemas.openxmlformats.org/officeDocument/2006/relationships" r:embed="rId266"/>
        <a:stretch>
          <a:fillRect/>
        </a:stretch>
      </xdr:blipFill>
      <xdr:spPr>
        <a:xfrm>
          <a:off x="487680" y="1820524680"/>
          <a:ext cx="7450117" cy="6420674"/>
        </a:xfrm>
        <a:prstGeom prst="rect">
          <a:avLst/>
        </a:prstGeom>
      </xdr:spPr>
    </xdr:pic>
    <xdr:clientData/>
  </xdr:twoCellAnchor>
  <xdr:twoCellAnchor editAs="oneCell">
    <xdr:from>
      <xdr:col>1</xdr:col>
      <xdr:colOff>0</xdr:colOff>
      <xdr:row>8880</xdr:row>
      <xdr:rowOff>0</xdr:rowOff>
    </xdr:from>
    <xdr:to>
      <xdr:col>13</xdr:col>
      <xdr:colOff>278115</xdr:colOff>
      <xdr:row>8911</xdr:row>
      <xdr:rowOff>48998</xdr:rowOff>
    </xdr:to>
    <xdr:pic>
      <xdr:nvPicPr>
        <xdr:cNvPr id="274" name="図 273">
          <a:extLst>
            <a:ext uri="{FF2B5EF4-FFF2-40B4-BE49-F238E27FC236}">
              <a16:creationId xmlns:a16="http://schemas.microsoft.com/office/drawing/2014/main" id="{D242BD45-330C-44DE-AE5B-9F53822EF00C}"/>
            </a:ext>
          </a:extLst>
        </xdr:cNvPr>
        <xdr:cNvPicPr>
          <a:picLocks noChangeAspect="1"/>
        </xdr:cNvPicPr>
      </xdr:nvPicPr>
      <xdr:blipFill>
        <a:blip xmlns:r="http://schemas.openxmlformats.org/officeDocument/2006/relationships" r:embed="rId267"/>
        <a:stretch>
          <a:fillRect/>
        </a:stretch>
      </xdr:blipFill>
      <xdr:spPr>
        <a:xfrm>
          <a:off x="487680" y="1827314100"/>
          <a:ext cx="7440915" cy="6426938"/>
        </a:xfrm>
        <a:prstGeom prst="rect">
          <a:avLst/>
        </a:prstGeom>
      </xdr:spPr>
    </xdr:pic>
    <xdr:clientData/>
  </xdr:twoCellAnchor>
  <xdr:twoCellAnchor editAs="oneCell">
    <xdr:from>
      <xdr:col>1</xdr:col>
      <xdr:colOff>0</xdr:colOff>
      <xdr:row>8913</xdr:row>
      <xdr:rowOff>0</xdr:rowOff>
    </xdr:from>
    <xdr:to>
      <xdr:col>13</xdr:col>
      <xdr:colOff>278115</xdr:colOff>
      <xdr:row>8944</xdr:row>
      <xdr:rowOff>18502</xdr:rowOff>
    </xdr:to>
    <xdr:pic>
      <xdr:nvPicPr>
        <xdr:cNvPr id="276" name="図 275">
          <a:extLst>
            <a:ext uri="{FF2B5EF4-FFF2-40B4-BE49-F238E27FC236}">
              <a16:creationId xmlns:a16="http://schemas.microsoft.com/office/drawing/2014/main" id="{FC28F62B-5C04-46F9-A7D6-6F6BAB98D1B4}"/>
            </a:ext>
          </a:extLst>
        </xdr:cNvPr>
        <xdr:cNvPicPr>
          <a:picLocks noChangeAspect="1"/>
        </xdr:cNvPicPr>
      </xdr:nvPicPr>
      <xdr:blipFill>
        <a:blip xmlns:r="http://schemas.openxmlformats.org/officeDocument/2006/relationships" r:embed="rId268"/>
        <a:stretch>
          <a:fillRect/>
        </a:stretch>
      </xdr:blipFill>
      <xdr:spPr>
        <a:xfrm>
          <a:off x="487680" y="1834103520"/>
          <a:ext cx="7440915" cy="6396442"/>
        </a:xfrm>
        <a:prstGeom prst="rect">
          <a:avLst/>
        </a:prstGeom>
      </xdr:spPr>
    </xdr:pic>
    <xdr:clientData/>
  </xdr:twoCellAnchor>
  <xdr:twoCellAnchor editAs="oneCell">
    <xdr:from>
      <xdr:col>1</xdr:col>
      <xdr:colOff>0</xdr:colOff>
      <xdr:row>8946</xdr:row>
      <xdr:rowOff>0</xdr:rowOff>
    </xdr:from>
    <xdr:to>
      <xdr:col>13</xdr:col>
      <xdr:colOff>300987</xdr:colOff>
      <xdr:row>8976</xdr:row>
      <xdr:rowOff>201371</xdr:rowOff>
    </xdr:to>
    <xdr:pic>
      <xdr:nvPicPr>
        <xdr:cNvPr id="278" name="図 277">
          <a:extLst>
            <a:ext uri="{FF2B5EF4-FFF2-40B4-BE49-F238E27FC236}">
              <a16:creationId xmlns:a16="http://schemas.microsoft.com/office/drawing/2014/main" id="{EFBE34A8-5A99-44A4-8E77-0E626A598CC9}"/>
            </a:ext>
          </a:extLst>
        </xdr:cNvPr>
        <xdr:cNvPicPr>
          <a:picLocks noChangeAspect="1"/>
        </xdr:cNvPicPr>
      </xdr:nvPicPr>
      <xdr:blipFill>
        <a:blip xmlns:r="http://schemas.openxmlformats.org/officeDocument/2006/relationships" r:embed="rId269"/>
        <a:stretch>
          <a:fillRect/>
        </a:stretch>
      </xdr:blipFill>
      <xdr:spPr>
        <a:xfrm>
          <a:off x="487680" y="1840892940"/>
          <a:ext cx="7463787" cy="6373571"/>
        </a:xfrm>
        <a:prstGeom prst="rect">
          <a:avLst/>
        </a:prstGeom>
      </xdr:spPr>
    </xdr:pic>
    <xdr:clientData/>
  </xdr:twoCellAnchor>
  <xdr:twoCellAnchor editAs="oneCell">
    <xdr:from>
      <xdr:col>1</xdr:col>
      <xdr:colOff>0</xdr:colOff>
      <xdr:row>8978</xdr:row>
      <xdr:rowOff>0</xdr:rowOff>
    </xdr:from>
    <xdr:to>
      <xdr:col>13</xdr:col>
      <xdr:colOff>255243</xdr:colOff>
      <xdr:row>9009</xdr:row>
      <xdr:rowOff>26126</xdr:rowOff>
    </xdr:to>
    <xdr:pic>
      <xdr:nvPicPr>
        <xdr:cNvPr id="280" name="図 279">
          <a:extLst>
            <a:ext uri="{FF2B5EF4-FFF2-40B4-BE49-F238E27FC236}">
              <a16:creationId xmlns:a16="http://schemas.microsoft.com/office/drawing/2014/main" id="{C7E205ED-E1BC-4202-86AE-F06B17197325}"/>
            </a:ext>
          </a:extLst>
        </xdr:cNvPr>
        <xdr:cNvPicPr>
          <a:picLocks noChangeAspect="1"/>
        </xdr:cNvPicPr>
      </xdr:nvPicPr>
      <xdr:blipFill>
        <a:blip xmlns:r="http://schemas.openxmlformats.org/officeDocument/2006/relationships" r:embed="rId270"/>
        <a:stretch>
          <a:fillRect/>
        </a:stretch>
      </xdr:blipFill>
      <xdr:spPr>
        <a:xfrm>
          <a:off x="487680" y="1847476620"/>
          <a:ext cx="7418043" cy="6404066"/>
        </a:xfrm>
        <a:prstGeom prst="rect">
          <a:avLst/>
        </a:prstGeom>
      </xdr:spPr>
    </xdr:pic>
    <xdr:clientData/>
  </xdr:twoCellAnchor>
  <xdr:twoCellAnchor editAs="oneCell">
    <xdr:from>
      <xdr:col>1</xdr:col>
      <xdr:colOff>0</xdr:colOff>
      <xdr:row>9011</xdr:row>
      <xdr:rowOff>0</xdr:rowOff>
    </xdr:from>
    <xdr:to>
      <xdr:col>13</xdr:col>
      <xdr:colOff>270491</xdr:colOff>
      <xdr:row>9042</xdr:row>
      <xdr:rowOff>94741</xdr:rowOff>
    </xdr:to>
    <xdr:pic>
      <xdr:nvPicPr>
        <xdr:cNvPr id="261" name="図 260">
          <a:extLst>
            <a:ext uri="{FF2B5EF4-FFF2-40B4-BE49-F238E27FC236}">
              <a16:creationId xmlns:a16="http://schemas.microsoft.com/office/drawing/2014/main" id="{C73FFA3D-F0E3-4F14-9689-D7B5712CBB7E}"/>
            </a:ext>
          </a:extLst>
        </xdr:cNvPr>
        <xdr:cNvPicPr>
          <a:picLocks noChangeAspect="1"/>
        </xdr:cNvPicPr>
      </xdr:nvPicPr>
      <xdr:blipFill>
        <a:blip xmlns:r="http://schemas.openxmlformats.org/officeDocument/2006/relationships" r:embed="rId271"/>
        <a:stretch>
          <a:fillRect/>
        </a:stretch>
      </xdr:blipFill>
      <xdr:spPr>
        <a:xfrm>
          <a:off x="487680" y="1854266040"/>
          <a:ext cx="7433291" cy="6472681"/>
        </a:xfrm>
        <a:prstGeom prst="rect">
          <a:avLst/>
        </a:prstGeom>
      </xdr:spPr>
    </xdr:pic>
    <xdr:clientData/>
  </xdr:twoCellAnchor>
  <xdr:twoCellAnchor editAs="oneCell">
    <xdr:from>
      <xdr:col>1</xdr:col>
      <xdr:colOff>0</xdr:colOff>
      <xdr:row>9044</xdr:row>
      <xdr:rowOff>0</xdr:rowOff>
    </xdr:from>
    <xdr:to>
      <xdr:col>13</xdr:col>
      <xdr:colOff>255243</xdr:colOff>
      <xdr:row>9075</xdr:row>
      <xdr:rowOff>102365</xdr:rowOff>
    </xdr:to>
    <xdr:pic>
      <xdr:nvPicPr>
        <xdr:cNvPr id="265" name="図 264">
          <a:extLst>
            <a:ext uri="{FF2B5EF4-FFF2-40B4-BE49-F238E27FC236}">
              <a16:creationId xmlns:a16="http://schemas.microsoft.com/office/drawing/2014/main" id="{6CD2ABD1-74FD-4E40-8D72-AA0B13A78CA9}"/>
            </a:ext>
          </a:extLst>
        </xdr:cNvPr>
        <xdr:cNvPicPr>
          <a:picLocks noChangeAspect="1"/>
        </xdr:cNvPicPr>
      </xdr:nvPicPr>
      <xdr:blipFill>
        <a:blip xmlns:r="http://schemas.openxmlformats.org/officeDocument/2006/relationships" r:embed="rId272"/>
        <a:stretch>
          <a:fillRect/>
        </a:stretch>
      </xdr:blipFill>
      <xdr:spPr>
        <a:xfrm>
          <a:off x="487680" y="1861055460"/>
          <a:ext cx="7418043" cy="6480305"/>
        </a:xfrm>
        <a:prstGeom prst="rect">
          <a:avLst/>
        </a:prstGeom>
      </xdr:spPr>
    </xdr:pic>
    <xdr:clientData/>
  </xdr:twoCellAnchor>
  <xdr:twoCellAnchor editAs="oneCell">
    <xdr:from>
      <xdr:col>1</xdr:col>
      <xdr:colOff>0</xdr:colOff>
      <xdr:row>9077</xdr:row>
      <xdr:rowOff>0</xdr:rowOff>
    </xdr:from>
    <xdr:to>
      <xdr:col>13</xdr:col>
      <xdr:colOff>270491</xdr:colOff>
      <xdr:row>9108</xdr:row>
      <xdr:rowOff>79493</xdr:rowOff>
    </xdr:to>
    <xdr:pic>
      <xdr:nvPicPr>
        <xdr:cNvPr id="270" name="図 269">
          <a:extLst>
            <a:ext uri="{FF2B5EF4-FFF2-40B4-BE49-F238E27FC236}">
              <a16:creationId xmlns:a16="http://schemas.microsoft.com/office/drawing/2014/main" id="{037B7347-CA2A-41CB-AF12-9E554FD9E0FE}"/>
            </a:ext>
          </a:extLst>
        </xdr:cNvPr>
        <xdr:cNvPicPr>
          <a:picLocks noChangeAspect="1"/>
        </xdr:cNvPicPr>
      </xdr:nvPicPr>
      <xdr:blipFill>
        <a:blip xmlns:r="http://schemas.openxmlformats.org/officeDocument/2006/relationships" r:embed="rId273"/>
        <a:stretch>
          <a:fillRect/>
        </a:stretch>
      </xdr:blipFill>
      <xdr:spPr>
        <a:xfrm>
          <a:off x="487680" y="1867844880"/>
          <a:ext cx="7433291" cy="6457433"/>
        </a:xfrm>
        <a:prstGeom prst="rect">
          <a:avLst/>
        </a:prstGeom>
      </xdr:spPr>
    </xdr:pic>
    <xdr:clientData/>
  </xdr:twoCellAnchor>
  <xdr:twoCellAnchor editAs="oneCell">
    <xdr:from>
      <xdr:col>1</xdr:col>
      <xdr:colOff>0</xdr:colOff>
      <xdr:row>9110</xdr:row>
      <xdr:rowOff>0</xdr:rowOff>
    </xdr:from>
    <xdr:to>
      <xdr:col>13</xdr:col>
      <xdr:colOff>270491</xdr:colOff>
      <xdr:row>9141</xdr:row>
      <xdr:rowOff>109989</xdr:rowOff>
    </xdr:to>
    <xdr:pic>
      <xdr:nvPicPr>
        <xdr:cNvPr id="273" name="図 272">
          <a:extLst>
            <a:ext uri="{FF2B5EF4-FFF2-40B4-BE49-F238E27FC236}">
              <a16:creationId xmlns:a16="http://schemas.microsoft.com/office/drawing/2014/main" id="{BDB641AE-589A-4B24-A30D-34E17DA71E83}"/>
            </a:ext>
          </a:extLst>
        </xdr:cNvPr>
        <xdr:cNvPicPr>
          <a:picLocks noChangeAspect="1"/>
        </xdr:cNvPicPr>
      </xdr:nvPicPr>
      <xdr:blipFill>
        <a:blip xmlns:r="http://schemas.openxmlformats.org/officeDocument/2006/relationships" r:embed="rId274"/>
        <a:stretch>
          <a:fillRect/>
        </a:stretch>
      </xdr:blipFill>
      <xdr:spPr>
        <a:xfrm>
          <a:off x="487680" y="1874634300"/>
          <a:ext cx="7433291" cy="6487929"/>
        </a:xfrm>
        <a:prstGeom prst="rect">
          <a:avLst/>
        </a:prstGeom>
      </xdr:spPr>
    </xdr:pic>
    <xdr:clientData/>
  </xdr:twoCellAnchor>
  <xdr:twoCellAnchor editAs="oneCell">
    <xdr:from>
      <xdr:col>1</xdr:col>
      <xdr:colOff>0</xdr:colOff>
      <xdr:row>9143</xdr:row>
      <xdr:rowOff>0</xdr:rowOff>
    </xdr:from>
    <xdr:to>
      <xdr:col>13</xdr:col>
      <xdr:colOff>285739</xdr:colOff>
      <xdr:row>9174</xdr:row>
      <xdr:rowOff>132861</xdr:rowOff>
    </xdr:to>
    <xdr:pic>
      <xdr:nvPicPr>
        <xdr:cNvPr id="277" name="図 276">
          <a:extLst>
            <a:ext uri="{FF2B5EF4-FFF2-40B4-BE49-F238E27FC236}">
              <a16:creationId xmlns:a16="http://schemas.microsoft.com/office/drawing/2014/main" id="{A5CCBD36-A6DA-487E-92FA-728484244CDB}"/>
            </a:ext>
          </a:extLst>
        </xdr:cNvPr>
        <xdr:cNvPicPr>
          <a:picLocks noChangeAspect="1"/>
        </xdr:cNvPicPr>
      </xdr:nvPicPr>
      <xdr:blipFill>
        <a:blip xmlns:r="http://schemas.openxmlformats.org/officeDocument/2006/relationships" r:embed="rId275"/>
        <a:stretch>
          <a:fillRect/>
        </a:stretch>
      </xdr:blipFill>
      <xdr:spPr>
        <a:xfrm>
          <a:off x="487680" y="1881423720"/>
          <a:ext cx="7448539" cy="6510801"/>
        </a:xfrm>
        <a:prstGeom prst="rect">
          <a:avLst/>
        </a:prstGeom>
      </xdr:spPr>
    </xdr:pic>
    <xdr:clientData/>
  </xdr:twoCellAnchor>
  <xdr:twoCellAnchor editAs="oneCell">
    <xdr:from>
      <xdr:col>1</xdr:col>
      <xdr:colOff>0</xdr:colOff>
      <xdr:row>9176</xdr:row>
      <xdr:rowOff>0</xdr:rowOff>
    </xdr:from>
    <xdr:to>
      <xdr:col>13</xdr:col>
      <xdr:colOff>300987</xdr:colOff>
      <xdr:row>9207</xdr:row>
      <xdr:rowOff>117613</xdr:rowOff>
    </xdr:to>
    <xdr:pic>
      <xdr:nvPicPr>
        <xdr:cNvPr id="281" name="図 280">
          <a:extLst>
            <a:ext uri="{FF2B5EF4-FFF2-40B4-BE49-F238E27FC236}">
              <a16:creationId xmlns:a16="http://schemas.microsoft.com/office/drawing/2014/main" id="{86410A60-63FC-44EF-B8B7-04917CB4746F}"/>
            </a:ext>
          </a:extLst>
        </xdr:cNvPr>
        <xdr:cNvPicPr>
          <a:picLocks noChangeAspect="1"/>
        </xdr:cNvPicPr>
      </xdr:nvPicPr>
      <xdr:blipFill>
        <a:blip xmlns:r="http://schemas.openxmlformats.org/officeDocument/2006/relationships" r:embed="rId276"/>
        <a:stretch>
          <a:fillRect/>
        </a:stretch>
      </xdr:blipFill>
      <xdr:spPr>
        <a:xfrm>
          <a:off x="487680" y="1888213140"/>
          <a:ext cx="7463787" cy="6495553"/>
        </a:xfrm>
        <a:prstGeom prst="rect">
          <a:avLst/>
        </a:prstGeom>
      </xdr:spPr>
    </xdr:pic>
    <xdr:clientData/>
  </xdr:twoCellAnchor>
  <xdr:twoCellAnchor editAs="oneCell">
    <xdr:from>
      <xdr:col>1</xdr:col>
      <xdr:colOff>0</xdr:colOff>
      <xdr:row>9209</xdr:row>
      <xdr:rowOff>0</xdr:rowOff>
    </xdr:from>
    <xdr:to>
      <xdr:col>13</xdr:col>
      <xdr:colOff>255243</xdr:colOff>
      <xdr:row>9240</xdr:row>
      <xdr:rowOff>87117</xdr:rowOff>
    </xdr:to>
    <xdr:pic>
      <xdr:nvPicPr>
        <xdr:cNvPr id="283" name="図 282">
          <a:extLst>
            <a:ext uri="{FF2B5EF4-FFF2-40B4-BE49-F238E27FC236}">
              <a16:creationId xmlns:a16="http://schemas.microsoft.com/office/drawing/2014/main" id="{F7CFD808-E100-494C-8A35-54744B014E1E}"/>
            </a:ext>
          </a:extLst>
        </xdr:cNvPr>
        <xdr:cNvPicPr>
          <a:picLocks noChangeAspect="1"/>
        </xdr:cNvPicPr>
      </xdr:nvPicPr>
      <xdr:blipFill>
        <a:blip xmlns:r="http://schemas.openxmlformats.org/officeDocument/2006/relationships" r:embed="rId277"/>
        <a:stretch>
          <a:fillRect/>
        </a:stretch>
      </xdr:blipFill>
      <xdr:spPr>
        <a:xfrm>
          <a:off x="487680" y="1895002560"/>
          <a:ext cx="7418043" cy="6465057"/>
        </a:xfrm>
        <a:prstGeom prst="rect">
          <a:avLst/>
        </a:prstGeom>
      </xdr:spPr>
    </xdr:pic>
    <xdr:clientData/>
  </xdr:twoCellAnchor>
  <xdr:twoCellAnchor editAs="oneCell">
    <xdr:from>
      <xdr:col>1</xdr:col>
      <xdr:colOff>0</xdr:colOff>
      <xdr:row>9243</xdr:row>
      <xdr:rowOff>0</xdr:rowOff>
    </xdr:from>
    <xdr:to>
      <xdr:col>13</xdr:col>
      <xdr:colOff>285739</xdr:colOff>
      <xdr:row>9274</xdr:row>
      <xdr:rowOff>125237</xdr:rowOff>
    </xdr:to>
    <xdr:pic>
      <xdr:nvPicPr>
        <xdr:cNvPr id="284" name="図 283">
          <a:extLst>
            <a:ext uri="{FF2B5EF4-FFF2-40B4-BE49-F238E27FC236}">
              <a16:creationId xmlns:a16="http://schemas.microsoft.com/office/drawing/2014/main" id="{9DA30AC4-63D0-4FA6-81F6-CBD0DAE99E29}"/>
            </a:ext>
          </a:extLst>
        </xdr:cNvPr>
        <xdr:cNvPicPr>
          <a:picLocks noChangeAspect="1"/>
        </xdr:cNvPicPr>
      </xdr:nvPicPr>
      <xdr:blipFill>
        <a:blip xmlns:r="http://schemas.openxmlformats.org/officeDocument/2006/relationships" r:embed="rId278"/>
        <a:stretch>
          <a:fillRect/>
        </a:stretch>
      </xdr:blipFill>
      <xdr:spPr>
        <a:xfrm>
          <a:off x="487680" y="1901997720"/>
          <a:ext cx="7448539" cy="6503177"/>
        </a:xfrm>
        <a:prstGeom prst="rect">
          <a:avLst/>
        </a:prstGeom>
      </xdr:spPr>
    </xdr:pic>
    <xdr:clientData/>
  </xdr:twoCellAnchor>
  <xdr:twoCellAnchor editAs="oneCell">
    <xdr:from>
      <xdr:col>1</xdr:col>
      <xdr:colOff>0</xdr:colOff>
      <xdr:row>9276</xdr:row>
      <xdr:rowOff>0</xdr:rowOff>
    </xdr:from>
    <xdr:to>
      <xdr:col>13</xdr:col>
      <xdr:colOff>255243</xdr:colOff>
      <xdr:row>9307</xdr:row>
      <xdr:rowOff>79493</xdr:rowOff>
    </xdr:to>
    <xdr:pic>
      <xdr:nvPicPr>
        <xdr:cNvPr id="286" name="図 285">
          <a:extLst>
            <a:ext uri="{FF2B5EF4-FFF2-40B4-BE49-F238E27FC236}">
              <a16:creationId xmlns:a16="http://schemas.microsoft.com/office/drawing/2014/main" id="{C4ACB335-30F4-4344-8EF8-B29F2B3FFF4E}"/>
            </a:ext>
          </a:extLst>
        </xdr:cNvPr>
        <xdr:cNvPicPr>
          <a:picLocks noChangeAspect="1"/>
        </xdr:cNvPicPr>
      </xdr:nvPicPr>
      <xdr:blipFill>
        <a:blip xmlns:r="http://schemas.openxmlformats.org/officeDocument/2006/relationships" r:embed="rId279"/>
        <a:stretch>
          <a:fillRect/>
        </a:stretch>
      </xdr:blipFill>
      <xdr:spPr>
        <a:xfrm>
          <a:off x="487680" y="1908787140"/>
          <a:ext cx="7418043" cy="6457433"/>
        </a:xfrm>
        <a:prstGeom prst="rect">
          <a:avLst/>
        </a:prstGeom>
      </xdr:spPr>
    </xdr:pic>
    <xdr:clientData/>
  </xdr:twoCellAnchor>
  <xdr:twoCellAnchor editAs="oneCell">
    <xdr:from>
      <xdr:col>1</xdr:col>
      <xdr:colOff>0</xdr:colOff>
      <xdr:row>9309</xdr:row>
      <xdr:rowOff>0</xdr:rowOff>
    </xdr:from>
    <xdr:to>
      <xdr:col>13</xdr:col>
      <xdr:colOff>239996</xdr:colOff>
      <xdr:row>9340</xdr:row>
      <xdr:rowOff>125237</xdr:rowOff>
    </xdr:to>
    <xdr:pic>
      <xdr:nvPicPr>
        <xdr:cNvPr id="287" name="図 286">
          <a:extLst>
            <a:ext uri="{FF2B5EF4-FFF2-40B4-BE49-F238E27FC236}">
              <a16:creationId xmlns:a16="http://schemas.microsoft.com/office/drawing/2014/main" id="{B2535B11-DC82-4E9C-8877-F9911C88ECEA}"/>
            </a:ext>
          </a:extLst>
        </xdr:cNvPr>
        <xdr:cNvPicPr>
          <a:picLocks noChangeAspect="1"/>
        </xdr:cNvPicPr>
      </xdr:nvPicPr>
      <xdr:blipFill>
        <a:blip xmlns:r="http://schemas.openxmlformats.org/officeDocument/2006/relationships" r:embed="rId280"/>
        <a:stretch>
          <a:fillRect/>
        </a:stretch>
      </xdr:blipFill>
      <xdr:spPr>
        <a:xfrm>
          <a:off x="487680" y="1915576560"/>
          <a:ext cx="7402796" cy="6503177"/>
        </a:xfrm>
        <a:prstGeom prst="rect">
          <a:avLst/>
        </a:prstGeom>
      </xdr:spPr>
    </xdr:pic>
    <xdr:clientData/>
  </xdr:twoCellAnchor>
  <xdr:twoCellAnchor editAs="oneCell">
    <xdr:from>
      <xdr:col>1</xdr:col>
      <xdr:colOff>68580</xdr:colOff>
      <xdr:row>9342</xdr:row>
      <xdr:rowOff>0</xdr:rowOff>
    </xdr:from>
    <xdr:to>
      <xdr:col>14</xdr:col>
      <xdr:colOff>286050</xdr:colOff>
      <xdr:row>9374</xdr:row>
      <xdr:rowOff>71975</xdr:rowOff>
    </xdr:to>
    <xdr:pic>
      <xdr:nvPicPr>
        <xdr:cNvPr id="271" name="図 270">
          <a:extLst>
            <a:ext uri="{FF2B5EF4-FFF2-40B4-BE49-F238E27FC236}">
              <a16:creationId xmlns:a16="http://schemas.microsoft.com/office/drawing/2014/main" id="{0EEB1DD6-0284-423B-BEF4-20C5A3AA8683}"/>
            </a:ext>
          </a:extLst>
        </xdr:cNvPr>
        <xdr:cNvPicPr>
          <a:picLocks noChangeAspect="1"/>
        </xdr:cNvPicPr>
      </xdr:nvPicPr>
      <xdr:blipFill>
        <a:blip xmlns:r="http://schemas.openxmlformats.org/officeDocument/2006/relationships" r:embed="rId281"/>
        <a:stretch>
          <a:fillRect/>
        </a:stretch>
      </xdr:blipFill>
      <xdr:spPr>
        <a:xfrm>
          <a:off x="556260" y="1922365980"/>
          <a:ext cx="7989870" cy="6655655"/>
        </a:xfrm>
        <a:prstGeom prst="rect">
          <a:avLst/>
        </a:prstGeom>
      </xdr:spPr>
    </xdr:pic>
    <xdr:clientData/>
  </xdr:twoCellAnchor>
  <xdr:twoCellAnchor editAs="oneCell">
    <xdr:from>
      <xdr:col>1</xdr:col>
      <xdr:colOff>0</xdr:colOff>
      <xdr:row>9376</xdr:row>
      <xdr:rowOff>0</xdr:rowOff>
    </xdr:from>
    <xdr:to>
      <xdr:col>14</xdr:col>
      <xdr:colOff>286050</xdr:colOff>
      <xdr:row>9408</xdr:row>
      <xdr:rowOff>79598</xdr:rowOff>
    </xdr:to>
    <xdr:pic>
      <xdr:nvPicPr>
        <xdr:cNvPr id="279" name="図 278">
          <a:extLst>
            <a:ext uri="{FF2B5EF4-FFF2-40B4-BE49-F238E27FC236}">
              <a16:creationId xmlns:a16="http://schemas.microsoft.com/office/drawing/2014/main" id="{29B79F2D-C752-4BF5-A187-746CB9BF5D4F}"/>
            </a:ext>
          </a:extLst>
        </xdr:cNvPr>
        <xdr:cNvPicPr>
          <a:picLocks noChangeAspect="1"/>
        </xdr:cNvPicPr>
      </xdr:nvPicPr>
      <xdr:blipFill>
        <a:blip xmlns:r="http://schemas.openxmlformats.org/officeDocument/2006/relationships" r:embed="rId282"/>
        <a:stretch>
          <a:fillRect/>
        </a:stretch>
      </xdr:blipFill>
      <xdr:spPr>
        <a:xfrm>
          <a:off x="487680" y="1929361140"/>
          <a:ext cx="8058450" cy="6663278"/>
        </a:xfrm>
        <a:prstGeom prst="rect">
          <a:avLst/>
        </a:prstGeom>
      </xdr:spPr>
    </xdr:pic>
    <xdr:clientData/>
  </xdr:twoCellAnchor>
  <xdr:twoCellAnchor editAs="oneCell">
    <xdr:from>
      <xdr:col>1</xdr:col>
      <xdr:colOff>0</xdr:colOff>
      <xdr:row>9410</xdr:row>
      <xdr:rowOff>0</xdr:rowOff>
    </xdr:from>
    <xdr:to>
      <xdr:col>14</xdr:col>
      <xdr:colOff>225059</xdr:colOff>
      <xdr:row>9442</xdr:row>
      <xdr:rowOff>110094</xdr:rowOff>
    </xdr:to>
    <xdr:pic>
      <xdr:nvPicPr>
        <xdr:cNvPr id="282" name="図 281">
          <a:extLst>
            <a:ext uri="{FF2B5EF4-FFF2-40B4-BE49-F238E27FC236}">
              <a16:creationId xmlns:a16="http://schemas.microsoft.com/office/drawing/2014/main" id="{37CF322F-BB34-470B-902F-E2B12E3C8ED5}"/>
            </a:ext>
          </a:extLst>
        </xdr:cNvPr>
        <xdr:cNvPicPr>
          <a:picLocks noChangeAspect="1"/>
        </xdr:cNvPicPr>
      </xdr:nvPicPr>
      <xdr:blipFill>
        <a:blip xmlns:r="http://schemas.openxmlformats.org/officeDocument/2006/relationships" r:embed="rId283"/>
        <a:stretch>
          <a:fillRect/>
        </a:stretch>
      </xdr:blipFill>
      <xdr:spPr>
        <a:xfrm>
          <a:off x="487680" y="1936356300"/>
          <a:ext cx="7997459" cy="6693774"/>
        </a:xfrm>
        <a:prstGeom prst="rect">
          <a:avLst/>
        </a:prstGeom>
      </xdr:spPr>
    </xdr:pic>
    <xdr:clientData/>
  </xdr:twoCellAnchor>
  <xdr:twoCellAnchor editAs="oneCell">
    <xdr:from>
      <xdr:col>1</xdr:col>
      <xdr:colOff>0</xdr:colOff>
      <xdr:row>9444</xdr:row>
      <xdr:rowOff>0</xdr:rowOff>
    </xdr:from>
    <xdr:to>
      <xdr:col>14</xdr:col>
      <xdr:colOff>263178</xdr:colOff>
      <xdr:row>9476</xdr:row>
      <xdr:rowOff>94846</xdr:rowOff>
    </xdr:to>
    <xdr:pic>
      <xdr:nvPicPr>
        <xdr:cNvPr id="288" name="図 287">
          <a:extLst>
            <a:ext uri="{FF2B5EF4-FFF2-40B4-BE49-F238E27FC236}">
              <a16:creationId xmlns:a16="http://schemas.microsoft.com/office/drawing/2014/main" id="{D84BC8AE-5230-40A4-A109-E7B781D28C3A}"/>
            </a:ext>
          </a:extLst>
        </xdr:cNvPr>
        <xdr:cNvPicPr>
          <a:picLocks noChangeAspect="1"/>
        </xdr:cNvPicPr>
      </xdr:nvPicPr>
      <xdr:blipFill>
        <a:blip xmlns:r="http://schemas.openxmlformats.org/officeDocument/2006/relationships" r:embed="rId284"/>
        <a:stretch>
          <a:fillRect/>
        </a:stretch>
      </xdr:blipFill>
      <xdr:spPr>
        <a:xfrm>
          <a:off x="487680" y="1943351460"/>
          <a:ext cx="8035578" cy="6678526"/>
        </a:xfrm>
        <a:prstGeom prst="rect">
          <a:avLst/>
        </a:prstGeom>
      </xdr:spPr>
    </xdr:pic>
    <xdr:clientData/>
  </xdr:twoCellAnchor>
  <xdr:twoCellAnchor editAs="oneCell">
    <xdr:from>
      <xdr:col>1</xdr:col>
      <xdr:colOff>0</xdr:colOff>
      <xdr:row>9478</xdr:row>
      <xdr:rowOff>0</xdr:rowOff>
    </xdr:from>
    <xdr:to>
      <xdr:col>14</xdr:col>
      <xdr:colOff>278426</xdr:colOff>
      <xdr:row>9510</xdr:row>
      <xdr:rowOff>110094</xdr:rowOff>
    </xdr:to>
    <xdr:pic>
      <xdr:nvPicPr>
        <xdr:cNvPr id="289" name="図 288">
          <a:extLst>
            <a:ext uri="{FF2B5EF4-FFF2-40B4-BE49-F238E27FC236}">
              <a16:creationId xmlns:a16="http://schemas.microsoft.com/office/drawing/2014/main" id="{3D3EC865-3852-48B2-A821-6C9E5A53D26D}"/>
            </a:ext>
          </a:extLst>
        </xdr:cNvPr>
        <xdr:cNvPicPr>
          <a:picLocks noChangeAspect="1"/>
        </xdr:cNvPicPr>
      </xdr:nvPicPr>
      <xdr:blipFill>
        <a:blip xmlns:r="http://schemas.openxmlformats.org/officeDocument/2006/relationships" r:embed="rId285"/>
        <a:stretch>
          <a:fillRect/>
        </a:stretch>
      </xdr:blipFill>
      <xdr:spPr>
        <a:xfrm>
          <a:off x="487680" y="1950346620"/>
          <a:ext cx="8050826" cy="6693774"/>
        </a:xfrm>
        <a:prstGeom prst="rect">
          <a:avLst/>
        </a:prstGeom>
      </xdr:spPr>
    </xdr:pic>
    <xdr:clientData/>
  </xdr:twoCellAnchor>
  <xdr:twoCellAnchor editAs="oneCell">
    <xdr:from>
      <xdr:col>1</xdr:col>
      <xdr:colOff>0</xdr:colOff>
      <xdr:row>9512</xdr:row>
      <xdr:rowOff>0</xdr:rowOff>
    </xdr:from>
    <xdr:to>
      <xdr:col>14</xdr:col>
      <xdr:colOff>301298</xdr:colOff>
      <xdr:row>9544</xdr:row>
      <xdr:rowOff>41479</xdr:rowOff>
    </xdr:to>
    <xdr:pic>
      <xdr:nvPicPr>
        <xdr:cNvPr id="290" name="図 289">
          <a:extLst>
            <a:ext uri="{FF2B5EF4-FFF2-40B4-BE49-F238E27FC236}">
              <a16:creationId xmlns:a16="http://schemas.microsoft.com/office/drawing/2014/main" id="{3EB24A4D-5E90-4658-98C7-878308D2AF56}"/>
            </a:ext>
          </a:extLst>
        </xdr:cNvPr>
        <xdr:cNvPicPr>
          <a:picLocks noChangeAspect="1"/>
        </xdr:cNvPicPr>
      </xdr:nvPicPr>
      <xdr:blipFill>
        <a:blip xmlns:r="http://schemas.openxmlformats.org/officeDocument/2006/relationships" r:embed="rId286"/>
        <a:stretch>
          <a:fillRect/>
        </a:stretch>
      </xdr:blipFill>
      <xdr:spPr>
        <a:xfrm>
          <a:off x="487680" y="1957341780"/>
          <a:ext cx="8073698" cy="6625159"/>
        </a:xfrm>
        <a:prstGeom prst="rect">
          <a:avLst/>
        </a:prstGeom>
      </xdr:spPr>
    </xdr:pic>
    <xdr:clientData/>
  </xdr:twoCellAnchor>
  <xdr:twoCellAnchor editAs="oneCell">
    <xdr:from>
      <xdr:col>1</xdr:col>
      <xdr:colOff>0</xdr:colOff>
      <xdr:row>9546</xdr:row>
      <xdr:rowOff>0</xdr:rowOff>
    </xdr:from>
    <xdr:to>
      <xdr:col>14</xdr:col>
      <xdr:colOff>232683</xdr:colOff>
      <xdr:row>9578</xdr:row>
      <xdr:rowOff>117718</xdr:rowOff>
    </xdr:to>
    <xdr:pic>
      <xdr:nvPicPr>
        <xdr:cNvPr id="292" name="図 291">
          <a:extLst>
            <a:ext uri="{FF2B5EF4-FFF2-40B4-BE49-F238E27FC236}">
              <a16:creationId xmlns:a16="http://schemas.microsoft.com/office/drawing/2014/main" id="{395080FE-AD31-41EA-9D11-2F46CF0E7D97}"/>
            </a:ext>
          </a:extLst>
        </xdr:cNvPr>
        <xdr:cNvPicPr>
          <a:picLocks noChangeAspect="1"/>
        </xdr:cNvPicPr>
      </xdr:nvPicPr>
      <xdr:blipFill>
        <a:blip xmlns:r="http://schemas.openxmlformats.org/officeDocument/2006/relationships" r:embed="rId287"/>
        <a:stretch>
          <a:fillRect/>
        </a:stretch>
      </xdr:blipFill>
      <xdr:spPr>
        <a:xfrm>
          <a:off x="487680" y="1964336940"/>
          <a:ext cx="8005083" cy="6701398"/>
        </a:xfrm>
        <a:prstGeom prst="rect">
          <a:avLst/>
        </a:prstGeom>
      </xdr:spPr>
    </xdr:pic>
    <xdr:clientData/>
  </xdr:twoCellAnchor>
  <xdr:twoCellAnchor editAs="oneCell">
    <xdr:from>
      <xdr:col>1</xdr:col>
      <xdr:colOff>0</xdr:colOff>
      <xdr:row>9580</xdr:row>
      <xdr:rowOff>0</xdr:rowOff>
    </xdr:from>
    <xdr:to>
      <xdr:col>14</xdr:col>
      <xdr:colOff>270802</xdr:colOff>
      <xdr:row>9612</xdr:row>
      <xdr:rowOff>94846</xdr:rowOff>
    </xdr:to>
    <xdr:pic>
      <xdr:nvPicPr>
        <xdr:cNvPr id="293" name="図 292">
          <a:extLst>
            <a:ext uri="{FF2B5EF4-FFF2-40B4-BE49-F238E27FC236}">
              <a16:creationId xmlns:a16="http://schemas.microsoft.com/office/drawing/2014/main" id="{12419DA9-C28C-4968-AA4D-ABCC76613DC9}"/>
            </a:ext>
          </a:extLst>
        </xdr:cNvPr>
        <xdr:cNvPicPr>
          <a:picLocks noChangeAspect="1"/>
        </xdr:cNvPicPr>
      </xdr:nvPicPr>
      <xdr:blipFill>
        <a:blip xmlns:r="http://schemas.openxmlformats.org/officeDocument/2006/relationships" r:embed="rId288"/>
        <a:stretch>
          <a:fillRect/>
        </a:stretch>
      </xdr:blipFill>
      <xdr:spPr>
        <a:xfrm>
          <a:off x="487680" y="1971332100"/>
          <a:ext cx="8043202" cy="6678526"/>
        </a:xfrm>
        <a:prstGeom prst="rect">
          <a:avLst/>
        </a:prstGeom>
      </xdr:spPr>
    </xdr:pic>
    <xdr:clientData/>
  </xdr:twoCellAnchor>
  <xdr:twoCellAnchor editAs="oneCell">
    <xdr:from>
      <xdr:col>1</xdr:col>
      <xdr:colOff>0</xdr:colOff>
      <xdr:row>9614</xdr:row>
      <xdr:rowOff>0</xdr:rowOff>
    </xdr:from>
    <xdr:to>
      <xdr:col>14</xdr:col>
      <xdr:colOff>225059</xdr:colOff>
      <xdr:row>9646</xdr:row>
      <xdr:rowOff>87222</xdr:rowOff>
    </xdr:to>
    <xdr:pic>
      <xdr:nvPicPr>
        <xdr:cNvPr id="295" name="図 294">
          <a:extLst>
            <a:ext uri="{FF2B5EF4-FFF2-40B4-BE49-F238E27FC236}">
              <a16:creationId xmlns:a16="http://schemas.microsoft.com/office/drawing/2014/main" id="{D0A14DCF-112E-4BFB-822C-307FD395A3F9}"/>
            </a:ext>
          </a:extLst>
        </xdr:cNvPr>
        <xdr:cNvPicPr>
          <a:picLocks noChangeAspect="1"/>
        </xdr:cNvPicPr>
      </xdr:nvPicPr>
      <xdr:blipFill>
        <a:blip xmlns:r="http://schemas.openxmlformats.org/officeDocument/2006/relationships" r:embed="rId289"/>
        <a:stretch>
          <a:fillRect/>
        </a:stretch>
      </xdr:blipFill>
      <xdr:spPr>
        <a:xfrm>
          <a:off x="487680" y="1978327260"/>
          <a:ext cx="7997459" cy="6670902"/>
        </a:xfrm>
        <a:prstGeom prst="rect">
          <a:avLst/>
        </a:prstGeom>
      </xdr:spPr>
    </xdr:pic>
    <xdr:clientData/>
  </xdr:twoCellAnchor>
  <xdr:twoCellAnchor editAs="oneCell">
    <xdr:from>
      <xdr:col>1</xdr:col>
      <xdr:colOff>0</xdr:colOff>
      <xdr:row>9648</xdr:row>
      <xdr:rowOff>0</xdr:rowOff>
    </xdr:from>
    <xdr:to>
      <xdr:col>14</xdr:col>
      <xdr:colOff>232683</xdr:colOff>
      <xdr:row>9680</xdr:row>
      <xdr:rowOff>87222</xdr:rowOff>
    </xdr:to>
    <xdr:pic>
      <xdr:nvPicPr>
        <xdr:cNvPr id="297" name="図 296">
          <a:extLst>
            <a:ext uri="{FF2B5EF4-FFF2-40B4-BE49-F238E27FC236}">
              <a16:creationId xmlns:a16="http://schemas.microsoft.com/office/drawing/2014/main" id="{B96CF1C6-FEEE-44D3-9853-4368803E42CA}"/>
            </a:ext>
          </a:extLst>
        </xdr:cNvPr>
        <xdr:cNvPicPr>
          <a:picLocks noChangeAspect="1"/>
        </xdr:cNvPicPr>
      </xdr:nvPicPr>
      <xdr:blipFill>
        <a:blip xmlns:r="http://schemas.openxmlformats.org/officeDocument/2006/relationships" r:embed="rId290"/>
        <a:stretch>
          <a:fillRect/>
        </a:stretch>
      </xdr:blipFill>
      <xdr:spPr>
        <a:xfrm>
          <a:off x="487680" y="1985322420"/>
          <a:ext cx="8005083" cy="6670902"/>
        </a:xfrm>
        <a:prstGeom prst="rect">
          <a:avLst/>
        </a:prstGeom>
      </xdr:spPr>
    </xdr:pic>
    <xdr:clientData/>
  </xdr:twoCellAnchor>
  <xdr:twoCellAnchor editAs="oneCell">
    <xdr:from>
      <xdr:col>1</xdr:col>
      <xdr:colOff>0</xdr:colOff>
      <xdr:row>9682</xdr:row>
      <xdr:rowOff>0</xdr:rowOff>
    </xdr:from>
    <xdr:to>
      <xdr:col>14</xdr:col>
      <xdr:colOff>247931</xdr:colOff>
      <xdr:row>9714</xdr:row>
      <xdr:rowOff>49103</xdr:rowOff>
    </xdr:to>
    <xdr:pic>
      <xdr:nvPicPr>
        <xdr:cNvPr id="299" name="図 298">
          <a:extLst>
            <a:ext uri="{FF2B5EF4-FFF2-40B4-BE49-F238E27FC236}">
              <a16:creationId xmlns:a16="http://schemas.microsoft.com/office/drawing/2014/main" id="{97FBA24D-F7BC-426B-9DE5-F4199357823D}"/>
            </a:ext>
          </a:extLst>
        </xdr:cNvPr>
        <xdr:cNvPicPr>
          <a:picLocks noChangeAspect="1"/>
        </xdr:cNvPicPr>
      </xdr:nvPicPr>
      <xdr:blipFill>
        <a:blip xmlns:r="http://schemas.openxmlformats.org/officeDocument/2006/relationships" r:embed="rId291"/>
        <a:stretch>
          <a:fillRect/>
        </a:stretch>
      </xdr:blipFill>
      <xdr:spPr>
        <a:xfrm>
          <a:off x="487680" y="1992317580"/>
          <a:ext cx="8020331" cy="6632783"/>
        </a:xfrm>
        <a:prstGeom prst="rect">
          <a:avLst/>
        </a:prstGeom>
      </xdr:spPr>
    </xdr:pic>
    <xdr:clientData/>
  </xdr:twoCellAnchor>
  <xdr:twoCellAnchor editAs="oneCell">
    <xdr:from>
      <xdr:col>1</xdr:col>
      <xdr:colOff>0</xdr:colOff>
      <xdr:row>9716</xdr:row>
      <xdr:rowOff>0</xdr:rowOff>
    </xdr:from>
    <xdr:to>
      <xdr:col>14</xdr:col>
      <xdr:colOff>255554</xdr:colOff>
      <xdr:row>9748</xdr:row>
      <xdr:rowOff>94846</xdr:rowOff>
    </xdr:to>
    <xdr:pic>
      <xdr:nvPicPr>
        <xdr:cNvPr id="300" name="図 299">
          <a:extLst>
            <a:ext uri="{FF2B5EF4-FFF2-40B4-BE49-F238E27FC236}">
              <a16:creationId xmlns:a16="http://schemas.microsoft.com/office/drawing/2014/main" id="{332B892D-9610-481A-94DE-897B417C3FB0}"/>
            </a:ext>
          </a:extLst>
        </xdr:cNvPr>
        <xdr:cNvPicPr>
          <a:picLocks noChangeAspect="1"/>
        </xdr:cNvPicPr>
      </xdr:nvPicPr>
      <xdr:blipFill>
        <a:blip xmlns:r="http://schemas.openxmlformats.org/officeDocument/2006/relationships" r:embed="rId292"/>
        <a:stretch>
          <a:fillRect/>
        </a:stretch>
      </xdr:blipFill>
      <xdr:spPr>
        <a:xfrm>
          <a:off x="487680" y="1999312740"/>
          <a:ext cx="8027954" cy="6678526"/>
        </a:xfrm>
        <a:prstGeom prst="rect">
          <a:avLst/>
        </a:prstGeom>
      </xdr:spPr>
    </xdr:pic>
    <xdr:clientData/>
  </xdr:twoCellAnchor>
  <xdr:twoCellAnchor editAs="oneCell">
    <xdr:from>
      <xdr:col>1</xdr:col>
      <xdr:colOff>0</xdr:colOff>
      <xdr:row>9750</xdr:row>
      <xdr:rowOff>0</xdr:rowOff>
    </xdr:from>
    <xdr:to>
      <xdr:col>14</xdr:col>
      <xdr:colOff>240307</xdr:colOff>
      <xdr:row>9782</xdr:row>
      <xdr:rowOff>79598</xdr:rowOff>
    </xdr:to>
    <xdr:pic>
      <xdr:nvPicPr>
        <xdr:cNvPr id="302" name="図 301">
          <a:extLst>
            <a:ext uri="{FF2B5EF4-FFF2-40B4-BE49-F238E27FC236}">
              <a16:creationId xmlns:a16="http://schemas.microsoft.com/office/drawing/2014/main" id="{C1635ED6-58E8-4940-AEA9-BACFFD9002D6}"/>
            </a:ext>
          </a:extLst>
        </xdr:cNvPr>
        <xdr:cNvPicPr>
          <a:picLocks noChangeAspect="1"/>
        </xdr:cNvPicPr>
      </xdr:nvPicPr>
      <xdr:blipFill>
        <a:blip xmlns:r="http://schemas.openxmlformats.org/officeDocument/2006/relationships" r:embed="rId293"/>
        <a:stretch>
          <a:fillRect/>
        </a:stretch>
      </xdr:blipFill>
      <xdr:spPr>
        <a:xfrm>
          <a:off x="487680" y="2006307900"/>
          <a:ext cx="8012707" cy="6663278"/>
        </a:xfrm>
        <a:prstGeom prst="rect">
          <a:avLst/>
        </a:prstGeom>
      </xdr:spPr>
    </xdr:pic>
    <xdr:clientData/>
  </xdr:twoCellAnchor>
  <xdr:twoCellAnchor editAs="oneCell">
    <xdr:from>
      <xdr:col>1</xdr:col>
      <xdr:colOff>0</xdr:colOff>
      <xdr:row>9784</xdr:row>
      <xdr:rowOff>0</xdr:rowOff>
    </xdr:from>
    <xdr:to>
      <xdr:col>14</xdr:col>
      <xdr:colOff>263178</xdr:colOff>
      <xdr:row>9816</xdr:row>
      <xdr:rowOff>64351</xdr:rowOff>
    </xdr:to>
    <xdr:pic>
      <xdr:nvPicPr>
        <xdr:cNvPr id="304" name="図 303">
          <a:extLst>
            <a:ext uri="{FF2B5EF4-FFF2-40B4-BE49-F238E27FC236}">
              <a16:creationId xmlns:a16="http://schemas.microsoft.com/office/drawing/2014/main" id="{4548DFA8-DACF-449F-B036-7CB123BB9BD2}"/>
            </a:ext>
          </a:extLst>
        </xdr:cNvPr>
        <xdr:cNvPicPr>
          <a:picLocks noChangeAspect="1"/>
        </xdr:cNvPicPr>
      </xdr:nvPicPr>
      <xdr:blipFill>
        <a:blip xmlns:r="http://schemas.openxmlformats.org/officeDocument/2006/relationships" r:embed="rId294"/>
        <a:stretch>
          <a:fillRect/>
        </a:stretch>
      </xdr:blipFill>
      <xdr:spPr>
        <a:xfrm>
          <a:off x="487680" y="2013303060"/>
          <a:ext cx="8035578" cy="6648031"/>
        </a:xfrm>
        <a:prstGeom prst="rect">
          <a:avLst/>
        </a:prstGeom>
      </xdr:spPr>
    </xdr:pic>
    <xdr:clientData/>
  </xdr:twoCellAnchor>
  <xdr:twoCellAnchor editAs="oneCell">
    <xdr:from>
      <xdr:col>1</xdr:col>
      <xdr:colOff>45720</xdr:colOff>
      <xdr:row>9852</xdr:row>
      <xdr:rowOff>22860</xdr:rowOff>
    </xdr:from>
    <xdr:to>
      <xdr:col>14</xdr:col>
      <xdr:colOff>286027</xdr:colOff>
      <xdr:row>9884</xdr:row>
      <xdr:rowOff>94835</xdr:rowOff>
    </xdr:to>
    <xdr:pic>
      <xdr:nvPicPr>
        <xdr:cNvPr id="305" name="図 304">
          <a:extLst>
            <a:ext uri="{FF2B5EF4-FFF2-40B4-BE49-F238E27FC236}">
              <a16:creationId xmlns:a16="http://schemas.microsoft.com/office/drawing/2014/main" id="{C9BDF57B-63EA-442A-BC5F-CEE127F050C9}"/>
            </a:ext>
          </a:extLst>
        </xdr:cNvPr>
        <xdr:cNvPicPr>
          <a:picLocks noChangeAspect="1"/>
        </xdr:cNvPicPr>
      </xdr:nvPicPr>
      <xdr:blipFill>
        <a:blip xmlns:r="http://schemas.openxmlformats.org/officeDocument/2006/relationships" r:embed="rId295"/>
        <a:stretch>
          <a:fillRect/>
        </a:stretch>
      </xdr:blipFill>
      <xdr:spPr>
        <a:xfrm>
          <a:off x="533400" y="2027316240"/>
          <a:ext cx="8012707" cy="6655655"/>
        </a:xfrm>
        <a:prstGeom prst="rect">
          <a:avLst/>
        </a:prstGeom>
      </xdr:spPr>
    </xdr:pic>
    <xdr:clientData/>
  </xdr:twoCellAnchor>
  <xdr:twoCellAnchor editAs="oneCell">
    <xdr:from>
      <xdr:col>1</xdr:col>
      <xdr:colOff>0</xdr:colOff>
      <xdr:row>9818</xdr:row>
      <xdr:rowOff>0</xdr:rowOff>
    </xdr:from>
    <xdr:to>
      <xdr:col>14</xdr:col>
      <xdr:colOff>263178</xdr:colOff>
      <xdr:row>9850</xdr:row>
      <xdr:rowOff>64351</xdr:rowOff>
    </xdr:to>
    <xdr:pic>
      <xdr:nvPicPr>
        <xdr:cNvPr id="306" name="図 305">
          <a:extLst>
            <a:ext uri="{FF2B5EF4-FFF2-40B4-BE49-F238E27FC236}">
              <a16:creationId xmlns:a16="http://schemas.microsoft.com/office/drawing/2014/main" id="{DBED9322-90E3-4C1A-8924-8A51C301B98D}"/>
            </a:ext>
          </a:extLst>
        </xdr:cNvPr>
        <xdr:cNvPicPr>
          <a:picLocks noChangeAspect="1"/>
        </xdr:cNvPicPr>
      </xdr:nvPicPr>
      <xdr:blipFill>
        <a:blip xmlns:r="http://schemas.openxmlformats.org/officeDocument/2006/relationships" r:embed="rId296"/>
        <a:stretch>
          <a:fillRect/>
        </a:stretch>
      </xdr:blipFill>
      <xdr:spPr>
        <a:xfrm>
          <a:off x="487680" y="2020298220"/>
          <a:ext cx="8035578" cy="6648031"/>
        </a:xfrm>
        <a:prstGeom prst="rect">
          <a:avLst/>
        </a:prstGeom>
      </xdr:spPr>
    </xdr:pic>
    <xdr:clientData/>
  </xdr:twoCellAnchor>
  <xdr:twoCellAnchor editAs="oneCell">
    <xdr:from>
      <xdr:col>1</xdr:col>
      <xdr:colOff>0</xdr:colOff>
      <xdr:row>9886</xdr:row>
      <xdr:rowOff>0</xdr:rowOff>
    </xdr:from>
    <xdr:to>
      <xdr:col>14</xdr:col>
      <xdr:colOff>255554</xdr:colOff>
      <xdr:row>9918</xdr:row>
      <xdr:rowOff>94846</xdr:rowOff>
    </xdr:to>
    <xdr:pic>
      <xdr:nvPicPr>
        <xdr:cNvPr id="307" name="図 306">
          <a:extLst>
            <a:ext uri="{FF2B5EF4-FFF2-40B4-BE49-F238E27FC236}">
              <a16:creationId xmlns:a16="http://schemas.microsoft.com/office/drawing/2014/main" id="{0755C12A-FD55-4480-BB00-E40D50DC6172}"/>
            </a:ext>
          </a:extLst>
        </xdr:cNvPr>
        <xdr:cNvPicPr>
          <a:picLocks noChangeAspect="1"/>
        </xdr:cNvPicPr>
      </xdr:nvPicPr>
      <xdr:blipFill>
        <a:blip xmlns:r="http://schemas.openxmlformats.org/officeDocument/2006/relationships" r:embed="rId297"/>
        <a:stretch>
          <a:fillRect/>
        </a:stretch>
      </xdr:blipFill>
      <xdr:spPr>
        <a:xfrm>
          <a:off x="487680" y="2034288540"/>
          <a:ext cx="8027954" cy="6678526"/>
        </a:xfrm>
        <a:prstGeom prst="rect">
          <a:avLst/>
        </a:prstGeom>
      </xdr:spPr>
    </xdr:pic>
    <xdr:clientData/>
  </xdr:twoCellAnchor>
  <xdr:twoCellAnchor editAs="oneCell">
    <xdr:from>
      <xdr:col>1</xdr:col>
      <xdr:colOff>0</xdr:colOff>
      <xdr:row>9920</xdr:row>
      <xdr:rowOff>0</xdr:rowOff>
    </xdr:from>
    <xdr:to>
      <xdr:col>14</xdr:col>
      <xdr:colOff>232683</xdr:colOff>
      <xdr:row>9952</xdr:row>
      <xdr:rowOff>64351</xdr:rowOff>
    </xdr:to>
    <xdr:pic>
      <xdr:nvPicPr>
        <xdr:cNvPr id="308" name="図 307">
          <a:extLst>
            <a:ext uri="{FF2B5EF4-FFF2-40B4-BE49-F238E27FC236}">
              <a16:creationId xmlns:a16="http://schemas.microsoft.com/office/drawing/2014/main" id="{B55ABFB6-970F-4B4A-9F8F-731E89B69234}"/>
            </a:ext>
          </a:extLst>
        </xdr:cNvPr>
        <xdr:cNvPicPr>
          <a:picLocks noChangeAspect="1"/>
        </xdr:cNvPicPr>
      </xdr:nvPicPr>
      <xdr:blipFill>
        <a:blip xmlns:r="http://schemas.openxmlformats.org/officeDocument/2006/relationships" r:embed="rId298"/>
        <a:stretch>
          <a:fillRect/>
        </a:stretch>
      </xdr:blipFill>
      <xdr:spPr>
        <a:xfrm>
          <a:off x="487680" y="2041283700"/>
          <a:ext cx="8005083" cy="6648031"/>
        </a:xfrm>
        <a:prstGeom prst="rect">
          <a:avLst/>
        </a:prstGeom>
      </xdr:spPr>
    </xdr:pic>
    <xdr:clientData/>
  </xdr:twoCellAnchor>
  <xdr:twoCellAnchor editAs="oneCell">
    <xdr:from>
      <xdr:col>1</xdr:col>
      <xdr:colOff>0</xdr:colOff>
      <xdr:row>9954</xdr:row>
      <xdr:rowOff>0</xdr:rowOff>
    </xdr:from>
    <xdr:to>
      <xdr:col>14</xdr:col>
      <xdr:colOff>263178</xdr:colOff>
      <xdr:row>9986</xdr:row>
      <xdr:rowOff>102470</xdr:rowOff>
    </xdr:to>
    <xdr:pic>
      <xdr:nvPicPr>
        <xdr:cNvPr id="310" name="図 309">
          <a:extLst>
            <a:ext uri="{FF2B5EF4-FFF2-40B4-BE49-F238E27FC236}">
              <a16:creationId xmlns:a16="http://schemas.microsoft.com/office/drawing/2014/main" id="{080F34AF-0306-480B-9F6C-E1ADBE8E5360}"/>
            </a:ext>
          </a:extLst>
        </xdr:cNvPr>
        <xdr:cNvPicPr>
          <a:picLocks noChangeAspect="1"/>
        </xdr:cNvPicPr>
      </xdr:nvPicPr>
      <xdr:blipFill>
        <a:blip xmlns:r="http://schemas.openxmlformats.org/officeDocument/2006/relationships" r:embed="rId299"/>
        <a:stretch>
          <a:fillRect/>
        </a:stretch>
      </xdr:blipFill>
      <xdr:spPr>
        <a:xfrm>
          <a:off x="487680" y="2048278860"/>
          <a:ext cx="8035578" cy="6686150"/>
        </a:xfrm>
        <a:prstGeom prst="rect">
          <a:avLst/>
        </a:prstGeom>
      </xdr:spPr>
    </xdr:pic>
    <xdr:clientData/>
  </xdr:twoCellAnchor>
  <xdr:twoCellAnchor editAs="oneCell">
    <xdr:from>
      <xdr:col>1</xdr:col>
      <xdr:colOff>0</xdr:colOff>
      <xdr:row>9988</xdr:row>
      <xdr:rowOff>0</xdr:rowOff>
    </xdr:from>
    <xdr:to>
      <xdr:col>14</xdr:col>
      <xdr:colOff>257255</xdr:colOff>
      <xdr:row>10020</xdr:row>
      <xdr:rowOff>65759</xdr:rowOff>
    </xdr:to>
    <xdr:pic>
      <xdr:nvPicPr>
        <xdr:cNvPr id="311" name="図 310">
          <a:extLst>
            <a:ext uri="{FF2B5EF4-FFF2-40B4-BE49-F238E27FC236}">
              <a16:creationId xmlns:a16="http://schemas.microsoft.com/office/drawing/2014/main" id="{020D0998-F003-4A26-923C-12E785623180}"/>
            </a:ext>
          </a:extLst>
        </xdr:cNvPr>
        <xdr:cNvPicPr>
          <a:picLocks noChangeAspect="1"/>
        </xdr:cNvPicPr>
      </xdr:nvPicPr>
      <xdr:blipFill>
        <a:blip xmlns:r="http://schemas.openxmlformats.org/officeDocument/2006/relationships" r:embed="rId300"/>
        <a:stretch>
          <a:fillRect/>
        </a:stretch>
      </xdr:blipFill>
      <xdr:spPr>
        <a:xfrm>
          <a:off x="487680" y="2055274020"/>
          <a:ext cx="8029655" cy="6649439"/>
        </a:xfrm>
        <a:prstGeom prst="rect">
          <a:avLst/>
        </a:prstGeom>
      </xdr:spPr>
    </xdr:pic>
    <xdr:clientData/>
  </xdr:twoCellAnchor>
  <xdr:twoCellAnchor editAs="oneCell">
    <xdr:from>
      <xdr:col>1</xdr:col>
      <xdr:colOff>0</xdr:colOff>
      <xdr:row>10022</xdr:row>
      <xdr:rowOff>0</xdr:rowOff>
    </xdr:from>
    <xdr:to>
      <xdr:col>14</xdr:col>
      <xdr:colOff>263178</xdr:colOff>
      <xdr:row>10054</xdr:row>
      <xdr:rowOff>79598</xdr:rowOff>
    </xdr:to>
    <xdr:pic>
      <xdr:nvPicPr>
        <xdr:cNvPr id="312" name="図 311">
          <a:extLst>
            <a:ext uri="{FF2B5EF4-FFF2-40B4-BE49-F238E27FC236}">
              <a16:creationId xmlns:a16="http://schemas.microsoft.com/office/drawing/2014/main" id="{E2F2408E-CA0C-4F5B-9877-496C9329820A}"/>
            </a:ext>
          </a:extLst>
        </xdr:cNvPr>
        <xdr:cNvPicPr>
          <a:picLocks noChangeAspect="1"/>
        </xdr:cNvPicPr>
      </xdr:nvPicPr>
      <xdr:blipFill>
        <a:blip xmlns:r="http://schemas.openxmlformats.org/officeDocument/2006/relationships" r:embed="rId301"/>
        <a:stretch>
          <a:fillRect/>
        </a:stretch>
      </xdr:blipFill>
      <xdr:spPr>
        <a:xfrm>
          <a:off x="487680" y="2062269180"/>
          <a:ext cx="8035578" cy="6663278"/>
        </a:xfrm>
        <a:prstGeom prst="rect">
          <a:avLst/>
        </a:prstGeom>
      </xdr:spPr>
    </xdr:pic>
    <xdr:clientData/>
  </xdr:twoCellAnchor>
  <xdr:twoCellAnchor editAs="oneCell">
    <xdr:from>
      <xdr:col>1</xdr:col>
      <xdr:colOff>0</xdr:colOff>
      <xdr:row>10055</xdr:row>
      <xdr:rowOff>0</xdr:rowOff>
    </xdr:from>
    <xdr:to>
      <xdr:col>14</xdr:col>
      <xdr:colOff>270802</xdr:colOff>
      <xdr:row>10087</xdr:row>
      <xdr:rowOff>94846</xdr:rowOff>
    </xdr:to>
    <xdr:pic>
      <xdr:nvPicPr>
        <xdr:cNvPr id="313" name="図 312">
          <a:extLst>
            <a:ext uri="{FF2B5EF4-FFF2-40B4-BE49-F238E27FC236}">
              <a16:creationId xmlns:a16="http://schemas.microsoft.com/office/drawing/2014/main" id="{5E76C8A4-6608-4C5F-8ECF-F10408B9158B}"/>
            </a:ext>
          </a:extLst>
        </xdr:cNvPr>
        <xdr:cNvPicPr>
          <a:picLocks noChangeAspect="1"/>
        </xdr:cNvPicPr>
      </xdr:nvPicPr>
      <xdr:blipFill>
        <a:blip xmlns:r="http://schemas.openxmlformats.org/officeDocument/2006/relationships" r:embed="rId302"/>
        <a:stretch>
          <a:fillRect/>
        </a:stretch>
      </xdr:blipFill>
      <xdr:spPr>
        <a:xfrm>
          <a:off x="563880" y="2069058600"/>
          <a:ext cx="8043202" cy="6678526"/>
        </a:xfrm>
        <a:prstGeom prst="rect">
          <a:avLst/>
        </a:prstGeom>
      </xdr:spPr>
    </xdr:pic>
    <xdr:clientData/>
  </xdr:twoCellAnchor>
  <xdr:twoCellAnchor editAs="oneCell">
    <xdr:from>
      <xdr:col>1</xdr:col>
      <xdr:colOff>0</xdr:colOff>
      <xdr:row>10089</xdr:row>
      <xdr:rowOff>0</xdr:rowOff>
    </xdr:from>
    <xdr:to>
      <xdr:col>14</xdr:col>
      <xdr:colOff>286050</xdr:colOff>
      <xdr:row>10121</xdr:row>
      <xdr:rowOff>117718</xdr:rowOff>
    </xdr:to>
    <xdr:pic>
      <xdr:nvPicPr>
        <xdr:cNvPr id="314" name="図 313">
          <a:extLst>
            <a:ext uri="{FF2B5EF4-FFF2-40B4-BE49-F238E27FC236}">
              <a16:creationId xmlns:a16="http://schemas.microsoft.com/office/drawing/2014/main" id="{92AB2CF4-1C3B-4C8D-ADF5-EB15A60B4059}"/>
            </a:ext>
          </a:extLst>
        </xdr:cNvPr>
        <xdr:cNvPicPr>
          <a:picLocks noChangeAspect="1"/>
        </xdr:cNvPicPr>
      </xdr:nvPicPr>
      <xdr:blipFill>
        <a:blip xmlns:r="http://schemas.openxmlformats.org/officeDocument/2006/relationships" r:embed="rId303"/>
        <a:stretch>
          <a:fillRect/>
        </a:stretch>
      </xdr:blipFill>
      <xdr:spPr>
        <a:xfrm>
          <a:off x="563880" y="2076053760"/>
          <a:ext cx="8058450" cy="6701398"/>
        </a:xfrm>
        <a:prstGeom prst="rect">
          <a:avLst/>
        </a:prstGeom>
      </xdr:spPr>
    </xdr:pic>
    <xdr:clientData/>
  </xdr:twoCellAnchor>
  <xdr:twoCellAnchor editAs="oneCell">
    <xdr:from>
      <xdr:col>1</xdr:col>
      <xdr:colOff>0</xdr:colOff>
      <xdr:row>10124</xdr:row>
      <xdr:rowOff>0</xdr:rowOff>
    </xdr:from>
    <xdr:to>
      <xdr:col>14</xdr:col>
      <xdr:colOff>255554</xdr:colOff>
      <xdr:row>10156</xdr:row>
      <xdr:rowOff>94846</xdr:rowOff>
    </xdr:to>
    <xdr:pic>
      <xdr:nvPicPr>
        <xdr:cNvPr id="315" name="図 314">
          <a:extLst>
            <a:ext uri="{FF2B5EF4-FFF2-40B4-BE49-F238E27FC236}">
              <a16:creationId xmlns:a16="http://schemas.microsoft.com/office/drawing/2014/main" id="{57CD8015-C61E-45EE-B98D-0EEA8616B04F}"/>
            </a:ext>
          </a:extLst>
        </xdr:cNvPr>
        <xdr:cNvPicPr>
          <a:picLocks noChangeAspect="1"/>
        </xdr:cNvPicPr>
      </xdr:nvPicPr>
      <xdr:blipFill>
        <a:blip xmlns:r="http://schemas.openxmlformats.org/officeDocument/2006/relationships" r:embed="rId304"/>
        <a:stretch>
          <a:fillRect/>
        </a:stretch>
      </xdr:blipFill>
      <xdr:spPr>
        <a:xfrm>
          <a:off x="563880" y="2083254660"/>
          <a:ext cx="8027954" cy="6678526"/>
        </a:xfrm>
        <a:prstGeom prst="rect">
          <a:avLst/>
        </a:prstGeom>
      </xdr:spPr>
    </xdr:pic>
    <xdr:clientData/>
  </xdr:twoCellAnchor>
  <xdr:twoCellAnchor editAs="oneCell">
    <xdr:from>
      <xdr:col>1</xdr:col>
      <xdr:colOff>0</xdr:colOff>
      <xdr:row>10158</xdr:row>
      <xdr:rowOff>0</xdr:rowOff>
    </xdr:from>
    <xdr:to>
      <xdr:col>14</xdr:col>
      <xdr:colOff>293674</xdr:colOff>
      <xdr:row>10190</xdr:row>
      <xdr:rowOff>125342</xdr:rowOff>
    </xdr:to>
    <xdr:pic>
      <xdr:nvPicPr>
        <xdr:cNvPr id="317" name="図 316">
          <a:extLst>
            <a:ext uri="{FF2B5EF4-FFF2-40B4-BE49-F238E27FC236}">
              <a16:creationId xmlns:a16="http://schemas.microsoft.com/office/drawing/2014/main" id="{33EEB0AF-446D-4F2C-865D-44A0D4AC31B4}"/>
            </a:ext>
          </a:extLst>
        </xdr:cNvPr>
        <xdr:cNvPicPr>
          <a:picLocks noChangeAspect="1"/>
        </xdr:cNvPicPr>
      </xdr:nvPicPr>
      <xdr:blipFill>
        <a:blip xmlns:r="http://schemas.openxmlformats.org/officeDocument/2006/relationships" r:embed="rId305"/>
        <a:stretch>
          <a:fillRect/>
        </a:stretch>
      </xdr:blipFill>
      <xdr:spPr>
        <a:xfrm>
          <a:off x="563880" y="2090249820"/>
          <a:ext cx="8066074" cy="6709022"/>
        </a:xfrm>
        <a:prstGeom prst="rect">
          <a:avLst/>
        </a:prstGeom>
      </xdr:spPr>
    </xdr:pic>
    <xdr:clientData/>
  </xdr:twoCellAnchor>
  <xdr:twoCellAnchor editAs="oneCell">
    <xdr:from>
      <xdr:col>1</xdr:col>
      <xdr:colOff>0</xdr:colOff>
      <xdr:row>10192</xdr:row>
      <xdr:rowOff>0</xdr:rowOff>
    </xdr:from>
    <xdr:to>
      <xdr:col>14</xdr:col>
      <xdr:colOff>247931</xdr:colOff>
      <xdr:row>10224</xdr:row>
      <xdr:rowOff>94846</xdr:rowOff>
    </xdr:to>
    <xdr:pic>
      <xdr:nvPicPr>
        <xdr:cNvPr id="318" name="図 317">
          <a:extLst>
            <a:ext uri="{FF2B5EF4-FFF2-40B4-BE49-F238E27FC236}">
              <a16:creationId xmlns:a16="http://schemas.microsoft.com/office/drawing/2014/main" id="{12357F35-50E3-4ED4-9320-95A935B61C2E}"/>
            </a:ext>
          </a:extLst>
        </xdr:cNvPr>
        <xdr:cNvPicPr>
          <a:picLocks noChangeAspect="1"/>
        </xdr:cNvPicPr>
      </xdr:nvPicPr>
      <xdr:blipFill>
        <a:blip xmlns:r="http://schemas.openxmlformats.org/officeDocument/2006/relationships" r:embed="rId306"/>
        <a:stretch>
          <a:fillRect/>
        </a:stretch>
      </xdr:blipFill>
      <xdr:spPr>
        <a:xfrm>
          <a:off x="563880" y="2097244980"/>
          <a:ext cx="8020331" cy="6678526"/>
        </a:xfrm>
        <a:prstGeom prst="rect">
          <a:avLst/>
        </a:prstGeom>
      </xdr:spPr>
    </xdr:pic>
    <xdr:clientData/>
  </xdr:twoCellAnchor>
  <xdr:twoCellAnchor editAs="oneCell">
    <xdr:from>
      <xdr:col>1</xdr:col>
      <xdr:colOff>0</xdr:colOff>
      <xdr:row>10226</xdr:row>
      <xdr:rowOff>0</xdr:rowOff>
    </xdr:from>
    <xdr:to>
      <xdr:col>14</xdr:col>
      <xdr:colOff>278426</xdr:colOff>
      <xdr:row>10258</xdr:row>
      <xdr:rowOff>49103</xdr:rowOff>
    </xdr:to>
    <xdr:pic>
      <xdr:nvPicPr>
        <xdr:cNvPr id="319" name="図 318">
          <a:extLst>
            <a:ext uri="{FF2B5EF4-FFF2-40B4-BE49-F238E27FC236}">
              <a16:creationId xmlns:a16="http://schemas.microsoft.com/office/drawing/2014/main" id="{141E7F80-44C6-4E2E-A5F2-132E6973B701}"/>
            </a:ext>
          </a:extLst>
        </xdr:cNvPr>
        <xdr:cNvPicPr>
          <a:picLocks noChangeAspect="1"/>
        </xdr:cNvPicPr>
      </xdr:nvPicPr>
      <xdr:blipFill>
        <a:blip xmlns:r="http://schemas.openxmlformats.org/officeDocument/2006/relationships" r:embed="rId307"/>
        <a:stretch>
          <a:fillRect/>
        </a:stretch>
      </xdr:blipFill>
      <xdr:spPr>
        <a:xfrm>
          <a:off x="563880" y="2104240140"/>
          <a:ext cx="8050826" cy="6632783"/>
        </a:xfrm>
        <a:prstGeom prst="rect">
          <a:avLst/>
        </a:prstGeom>
      </xdr:spPr>
    </xdr:pic>
    <xdr:clientData/>
  </xdr:twoCellAnchor>
  <xdr:twoCellAnchor editAs="oneCell">
    <xdr:from>
      <xdr:col>1</xdr:col>
      <xdr:colOff>0</xdr:colOff>
      <xdr:row>10260</xdr:row>
      <xdr:rowOff>0</xdr:rowOff>
    </xdr:from>
    <xdr:to>
      <xdr:col>14</xdr:col>
      <xdr:colOff>247931</xdr:colOff>
      <xdr:row>10292</xdr:row>
      <xdr:rowOff>56727</xdr:rowOff>
    </xdr:to>
    <xdr:pic>
      <xdr:nvPicPr>
        <xdr:cNvPr id="321" name="図 320">
          <a:extLst>
            <a:ext uri="{FF2B5EF4-FFF2-40B4-BE49-F238E27FC236}">
              <a16:creationId xmlns:a16="http://schemas.microsoft.com/office/drawing/2014/main" id="{00C7C55D-43E5-44D5-9457-45552DF59581}"/>
            </a:ext>
          </a:extLst>
        </xdr:cNvPr>
        <xdr:cNvPicPr>
          <a:picLocks noChangeAspect="1"/>
        </xdr:cNvPicPr>
      </xdr:nvPicPr>
      <xdr:blipFill>
        <a:blip xmlns:r="http://schemas.openxmlformats.org/officeDocument/2006/relationships" r:embed="rId308"/>
        <a:stretch>
          <a:fillRect/>
        </a:stretch>
      </xdr:blipFill>
      <xdr:spPr>
        <a:xfrm>
          <a:off x="563880" y="2111235300"/>
          <a:ext cx="8020331" cy="6640407"/>
        </a:xfrm>
        <a:prstGeom prst="rect">
          <a:avLst/>
        </a:prstGeom>
      </xdr:spPr>
    </xdr:pic>
    <xdr:clientData/>
  </xdr:twoCellAnchor>
  <xdr:twoCellAnchor editAs="oneCell">
    <xdr:from>
      <xdr:col>1</xdr:col>
      <xdr:colOff>0</xdr:colOff>
      <xdr:row>10294</xdr:row>
      <xdr:rowOff>0</xdr:rowOff>
    </xdr:from>
    <xdr:to>
      <xdr:col>14</xdr:col>
      <xdr:colOff>263178</xdr:colOff>
      <xdr:row>10326</xdr:row>
      <xdr:rowOff>94846</xdr:rowOff>
    </xdr:to>
    <xdr:pic>
      <xdr:nvPicPr>
        <xdr:cNvPr id="322" name="図 321">
          <a:extLst>
            <a:ext uri="{FF2B5EF4-FFF2-40B4-BE49-F238E27FC236}">
              <a16:creationId xmlns:a16="http://schemas.microsoft.com/office/drawing/2014/main" id="{1A583468-18BE-45CD-A01B-8B2D3FCAD359}"/>
            </a:ext>
          </a:extLst>
        </xdr:cNvPr>
        <xdr:cNvPicPr>
          <a:picLocks noChangeAspect="1"/>
        </xdr:cNvPicPr>
      </xdr:nvPicPr>
      <xdr:blipFill>
        <a:blip xmlns:r="http://schemas.openxmlformats.org/officeDocument/2006/relationships" r:embed="rId309"/>
        <a:stretch>
          <a:fillRect/>
        </a:stretch>
      </xdr:blipFill>
      <xdr:spPr>
        <a:xfrm>
          <a:off x="563880" y="2118230460"/>
          <a:ext cx="8035578" cy="6678526"/>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13"/>
  <sheetViews>
    <sheetView workbookViewId="0">
      <selection activeCell="A3" sqref="A3"/>
    </sheetView>
  </sheetViews>
  <sheetFormatPr defaultRowHeight="13.2" x14ac:dyDescent="0.2"/>
  <sheetData>
    <row r="2" spans="1:2" x14ac:dyDescent="0.2">
      <c r="A2" t="s">
        <v>46</v>
      </c>
    </row>
    <row r="3" spans="1:2" x14ac:dyDescent="0.2">
      <c r="A3">
        <v>100000</v>
      </c>
    </row>
    <row r="5" spans="1:2" x14ac:dyDescent="0.2">
      <c r="A5" t="s">
        <v>47</v>
      </c>
    </row>
    <row r="6" spans="1:2" x14ac:dyDescent="0.2">
      <c r="A6" t="s">
        <v>54</v>
      </c>
      <c r="B6">
        <v>90</v>
      </c>
    </row>
    <row r="7" spans="1:2" x14ac:dyDescent="0.2">
      <c r="A7" t="s">
        <v>53</v>
      </c>
      <c r="B7">
        <v>90</v>
      </c>
    </row>
    <row r="8" spans="1:2" x14ac:dyDescent="0.2">
      <c r="A8" t="s">
        <v>51</v>
      </c>
      <c r="B8">
        <v>110</v>
      </c>
    </row>
    <row r="9" spans="1:2" x14ac:dyDescent="0.2">
      <c r="A9" t="s">
        <v>49</v>
      </c>
      <c r="B9">
        <v>120</v>
      </c>
    </row>
    <row r="10" spans="1:2" x14ac:dyDescent="0.2">
      <c r="A10" t="s">
        <v>50</v>
      </c>
      <c r="B10">
        <v>150</v>
      </c>
    </row>
    <row r="11" spans="1:2" x14ac:dyDescent="0.2">
      <c r="A11" t="s">
        <v>55</v>
      </c>
      <c r="B11">
        <v>100</v>
      </c>
    </row>
    <row r="12" spans="1:2" x14ac:dyDescent="0.2">
      <c r="A12" t="s">
        <v>52</v>
      </c>
      <c r="B12">
        <v>80</v>
      </c>
    </row>
    <row r="13" spans="1:2" x14ac:dyDescent="0.2">
      <c r="A13" t="s">
        <v>48</v>
      </c>
      <c r="B13">
        <v>120</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02BF9-C45C-4116-8673-275ACE22EB25}">
  <sheetPr>
    <tabColor rgb="FFFFFF00"/>
  </sheetPr>
  <dimension ref="B1:Y111"/>
  <sheetViews>
    <sheetView topLeftCell="B1" zoomScale="115" zoomScaleNormal="115" workbookViewId="0">
      <pane ySplit="8" topLeftCell="A30" activePane="bottomLeft" state="frozen"/>
      <selection pane="bottomLeft" activeCell="B34" sqref="B34"/>
    </sheetView>
  </sheetViews>
  <sheetFormatPr defaultRowHeight="13.2" x14ac:dyDescent="0.2"/>
  <cols>
    <col min="1" max="1" width="2.88671875" customWidth="1"/>
    <col min="2" max="17" width="6.5546875" customWidth="1"/>
    <col min="18" max="18" width="9.5546875" customWidth="1"/>
    <col min="19" max="19" width="10.21875" customWidth="1"/>
    <col min="22" max="22" width="10.88671875" style="22" hidden="1" customWidth="1"/>
    <col min="23" max="23" width="0" hidden="1" customWidth="1"/>
  </cols>
  <sheetData>
    <row r="1" spans="2:25" ht="23.4" customHeight="1" x14ac:dyDescent="0.2"/>
    <row r="2" spans="2:25" ht="23.4" customHeight="1" x14ac:dyDescent="0.2">
      <c r="B2" s="251" t="s">
        <v>4</v>
      </c>
      <c r="C2" s="251"/>
      <c r="D2" s="272" t="s">
        <v>179</v>
      </c>
      <c r="E2" s="272"/>
      <c r="F2" s="251" t="s">
        <v>5</v>
      </c>
      <c r="G2" s="251"/>
      <c r="H2" s="273" t="s">
        <v>298</v>
      </c>
      <c r="I2" s="273"/>
      <c r="J2" s="251" t="s">
        <v>6</v>
      </c>
      <c r="K2" s="251"/>
      <c r="L2" s="274">
        <v>100000</v>
      </c>
      <c r="M2" s="272"/>
      <c r="N2" s="251" t="s">
        <v>7</v>
      </c>
      <c r="O2" s="251"/>
      <c r="P2" s="268">
        <f>SUM(L2,D4)</f>
        <v>264180.44401955756</v>
      </c>
      <c r="Q2" s="267"/>
      <c r="R2" s="1"/>
      <c r="S2" s="1"/>
      <c r="T2" s="1"/>
    </row>
    <row r="3" spans="2:25" ht="77.400000000000006" customHeight="1" x14ac:dyDescent="0.2">
      <c r="B3" s="251" t="s">
        <v>8</v>
      </c>
      <c r="C3" s="251"/>
      <c r="D3" s="269" t="s">
        <v>297</v>
      </c>
      <c r="E3" s="270"/>
      <c r="F3" s="270"/>
      <c r="G3" s="270"/>
      <c r="H3" s="270"/>
      <c r="I3" s="270"/>
      <c r="J3" s="251" t="s">
        <v>9</v>
      </c>
      <c r="K3" s="251"/>
      <c r="L3" s="270" t="s">
        <v>295</v>
      </c>
      <c r="M3" s="271"/>
      <c r="N3" s="271"/>
      <c r="O3" s="271"/>
      <c r="P3" s="271"/>
      <c r="Q3" s="271"/>
      <c r="R3" s="1"/>
      <c r="S3" s="1"/>
    </row>
    <row r="4" spans="2:25" x14ac:dyDescent="0.2">
      <c r="B4" s="251" t="s">
        <v>10</v>
      </c>
      <c r="C4" s="251"/>
      <c r="D4" s="265">
        <f>S109</f>
        <v>164180.44401955756</v>
      </c>
      <c r="E4" s="265"/>
      <c r="F4" s="251" t="s">
        <v>11</v>
      </c>
      <c r="G4" s="251"/>
      <c r="H4" s="266">
        <f>SUM($T$9:$U$108)</f>
        <v>1907.9999999999886</v>
      </c>
      <c r="I4" s="267"/>
      <c r="J4" s="248" t="s">
        <v>58</v>
      </c>
      <c r="K4" s="248"/>
      <c r="L4" s="268">
        <f>MAX($C$9:$D$990)-C9</f>
        <v>164180.44401955756</v>
      </c>
      <c r="M4" s="268"/>
      <c r="N4" s="248" t="s">
        <v>57</v>
      </c>
      <c r="O4" s="248"/>
      <c r="P4" s="249">
        <f>MAX(Y:Y)</f>
        <v>0</v>
      </c>
      <c r="Q4" s="249"/>
      <c r="R4" s="1"/>
      <c r="S4" s="1"/>
      <c r="T4" s="1"/>
    </row>
    <row r="5" spans="2:25" x14ac:dyDescent="0.2">
      <c r="B5" s="202" t="s">
        <v>14</v>
      </c>
      <c r="C5" s="200">
        <f>COUNTIF($R$9:$R$990,"&gt;0")</f>
        <v>26</v>
      </c>
      <c r="D5" s="199" t="s">
        <v>15</v>
      </c>
      <c r="E5" s="15">
        <f>COUNTIF($R$9:$R$990,"&lt;0")</f>
        <v>0</v>
      </c>
      <c r="F5" s="199" t="s">
        <v>16</v>
      </c>
      <c r="G5" s="200">
        <f>COUNTIF($R$9:$R$990,"=0")</f>
        <v>0</v>
      </c>
      <c r="H5" s="199" t="s">
        <v>17</v>
      </c>
      <c r="I5" s="201">
        <f>C5/SUM(C5,E5,G5)</f>
        <v>1</v>
      </c>
      <c r="J5" s="250" t="s">
        <v>18</v>
      </c>
      <c r="K5" s="251"/>
      <c r="L5" s="252">
        <f>MAX(V9:V993)</f>
        <v>14</v>
      </c>
      <c r="M5" s="253"/>
      <c r="N5" s="17" t="s">
        <v>19</v>
      </c>
      <c r="O5" s="9"/>
      <c r="P5" s="252">
        <f>MAX(W9:W993)</f>
        <v>0</v>
      </c>
      <c r="Q5" s="253"/>
      <c r="R5" s="1"/>
      <c r="S5" s="1"/>
      <c r="T5" s="1"/>
    </row>
    <row r="6" spans="2:25" x14ac:dyDescent="0.2">
      <c r="B6" s="11"/>
      <c r="C6" s="13"/>
      <c r="D6" s="14"/>
      <c r="E6" s="10"/>
      <c r="F6" s="11"/>
      <c r="G6" s="10"/>
      <c r="H6" s="11"/>
      <c r="I6" s="16"/>
      <c r="J6" s="11"/>
      <c r="K6" s="11"/>
      <c r="L6" s="10"/>
      <c r="M6" s="42" t="s">
        <v>63</v>
      </c>
      <c r="N6" s="12"/>
      <c r="O6" s="12"/>
      <c r="P6" s="10"/>
      <c r="Q6" s="203"/>
      <c r="R6" s="1"/>
      <c r="S6" s="1"/>
      <c r="T6" s="1"/>
    </row>
    <row r="7" spans="2:25" x14ac:dyDescent="0.2">
      <c r="B7" s="254" t="s">
        <v>20</v>
      </c>
      <c r="C7" s="256" t="s">
        <v>21</v>
      </c>
      <c r="D7" s="257"/>
      <c r="E7" s="260" t="s">
        <v>22</v>
      </c>
      <c r="F7" s="261"/>
      <c r="G7" s="261"/>
      <c r="H7" s="261"/>
      <c r="I7" s="244"/>
      <c r="J7" s="262" t="s">
        <v>186</v>
      </c>
      <c r="K7" s="263"/>
      <c r="L7" s="246"/>
      <c r="M7" s="264" t="s">
        <v>24</v>
      </c>
      <c r="N7" s="239" t="s">
        <v>25</v>
      </c>
      <c r="O7" s="240"/>
      <c r="P7" s="240"/>
      <c r="Q7" s="241"/>
      <c r="R7" s="242" t="s">
        <v>26</v>
      </c>
      <c r="S7" s="242"/>
      <c r="T7" s="242"/>
      <c r="U7" s="242"/>
    </row>
    <row r="8" spans="2:25" x14ac:dyDescent="0.2">
      <c r="B8" s="255"/>
      <c r="C8" s="258"/>
      <c r="D8" s="259"/>
      <c r="E8" s="18" t="s">
        <v>27</v>
      </c>
      <c r="F8" s="18" t="s">
        <v>28</v>
      </c>
      <c r="G8" s="18" t="s">
        <v>29</v>
      </c>
      <c r="H8" s="243" t="s">
        <v>30</v>
      </c>
      <c r="I8" s="244"/>
      <c r="J8" s="4" t="s">
        <v>31</v>
      </c>
      <c r="K8" s="245" t="s">
        <v>32</v>
      </c>
      <c r="L8" s="246"/>
      <c r="M8" s="264"/>
      <c r="N8" s="5" t="s">
        <v>27</v>
      </c>
      <c r="O8" s="5" t="s">
        <v>28</v>
      </c>
      <c r="P8" s="247" t="s">
        <v>30</v>
      </c>
      <c r="Q8" s="241"/>
      <c r="R8" s="242" t="s">
        <v>33</v>
      </c>
      <c r="S8" s="242"/>
      <c r="T8" s="242" t="s">
        <v>31</v>
      </c>
      <c r="U8" s="242"/>
      <c r="Y8" t="s">
        <v>56</v>
      </c>
    </row>
    <row r="9" spans="2:25" x14ac:dyDescent="0.2">
      <c r="B9" s="204">
        <v>1</v>
      </c>
      <c r="C9" s="217">
        <f>L2</f>
        <v>100000</v>
      </c>
      <c r="D9" s="217"/>
      <c r="E9" s="208">
        <v>2014</v>
      </c>
      <c r="F9" s="112">
        <v>43598</v>
      </c>
      <c r="G9" s="204" t="s">
        <v>2</v>
      </c>
      <c r="H9" s="232">
        <v>140.59</v>
      </c>
      <c r="I9" s="233"/>
      <c r="J9" s="208">
        <v>35</v>
      </c>
      <c r="K9" s="217">
        <f t="shared" ref="K9:K72" si="0">IF(J9="","",C9*0.03)</f>
        <v>3000</v>
      </c>
      <c r="L9" s="217"/>
      <c r="M9" s="6">
        <f>IF(J9="","",(K9/J9)/LOOKUP(RIGHT($D$2,3),定数!$A$6:$A$13,定数!$B$6:$B$13))</f>
        <v>0.8571428571428571</v>
      </c>
      <c r="N9" s="208">
        <v>2014</v>
      </c>
      <c r="O9" s="112">
        <v>43598</v>
      </c>
      <c r="P9" s="232">
        <v>140.15</v>
      </c>
      <c r="Q9" s="233"/>
      <c r="R9" s="221">
        <f>IF(P9="","",T9*M9*LOOKUP(RIGHT($D$2,3),定数!$A$6:$A$13,定数!$B$6:$B$13))</f>
        <v>3771.4285714285515</v>
      </c>
      <c r="S9" s="221"/>
      <c r="T9" s="222">
        <f>IF(P9="","",IF(G9="買",(P9-H9),(H9-P9))*IF(RIGHT($D$2,3)="JPY",100,10000))</f>
        <v>43.999999999999773</v>
      </c>
      <c r="U9" s="222"/>
      <c r="V9" s="1">
        <f>IF(T9&lt;&gt;"",IF(T9&gt;0,1+V8,0),"")</f>
        <v>1</v>
      </c>
      <c r="W9">
        <f>IF(T9&lt;&gt;"",IF(T9&lt;0,1+W8,0),"")</f>
        <v>0</v>
      </c>
    </row>
    <row r="10" spans="2:25" x14ac:dyDescent="0.2">
      <c r="B10" s="204">
        <v>2</v>
      </c>
      <c r="C10" s="217">
        <f t="shared" ref="C10:C73" si="1">IF(R9="","",C9+R9)</f>
        <v>103771.42857142855</v>
      </c>
      <c r="D10" s="217"/>
      <c r="E10" s="88">
        <v>2014</v>
      </c>
      <c r="F10" s="114">
        <v>43599</v>
      </c>
      <c r="G10" s="204" t="s">
        <v>2</v>
      </c>
      <c r="H10" s="232">
        <v>139.93</v>
      </c>
      <c r="I10" s="233"/>
      <c r="J10" s="88">
        <v>17</v>
      </c>
      <c r="K10" s="236">
        <f t="shared" si="0"/>
        <v>3113.1428571428564</v>
      </c>
      <c r="L10" s="237"/>
      <c r="M10" s="46">
        <f>IF(J10="","",(K10/J10)/LOOKUP(RIGHT($D$2,3),定数!$A$6:$A$13,定数!$B$6:$B$13))</f>
        <v>1.8312605042016801</v>
      </c>
      <c r="N10" s="88">
        <v>2014</v>
      </c>
      <c r="O10" s="114">
        <v>43599</v>
      </c>
      <c r="P10" s="230">
        <v>139.58000000000001</v>
      </c>
      <c r="Q10" s="231"/>
      <c r="R10" s="221">
        <f>IF(P10="","",T10*M10*LOOKUP(RIGHT($D$2,3),定数!$A$6:$A$13,定数!$B$6:$B$13))</f>
        <v>6409.4117647057756</v>
      </c>
      <c r="S10" s="221"/>
      <c r="T10" s="222">
        <f>IF(P10="","",IF(G10="買",(P10-H10),(H10-P10))*IF(RIGHT($D$2,3)="JPY",100,10000))</f>
        <v>34.999999999999432</v>
      </c>
      <c r="U10" s="222"/>
      <c r="V10" s="22">
        <f t="shared" ref="V10:V22" si="2">IF(T10&lt;&gt;"",IF(T10&gt;0,1+V9,0),"")</f>
        <v>2</v>
      </c>
      <c r="W10">
        <f t="shared" ref="W10:W73" si="3">IF(T10&lt;&gt;"",IF(T10&lt;0,1+W9,0),"")</f>
        <v>0</v>
      </c>
      <c r="X10" s="40">
        <f>IF(C10&lt;&gt;"",MAX(C10,C9),"")</f>
        <v>103771.42857142855</v>
      </c>
    </row>
    <row r="11" spans="2:25" x14ac:dyDescent="0.2">
      <c r="B11" s="205">
        <v>3</v>
      </c>
      <c r="C11" s="224">
        <f t="shared" si="1"/>
        <v>110180.84033613432</v>
      </c>
      <c r="D11" s="224"/>
      <c r="E11" s="88">
        <v>2014</v>
      </c>
      <c r="F11" s="114">
        <v>43605</v>
      </c>
      <c r="G11" s="205" t="s">
        <v>2</v>
      </c>
      <c r="H11" s="230">
        <v>139.13</v>
      </c>
      <c r="I11" s="231"/>
      <c r="J11" s="88">
        <v>27</v>
      </c>
      <c r="K11" s="219">
        <f>IF(J11="","",C11*0.03)</f>
        <v>3305.4252100840295</v>
      </c>
      <c r="L11" s="220"/>
      <c r="M11" s="6">
        <f>IF(J11="","",(K11/J11)/LOOKUP(RIGHT($D$2,3),定数!$A$6:$A$13,定数!$B$6:$B$13))</f>
        <v>1.2242315592903814</v>
      </c>
      <c r="N11" s="88">
        <v>2014</v>
      </c>
      <c r="O11" s="114">
        <v>43605</v>
      </c>
      <c r="P11" s="232">
        <v>138.68</v>
      </c>
      <c r="Q11" s="233"/>
      <c r="R11" s="228">
        <f>IF(P11="","",T11*M11*LOOKUP(RIGHT($D$2,3),定数!$A$6:$A$13,定数!$B$6:$B$13))</f>
        <v>5509.0420168065766</v>
      </c>
      <c r="S11" s="228"/>
      <c r="T11" s="229">
        <f>IF(P11="","",IF(G11="買",(P11-H11),(H11-P11))*IF(RIGHT($D$2,3)="JPY",100,10000))</f>
        <v>44.999999999998863</v>
      </c>
      <c r="U11" s="229"/>
      <c r="V11" s="22">
        <f t="shared" si="2"/>
        <v>3</v>
      </c>
      <c r="W11">
        <f t="shared" si="3"/>
        <v>0</v>
      </c>
      <c r="X11" s="40">
        <f>IF(C11&lt;&gt;"",MAX(X10,C11),"")</f>
        <v>110180.84033613432</v>
      </c>
      <c r="Y11" s="41">
        <f>IF(X11&lt;&gt;"",1-(C11/X11),"")</f>
        <v>0</v>
      </c>
    </row>
    <row r="12" spans="2:25" x14ac:dyDescent="0.2">
      <c r="B12" s="204">
        <v>4</v>
      </c>
      <c r="C12" s="217">
        <f t="shared" si="1"/>
        <v>115689.8823529409</v>
      </c>
      <c r="D12" s="217"/>
      <c r="E12" s="208">
        <v>2014</v>
      </c>
      <c r="F12" s="112">
        <v>43629</v>
      </c>
      <c r="G12" s="204" t="s">
        <v>2</v>
      </c>
      <c r="H12" s="232">
        <v>138.19</v>
      </c>
      <c r="I12" s="233"/>
      <c r="J12" s="208">
        <v>35</v>
      </c>
      <c r="K12" s="219">
        <f>IF(J12="","",C12*0.03)</f>
        <v>3470.6964705882269</v>
      </c>
      <c r="L12" s="220"/>
      <c r="M12" s="6">
        <f>IF(J12="","",(K12/J12)/LOOKUP(RIGHT($D$2,3),定数!$A$6:$A$13,定数!$B$6:$B$13))</f>
        <v>0.99162756302520771</v>
      </c>
      <c r="N12" s="208">
        <v>2014</v>
      </c>
      <c r="O12" s="112">
        <v>43632</v>
      </c>
      <c r="P12" s="232">
        <v>137.74</v>
      </c>
      <c r="Q12" s="233"/>
      <c r="R12" s="221">
        <f>IF(P12="","",T12*M12*LOOKUP(RIGHT($D$2,3),定数!$A$6:$A$13,定数!$B$6:$B$13))</f>
        <v>4462.3240336133222</v>
      </c>
      <c r="S12" s="221"/>
      <c r="T12" s="222">
        <f t="shared" ref="T12:T75" si="4">IF(P12="","",IF(G12="買",(P12-H12),(H12-P12))*IF(RIGHT($D$2,3)="JPY",100,10000))</f>
        <v>44.999999999998863</v>
      </c>
      <c r="U12" s="222"/>
      <c r="V12" s="22">
        <f t="shared" si="2"/>
        <v>4</v>
      </c>
      <c r="W12">
        <f t="shared" si="3"/>
        <v>0</v>
      </c>
      <c r="X12" s="40">
        <f t="shared" ref="X12:X75" si="5">IF(C12&lt;&gt;"",MAX(X11,C12),"")</f>
        <v>115689.8823529409</v>
      </c>
      <c r="Y12" s="41">
        <f t="shared" ref="Y12:Y75" si="6">IF(X12&lt;&gt;"",1-(C12/X12),"")</f>
        <v>0</v>
      </c>
    </row>
    <row r="13" spans="2:25" x14ac:dyDescent="0.2">
      <c r="B13" s="204">
        <v>5</v>
      </c>
      <c r="C13" s="217">
        <f t="shared" si="1"/>
        <v>120152.20638655421</v>
      </c>
      <c r="D13" s="217"/>
      <c r="E13" s="88">
        <v>2014</v>
      </c>
      <c r="F13" s="114">
        <v>43656</v>
      </c>
      <c r="G13" s="204" t="s">
        <v>2</v>
      </c>
      <c r="H13" s="230">
        <v>138.5</v>
      </c>
      <c r="I13" s="231"/>
      <c r="J13" s="88">
        <v>17</v>
      </c>
      <c r="K13" s="219">
        <f t="shared" si="0"/>
        <v>3604.5661915966261</v>
      </c>
      <c r="L13" s="220"/>
      <c r="M13" s="6">
        <f>IF(J13="","",(K13/J13)/LOOKUP(RIGHT($D$2,3),定数!$A$6:$A$13,定数!$B$6:$B$13))</f>
        <v>2.1203330538803682</v>
      </c>
      <c r="N13" s="88">
        <v>2014</v>
      </c>
      <c r="O13" s="114">
        <v>43656</v>
      </c>
      <c r="P13" s="230">
        <v>138.28</v>
      </c>
      <c r="Q13" s="231"/>
      <c r="R13" s="228">
        <f>IF(P13="","",T13*M13*LOOKUP(RIGHT($D$2,3),定数!$A$6:$A$13,定数!$B$6:$B$13))</f>
        <v>4664.7327185367858</v>
      </c>
      <c r="S13" s="228"/>
      <c r="T13" s="222">
        <f t="shared" si="4"/>
        <v>21.999999999999886</v>
      </c>
      <c r="U13" s="222"/>
      <c r="V13" s="22">
        <f t="shared" si="2"/>
        <v>5</v>
      </c>
      <c r="W13">
        <f t="shared" si="3"/>
        <v>0</v>
      </c>
      <c r="X13" s="40">
        <f t="shared" si="5"/>
        <v>120152.20638655421</v>
      </c>
      <c r="Y13" s="41">
        <f t="shared" si="6"/>
        <v>0</v>
      </c>
    </row>
    <row r="14" spans="2:25" x14ac:dyDescent="0.2">
      <c r="B14" s="205">
        <v>6</v>
      </c>
      <c r="C14" s="224">
        <f t="shared" si="1"/>
        <v>124816.93910509101</v>
      </c>
      <c r="D14" s="224"/>
      <c r="E14" s="88">
        <v>2014</v>
      </c>
      <c r="F14" s="114">
        <v>43662</v>
      </c>
      <c r="G14" s="205" t="s">
        <v>2</v>
      </c>
      <c r="H14" s="232">
        <v>137.91999999999999</v>
      </c>
      <c r="I14" s="233"/>
      <c r="J14" s="88">
        <v>16</v>
      </c>
      <c r="K14" s="226">
        <f t="shared" si="0"/>
        <v>3744.5081731527298</v>
      </c>
      <c r="L14" s="227"/>
      <c r="M14" s="52">
        <f>IF(J14="","",(K14/J14)/LOOKUP(RIGHT($D$2,3),定数!$A$6:$A$13,定数!$B$6:$B$13))</f>
        <v>2.340317608220456</v>
      </c>
      <c r="N14" s="88">
        <v>2014</v>
      </c>
      <c r="O14" s="114">
        <v>43662</v>
      </c>
      <c r="P14" s="230">
        <v>137.69999999999999</v>
      </c>
      <c r="Q14" s="231"/>
      <c r="R14" s="228">
        <f>IF(P14="","",T14*M14*LOOKUP(RIGHT($D$2,3),定数!$A$6:$A$13,定数!$B$6:$B$13))</f>
        <v>5148.6987380849769</v>
      </c>
      <c r="S14" s="228"/>
      <c r="T14" s="229">
        <f t="shared" si="4"/>
        <v>21.999999999999886</v>
      </c>
      <c r="U14" s="229"/>
      <c r="V14" s="22">
        <f t="shared" si="2"/>
        <v>6</v>
      </c>
      <c r="W14">
        <f t="shared" si="3"/>
        <v>0</v>
      </c>
      <c r="X14" s="40">
        <f t="shared" si="5"/>
        <v>124816.93910509101</v>
      </c>
      <c r="Y14" s="41">
        <f t="shared" si="6"/>
        <v>0</v>
      </c>
    </row>
    <row r="15" spans="2:25" x14ac:dyDescent="0.2">
      <c r="B15" s="162">
        <v>7</v>
      </c>
      <c r="C15" s="217">
        <f t="shared" si="1"/>
        <v>129965.63784317598</v>
      </c>
      <c r="D15" s="217"/>
      <c r="E15" s="88">
        <v>2014</v>
      </c>
      <c r="F15" s="114">
        <v>43668</v>
      </c>
      <c r="G15" s="204" t="s">
        <v>2</v>
      </c>
      <c r="H15" s="232">
        <v>137.1</v>
      </c>
      <c r="I15" s="233"/>
      <c r="J15" s="88">
        <v>23</v>
      </c>
      <c r="K15" s="219">
        <f t="shared" si="0"/>
        <v>3898.9691352952791</v>
      </c>
      <c r="L15" s="220"/>
      <c r="M15" s="6">
        <f>IF(J15="","",(K15/J15)/LOOKUP(RIGHT($D$2,3),定数!$A$6:$A$13,定数!$B$6:$B$13))</f>
        <v>1.6952039718675127</v>
      </c>
      <c r="N15" s="88">
        <v>2014</v>
      </c>
      <c r="O15" s="114">
        <v>43668</v>
      </c>
      <c r="P15" s="232">
        <v>136.80000000000001</v>
      </c>
      <c r="Q15" s="233"/>
      <c r="R15" s="221">
        <f>IF(P15="","",T15*M15*LOOKUP(RIGHT($D$2,3),定数!$A$6:$A$13,定数!$B$6:$B$13))</f>
        <v>5085.6119156022487</v>
      </c>
      <c r="S15" s="221"/>
      <c r="T15" s="222">
        <f t="shared" si="4"/>
        <v>29.999999999998295</v>
      </c>
      <c r="U15" s="222"/>
      <c r="V15" s="22">
        <f t="shared" si="2"/>
        <v>7</v>
      </c>
      <c r="W15">
        <f t="shared" si="3"/>
        <v>0</v>
      </c>
      <c r="X15" s="40">
        <f t="shared" si="5"/>
        <v>129965.63784317598</v>
      </c>
      <c r="Y15" s="41">
        <f t="shared" si="6"/>
        <v>0</v>
      </c>
    </row>
    <row r="16" spans="2:25" x14ac:dyDescent="0.2">
      <c r="B16" s="162">
        <v>8</v>
      </c>
      <c r="C16" s="217">
        <f t="shared" si="1"/>
        <v>135051.24975877823</v>
      </c>
      <c r="D16" s="217"/>
      <c r="E16" s="88">
        <v>2014</v>
      </c>
      <c r="F16" s="114">
        <v>43697</v>
      </c>
      <c r="G16" s="204" t="s">
        <v>3</v>
      </c>
      <c r="H16" s="232">
        <v>137.16999999999999</v>
      </c>
      <c r="I16" s="233"/>
      <c r="J16" s="88">
        <v>36</v>
      </c>
      <c r="K16" s="219">
        <f t="shared" si="0"/>
        <v>4051.5374927633466</v>
      </c>
      <c r="L16" s="220"/>
      <c r="M16" s="6">
        <f>IF(J16="","",(K16/J16)/LOOKUP(RIGHT($D$2,3),定数!$A$6:$A$13,定数!$B$6:$B$13))</f>
        <v>1.1254270813231519</v>
      </c>
      <c r="N16" s="88">
        <v>2014</v>
      </c>
      <c r="O16" s="114">
        <v>43698</v>
      </c>
      <c r="P16" s="232">
        <v>137.63</v>
      </c>
      <c r="Q16" s="233"/>
      <c r="R16" s="221">
        <f>IF(P16="","",T16*M16*LOOKUP(RIGHT($D$2,3),定数!$A$6:$A$13,定数!$B$6:$B$13))</f>
        <v>5176.9645740865881</v>
      </c>
      <c r="S16" s="221"/>
      <c r="T16" s="222">
        <f t="shared" si="4"/>
        <v>46.000000000000796</v>
      </c>
      <c r="U16" s="222"/>
      <c r="V16" s="22">
        <f t="shared" si="2"/>
        <v>8</v>
      </c>
      <c r="W16">
        <f t="shared" si="3"/>
        <v>0</v>
      </c>
      <c r="X16" s="40">
        <f t="shared" si="5"/>
        <v>135051.24975877823</v>
      </c>
      <c r="Y16" s="41">
        <f t="shared" si="6"/>
        <v>0</v>
      </c>
    </row>
    <row r="17" spans="2:25" x14ac:dyDescent="0.2">
      <c r="B17" s="162">
        <v>9</v>
      </c>
      <c r="C17" s="217">
        <f t="shared" si="1"/>
        <v>140228.21433286482</v>
      </c>
      <c r="D17" s="217"/>
      <c r="E17" s="208">
        <v>2014</v>
      </c>
      <c r="F17" s="112">
        <v>43725</v>
      </c>
      <c r="G17" s="204" t="s">
        <v>3</v>
      </c>
      <c r="H17" s="232">
        <v>138.99</v>
      </c>
      <c r="I17" s="233"/>
      <c r="J17" s="208">
        <v>52</v>
      </c>
      <c r="K17" s="219">
        <f t="shared" si="0"/>
        <v>4206.8464299859443</v>
      </c>
      <c r="L17" s="220"/>
      <c r="M17" s="6">
        <f>IF(J17="","",(K17/J17)/LOOKUP(RIGHT($D$2,3),定数!$A$6:$A$13,定数!$B$6:$B$13))</f>
        <v>0.80900892884345088</v>
      </c>
      <c r="N17" s="208">
        <v>2014</v>
      </c>
      <c r="O17" s="112">
        <v>43726</v>
      </c>
      <c r="P17" s="232">
        <v>139.66</v>
      </c>
      <c r="Q17" s="233"/>
      <c r="R17" s="221">
        <f>IF(P17="","",T17*M17*LOOKUP(RIGHT($D$2,3),定数!$A$6:$A$13,定数!$B$6:$B$13))</f>
        <v>5420.3598232510194</v>
      </c>
      <c r="S17" s="221"/>
      <c r="T17" s="222">
        <f t="shared" si="4"/>
        <v>66.999999999998749</v>
      </c>
      <c r="U17" s="222"/>
      <c r="V17" s="22">
        <f t="shared" si="2"/>
        <v>9</v>
      </c>
      <c r="W17">
        <f t="shared" si="3"/>
        <v>0</v>
      </c>
      <c r="X17" s="40">
        <f t="shared" si="5"/>
        <v>140228.21433286482</v>
      </c>
      <c r="Y17" s="41">
        <f t="shared" si="6"/>
        <v>0</v>
      </c>
    </row>
    <row r="18" spans="2:25" x14ac:dyDescent="0.2">
      <c r="B18" s="162">
        <v>10</v>
      </c>
      <c r="C18" s="217">
        <f t="shared" si="1"/>
        <v>145648.57415611585</v>
      </c>
      <c r="D18" s="217"/>
      <c r="E18" s="88">
        <v>2014</v>
      </c>
      <c r="F18" s="114">
        <v>43739</v>
      </c>
      <c r="G18" s="204" t="s">
        <v>2</v>
      </c>
      <c r="H18" s="230">
        <v>138.18</v>
      </c>
      <c r="I18" s="231"/>
      <c r="J18" s="88">
        <v>62</v>
      </c>
      <c r="K18" s="219">
        <f t="shared" si="0"/>
        <v>4369.457224683475</v>
      </c>
      <c r="L18" s="220"/>
      <c r="M18" s="6">
        <f>IF(J18="","",(K18/J18)/LOOKUP(RIGHT($D$2,3),定数!$A$6:$A$13,定数!$B$6:$B$13))</f>
        <v>0.70475116527152826</v>
      </c>
      <c r="N18" s="88">
        <v>2014</v>
      </c>
      <c r="O18" s="114">
        <v>43740</v>
      </c>
      <c r="P18" s="230">
        <v>137.38999999999999</v>
      </c>
      <c r="Q18" s="231"/>
      <c r="R18" s="221">
        <f>IF(P18="","",T18*M18*LOOKUP(RIGHT($D$2,3),定数!$A$6:$A$13,定数!$B$6:$B$13))</f>
        <v>5567.5342056452173</v>
      </c>
      <c r="S18" s="221"/>
      <c r="T18" s="222">
        <f t="shared" si="4"/>
        <v>79.000000000002046</v>
      </c>
      <c r="U18" s="222"/>
      <c r="V18" s="22">
        <f t="shared" si="2"/>
        <v>10</v>
      </c>
      <c r="W18">
        <f t="shared" si="3"/>
        <v>0</v>
      </c>
      <c r="X18" s="40">
        <f t="shared" si="5"/>
        <v>145648.57415611585</v>
      </c>
      <c r="Y18" s="41">
        <f t="shared" si="6"/>
        <v>0</v>
      </c>
    </row>
    <row r="19" spans="2:25" x14ac:dyDescent="0.2">
      <c r="B19" s="163">
        <v>11</v>
      </c>
      <c r="C19" s="224">
        <f t="shared" si="1"/>
        <v>151216.10836176106</v>
      </c>
      <c r="D19" s="224"/>
      <c r="E19" s="88">
        <v>2014</v>
      </c>
      <c r="F19" s="114">
        <v>43752</v>
      </c>
      <c r="G19" s="205" t="s">
        <v>2</v>
      </c>
      <c r="H19" s="232">
        <v>136.15</v>
      </c>
      <c r="I19" s="233"/>
      <c r="J19" s="88">
        <v>40</v>
      </c>
      <c r="K19" s="226">
        <f t="shared" si="0"/>
        <v>4536.4832508528316</v>
      </c>
      <c r="L19" s="227"/>
      <c r="M19" s="52">
        <f>IF(J19="","",(K19/J19)/LOOKUP(RIGHT($D$2,3),定数!$A$6:$A$13,定数!$B$6:$B$13))</f>
        <v>1.1341208127132079</v>
      </c>
      <c r="N19" s="88">
        <v>2014</v>
      </c>
      <c r="O19" s="114">
        <v>43752</v>
      </c>
      <c r="P19" s="232">
        <v>135.65</v>
      </c>
      <c r="Q19" s="233"/>
      <c r="R19" s="228">
        <f>IF(P19="","",T19*M19*LOOKUP(RIGHT($D$2,3),定数!$A$6:$A$13,定数!$B$6:$B$13))</f>
        <v>5670.6040635660393</v>
      </c>
      <c r="S19" s="228"/>
      <c r="T19" s="229">
        <f t="shared" si="4"/>
        <v>50</v>
      </c>
      <c r="U19" s="229"/>
      <c r="V19" s="22">
        <f t="shared" si="2"/>
        <v>11</v>
      </c>
      <c r="W19">
        <f t="shared" si="3"/>
        <v>0</v>
      </c>
      <c r="X19" s="40">
        <f t="shared" si="5"/>
        <v>151216.10836176106</v>
      </c>
      <c r="Y19" s="41">
        <f t="shared" si="6"/>
        <v>0</v>
      </c>
    </row>
    <row r="20" spans="2:25" x14ac:dyDescent="0.2">
      <c r="B20" s="162">
        <v>12</v>
      </c>
      <c r="C20" s="217">
        <f t="shared" si="1"/>
        <v>156886.7124253271</v>
      </c>
      <c r="D20" s="217"/>
      <c r="E20" s="208">
        <v>2014</v>
      </c>
      <c r="F20" s="112">
        <v>43769</v>
      </c>
      <c r="G20" s="204" t="s">
        <v>3</v>
      </c>
      <c r="H20" s="232">
        <v>138.05000000000001</v>
      </c>
      <c r="I20" s="233"/>
      <c r="J20" s="208">
        <v>102</v>
      </c>
      <c r="K20" s="219">
        <f t="shared" si="0"/>
        <v>4706.6013727598129</v>
      </c>
      <c r="L20" s="220"/>
      <c r="M20" s="6">
        <f>IF(J20="","",(K20/J20)/LOOKUP(RIGHT($D$2,3),定数!$A$6:$A$13,定数!$B$6:$B$13))</f>
        <v>0.46143150713331499</v>
      </c>
      <c r="N20" s="208">
        <v>2014</v>
      </c>
      <c r="O20" s="112">
        <v>43769</v>
      </c>
      <c r="P20" s="232">
        <v>139.35</v>
      </c>
      <c r="Q20" s="233"/>
      <c r="R20" s="221">
        <f>IF(P20="","",T20*M20*LOOKUP(RIGHT($D$2,3),定数!$A$6:$A$13,定数!$B$6:$B$13))</f>
        <v>5998.6095927330161</v>
      </c>
      <c r="S20" s="221"/>
      <c r="T20" s="222">
        <f t="shared" si="4"/>
        <v>129.99999999999829</v>
      </c>
      <c r="U20" s="222"/>
      <c r="V20" s="22">
        <f t="shared" si="2"/>
        <v>12</v>
      </c>
      <c r="W20">
        <f t="shared" si="3"/>
        <v>0</v>
      </c>
      <c r="X20" s="40">
        <f t="shared" si="5"/>
        <v>156886.7124253271</v>
      </c>
      <c r="Y20" s="41">
        <f t="shared" si="6"/>
        <v>0</v>
      </c>
    </row>
    <row r="21" spans="2:25" x14ac:dyDescent="0.2">
      <c r="B21" s="164">
        <v>13</v>
      </c>
      <c r="C21" s="238">
        <f t="shared" si="1"/>
        <v>162885.32201806011</v>
      </c>
      <c r="D21" s="238"/>
      <c r="E21" s="88">
        <v>2014</v>
      </c>
      <c r="F21" s="114">
        <v>43803</v>
      </c>
      <c r="G21" s="204" t="s">
        <v>3</v>
      </c>
      <c r="H21" s="230">
        <v>147.63</v>
      </c>
      <c r="I21" s="231"/>
      <c r="J21" s="88">
        <v>61</v>
      </c>
      <c r="K21" s="219">
        <f t="shared" si="0"/>
        <v>4886.5596605418032</v>
      </c>
      <c r="L21" s="220"/>
      <c r="M21" s="6">
        <f>IF(J21="","",(K21/J21)/LOOKUP(RIGHT($D$2,3),定数!$A$6:$A$13,定数!$B$6:$B$13))</f>
        <v>0.8010753541871809</v>
      </c>
      <c r="N21" s="171">
        <v>2014</v>
      </c>
      <c r="O21" s="114">
        <v>43803</v>
      </c>
      <c r="P21" s="230">
        <v>148.38999999999999</v>
      </c>
      <c r="Q21" s="231"/>
      <c r="R21" s="221">
        <f>IF(P21="","",T21*M21*LOOKUP(RIGHT($D$2,3),定数!$A$6:$A$13,定数!$B$6:$B$13))</f>
        <v>6088.1726918225022</v>
      </c>
      <c r="S21" s="221"/>
      <c r="T21" s="222">
        <f t="shared" si="4"/>
        <v>75.999999999999091</v>
      </c>
      <c r="U21" s="222"/>
      <c r="V21" s="22">
        <f t="shared" si="2"/>
        <v>13</v>
      </c>
      <c r="W21">
        <f t="shared" si="3"/>
        <v>0</v>
      </c>
      <c r="X21" s="40">
        <f t="shared" si="5"/>
        <v>162885.32201806011</v>
      </c>
      <c r="Y21" s="41">
        <f t="shared" si="6"/>
        <v>0</v>
      </c>
    </row>
    <row r="22" spans="2:25" x14ac:dyDescent="0.2">
      <c r="B22" s="162">
        <v>14</v>
      </c>
      <c r="C22" s="217">
        <f t="shared" si="1"/>
        <v>168973.49470988259</v>
      </c>
      <c r="D22" s="217"/>
      <c r="E22" s="88">
        <v>2015</v>
      </c>
      <c r="F22" s="114">
        <v>43478</v>
      </c>
      <c r="G22" s="205" t="s">
        <v>2</v>
      </c>
      <c r="H22" s="230">
        <v>140.02000000000001</v>
      </c>
      <c r="I22" s="231"/>
      <c r="J22" s="88">
        <v>78</v>
      </c>
      <c r="K22" s="226">
        <f t="shared" si="0"/>
        <v>5069.2048412964778</v>
      </c>
      <c r="L22" s="227"/>
      <c r="M22" s="52">
        <f>IF(J22="","",(K22/J22)/LOOKUP(RIGHT($D$2,3),定数!$A$6:$A$13,定数!$B$6:$B$13))</f>
        <v>0.64989805657647148</v>
      </c>
      <c r="N22" s="88">
        <v>2015</v>
      </c>
      <c r="O22" s="114">
        <v>43479</v>
      </c>
      <c r="P22" s="232">
        <v>139.02000000000001</v>
      </c>
      <c r="Q22" s="233"/>
      <c r="R22" s="228">
        <f>IF(P22="","",T22*M22*LOOKUP(RIGHT($D$2,3),定数!$A$6:$A$13,定数!$B$6:$B$13))</f>
        <v>6498.9805657647157</v>
      </c>
      <c r="S22" s="228"/>
      <c r="T22" s="229">
        <f t="shared" si="4"/>
        <v>100</v>
      </c>
      <c r="U22" s="229"/>
      <c r="V22" s="22">
        <f t="shared" si="2"/>
        <v>14</v>
      </c>
      <c r="W22">
        <f t="shared" si="3"/>
        <v>0</v>
      </c>
      <c r="X22" s="40">
        <f t="shared" si="5"/>
        <v>168973.49470988259</v>
      </c>
      <c r="Y22" s="41">
        <f t="shared" si="6"/>
        <v>0</v>
      </c>
    </row>
    <row r="23" spans="2:25" x14ac:dyDescent="0.2">
      <c r="B23" s="162">
        <v>15</v>
      </c>
      <c r="C23" s="217">
        <f t="shared" si="1"/>
        <v>175472.4752756473</v>
      </c>
      <c r="D23" s="217"/>
      <c r="E23" s="88">
        <v>2015</v>
      </c>
      <c r="F23" s="114">
        <v>43486</v>
      </c>
      <c r="G23" s="204" t="s">
        <v>2</v>
      </c>
      <c r="H23" s="232">
        <v>136.85</v>
      </c>
      <c r="I23" s="233"/>
      <c r="J23" s="88">
        <v>77</v>
      </c>
      <c r="K23" s="219">
        <f t="shared" si="0"/>
        <v>5264.1742582694187</v>
      </c>
      <c r="L23" s="220"/>
      <c r="M23" s="6">
        <f>IF(J23="","",(K23/J23)/LOOKUP(RIGHT($D$2,3),定数!$A$6:$A$13,定数!$B$6:$B$13))</f>
        <v>0.68365899458044399</v>
      </c>
      <c r="N23" s="88">
        <v>2015</v>
      </c>
      <c r="O23" s="114">
        <v>43486</v>
      </c>
      <c r="P23" s="232">
        <v>135.87</v>
      </c>
      <c r="Q23" s="233"/>
      <c r="R23" s="221">
        <f>IF(P23="","",T23*M23*LOOKUP(RIGHT($D$2,3),定数!$A$6:$A$13,定数!$B$6:$B$13))</f>
        <v>6699.8581468882821</v>
      </c>
      <c r="S23" s="221"/>
      <c r="T23" s="222">
        <f t="shared" si="4"/>
        <v>97.999999999998977</v>
      </c>
      <c r="U23" s="222"/>
      <c r="V23" t="str">
        <f t="shared" ref="V23:W74" si="7">IF(S23&lt;&gt;"",IF(S23&lt;0,1+V22,0),"")</f>
        <v/>
      </c>
      <c r="W23">
        <f t="shared" si="3"/>
        <v>0</v>
      </c>
      <c r="X23" s="40">
        <f t="shared" si="5"/>
        <v>175472.4752756473</v>
      </c>
      <c r="Y23" s="41">
        <f t="shared" si="6"/>
        <v>0</v>
      </c>
    </row>
    <row r="24" spans="2:25" x14ac:dyDescent="0.2">
      <c r="B24" s="162">
        <v>16</v>
      </c>
      <c r="C24" s="217">
        <f t="shared" si="1"/>
        <v>182172.33342253559</v>
      </c>
      <c r="D24" s="217"/>
      <c r="E24" s="88">
        <v>2015</v>
      </c>
      <c r="F24" s="114">
        <v>43506</v>
      </c>
      <c r="G24" s="204" t="s">
        <v>3</v>
      </c>
      <c r="H24" s="232">
        <v>134.65</v>
      </c>
      <c r="I24" s="233"/>
      <c r="J24" s="88">
        <v>97</v>
      </c>
      <c r="K24" s="219">
        <f t="shared" si="0"/>
        <v>5465.1700026760673</v>
      </c>
      <c r="L24" s="220"/>
      <c r="M24" s="6">
        <f>IF(J24="","",(K24/J24)/LOOKUP(RIGHT($D$2,3),定数!$A$6:$A$13,定数!$B$6:$B$13))</f>
        <v>0.56341958790474922</v>
      </c>
      <c r="N24" s="88">
        <v>2015</v>
      </c>
      <c r="O24" s="114">
        <v>43508</v>
      </c>
      <c r="P24" s="232">
        <v>135.88999999999999</v>
      </c>
      <c r="Q24" s="233"/>
      <c r="R24" s="221">
        <f>IF(P24="","",T24*M24*LOOKUP(RIGHT($D$2,3),定数!$A$6:$A$13,定数!$B$6:$B$13))</f>
        <v>6986.4028900187823</v>
      </c>
      <c r="S24" s="221"/>
      <c r="T24" s="222">
        <f t="shared" si="4"/>
        <v>123.99999999999807</v>
      </c>
      <c r="U24" s="222"/>
      <c r="V24" t="str">
        <f t="shared" si="7"/>
        <v/>
      </c>
      <c r="W24">
        <f t="shared" si="3"/>
        <v>0</v>
      </c>
      <c r="X24" s="40">
        <f t="shared" si="5"/>
        <v>182172.33342253559</v>
      </c>
      <c r="Y24" s="41">
        <f t="shared" si="6"/>
        <v>0</v>
      </c>
    </row>
    <row r="25" spans="2:25" x14ac:dyDescent="0.2">
      <c r="B25" s="162">
        <v>17</v>
      </c>
      <c r="C25" s="217">
        <f t="shared" si="1"/>
        <v>189158.73631255436</v>
      </c>
      <c r="D25" s="217"/>
      <c r="E25" s="88">
        <v>2015</v>
      </c>
      <c r="F25" s="114">
        <v>43527</v>
      </c>
      <c r="G25" s="204" t="s">
        <v>2</v>
      </c>
      <c r="H25" s="232">
        <v>134.19999999999999</v>
      </c>
      <c r="I25" s="233"/>
      <c r="J25" s="88">
        <v>38</v>
      </c>
      <c r="K25" s="219">
        <f t="shared" si="0"/>
        <v>5674.7620893766307</v>
      </c>
      <c r="L25" s="220"/>
      <c r="M25" s="6">
        <f>IF(J25="","",(K25/J25)/LOOKUP(RIGHT($D$2,3),定数!$A$6:$A$13,定数!$B$6:$B$13))</f>
        <v>1.4933584445727976</v>
      </c>
      <c r="N25" s="88">
        <v>2015</v>
      </c>
      <c r="O25" s="114">
        <v>43527</v>
      </c>
      <c r="P25" s="232">
        <v>133.71</v>
      </c>
      <c r="Q25" s="233"/>
      <c r="R25" s="221">
        <f>IF(P25="","",T25*M25*LOOKUP(RIGHT($D$2,3),定数!$A$6:$A$13,定数!$B$6:$B$13))</f>
        <v>7317.4563784064203</v>
      </c>
      <c r="S25" s="221"/>
      <c r="T25" s="222">
        <f t="shared" si="4"/>
        <v>48.999999999998067</v>
      </c>
      <c r="U25" s="222"/>
      <c r="V25" t="str">
        <f t="shared" si="7"/>
        <v/>
      </c>
      <c r="W25">
        <f t="shared" si="3"/>
        <v>0</v>
      </c>
      <c r="X25" s="40">
        <f t="shared" si="5"/>
        <v>189158.73631255436</v>
      </c>
      <c r="Y25" s="41">
        <f t="shared" si="6"/>
        <v>0</v>
      </c>
    </row>
    <row r="26" spans="2:25" x14ac:dyDescent="0.2">
      <c r="B26" s="163">
        <v>18</v>
      </c>
      <c r="C26" s="224">
        <f t="shared" si="1"/>
        <v>196476.19269096077</v>
      </c>
      <c r="D26" s="224"/>
      <c r="E26" s="88">
        <v>2015</v>
      </c>
      <c r="F26" s="114">
        <v>43530</v>
      </c>
      <c r="G26" s="205" t="s">
        <v>2</v>
      </c>
      <c r="H26" s="232">
        <v>132.11000000000001</v>
      </c>
      <c r="I26" s="233"/>
      <c r="J26" s="88">
        <v>145</v>
      </c>
      <c r="K26" s="226">
        <f t="shared" si="0"/>
        <v>5894.2857807288228</v>
      </c>
      <c r="L26" s="227"/>
      <c r="M26" s="52">
        <f>IF(J26="","",(K26/J26)/LOOKUP(RIGHT($D$2,3),定数!$A$6:$A$13,定数!$B$6:$B$13))</f>
        <v>0.40650246763647052</v>
      </c>
      <c r="N26" s="88">
        <v>2015</v>
      </c>
      <c r="O26" s="114">
        <v>43534</v>
      </c>
      <c r="P26" s="232">
        <v>130.26</v>
      </c>
      <c r="Q26" s="233"/>
      <c r="R26" s="228">
        <f>IF(P26="","",T26*M26*LOOKUP(RIGHT($D$2,3),定数!$A$6:$A$13,定数!$B$6:$B$13))</f>
        <v>7520.2956512747978</v>
      </c>
      <c r="S26" s="228"/>
      <c r="T26" s="229">
        <f t="shared" si="4"/>
        <v>185.00000000000227</v>
      </c>
      <c r="U26" s="229"/>
      <c r="V26" t="str">
        <f t="shared" si="7"/>
        <v/>
      </c>
      <c r="W26">
        <f t="shared" si="3"/>
        <v>0</v>
      </c>
      <c r="X26" s="40">
        <f t="shared" si="5"/>
        <v>196476.19269096077</v>
      </c>
      <c r="Y26" s="41">
        <f t="shared" si="6"/>
        <v>0</v>
      </c>
    </row>
    <row r="27" spans="2:25" x14ac:dyDescent="0.2">
      <c r="B27" s="162">
        <v>19</v>
      </c>
      <c r="C27" s="217">
        <f t="shared" si="1"/>
        <v>203996.48834223556</v>
      </c>
      <c r="D27" s="217"/>
      <c r="E27" s="88">
        <v>2015</v>
      </c>
      <c r="F27" s="114">
        <v>43534</v>
      </c>
      <c r="G27" s="204" t="s">
        <v>2</v>
      </c>
      <c r="H27" s="232">
        <v>131.21</v>
      </c>
      <c r="I27" s="233"/>
      <c r="J27" s="88">
        <v>65</v>
      </c>
      <c r="K27" s="219">
        <f t="shared" si="0"/>
        <v>6119.8946502670669</v>
      </c>
      <c r="L27" s="220"/>
      <c r="M27" s="6">
        <f>IF(J27="","",(K27/J27)/LOOKUP(RIGHT($D$2,3),定数!$A$6:$A$13,定数!$B$6:$B$13))</f>
        <v>0.94152225388724109</v>
      </c>
      <c r="N27" s="88">
        <v>2015</v>
      </c>
      <c r="O27" s="114">
        <v>43534</v>
      </c>
      <c r="P27" s="232">
        <v>130.38</v>
      </c>
      <c r="Q27" s="233"/>
      <c r="R27" s="221">
        <f>IF(P27="","",T27*M27*LOOKUP(RIGHT($D$2,3),定数!$A$6:$A$13,定数!$B$6:$B$13))</f>
        <v>7814.6347072642184</v>
      </c>
      <c r="S27" s="221"/>
      <c r="T27" s="222">
        <f t="shared" si="4"/>
        <v>83.000000000001251</v>
      </c>
      <c r="U27" s="222"/>
      <c r="V27" t="str">
        <f t="shared" si="7"/>
        <v/>
      </c>
      <c r="W27">
        <f t="shared" si="3"/>
        <v>0</v>
      </c>
      <c r="X27" s="40">
        <f t="shared" si="5"/>
        <v>203996.48834223556</v>
      </c>
      <c r="Y27" s="41">
        <f t="shared" si="6"/>
        <v>0</v>
      </c>
    </row>
    <row r="28" spans="2:25" x14ac:dyDescent="0.2">
      <c r="B28" s="162">
        <v>20</v>
      </c>
      <c r="C28" s="217">
        <f t="shared" si="1"/>
        <v>211811.12304949979</v>
      </c>
      <c r="D28" s="217"/>
      <c r="E28" s="88">
        <v>2015</v>
      </c>
      <c r="F28" s="114">
        <v>43537</v>
      </c>
      <c r="G28" s="204" t="s">
        <v>2</v>
      </c>
      <c r="H28" s="232">
        <v>128.35</v>
      </c>
      <c r="I28" s="233"/>
      <c r="J28" s="88">
        <v>70</v>
      </c>
      <c r="K28" s="219">
        <f t="shared" si="0"/>
        <v>6354.3336914849933</v>
      </c>
      <c r="L28" s="220"/>
      <c r="M28" s="6">
        <f>IF(J28="","",(K28/J28)/LOOKUP(RIGHT($D$2,3),定数!$A$6:$A$13,定数!$B$6:$B$13))</f>
        <v>0.90776195592642761</v>
      </c>
      <c r="N28" s="88">
        <v>2015</v>
      </c>
      <c r="O28" s="114">
        <v>43538</v>
      </c>
      <c r="P28" s="232">
        <v>127.46</v>
      </c>
      <c r="Q28" s="233"/>
      <c r="R28" s="221">
        <f>IF(P28="","",T28*M28*LOOKUP(RIGHT($D$2,3),定数!$A$6:$A$13,定数!$B$6:$B$13))</f>
        <v>8079.0814077452114</v>
      </c>
      <c r="S28" s="221"/>
      <c r="T28" s="222">
        <f t="shared" si="4"/>
        <v>89.000000000000057</v>
      </c>
      <c r="U28" s="222"/>
      <c r="V28" t="str">
        <f t="shared" si="7"/>
        <v/>
      </c>
      <c r="W28">
        <f t="shared" si="3"/>
        <v>0</v>
      </c>
      <c r="X28" s="40">
        <f t="shared" si="5"/>
        <v>211811.12304949979</v>
      </c>
      <c r="Y28" s="41">
        <f t="shared" si="6"/>
        <v>0</v>
      </c>
    </row>
    <row r="29" spans="2:25" x14ac:dyDescent="0.2">
      <c r="B29" s="162">
        <v>21</v>
      </c>
      <c r="C29" s="217">
        <f t="shared" si="1"/>
        <v>219890.20445724501</v>
      </c>
      <c r="D29" s="217"/>
      <c r="E29" s="88">
        <v>2015</v>
      </c>
      <c r="F29" s="114">
        <v>43582</v>
      </c>
      <c r="G29" s="204" t="s">
        <v>3</v>
      </c>
      <c r="H29" s="232">
        <v>129.43</v>
      </c>
      <c r="I29" s="233"/>
      <c r="J29" s="88">
        <v>58</v>
      </c>
      <c r="K29" s="219">
        <f t="shared" si="0"/>
        <v>6596.70613371735</v>
      </c>
      <c r="L29" s="220"/>
      <c r="M29" s="6">
        <f>IF(J29="","",(K29/J29)/LOOKUP(RIGHT($D$2,3),定数!$A$6:$A$13,定数!$B$6:$B$13))</f>
        <v>1.1373631265029913</v>
      </c>
      <c r="N29" s="88">
        <v>2015</v>
      </c>
      <c r="O29" s="114">
        <v>43583</v>
      </c>
      <c r="P29" s="232">
        <v>130.16999999999999</v>
      </c>
      <c r="Q29" s="233"/>
      <c r="R29" s="221">
        <f>IF(P29="","",T29*M29*LOOKUP(RIGHT($D$2,3),定数!$A$6:$A$13,定数!$B$6:$B$13))</f>
        <v>8416.4871361219157</v>
      </c>
      <c r="S29" s="221"/>
      <c r="T29" s="222">
        <f t="shared" si="4"/>
        <v>73.999999999998067</v>
      </c>
      <c r="U29" s="222"/>
      <c r="V29" t="str">
        <f t="shared" si="7"/>
        <v/>
      </c>
      <c r="W29">
        <f t="shared" si="3"/>
        <v>0</v>
      </c>
      <c r="X29" s="40">
        <f t="shared" si="5"/>
        <v>219890.20445724501</v>
      </c>
      <c r="Y29" s="41">
        <f t="shared" si="6"/>
        <v>0</v>
      </c>
    </row>
    <row r="30" spans="2:25" x14ac:dyDescent="0.2">
      <c r="B30" s="162">
        <v>22</v>
      </c>
      <c r="C30" s="217">
        <f t="shared" si="1"/>
        <v>228306.69159336694</v>
      </c>
      <c r="D30" s="217"/>
      <c r="E30" s="208">
        <v>2015</v>
      </c>
      <c r="F30" s="112">
        <v>43590</v>
      </c>
      <c r="G30" s="204" t="s">
        <v>3</v>
      </c>
      <c r="H30" s="234">
        <v>133.96</v>
      </c>
      <c r="I30" s="235"/>
      <c r="J30" s="116">
        <v>85</v>
      </c>
      <c r="K30" s="236">
        <f t="shared" si="0"/>
        <v>6849.2007478010082</v>
      </c>
      <c r="L30" s="237"/>
      <c r="M30" s="6">
        <f>IF(J30="","",(K30/J30)/LOOKUP(RIGHT($D$2,3),定数!$A$6:$A$13,定数!$B$6:$B$13))</f>
        <v>0.80578832327070682</v>
      </c>
      <c r="N30" s="208">
        <v>2015</v>
      </c>
      <c r="O30" s="112">
        <v>43591</v>
      </c>
      <c r="P30" s="232">
        <v>135.05000000000001</v>
      </c>
      <c r="Q30" s="233"/>
      <c r="R30" s="221">
        <f>IF(P30="","",T30*M30*LOOKUP(RIGHT($D$2,3),定数!$A$6:$A$13,定数!$B$6:$B$13))</f>
        <v>8783.0927236507323</v>
      </c>
      <c r="S30" s="221"/>
      <c r="T30" s="222">
        <f t="shared" si="4"/>
        <v>109.00000000000034</v>
      </c>
      <c r="U30" s="222"/>
      <c r="V30" t="str">
        <f t="shared" si="7"/>
        <v/>
      </c>
      <c r="W30">
        <f t="shared" si="3"/>
        <v>0</v>
      </c>
      <c r="X30" s="40">
        <f t="shared" si="5"/>
        <v>228306.69159336694</v>
      </c>
      <c r="Y30" s="41">
        <f t="shared" si="6"/>
        <v>0</v>
      </c>
    </row>
    <row r="31" spans="2:25" x14ac:dyDescent="0.2">
      <c r="B31" s="162">
        <v>23</v>
      </c>
      <c r="C31" s="217">
        <f t="shared" si="1"/>
        <v>237089.78431701768</v>
      </c>
      <c r="D31" s="217"/>
      <c r="E31" s="208">
        <v>2015</v>
      </c>
      <c r="F31" s="112">
        <v>43598</v>
      </c>
      <c r="G31" s="206" t="s">
        <v>3</v>
      </c>
      <c r="H31" s="232">
        <v>135.16</v>
      </c>
      <c r="I31" s="233"/>
      <c r="J31" s="204">
        <v>87</v>
      </c>
      <c r="K31" s="219">
        <f t="shared" si="0"/>
        <v>7112.6935295105304</v>
      </c>
      <c r="L31" s="220"/>
      <c r="M31" s="6">
        <f>IF(J31="","",(K31/J31)/LOOKUP(RIGHT($D$2,3),定数!$A$6:$A$13,定数!$B$6:$B$13))</f>
        <v>0.81755098040350926</v>
      </c>
      <c r="N31" s="88">
        <v>2015</v>
      </c>
      <c r="O31" s="114">
        <v>43599</v>
      </c>
      <c r="P31" s="230">
        <v>136.16</v>
      </c>
      <c r="Q31" s="231"/>
      <c r="R31" s="221">
        <f>IF(P31="","",T31*M31*LOOKUP(RIGHT($D$2,3),定数!$A$6:$A$13,定数!$B$6:$B$13))</f>
        <v>8175.5098040350931</v>
      </c>
      <c r="S31" s="221"/>
      <c r="T31" s="222">
        <f t="shared" si="4"/>
        <v>100</v>
      </c>
      <c r="U31" s="222"/>
      <c r="V31" t="str">
        <f t="shared" si="7"/>
        <v/>
      </c>
      <c r="W31">
        <f t="shared" si="3"/>
        <v>0</v>
      </c>
      <c r="X31" s="40">
        <f t="shared" si="5"/>
        <v>237089.78431701768</v>
      </c>
      <c r="Y31" s="41">
        <f t="shared" si="6"/>
        <v>0</v>
      </c>
    </row>
    <row r="32" spans="2:25" x14ac:dyDescent="0.2">
      <c r="B32" s="163">
        <v>24</v>
      </c>
      <c r="C32" s="224">
        <f t="shared" si="1"/>
        <v>245265.29412105278</v>
      </c>
      <c r="D32" s="224"/>
      <c r="E32" s="208">
        <v>2015</v>
      </c>
      <c r="F32" s="112">
        <v>43617</v>
      </c>
      <c r="G32" s="204" t="s">
        <v>3</v>
      </c>
      <c r="H32" s="232">
        <v>136.06</v>
      </c>
      <c r="I32" s="233"/>
      <c r="J32" s="204">
        <v>94</v>
      </c>
      <c r="K32" s="219">
        <f t="shared" si="0"/>
        <v>7357.9588236315831</v>
      </c>
      <c r="L32" s="220"/>
      <c r="M32" s="52">
        <f>IF(J32="","",(K32/J32)/LOOKUP(RIGHT($D$2,3),定数!$A$6:$A$13,定数!$B$6:$B$13))</f>
        <v>0.78276157698208337</v>
      </c>
      <c r="N32" s="88">
        <v>2015</v>
      </c>
      <c r="O32" s="114">
        <v>43618</v>
      </c>
      <c r="P32" s="232">
        <v>137.26</v>
      </c>
      <c r="Q32" s="233"/>
      <c r="R32" s="228">
        <f>IF(P32="","",T32*M32*LOOKUP(RIGHT($D$2,3),定数!$A$6:$A$13,定数!$B$6:$B$13))</f>
        <v>9393.1389237849125</v>
      </c>
      <c r="S32" s="228"/>
      <c r="T32" s="229">
        <f t="shared" si="4"/>
        <v>119.99999999999886</v>
      </c>
      <c r="U32" s="229"/>
      <c r="V32" t="str">
        <f t="shared" si="7"/>
        <v/>
      </c>
      <c r="W32">
        <f t="shared" si="3"/>
        <v>0</v>
      </c>
      <c r="X32" s="40">
        <f t="shared" si="5"/>
        <v>245265.29412105278</v>
      </c>
      <c r="Y32" s="41">
        <f t="shared" si="6"/>
        <v>0</v>
      </c>
    </row>
    <row r="33" spans="2:25" ht="15" customHeight="1" x14ac:dyDescent="0.2">
      <c r="B33" s="162">
        <v>25</v>
      </c>
      <c r="C33" s="217">
        <f t="shared" si="1"/>
        <v>254658.4330448377</v>
      </c>
      <c r="D33" s="217"/>
      <c r="E33" s="208">
        <v>2015</v>
      </c>
      <c r="F33" s="85">
        <v>43670</v>
      </c>
      <c r="G33" s="204" t="s">
        <v>3</v>
      </c>
      <c r="H33" s="232">
        <v>136.21</v>
      </c>
      <c r="I33" s="233"/>
      <c r="J33" s="204">
        <v>69</v>
      </c>
      <c r="K33" s="219">
        <f t="shared" si="0"/>
        <v>7639.7529913451308</v>
      </c>
      <c r="L33" s="220"/>
      <c r="M33" s="6">
        <f>IF(J33="","",(K33/J33)/LOOKUP(RIGHT($D$2,3),定数!$A$6:$A$13,定数!$B$6:$B$13))</f>
        <v>1.1072105784558162</v>
      </c>
      <c r="N33" s="88">
        <v>2015</v>
      </c>
      <c r="O33" s="114">
        <v>43674</v>
      </c>
      <c r="P33" s="232">
        <v>137.07</v>
      </c>
      <c r="Q33" s="233"/>
      <c r="R33" s="221">
        <f>IF(P33="","",T33*M33*LOOKUP(RIGHT($D$2,3),定数!$A$6:$A$13,定数!$B$6:$B$13))</f>
        <v>9522.0109747198549</v>
      </c>
      <c r="S33" s="221"/>
      <c r="T33" s="222">
        <f t="shared" si="4"/>
        <v>85.999999999998522</v>
      </c>
      <c r="U33" s="222"/>
      <c r="V33" t="str">
        <f t="shared" si="7"/>
        <v/>
      </c>
      <c r="W33">
        <f t="shared" si="3"/>
        <v>0</v>
      </c>
      <c r="X33" s="40">
        <f t="shared" si="5"/>
        <v>254658.4330448377</v>
      </c>
      <c r="Y33" s="41">
        <f t="shared" si="6"/>
        <v>0</v>
      </c>
    </row>
    <row r="34" spans="2:25" x14ac:dyDescent="0.2">
      <c r="B34" s="162">
        <v>26</v>
      </c>
      <c r="C34" s="217">
        <f t="shared" si="1"/>
        <v>264180.44401955756</v>
      </c>
      <c r="D34" s="217"/>
      <c r="E34" s="204"/>
      <c r="F34" s="85"/>
      <c r="G34" s="204" t="s">
        <v>3</v>
      </c>
      <c r="H34" s="232"/>
      <c r="I34" s="233"/>
      <c r="J34" s="208"/>
      <c r="K34" s="219" t="str">
        <f t="shared" si="0"/>
        <v/>
      </c>
      <c r="L34" s="220"/>
      <c r="M34" s="6" t="str">
        <f>IF(J34="","",(K34/J34)/LOOKUP(RIGHT($D$2,3),定数!$A$6:$A$13,定数!$B$6:$B$13))</f>
        <v/>
      </c>
      <c r="N34" s="88"/>
      <c r="O34" s="114"/>
      <c r="P34" s="232"/>
      <c r="Q34" s="233"/>
      <c r="R34" s="221" t="str">
        <f>IF(P34="","",T34*M34*LOOKUP(RIGHT($D$2,3),定数!$A$6:$A$13,定数!$B$6:$B$13))</f>
        <v/>
      </c>
      <c r="S34" s="221"/>
      <c r="T34" s="222" t="str">
        <f t="shared" si="4"/>
        <v/>
      </c>
      <c r="U34" s="222"/>
      <c r="V34" t="str">
        <f t="shared" si="7"/>
        <v/>
      </c>
      <c r="W34" t="str">
        <f t="shared" si="3"/>
        <v/>
      </c>
      <c r="X34" s="40">
        <f t="shared" si="5"/>
        <v>264180.44401955756</v>
      </c>
      <c r="Y34" s="41">
        <f t="shared" si="6"/>
        <v>0</v>
      </c>
    </row>
    <row r="35" spans="2:25" x14ac:dyDescent="0.2">
      <c r="B35" s="162">
        <v>27</v>
      </c>
      <c r="C35" s="217" t="str">
        <f t="shared" si="1"/>
        <v/>
      </c>
      <c r="D35" s="217"/>
      <c r="E35" s="204"/>
      <c r="F35" s="86"/>
      <c r="G35" s="204" t="s">
        <v>3</v>
      </c>
      <c r="H35" s="232"/>
      <c r="I35" s="233"/>
      <c r="J35" s="88"/>
      <c r="K35" s="219" t="str">
        <f t="shared" si="0"/>
        <v/>
      </c>
      <c r="L35" s="220"/>
      <c r="M35" s="6" t="str">
        <f>IF(J35="","",(K35/J35)/LOOKUP(RIGHT($D$2,3),定数!$A$6:$A$13,定数!$B$6:$B$13))</f>
        <v/>
      </c>
      <c r="N35" s="88"/>
      <c r="O35" s="114"/>
      <c r="P35" s="232"/>
      <c r="Q35" s="233"/>
      <c r="R35" s="221" t="str">
        <f>IF(P35="","",T35*M35*LOOKUP(RIGHT($D$2,3),定数!$A$6:$A$13,定数!$B$6:$B$13))</f>
        <v/>
      </c>
      <c r="S35" s="221"/>
      <c r="T35" s="222" t="str">
        <f t="shared" si="4"/>
        <v/>
      </c>
      <c r="U35" s="222"/>
      <c r="V35" t="str">
        <f t="shared" si="7"/>
        <v/>
      </c>
      <c r="W35" t="str">
        <f t="shared" si="3"/>
        <v/>
      </c>
      <c r="X35" s="40" t="str">
        <f t="shared" si="5"/>
        <v/>
      </c>
      <c r="Y35" s="41" t="str">
        <f t="shared" si="6"/>
        <v/>
      </c>
    </row>
    <row r="36" spans="2:25" x14ac:dyDescent="0.2">
      <c r="B36" s="162">
        <v>28</v>
      </c>
      <c r="C36" s="217" t="str">
        <f t="shared" si="1"/>
        <v/>
      </c>
      <c r="D36" s="217"/>
      <c r="E36" s="204"/>
      <c r="F36" s="86"/>
      <c r="G36" s="204" t="s">
        <v>3</v>
      </c>
      <c r="H36" s="232"/>
      <c r="I36" s="233"/>
      <c r="J36" s="88"/>
      <c r="K36" s="219" t="str">
        <f t="shared" si="0"/>
        <v/>
      </c>
      <c r="L36" s="220"/>
      <c r="M36" s="6" t="str">
        <f>IF(J36="","",(K36/J36)/LOOKUP(RIGHT($D$2,3),定数!$A$6:$A$13,定数!$B$6:$B$13))</f>
        <v/>
      </c>
      <c r="N36" s="88"/>
      <c r="O36" s="114"/>
      <c r="P36" s="232"/>
      <c r="Q36" s="233"/>
      <c r="R36" s="221" t="str">
        <f>IF(P36="","",T36*M36*LOOKUP(RIGHT($D$2,3),定数!$A$6:$A$13,定数!$B$6:$B$13))</f>
        <v/>
      </c>
      <c r="S36" s="221"/>
      <c r="T36" s="222" t="str">
        <f t="shared" si="4"/>
        <v/>
      </c>
      <c r="U36" s="222"/>
      <c r="V36" t="str">
        <f t="shared" si="7"/>
        <v/>
      </c>
      <c r="W36" t="str">
        <f t="shared" si="3"/>
        <v/>
      </c>
      <c r="X36" s="40" t="str">
        <f t="shared" si="5"/>
        <v/>
      </c>
      <c r="Y36" s="41" t="str">
        <f t="shared" si="6"/>
        <v/>
      </c>
    </row>
    <row r="37" spans="2:25" x14ac:dyDescent="0.2">
      <c r="B37" s="162">
        <v>29</v>
      </c>
      <c r="C37" s="217" t="str">
        <f t="shared" si="1"/>
        <v/>
      </c>
      <c r="D37" s="217"/>
      <c r="E37" s="208"/>
      <c r="F37" s="85"/>
      <c r="G37" s="204" t="s">
        <v>2</v>
      </c>
      <c r="H37" s="232"/>
      <c r="I37" s="233"/>
      <c r="J37" s="208"/>
      <c r="K37" s="219" t="str">
        <f t="shared" si="0"/>
        <v/>
      </c>
      <c r="L37" s="220"/>
      <c r="M37" s="6" t="str">
        <f>IF(J37="","",(K37/J37)/LOOKUP(RIGHT($D$2,3),定数!$A$6:$A$13,定数!$B$6:$B$13))</f>
        <v/>
      </c>
      <c r="N37" s="88"/>
      <c r="O37" s="114"/>
      <c r="P37" s="232"/>
      <c r="Q37" s="233"/>
      <c r="R37" s="221" t="str">
        <f>IF(P37="","",T37*M37*LOOKUP(RIGHT($D$2,3),定数!$A$6:$A$13,定数!$B$6:$B$13))</f>
        <v/>
      </c>
      <c r="S37" s="221"/>
      <c r="T37" s="222" t="str">
        <f t="shared" si="4"/>
        <v/>
      </c>
      <c r="U37" s="222"/>
      <c r="V37" t="str">
        <f t="shared" si="7"/>
        <v/>
      </c>
      <c r="W37" t="str">
        <f t="shared" si="3"/>
        <v/>
      </c>
      <c r="X37" s="40" t="str">
        <f t="shared" si="5"/>
        <v/>
      </c>
      <c r="Y37" s="41" t="str">
        <f t="shared" si="6"/>
        <v/>
      </c>
    </row>
    <row r="38" spans="2:25" x14ac:dyDescent="0.2">
      <c r="B38" s="163">
        <v>30</v>
      </c>
      <c r="C38" s="224" t="str">
        <f t="shared" si="1"/>
        <v/>
      </c>
      <c r="D38" s="224"/>
      <c r="E38" s="90"/>
      <c r="F38" s="53"/>
      <c r="G38" s="205" t="s">
        <v>2</v>
      </c>
      <c r="H38" s="230"/>
      <c r="I38" s="231"/>
      <c r="J38" s="205"/>
      <c r="K38" s="226" t="str">
        <f t="shared" si="0"/>
        <v/>
      </c>
      <c r="L38" s="227"/>
      <c r="M38" s="52" t="str">
        <f>IF(J38="","",(K38/J38)/LOOKUP(RIGHT($D$2,3),定数!$A$6:$A$13,定数!$B$6:$B$13))</f>
        <v/>
      </c>
      <c r="N38" s="205"/>
      <c r="O38" s="53"/>
      <c r="P38" s="230"/>
      <c r="Q38" s="231"/>
      <c r="R38" s="228" t="str">
        <f>IF(P38="","",T38*M38*LOOKUP(RIGHT($D$2,3),定数!$A$6:$A$13,定数!$B$6:$B$13))</f>
        <v/>
      </c>
      <c r="S38" s="228"/>
      <c r="T38" s="229" t="str">
        <f t="shared" si="4"/>
        <v/>
      </c>
      <c r="U38" s="229"/>
      <c r="V38" t="str">
        <f t="shared" si="7"/>
        <v/>
      </c>
      <c r="W38" t="str">
        <f t="shared" si="3"/>
        <v/>
      </c>
      <c r="X38" s="40" t="str">
        <f t="shared" si="5"/>
        <v/>
      </c>
      <c r="Y38" s="41" t="str">
        <f t="shared" si="6"/>
        <v/>
      </c>
    </row>
    <row r="39" spans="2:25" x14ac:dyDescent="0.2">
      <c r="B39" s="162">
        <v>31</v>
      </c>
      <c r="C39" s="217" t="str">
        <f t="shared" si="1"/>
        <v/>
      </c>
      <c r="D39" s="217"/>
      <c r="E39" s="204"/>
      <c r="F39" s="8"/>
      <c r="G39" s="204" t="s">
        <v>2</v>
      </c>
      <c r="H39" s="218"/>
      <c r="I39" s="218"/>
      <c r="J39" s="204"/>
      <c r="K39" s="219" t="str">
        <f t="shared" si="0"/>
        <v/>
      </c>
      <c r="L39" s="220"/>
      <c r="M39" s="6" t="str">
        <f>IF(J39="","",(K39/J39)/LOOKUP(RIGHT($D$2,3),定数!$A$6:$A$13,定数!$B$6:$B$13))</f>
        <v/>
      </c>
      <c r="N39" s="204"/>
      <c r="O39" s="8"/>
      <c r="P39" s="218"/>
      <c r="Q39" s="218"/>
      <c r="R39" s="221" t="str">
        <f>IF(P39="","",T39*M39*LOOKUP(RIGHT($D$2,3),定数!$A$6:$A$13,定数!$B$6:$B$13))</f>
        <v/>
      </c>
      <c r="S39" s="221"/>
      <c r="T39" s="222" t="str">
        <f t="shared" si="4"/>
        <v/>
      </c>
      <c r="U39" s="222"/>
      <c r="V39" t="str">
        <f t="shared" si="7"/>
        <v/>
      </c>
      <c r="W39" t="str">
        <f t="shared" si="3"/>
        <v/>
      </c>
      <c r="X39" s="40" t="str">
        <f t="shared" si="5"/>
        <v/>
      </c>
      <c r="Y39" s="41" t="str">
        <f t="shared" si="6"/>
        <v/>
      </c>
    </row>
    <row r="40" spans="2:25" x14ac:dyDescent="0.2">
      <c r="B40" s="162">
        <v>32</v>
      </c>
      <c r="C40" s="217" t="str">
        <f t="shared" si="1"/>
        <v/>
      </c>
      <c r="D40" s="217"/>
      <c r="E40" s="204"/>
      <c r="F40" s="8"/>
      <c r="G40" s="204" t="s">
        <v>2</v>
      </c>
      <c r="H40" s="218"/>
      <c r="I40" s="218"/>
      <c r="J40" s="204"/>
      <c r="K40" s="219" t="str">
        <f t="shared" si="0"/>
        <v/>
      </c>
      <c r="L40" s="220"/>
      <c r="M40" s="6" t="str">
        <f>IF(J40="","",(K40/J40)/LOOKUP(RIGHT($D$2,3),定数!$A$6:$A$13,定数!$B$6:$B$13))</f>
        <v/>
      </c>
      <c r="N40" s="204"/>
      <c r="O40" s="8"/>
      <c r="P40" s="218"/>
      <c r="Q40" s="218"/>
      <c r="R40" s="221" t="str">
        <f>IF(P40="","",T40*M40*LOOKUP(RIGHT($D$2,3),定数!$A$6:$A$13,定数!$B$6:$B$13))</f>
        <v/>
      </c>
      <c r="S40" s="221"/>
      <c r="T40" s="222" t="str">
        <f t="shared" si="4"/>
        <v/>
      </c>
      <c r="U40" s="222"/>
      <c r="V40" t="str">
        <f t="shared" si="7"/>
        <v/>
      </c>
      <c r="W40" t="str">
        <f t="shared" si="3"/>
        <v/>
      </c>
      <c r="X40" s="40" t="str">
        <f t="shared" si="5"/>
        <v/>
      </c>
      <c r="Y40" s="41" t="str">
        <f t="shared" si="6"/>
        <v/>
      </c>
    </row>
    <row r="41" spans="2:25" x14ac:dyDescent="0.2">
      <c r="B41" s="162">
        <v>33</v>
      </c>
      <c r="C41" s="217" t="str">
        <f t="shared" si="1"/>
        <v/>
      </c>
      <c r="D41" s="217"/>
      <c r="E41" s="204"/>
      <c r="F41" s="8"/>
      <c r="G41" s="204" t="s">
        <v>2</v>
      </c>
      <c r="H41" s="218"/>
      <c r="I41" s="218"/>
      <c r="J41" s="204"/>
      <c r="K41" s="219" t="str">
        <f t="shared" si="0"/>
        <v/>
      </c>
      <c r="L41" s="220"/>
      <c r="M41" s="6" t="str">
        <f>IF(J41="","",(K41/J41)/LOOKUP(RIGHT($D$2,3),定数!$A$6:$A$13,定数!$B$6:$B$13))</f>
        <v/>
      </c>
      <c r="N41" s="204"/>
      <c r="O41" s="8"/>
      <c r="P41" s="218"/>
      <c r="Q41" s="218"/>
      <c r="R41" s="221" t="str">
        <f>IF(P41="","",T41*M41*LOOKUP(RIGHT($D$2,3),定数!$A$6:$A$13,定数!$B$6:$B$13))</f>
        <v/>
      </c>
      <c r="S41" s="221"/>
      <c r="T41" s="222" t="str">
        <f t="shared" si="4"/>
        <v/>
      </c>
      <c r="U41" s="222"/>
      <c r="V41" t="str">
        <f t="shared" si="7"/>
        <v/>
      </c>
      <c r="W41" t="str">
        <f t="shared" si="3"/>
        <v/>
      </c>
      <c r="X41" s="40" t="str">
        <f t="shared" si="5"/>
        <v/>
      </c>
      <c r="Y41" s="41" t="str">
        <f t="shared" si="6"/>
        <v/>
      </c>
    </row>
    <row r="42" spans="2:25" x14ac:dyDescent="0.2">
      <c r="B42" s="162">
        <v>34</v>
      </c>
      <c r="C42" s="217" t="str">
        <f t="shared" si="1"/>
        <v/>
      </c>
      <c r="D42" s="217"/>
      <c r="E42" s="204"/>
      <c r="F42" s="8"/>
      <c r="G42" s="204" t="s">
        <v>3</v>
      </c>
      <c r="H42" s="218"/>
      <c r="I42" s="218"/>
      <c r="J42" s="204"/>
      <c r="K42" s="219" t="str">
        <f t="shared" si="0"/>
        <v/>
      </c>
      <c r="L42" s="220"/>
      <c r="M42" s="6" t="str">
        <f>IF(J42="","",(K42/J42)/LOOKUP(RIGHT($D$2,3),定数!$A$6:$A$13,定数!$B$6:$B$13))</f>
        <v/>
      </c>
      <c r="N42" s="204"/>
      <c r="O42" s="8"/>
      <c r="P42" s="218"/>
      <c r="Q42" s="218"/>
      <c r="R42" s="221" t="str">
        <f>IF(P42="","",T42*M42*LOOKUP(RIGHT($D$2,3),定数!$A$6:$A$13,定数!$B$6:$B$13))</f>
        <v/>
      </c>
      <c r="S42" s="221"/>
      <c r="T42" s="222" t="str">
        <f t="shared" si="4"/>
        <v/>
      </c>
      <c r="U42" s="222"/>
      <c r="V42" t="str">
        <f t="shared" si="7"/>
        <v/>
      </c>
      <c r="W42" t="str">
        <f t="shared" si="3"/>
        <v/>
      </c>
      <c r="X42" s="40" t="str">
        <f t="shared" si="5"/>
        <v/>
      </c>
      <c r="Y42" s="41" t="str">
        <f t="shared" si="6"/>
        <v/>
      </c>
    </row>
    <row r="43" spans="2:25" x14ac:dyDescent="0.2">
      <c r="B43" s="162">
        <v>35</v>
      </c>
      <c r="C43" s="217" t="str">
        <f t="shared" si="1"/>
        <v/>
      </c>
      <c r="D43" s="217"/>
      <c r="E43" s="204"/>
      <c r="F43" s="8"/>
      <c r="G43" s="204" t="s">
        <v>3</v>
      </c>
      <c r="H43" s="218"/>
      <c r="I43" s="218"/>
      <c r="J43" s="204"/>
      <c r="K43" s="219" t="str">
        <f t="shared" si="0"/>
        <v/>
      </c>
      <c r="L43" s="220"/>
      <c r="M43" s="6" t="str">
        <f>IF(J43="","",(K43/J43)/LOOKUP(RIGHT($D$2,3),定数!$A$6:$A$13,定数!$B$6:$B$13))</f>
        <v/>
      </c>
      <c r="N43" s="204"/>
      <c r="O43" s="8"/>
      <c r="P43" s="218"/>
      <c r="Q43" s="218"/>
      <c r="R43" s="221" t="str">
        <f>IF(P43="","",T43*M43*LOOKUP(RIGHT($D$2,3),定数!$A$6:$A$13,定数!$B$6:$B$13))</f>
        <v/>
      </c>
      <c r="S43" s="221"/>
      <c r="T43" s="222" t="str">
        <f t="shared" si="4"/>
        <v/>
      </c>
      <c r="U43" s="222"/>
      <c r="V43" t="str">
        <f t="shared" si="7"/>
        <v/>
      </c>
      <c r="W43" t="str">
        <f t="shared" si="3"/>
        <v/>
      </c>
      <c r="X43" s="40" t="str">
        <f t="shared" si="5"/>
        <v/>
      </c>
      <c r="Y43" s="41" t="str">
        <f t="shared" si="6"/>
        <v/>
      </c>
    </row>
    <row r="44" spans="2:25" x14ac:dyDescent="0.2">
      <c r="B44" s="162">
        <v>36</v>
      </c>
      <c r="C44" s="217" t="str">
        <f t="shared" si="1"/>
        <v/>
      </c>
      <c r="D44" s="217"/>
      <c r="E44" s="204"/>
      <c r="F44" s="8"/>
      <c r="G44" s="204" t="s">
        <v>3</v>
      </c>
      <c r="H44" s="218"/>
      <c r="I44" s="218"/>
      <c r="J44" s="204"/>
      <c r="K44" s="219" t="str">
        <f t="shared" si="0"/>
        <v/>
      </c>
      <c r="L44" s="220"/>
      <c r="M44" s="6" t="str">
        <f>IF(J44="","",(K44/J44)/LOOKUP(RIGHT($D$2,3),定数!$A$6:$A$13,定数!$B$6:$B$13))</f>
        <v/>
      </c>
      <c r="N44" s="204"/>
      <c r="O44" s="8"/>
      <c r="P44" s="218"/>
      <c r="Q44" s="218"/>
      <c r="R44" s="221" t="str">
        <f>IF(P44="","",T44*M44*LOOKUP(RIGHT($D$2,3),定数!$A$6:$A$13,定数!$B$6:$B$13))</f>
        <v/>
      </c>
      <c r="S44" s="221"/>
      <c r="T44" s="222" t="str">
        <f t="shared" si="4"/>
        <v/>
      </c>
      <c r="U44" s="222"/>
      <c r="V44" t="str">
        <f t="shared" si="7"/>
        <v/>
      </c>
      <c r="W44" t="str">
        <f t="shared" si="3"/>
        <v/>
      </c>
      <c r="X44" s="40" t="str">
        <f t="shared" si="5"/>
        <v/>
      </c>
      <c r="Y44" s="41" t="str">
        <f t="shared" si="6"/>
        <v/>
      </c>
    </row>
    <row r="45" spans="2:25" x14ac:dyDescent="0.2">
      <c r="B45" s="162">
        <v>37</v>
      </c>
      <c r="C45" s="217" t="str">
        <f t="shared" si="1"/>
        <v/>
      </c>
      <c r="D45" s="217"/>
      <c r="E45" s="204"/>
      <c r="F45" s="8"/>
      <c r="G45" s="204" t="s">
        <v>3</v>
      </c>
      <c r="H45" s="218"/>
      <c r="I45" s="218"/>
      <c r="J45" s="204"/>
      <c r="K45" s="219" t="str">
        <f t="shared" si="0"/>
        <v/>
      </c>
      <c r="L45" s="220"/>
      <c r="M45" s="6" t="str">
        <f>IF(J45="","",(K45/J45)/LOOKUP(RIGHT($D$2,3),定数!$A$6:$A$13,定数!$B$6:$B$13))</f>
        <v/>
      </c>
      <c r="N45" s="204"/>
      <c r="O45" s="8"/>
      <c r="P45" s="218"/>
      <c r="Q45" s="218"/>
      <c r="R45" s="221" t="str">
        <f>IF(P45="","",T45*M45*LOOKUP(RIGHT($D$2,3),定数!$A$6:$A$13,定数!$B$6:$B$13))</f>
        <v/>
      </c>
      <c r="S45" s="221"/>
      <c r="T45" s="222" t="str">
        <f t="shared" si="4"/>
        <v/>
      </c>
      <c r="U45" s="222"/>
      <c r="V45" t="str">
        <f t="shared" si="7"/>
        <v/>
      </c>
      <c r="W45" t="str">
        <f t="shared" si="3"/>
        <v/>
      </c>
      <c r="X45" s="40" t="str">
        <f t="shared" si="5"/>
        <v/>
      </c>
      <c r="Y45" s="41" t="str">
        <f t="shared" si="6"/>
        <v/>
      </c>
    </row>
    <row r="46" spans="2:25" x14ac:dyDescent="0.2">
      <c r="B46" s="162">
        <v>38</v>
      </c>
      <c r="C46" s="217" t="str">
        <f t="shared" si="1"/>
        <v/>
      </c>
      <c r="D46" s="217"/>
      <c r="E46" s="204"/>
      <c r="F46" s="8"/>
      <c r="G46" s="204" t="s">
        <v>2</v>
      </c>
      <c r="H46" s="218"/>
      <c r="I46" s="218"/>
      <c r="J46" s="204"/>
      <c r="K46" s="219" t="str">
        <f t="shared" si="0"/>
        <v/>
      </c>
      <c r="L46" s="220"/>
      <c r="M46" s="6" t="str">
        <f>IF(J46="","",(K46/J46)/LOOKUP(RIGHT($D$2,3),定数!$A$6:$A$13,定数!$B$6:$B$13))</f>
        <v/>
      </c>
      <c r="N46" s="204"/>
      <c r="O46" s="8"/>
      <c r="P46" s="218"/>
      <c r="Q46" s="218"/>
      <c r="R46" s="221" t="str">
        <f>IF(P46="","",T46*M46*LOOKUP(RIGHT($D$2,3),定数!$A$6:$A$13,定数!$B$6:$B$13))</f>
        <v/>
      </c>
      <c r="S46" s="221"/>
      <c r="T46" s="222" t="str">
        <f t="shared" si="4"/>
        <v/>
      </c>
      <c r="U46" s="222"/>
      <c r="V46" t="str">
        <f t="shared" si="7"/>
        <v/>
      </c>
      <c r="W46" t="str">
        <f t="shared" si="3"/>
        <v/>
      </c>
      <c r="X46" s="40" t="str">
        <f t="shared" si="5"/>
        <v/>
      </c>
      <c r="Y46" s="41" t="str">
        <f t="shared" si="6"/>
        <v/>
      </c>
    </row>
    <row r="47" spans="2:25" x14ac:dyDescent="0.2">
      <c r="B47" s="162">
        <v>39</v>
      </c>
      <c r="C47" s="217" t="str">
        <f t="shared" si="1"/>
        <v/>
      </c>
      <c r="D47" s="217"/>
      <c r="E47" s="204"/>
      <c r="F47" s="8"/>
      <c r="G47" s="204" t="s">
        <v>2</v>
      </c>
      <c r="H47" s="218"/>
      <c r="I47" s="218"/>
      <c r="J47" s="204"/>
      <c r="K47" s="219" t="str">
        <f t="shared" si="0"/>
        <v/>
      </c>
      <c r="L47" s="220"/>
      <c r="M47" s="6" t="str">
        <f>IF(J47="","",(K47/J47)/LOOKUP(RIGHT($D$2,3),定数!$A$6:$A$13,定数!$B$6:$B$13))</f>
        <v/>
      </c>
      <c r="N47" s="204"/>
      <c r="O47" s="8"/>
      <c r="P47" s="218"/>
      <c r="Q47" s="218"/>
      <c r="R47" s="221" t="str">
        <f>IF(P47="","",T47*M47*LOOKUP(RIGHT($D$2,3),定数!$A$6:$A$13,定数!$B$6:$B$13))</f>
        <v/>
      </c>
      <c r="S47" s="221"/>
      <c r="T47" s="222" t="str">
        <f t="shared" si="4"/>
        <v/>
      </c>
      <c r="U47" s="222"/>
      <c r="V47" t="str">
        <f t="shared" si="7"/>
        <v/>
      </c>
      <c r="W47" t="str">
        <f t="shared" si="3"/>
        <v/>
      </c>
      <c r="X47" s="40" t="str">
        <f t="shared" si="5"/>
        <v/>
      </c>
      <c r="Y47" s="41" t="str">
        <f t="shared" si="6"/>
        <v/>
      </c>
    </row>
    <row r="48" spans="2:25" x14ac:dyDescent="0.2">
      <c r="B48" s="162">
        <v>40</v>
      </c>
      <c r="C48" s="217" t="str">
        <f t="shared" si="1"/>
        <v/>
      </c>
      <c r="D48" s="217"/>
      <c r="E48" s="204"/>
      <c r="F48" s="8"/>
      <c r="G48" s="204" t="s">
        <v>2</v>
      </c>
      <c r="H48" s="218"/>
      <c r="I48" s="218"/>
      <c r="J48" s="204"/>
      <c r="K48" s="219" t="str">
        <f t="shared" si="0"/>
        <v/>
      </c>
      <c r="L48" s="220"/>
      <c r="M48" s="6" t="str">
        <f>IF(J48="","",(K48/J48)/LOOKUP(RIGHT($D$2,3),定数!$A$6:$A$13,定数!$B$6:$B$13))</f>
        <v/>
      </c>
      <c r="N48" s="204"/>
      <c r="O48" s="8"/>
      <c r="P48" s="218"/>
      <c r="Q48" s="218"/>
      <c r="R48" s="221" t="str">
        <f>IF(P48="","",T48*M48*LOOKUP(RIGHT($D$2,3),定数!$A$6:$A$13,定数!$B$6:$B$13))</f>
        <v/>
      </c>
      <c r="S48" s="221"/>
      <c r="T48" s="222" t="str">
        <f t="shared" si="4"/>
        <v/>
      </c>
      <c r="U48" s="222"/>
      <c r="V48" t="str">
        <f t="shared" si="7"/>
        <v/>
      </c>
      <c r="W48" t="str">
        <f t="shared" si="3"/>
        <v/>
      </c>
      <c r="X48" s="40" t="str">
        <f t="shared" si="5"/>
        <v/>
      </c>
      <c r="Y48" s="41" t="str">
        <f t="shared" si="6"/>
        <v/>
      </c>
    </row>
    <row r="49" spans="2:25" x14ac:dyDescent="0.2">
      <c r="B49" s="162">
        <v>41</v>
      </c>
      <c r="C49" s="217" t="str">
        <f t="shared" si="1"/>
        <v/>
      </c>
      <c r="D49" s="217"/>
      <c r="E49" s="204"/>
      <c r="F49" s="8"/>
      <c r="G49" s="204" t="s">
        <v>2</v>
      </c>
      <c r="H49" s="218"/>
      <c r="I49" s="218"/>
      <c r="J49" s="204"/>
      <c r="K49" s="219" t="str">
        <f t="shared" si="0"/>
        <v/>
      </c>
      <c r="L49" s="220"/>
      <c r="M49" s="6" t="str">
        <f>IF(J49="","",(K49/J49)/LOOKUP(RIGHT($D$2,3),定数!$A$6:$A$13,定数!$B$6:$B$13))</f>
        <v/>
      </c>
      <c r="N49" s="204"/>
      <c r="O49" s="8"/>
      <c r="P49" s="218"/>
      <c r="Q49" s="218"/>
      <c r="R49" s="221" t="str">
        <f>IF(P49="","",T49*M49*LOOKUP(RIGHT($D$2,3),定数!$A$6:$A$13,定数!$B$6:$B$13))</f>
        <v/>
      </c>
      <c r="S49" s="221"/>
      <c r="T49" s="222" t="str">
        <f t="shared" si="4"/>
        <v/>
      </c>
      <c r="U49" s="222"/>
      <c r="V49" t="str">
        <f t="shared" si="7"/>
        <v/>
      </c>
      <c r="W49" t="str">
        <f t="shared" si="3"/>
        <v/>
      </c>
      <c r="X49" s="40" t="str">
        <f t="shared" si="5"/>
        <v/>
      </c>
      <c r="Y49" s="41" t="str">
        <f t="shared" si="6"/>
        <v/>
      </c>
    </row>
    <row r="50" spans="2:25" x14ac:dyDescent="0.2">
      <c r="B50" s="162">
        <v>42</v>
      </c>
      <c r="C50" s="217" t="str">
        <f t="shared" si="1"/>
        <v/>
      </c>
      <c r="D50" s="217"/>
      <c r="E50" s="204"/>
      <c r="F50" s="8"/>
      <c r="G50" s="204" t="s">
        <v>3</v>
      </c>
      <c r="H50" s="218"/>
      <c r="I50" s="218"/>
      <c r="J50" s="204"/>
      <c r="K50" s="219" t="str">
        <f t="shared" si="0"/>
        <v/>
      </c>
      <c r="L50" s="220"/>
      <c r="M50" s="6" t="str">
        <f>IF(J50="","",(K50/J50)/LOOKUP(RIGHT($D$2,3),定数!$A$6:$A$13,定数!$B$6:$B$13))</f>
        <v/>
      </c>
      <c r="N50" s="204"/>
      <c r="O50" s="8"/>
      <c r="P50" s="218"/>
      <c r="Q50" s="218"/>
      <c r="R50" s="221" t="str">
        <f>IF(P50="","",T50*M50*LOOKUP(RIGHT($D$2,3),定数!$A$6:$A$13,定数!$B$6:$B$13))</f>
        <v/>
      </c>
      <c r="S50" s="221"/>
      <c r="T50" s="222" t="str">
        <f t="shared" si="4"/>
        <v/>
      </c>
      <c r="U50" s="222"/>
      <c r="V50" t="str">
        <f t="shared" si="7"/>
        <v/>
      </c>
      <c r="W50" t="str">
        <f t="shared" si="3"/>
        <v/>
      </c>
      <c r="X50" s="40" t="str">
        <f t="shared" si="5"/>
        <v/>
      </c>
      <c r="Y50" s="41" t="str">
        <f t="shared" si="6"/>
        <v/>
      </c>
    </row>
    <row r="51" spans="2:25" x14ac:dyDescent="0.2">
      <c r="B51" s="162">
        <v>43</v>
      </c>
      <c r="C51" s="217" t="str">
        <f t="shared" si="1"/>
        <v/>
      </c>
      <c r="D51" s="217"/>
      <c r="E51" s="204"/>
      <c r="F51" s="8"/>
      <c r="G51" s="204" t="s">
        <v>3</v>
      </c>
      <c r="H51" s="218"/>
      <c r="I51" s="218"/>
      <c r="J51" s="204"/>
      <c r="K51" s="219" t="str">
        <f t="shared" si="0"/>
        <v/>
      </c>
      <c r="L51" s="220"/>
      <c r="M51" s="6" t="str">
        <f>IF(J51="","",(K51/J51)/LOOKUP(RIGHT($D$2,3),定数!$A$6:$A$13,定数!$B$6:$B$13))</f>
        <v/>
      </c>
      <c r="N51" s="204"/>
      <c r="O51" s="8"/>
      <c r="P51" s="218"/>
      <c r="Q51" s="218"/>
      <c r="R51" s="221" t="str">
        <f>IF(P51="","",T51*M51*LOOKUP(RIGHT($D$2,3),定数!$A$6:$A$13,定数!$B$6:$B$13))</f>
        <v/>
      </c>
      <c r="S51" s="221"/>
      <c r="T51" s="222" t="str">
        <f t="shared" si="4"/>
        <v/>
      </c>
      <c r="U51" s="222"/>
      <c r="V51" t="str">
        <f t="shared" si="7"/>
        <v/>
      </c>
      <c r="W51" t="str">
        <f t="shared" si="3"/>
        <v/>
      </c>
      <c r="X51" s="40" t="str">
        <f t="shared" si="5"/>
        <v/>
      </c>
      <c r="Y51" s="41" t="str">
        <f t="shared" si="6"/>
        <v/>
      </c>
    </row>
    <row r="52" spans="2:25" x14ac:dyDescent="0.2">
      <c r="B52" s="162">
        <v>44</v>
      </c>
      <c r="C52" s="217" t="str">
        <f t="shared" si="1"/>
        <v/>
      </c>
      <c r="D52" s="217"/>
      <c r="E52" s="204"/>
      <c r="F52" s="8"/>
      <c r="G52" s="204" t="s">
        <v>2</v>
      </c>
      <c r="H52" s="218"/>
      <c r="I52" s="218"/>
      <c r="J52" s="204"/>
      <c r="K52" s="219" t="str">
        <f t="shared" si="0"/>
        <v/>
      </c>
      <c r="L52" s="220"/>
      <c r="M52" s="6" t="str">
        <f>IF(J52="","",(K52/J52)/LOOKUP(RIGHT($D$2,3),定数!$A$6:$A$13,定数!$B$6:$B$13))</f>
        <v/>
      </c>
      <c r="N52" s="204"/>
      <c r="O52" s="8"/>
      <c r="P52" s="218"/>
      <c r="Q52" s="218"/>
      <c r="R52" s="221" t="str">
        <f>IF(P52="","",T52*M52*LOOKUP(RIGHT($D$2,3),定数!$A$6:$A$13,定数!$B$6:$B$13))</f>
        <v/>
      </c>
      <c r="S52" s="221"/>
      <c r="T52" s="222" t="str">
        <f t="shared" si="4"/>
        <v/>
      </c>
      <c r="U52" s="222"/>
      <c r="V52" t="str">
        <f t="shared" si="7"/>
        <v/>
      </c>
      <c r="W52" t="str">
        <f t="shared" si="3"/>
        <v/>
      </c>
      <c r="X52" s="40" t="str">
        <f t="shared" si="5"/>
        <v/>
      </c>
      <c r="Y52" s="41" t="str">
        <f t="shared" si="6"/>
        <v/>
      </c>
    </row>
    <row r="53" spans="2:25" x14ac:dyDescent="0.2">
      <c r="B53" s="163">
        <v>45</v>
      </c>
      <c r="C53" s="224" t="str">
        <f t="shared" si="1"/>
        <v/>
      </c>
      <c r="D53" s="224"/>
      <c r="E53" s="205"/>
      <c r="F53" s="53"/>
      <c r="G53" s="205" t="s">
        <v>2</v>
      </c>
      <c r="H53" s="225"/>
      <c r="I53" s="225"/>
      <c r="J53" s="205"/>
      <c r="K53" s="226" t="str">
        <f t="shared" si="0"/>
        <v/>
      </c>
      <c r="L53" s="227"/>
      <c r="M53" s="52" t="str">
        <f>IF(J53="","",(K53/J53)/LOOKUP(RIGHT($D$2,3),定数!$A$6:$A$13,定数!$B$6:$B$13))</f>
        <v/>
      </c>
      <c r="N53" s="205"/>
      <c r="O53" s="53"/>
      <c r="P53" s="225"/>
      <c r="Q53" s="225"/>
      <c r="R53" s="228" t="str">
        <f>IF(P53="","",T53*M53*LOOKUP(RIGHT($D$2,3),定数!$A$6:$A$13,定数!$B$6:$B$13))</f>
        <v/>
      </c>
      <c r="S53" s="228"/>
      <c r="T53" s="229" t="str">
        <f t="shared" si="4"/>
        <v/>
      </c>
      <c r="U53" s="229"/>
      <c r="V53" t="str">
        <f t="shared" si="7"/>
        <v/>
      </c>
      <c r="W53" t="str">
        <f t="shared" si="3"/>
        <v/>
      </c>
      <c r="X53" s="40" t="str">
        <f t="shared" si="5"/>
        <v/>
      </c>
      <c r="Y53" s="41" t="str">
        <f t="shared" si="6"/>
        <v/>
      </c>
    </row>
    <row r="54" spans="2:25" x14ac:dyDescent="0.2">
      <c r="B54" s="162">
        <v>46</v>
      </c>
      <c r="C54" s="217" t="str">
        <f t="shared" si="1"/>
        <v/>
      </c>
      <c r="D54" s="217"/>
      <c r="E54" s="204"/>
      <c r="F54" s="8"/>
      <c r="G54" s="204" t="s">
        <v>2</v>
      </c>
      <c r="H54" s="218"/>
      <c r="I54" s="218"/>
      <c r="J54" s="204"/>
      <c r="K54" s="219" t="str">
        <f t="shared" si="0"/>
        <v/>
      </c>
      <c r="L54" s="220"/>
      <c r="M54" s="6" t="str">
        <f>IF(J54="","",(K54/J54)/LOOKUP(RIGHT($D$2,3),定数!$A$6:$A$13,定数!$B$6:$B$13))</f>
        <v/>
      </c>
      <c r="N54" s="204"/>
      <c r="O54" s="8"/>
      <c r="P54" s="218"/>
      <c r="Q54" s="218"/>
      <c r="R54" s="221" t="str">
        <f>IF(P54="","",T54*M54*LOOKUP(RIGHT($D$2,3),定数!$A$6:$A$13,定数!$B$6:$B$13))</f>
        <v/>
      </c>
      <c r="S54" s="221"/>
      <c r="T54" s="222" t="str">
        <f t="shared" si="4"/>
        <v/>
      </c>
      <c r="U54" s="222"/>
      <c r="V54" t="str">
        <f t="shared" si="7"/>
        <v/>
      </c>
      <c r="W54" t="str">
        <f t="shared" si="3"/>
        <v/>
      </c>
      <c r="X54" s="40" t="str">
        <f t="shared" si="5"/>
        <v/>
      </c>
      <c r="Y54" s="41" t="str">
        <f t="shared" si="6"/>
        <v/>
      </c>
    </row>
    <row r="55" spans="2:25" x14ac:dyDescent="0.2">
      <c r="B55" s="162">
        <v>47</v>
      </c>
      <c r="C55" s="217" t="str">
        <f t="shared" si="1"/>
        <v/>
      </c>
      <c r="D55" s="217"/>
      <c r="E55" s="204"/>
      <c r="F55" s="8"/>
      <c r="G55" s="204" t="s">
        <v>2</v>
      </c>
      <c r="H55" s="218"/>
      <c r="I55" s="218"/>
      <c r="J55" s="204"/>
      <c r="K55" s="219" t="str">
        <f t="shared" si="0"/>
        <v/>
      </c>
      <c r="L55" s="220"/>
      <c r="M55" s="6" t="str">
        <f>IF(J55="","",(K55/J55)/LOOKUP(RIGHT($D$2,3),定数!$A$6:$A$13,定数!$B$6:$B$13))</f>
        <v/>
      </c>
      <c r="N55" s="204"/>
      <c r="O55" s="8"/>
      <c r="P55" s="218"/>
      <c r="Q55" s="218"/>
      <c r="R55" s="221" t="str">
        <f>IF(P55="","",T55*M55*LOOKUP(RIGHT($D$2,3),定数!$A$6:$A$13,定数!$B$6:$B$13))</f>
        <v/>
      </c>
      <c r="S55" s="221"/>
      <c r="T55" s="222" t="str">
        <f t="shared" si="4"/>
        <v/>
      </c>
      <c r="U55" s="222"/>
      <c r="V55" t="str">
        <f t="shared" si="7"/>
        <v/>
      </c>
      <c r="W55" t="str">
        <f t="shared" si="3"/>
        <v/>
      </c>
      <c r="X55" s="40" t="str">
        <f t="shared" si="5"/>
        <v/>
      </c>
      <c r="Y55" s="41" t="str">
        <f t="shared" si="6"/>
        <v/>
      </c>
    </row>
    <row r="56" spans="2:25" x14ac:dyDescent="0.2">
      <c r="B56" s="162">
        <v>48</v>
      </c>
      <c r="C56" s="217" t="str">
        <f t="shared" si="1"/>
        <v/>
      </c>
      <c r="D56" s="217"/>
      <c r="E56" s="204"/>
      <c r="F56" s="8"/>
      <c r="G56" s="204" t="s">
        <v>3</v>
      </c>
      <c r="H56" s="218"/>
      <c r="I56" s="218"/>
      <c r="J56" s="204"/>
      <c r="K56" s="219" t="str">
        <f t="shared" si="0"/>
        <v/>
      </c>
      <c r="L56" s="220"/>
      <c r="M56" s="6" t="str">
        <f>IF(J56="","",(K56/J56)/LOOKUP(RIGHT($D$2,3),定数!$A$6:$A$13,定数!$B$6:$B$13))</f>
        <v/>
      </c>
      <c r="N56" s="204"/>
      <c r="O56" s="8"/>
      <c r="P56" s="218"/>
      <c r="Q56" s="218"/>
      <c r="R56" s="221" t="str">
        <f>IF(P56="","",T56*M56*LOOKUP(RIGHT($D$2,3),定数!$A$6:$A$13,定数!$B$6:$B$13))</f>
        <v/>
      </c>
      <c r="S56" s="221"/>
      <c r="T56" s="222" t="str">
        <f t="shared" si="4"/>
        <v/>
      </c>
      <c r="U56" s="222"/>
      <c r="V56" t="str">
        <f t="shared" si="7"/>
        <v/>
      </c>
      <c r="W56" t="str">
        <f t="shared" si="3"/>
        <v/>
      </c>
      <c r="X56" s="40" t="str">
        <f t="shared" si="5"/>
        <v/>
      </c>
      <c r="Y56" s="41" t="str">
        <f t="shared" si="6"/>
        <v/>
      </c>
    </row>
    <row r="57" spans="2:25" x14ac:dyDescent="0.2">
      <c r="B57" s="162">
        <v>49</v>
      </c>
      <c r="C57" s="217" t="str">
        <f t="shared" si="1"/>
        <v/>
      </c>
      <c r="D57" s="217"/>
      <c r="E57" s="204"/>
      <c r="F57" s="8"/>
      <c r="G57" s="204" t="s">
        <v>3</v>
      </c>
      <c r="H57" s="218"/>
      <c r="I57" s="218"/>
      <c r="J57" s="204"/>
      <c r="K57" s="219" t="str">
        <f t="shared" si="0"/>
        <v/>
      </c>
      <c r="L57" s="220"/>
      <c r="M57" s="6" t="str">
        <f>IF(J57="","",(K57/J57)/LOOKUP(RIGHT($D$2,3),定数!$A$6:$A$13,定数!$B$6:$B$13))</f>
        <v/>
      </c>
      <c r="N57" s="204"/>
      <c r="O57" s="8"/>
      <c r="P57" s="218"/>
      <c r="Q57" s="218"/>
      <c r="R57" s="221" t="str">
        <f>IF(P57="","",T57*M57*LOOKUP(RIGHT($D$2,3),定数!$A$6:$A$13,定数!$B$6:$B$13))</f>
        <v/>
      </c>
      <c r="S57" s="221"/>
      <c r="T57" s="222" t="str">
        <f t="shared" si="4"/>
        <v/>
      </c>
      <c r="U57" s="222"/>
      <c r="V57" t="str">
        <f t="shared" si="7"/>
        <v/>
      </c>
      <c r="W57" t="str">
        <f t="shared" si="3"/>
        <v/>
      </c>
      <c r="X57" s="40" t="str">
        <f t="shared" si="5"/>
        <v/>
      </c>
      <c r="Y57" s="41" t="str">
        <f t="shared" si="6"/>
        <v/>
      </c>
    </row>
    <row r="58" spans="2:25" x14ac:dyDescent="0.2">
      <c r="B58" s="162">
        <v>50</v>
      </c>
      <c r="C58" s="217" t="str">
        <f t="shared" si="1"/>
        <v/>
      </c>
      <c r="D58" s="217"/>
      <c r="E58" s="204"/>
      <c r="F58" s="8"/>
      <c r="G58" s="204" t="s">
        <v>3</v>
      </c>
      <c r="H58" s="218"/>
      <c r="I58" s="218"/>
      <c r="J58" s="204"/>
      <c r="K58" s="219" t="str">
        <f t="shared" si="0"/>
        <v/>
      </c>
      <c r="L58" s="220"/>
      <c r="M58" s="6" t="str">
        <f>IF(J58="","",(K58/J58)/LOOKUP(RIGHT($D$2,3),定数!$A$6:$A$13,定数!$B$6:$B$13))</f>
        <v/>
      </c>
      <c r="N58" s="204"/>
      <c r="O58" s="8"/>
      <c r="P58" s="218"/>
      <c r="Q58" s="218"/>
      <c r="R58" s="221" t="str">
        <f>IF(P58="","",T58*M58*LOOKUP(RIGHT($D$2,3),定数!$A$6:$A$13,定数!$B$6:$B$13))</f>
        <v/>
      </c>
      <c r="S58" s="221"/>
      <c r="T58" s="222" t="str">
        <f t="shared" si="4"/>
        <v/>
      </c>
      <c r="U58" s="222"/>
      <c r="V58" t="str">
        <f t="shared" si="7"/>
        <v/>
      </c>
      <c r="W58" t="str">
        <f t="shared" si="3"/>
        <v/>
      </c>
      <c r="X58" s="40" t="str">
        <f t="shared" si="5"/>
        <v/>
      </c>
      <c r="Y58" s="41" t="str">
        <f t="shared" si="6"/>
        <v/>
      </c>
    </row>
    <row r="59" spans="2:25" x14ac:dyDescent="0.2">
      <c r="B59" s="194">
        <v>51</v>
      </c>
      <c r="C59" s="224" t="str">
        <f t="shared" si="1"/>
        <v/>
      </c>
      <c r="D59" s="224"/>
      <c r="E59" s="205"/>
      <c r="F59" s="53"/>
      <c r="G59" s="205" t="s">
        <v>2</v>
      </c>
      <c r="H59" s="225"/>
      <c r="I59" s="225"/>
      <c r="J59" s="205"/>
      <c r="K59" s="226" t="str">
        <f t="shared" si="0"/>
        <v/>
      </c>
      <c r="L59" s="227"/>
      <c r="M59" s="52" t="str">
        <f>IF(J59="","",(K59/J59)/LOOKUP(RIGHT($D$2,3),定数!$A$6:$A$13,定数!$B$6:$B$13))</f>
        <v/>
      </c>
      <c r="N59" s="205"/>
      <c r="O59" s="53"/>
      <c r="P59" s="225"/>
      <c r="Q59" s="225"/>
      <c r="R59" s="228" t="str">
        <f>IF(P59="","",T59*M59*LOOKUP(RIGHT($D$2,3),定数!$A$6:$A$13,定数!$B$6:$B$13))</f>
        <v/>
      </c>
      <c r="S59" s="228"/>
      <c r="T59" s="229" t="str">
        <f t="shared" si="4"/>
        <v/>
      </c>
      <c r="U59" s="229"/>
      <c r="V59" t="str">
        <f t="shared" si="7"/>
        <v/>
      </c>
      <c r="W59" t="str">
        <f t="shared" si="3"/>
        <v/>
      </c>
      <c r="X59" s="40" t="str">
        <f t="shared" si="5"/>
        <v/>
      </c>
      <c r="Y59" s="41" t="str">
        <f t="shared" si="6"/>
        <v/>
      </c>
    </row>
    <row r="60" spans="2:25" x14ac:dyDescent="0.2">
      <c r="B60" s="162">
        <v>52</v>
      </c>
      <c r="C60" s="217" t="str">
        <f t="shared" si="1"/>
        <v/>
      </c>
      <c r="D60" s="217"/>
      <c r="E60" s="204"/>
      <c r="F60" s="8"/>
      <c r="G60" s="204" t="s">
        <v>2</v>
      </c>
      <c r="H60" s="218"/>
      <c r="I60" s="218"/>
      <c r="J60" s="204"/>
      <c r="K60" s="219" t="str">
        <f t="shared" si="0"/>
        <v/>
      </c>
      <c r="L60" s="220"/>
      <c r="M60" s="6" t="str">
        <f>IF(J60="","",(K60/J60)/LOOKUP(RIGHT($D$2,3),定数!$A$6:$A$13,定数!$B$6:$B$13))</f>
        <v/>
      </c>
      <c r="N60" s="204"/>
      <c r="O60" s="8"/>
      <c r="P60" s="218"/>
      <c r="Q60" s="218"/>
      <c r="R60" s="221" t="str">
        <f>IF(P60="","",T60*M60*LOOKUP(RIGHT($D$2,3),定数!$A$6:$A$13,定数!$B$6:$B$13))</f>
        <v/>
      </c>
      <c r="S60" s="221"/>
      <c r="T60" s="222" t="str">
        <f t="shared" si="4"/>
        <v/>
      </c>
      <c r="U60" s="222"/>
      <c r="V60" t="str">
        <f t="shared" si="7"/>
        <v/>
      </c>
      <c r="W60" t="str">
        <f t="shared" si="3"/>
        <v/>
      </c>
      <c r="X60" s="40" t="str">
        <f t="shared" si="5"/>
        <v/>
      </c>
      <c r="Y60" s="41" t="str">
        <f t="shared" si="6"/>
        <v/>
      </c>
    </row>
    <row r="61" spans="2:25" x14ac:dyDescent="0.2">
      <c r="B61" s="162">
        <v>53</v>
      </c>
      <c r="C61" s="217" t="str">
        <f t="shared" si="1"/>
        <v/>
      </c>
      <c r="D61" s="217"/>
      <c r="E61" s="204"/>
      <c r="F61" s="8"/>
      <c r="G61" s="204" t="s">
        <v>3</v>
      </c>
      <c r="H61" s="218"/>
      <c r="I61" s="218"/>
      <c r="J61" s="204"/>
      <c r="K61" s="219" t="str">
        <f t="shared" si="0"/>
        <v/>
      </c>
      <c r="L61" s="220"/>
      <c r="M61" s="6" t="str">
        <f>IF(J61="","",(K61/J61)/LOOKUP(RIGHT($D$2,3),定数!$A$6:$A$13,定数!$B$6:$B$13))</f>
        <v/>
      </c>
      <c r="N61" s="204"/>
      <c r="O61" s="8"/>
      <c r="P61" s="218"/>
      <c r="Q61" s="218"/>
      <c r="R61" s="221" t="str">
        <f>IF(P61="","",T61*M61*LOOKUP(RIGHT($D$2,3),定数!$A$6:$A$13,定数!$B$6:$B$13))</f>
        <v/>
      </c>
      <c r="S61" s="221"/>
      <c r="T61" s="222" t="str">
        <f t="shared" si="4"/>
        <v/>
      </c>
      <c r="U61" s="222"/>
      <c r="V61" t="str">
        <f t="shared" si="7"/>
        <v/>
      </c>
      <c r="W61" t="str">
        <f t="shared" si="3"/>
        <v/>
      </c>
      <c r="X61" s="40" t="str">
        <f t="shared" si="5"/>
        <v/>
      </c>
      <c r="Y61" s="41" t="str">
        <f t="shared" si="6"/>
        <v/>
      </c>
    </row>
    <row r="62" spans="2:25" x14ac:dyDescent="0.2">
      <c r="B62" s="162">
        <v>54</v>
      </c>
      <c r="C62" s="217" t="str">
        <f t="shared" si="1"/>
        <v/>
      </c>
      <c r="D62" s="217"/>
      <c r="E62" s="204"/>
      <c r="F62" s="8"/>
      <c r="G62" s="204" t="s">
        <v>3</v>
      </c>
      <c r="H62" s="218"/>
      <c r="I62" s="218"/>
      <c r="J62" s="204"/>
      <c r="K62" s="219" t="str">
        <f t="shared" si="0"/>
        <v/>
      </c>
      <c r="L62" s="220"/>
      <c r="M62" s="6" t="str">
        <f>IF(J62="","",(K62/J62)/LOOKUP(RIGHT($D$2,3),定数!$A$6:$A$13,定数!$B$6:$B$13))</f>
        <v/>
      </c>
      <c r="N62" s="204"/>
      <c r="O62" s="8"/>
      <c r="P62" s="218"/>
      <c r="Q62" s="218"/>
      <c r="R62" s="221" t="str">
        <f>IF(P62="","",T62*M62*LOOKUP(RIGHT($D$2,3),定数!$A$6:$A$13,定数!$B$6:$B$13))</f>
        <v/>
      </c>
      <c r="S62" s="221"/>
      <c r="T62" s="222" t="str">
        <f t="shared" si="4"/>
        <v/>
      </c>
      <c r="U62" s="222"/>
      <c r="V62" t="str">
        <f t="shared" si="7"/>
        <v/>
      </c>
      <c r="W62" t="str">
        <f t="shared" si="3"/>
        <v/>
      </c>
      <c r="X62" s="40" t="str">
        <f t="shared" si="5"/>
        <v/>
      </c>
      <c r="Y62" s="41" t="str">
        <f t="shared" si="6"/>
        <v/>
      </c>
    </row>
    <row r="63" spans="2:25" x14ac:dyDescent="0.2">
      <c r="B63" s="162">
        <v>55</v>
      </c>
      <c r="C63" s="217" t="str">
        <f t="shared" si="1"/>
        <v/>
      </c>
      <c r="D63" s="217"/>
      <c r="E63" s="204"/>
      <c r="F63" s="8"/>
      <c r="G63" s="204" t="s">
        <v>3</v>
      </c>
      <c r="H63" s="218"/>
      <c r="I63" s="218"/>
      <c r="J63" s="204"/>
      <c r="K63" s="219" t="str">
        <f t="shared" si="0"/>
        <v/>
      </c>
      <c r="L63" s="220"/>
      <c r="M63" s="6" t="str">
        <f>IF(J63="","",(K63/J63)/LOOKUP(RIGHT($D$2,3),定数!$A$6:$A$13,定数!$B$6:$B$13))</f>
        <v/>
      </c>
      <c r="N63" s="204"/>
      <c r="O63" s="8"/>
      <c r="P63" s="218"/>
      <c r="Q63" s="218"/>
      <c r="R63" s="221" t="str">
        <f>IF(P63="","",T63*M63*LOOKUP(RIGHT($D$2,3),定数!$A$6:$A$13,定数!$B$6:$B$13))</f>
        <v/>
      </c>
      <c r="S63" s="221"/>
      <c r="T63" s="222" t="str">
        <f t="shared" si="4"/>
        <v/>
      </c>
      <c r="U63" s="222"/>
      <c r="V63" t="str">
        <f t="shared" si="7"/>
        <v/>
      </c>
      <c r="W63" t="str">
        <f t="shared" si="3"/>
        <v/>
      </c>
      <c r="X63" s="40" t="str">
        <f t="shared" si="5"/>
        <v/>
      </c>
      <c r="Y63" s="41" t="str">
        <f t="shared" si="6"/>
        <v/>
      </c>
    </row>
    <row r="64" spans="2:25" x14ac:dyDescent="0.2">
      <c r="B64" s="163">
        <v>56</v>
      </c>
      <c r="C64" s="224" t="str">
        <f t="shared" si="1"/>
        <v/>
      </c>
      <c r="D64" s="224"/>
      <c r="E64" s="205"/>
      <c r="F64" s="53"/>
      <c r="G64" s="205" t="s">
        <v>3</v>
      </c>
      <c r="H64" s="225"/>
      <c r="I64" s="225"/>
      <c r="J64" s="205"/>
      <c r="K64" s="226" t="str">
        <f t="shared" si="0"/>
        <v/>
      </c>
      <c r="L64" s="227"/>
      <c r="M64" s="52" t="str">
        <f>IF(J64="","",(K64/J64)/LOOKUP(RIGHT($D$2,3),定数!$A$6:$A$13,定数!$B$6:$B$13))</f>
        <v/>
      </c>
      <c r="N64" s="205"/>
      <c r="O64" s="53"/>
      <c r="P64" s="225"/>
      <c r="Q64" s="225"/>
      <c r="R64" s="228" t="str">
        <f>IF(P64="","",T64*M64*LOOKUP(RIGHT($D$2,3),定数!$A$6:$A$13,定数!$B$6:$B$13))</f>
        <v/>
      </c>
      <c r="S64" s="228"/>
      <c r="T64" s="229" t="str">
        <f t="shared" si="4"/>
        <v/>
      </c>
      <c r="U64" s="229"/>
      <c r="V64" t="str">
        <f t="shared" si="7"/>
        <v/>
      </c>
      <c r="W64" t="str">
        <f t="shared" si="3"/>
        <v/>
      </c>
      <c r="X64" s="40" t="str">
        <f t="shared" si="5"/>
        <v/>
      </c>
      <c r="Y64" s="41" t="str">
        <f t="shared" si="6"/>
        <v/>
      </c>
    </row>
    <row r="65" spans="2:25" x14ac:dyDescent="0.2">
      <c r="B65" s="162">
        <v>57</v>
      </c>
      <c r="C65" s="217" t="str">
        <f t="shared" si="1"/>
        <v/>
      </c>
      <c r="D65" s="217"/>
      <c r="E65" s="204"/>
      <c r="F65" s="8"/>
      <c r="G65" s="204" t="s">
        <v>3</v>
      </c>
      <c r="H65" s="218"/>
      <c r="I65" s="218"/>
      <c r="J65" s="204"/>
      <c r="K65" s="219" t="str">
        <f t="shared" si="0"/>
        <v/>
      </c>
      <c r="L65" s="220"/>
      <c r="M65" s="6" t="str">
        <f>IF(J65="","",(K65/J65)/LOOKUP(RIGHT($D$2,3),定数!$A$6:$A$13,定数!$B$6:$B$13))</f>
        <v/>
      </c>
      <c r="N65" s="204"/>
      <c r="O65" s="8"/>
      <c r="P65" s="218"/>
      <c r="Q65" s="218"/>
      <c r="R65" s="221" t="str">
        <f>IF(P65="","",T65*M65*LOOKUP(RIGHT($D$2,3),定数!$A$6:$A$13,定数!$B$6:$B$13))</f>
        <v/>
      </c>
      <c r="S65" s="221"/>
      <c r="T65" s="222" t="str">
        <f t="shared" si="4"/>
        <v/>
      </c>
      <c r="U65" s="222"/>
      <c r="V65" t="str">
        <f t="shared" si="7"/>
        <v/>
      </c>
      <c r="W65" t="str">
        <f t="shared" si="3"/>
        <v/>
      </c>
      <c r="X65" s="40" t="str">
        <f t="shared" si="5"/>
        <v/>
      </c>
      <c r="Y65" s="41" t="str">
        <f t="shared" si="6"/>
        <v/>
      </c>
    </row>
    <row r="66" spans="2:25" x14ac:dyDescent="0.2">
      <c r="B66" s="162">
        <v>58</v>
      </c>
      <c r="C66" s="217" t="str">
        <f t="shared" si="1"/>
        <v/>
      </c>
      <c r="D66" s="217"/>
      <c r="E66" s="204"/>
      <c r="F66" s="8"/>
      <c r="G66" s="204" t="s">
        <v>3</v>
      </c>
      <c r="H66" s="218"/>
      <c r="I66" s="218"/>
      <c r="J66" s="204"/>
      <c r="K66" s="219" t="str">
        <f t="shared" si="0"/>
        <v/>
      </c>
      <c r="L66" s="220"/>
      <c r="M66" s="6" t="str">
        <f>IF(J66="","",(K66/J66)/LOOKUP(RIGHT($D$2,3),定数!$A$6:$A$13,定数!$B$6:$B$13))</f>
        <v/>
      </c>
      <c r="N66" s="204"/>
      <c r="O66" s="8"/>
      <c r="P66" s="218"/>
      <c r="Q66" s="218"/>
      <c r="R66" s="221" t="str">
        <f>IF(P66="","",T66*M66*LOOKUP(RIGHT($D$2,3),定数!$A$6:$A$13,定数!$B$6:$B$13))</f>
        <v/>
      </c>
      <c r="S66" s="221"/>
      <c r="T66" s="222" t="str">
        <f t="shared" si="4"/>
        <v/>
      </c>
      <c r="U66" s="222"/>
      <c r="V66" t="str">
        <f t="shared" si="7"/>
        <v/>
      </c>
      <c r="W66" t="str">
        <f t="shared" si="3"/>
        <v/>
      </c>
      <c r="X66" s="40" t="str">
        <f t="shared" si="5"/>
        <v/>
      </c>
      <c r="Y66" s="41" t="str">
        <f t="shared" si="6"/>
        <v/>
      </c>
    </row>
    <row r="67" spans="2:25" x14ac:dyDescent="0.2">
      <c r="B67" s="162">
        <v>59</v>
      </c>
      <c r="C67" s="217" t="str">
        <f t="shared" si="1"/>
        <v/>
      </c>
      <c r="D67" s="217"/>
      <c r="E67" s="204"/>
      <c r="F67" s="8"/>
      <c r="G67" s="204" t="s">
        <v>3</v>
      </c>
      <c r="H67" s="218"/>
      <c r="I67" s="218"/>
      <c r="J67" s="204"/>
      <c r="K67" s="219" t="str">
        <f t="shared" si="0"/>
        <v/>
      </c>
      <c r="L67" s="220"/>
      <c r="M67" s="6" t="str">
        <f>IF(J67="","",(K67/J67)/LOOKUP(RIGHT($D$2,3),定数!$A$6:$A$13,定数!$B$6:$B$13))</f>
        <v/>
      </c>
      <c r="N67" s="204"/>
      <c r="O67" s="8"/>
      <c r="P67" s="218"/>
      <c r="Q67" s="218"/>
      <c r="R67" s="221" t="str">
        <f>IF(P67="","",T67*M67*LOOKUP(RIGHT($D$2,3),定数!$A$6:$A$13,定数!$B$6:$B$13))</f>
        <v/>
      </c>
      <c r="S67" s="221"/>
      <c r="T67" s="222" t="str">
        <f t="shared" si="4"/>
        <v/>
      </c>
      <c r="U67" s="222"/>
      <c r="V67" t="str">
        <f t="shared" si="7"/>
        <v/>
      </c>
      <c r="W67" t="str">
        <f t="shared" si="3"/>
        <v/>
      </c>
      <c r="X67" s="40" t="str">
        <f t="shared" si="5"/>
        <v/>
      </c>
      <c r="Y67" s="41" t="str">
        <f t="shared" si="6"/>
        <v/>
      </c>
    </row>
    <row r="68" spans="2:25" x14ac:dyDescent="0.2">
      <c r="B68" s="122">
        <v>60</v>
      </c>
      <c r="C68" s="217" t="str">
        <f t="shared" si="1"/>
        <v/>
      </c>
      <c r="D68" s="217"/>
      <c r="E68" s="204"/>
      <c r="F68" s="8"/>
      <c r="G68" s="204" t="s">
        <v>2</v>
      </c>
      <c r="H68" s="218"/>
      <c r="I68" s="218"/>
      <c r="J68" s="204"/>
      <c r="K68" s="219" t="str">
        <f t="shared" si="0"/>
        <v/>
      </c>
      <c r="L68" s="220"/>
      <c r="M68" s="6" t="str">
        <f>IF(J68="","",(K68/J68)/LOOKUP(RIGHT($D$2,3),定数!$A$6:$A$13,定数!$B$6:$B$13))</f>
        <v/>
      </c>
      <c r="N68" s="204"/>
      <c r="O68" s="8"/>
      <c r="P68" s="218"/>
      <c r="Q68" s="218"/>
      <c r="R68" s="221" t="str">
        <f>IF(P68="","",T68*M68*LOOKUP(RIGHT($D$2,3),定数!$A$6:$A$13,定数!$B$6:$B$13))</f>
        <v/>
      </c>
      <c r="S68" s="221"/>
      <c r="T68" s="222" t="str">
        <f t="shared" si="4"/>
        <v/>
      </c>
      <c r="U68" s="222"/>
      <c r="V68" t="str">
        <f t="shared" si="7"/>
        <v/>
      </c>
      <c r="W68" t="str">
        <f t="shared" si="3"/>
        <v/>
      </c>
      <c r="X68" s="40" t="str">
        <f t="shared" si="5"/>
        <v/>
      </c>
      <c r="Y68" s="41" t="str">
        <f t="shared" si="6"/>
        <v/>
      </c>
    </row>
    <row r="69" spans="2:25" x14ac:dyDescent="0.2">
      <c r="B69" s="162">
        <v>61</v>
      </c>
      <c r="C69" s="217" t="str">
        <f t="shared" si="1"/>
        <v/>
      </c>
      <c r="D69" s="217"/>
      <c r="E69" s="204"/>
      <c r="F69" s="8"/>
      <c r="G69" s="204" t="s">
        <v>2</v>
      </c>
      <c r="H69" s="218"/>
      <c r="I69" s="218"/>
      <c r="J69" s="204"/>
      <c r="K69" s="219" t="str">
        <f t="shared" si="0"/>
        <v/>
      </c>
      <c r="L69" s="220"/>
      <c r="M69" s="6" t="str">
        <f>IF(J69="","",(K69/J69)/LOOKUP(RIGHT($D$2,3),定数!$A$6:$A$13,定数!$B$6:$B$13))</f>
        <v/>
      </c>
      <c r="N69" s="204"/>
      <c r="O69" s="8"/>
      <c r="P69" s="218"/>
      <c r="Q69" s="218"/>
      <c r="R69" s="221" t="str">
        <f>IF(P69="","",T69*M69*LOOKUP(RIGHT($D$2,3),定数!$A$6:$A$13,定数!$B$6:$B$13))</f>
        <v/>
      </c>
      <c r="S69" s="221"/>
      <c r="T69" s="222" t="str">
        <f t="shared" si="4"/>
        <v/>
      </c>
      <c r="U69" s="222"/>
      <c r="V69" t="str">
        <f t="shared" si="7"/>
        <v/>
      </c>
      <c r="W69" t="str">
        <f t="shared" si="3"/>
        <v/>
      </c>
      <c r="X69" s="40" t="str">
        <f t="shared" si="5"/>
        <v/>
      </c>
      <c r="Y69" s="41" t="str">
        <f t="shared" si="6"/>
        <v/>
      </c>
    </row>
    <row r="70" spans="2:25" x14ac:dyDescent="0.2">
      <c r="B70" s="162">
        <v>62</v>
      </c>
      <c r="C70" s="217" t="str">
        <f t="shared" si="1"/>
        <v/>
      </c>
      <c r="D70" s="217"/>
      <c r="E70" s="204"/>
      <c r="F70" s="8"/>
      <c r="G70" s="204" t="s">
        <v>2</v>
      </c>
      <c r="H70" s="223"/>
      <c r="I70" s="223"/>
      <c r="J70" s="204"/>
      <c r="K70" s="219" t="str">
        <f t="shared" si="0"/>
        <v/>
      </c>
      <c r="L70" s="220"/>
      <c r="M70" s="6" t="str">
        <f>IF(J70="","",(K70/J70)/LOOKUP(RIGHT($D$2,3),定数!$A$6:$A$13,定数!$B$6:$B$13))</f>
        <v/>
      </c>
      <c r="N70" s="204"/>
      <c r="O70" s="8"/>
      <c r="P70" s="218"/>
      <c r="Q70" s="218"/>
      <c r="R70" s="221" t="str">
        <f>IF(P70="","",T70*M70*LOOKUP(RIGHT($D$2,3),定数!$A$6:$A$13,定数!$B$6:$B$13))</f>
        <v/>
      </c>
      <c r="S70" s="221"/>
      <c r="T70" s="222" t="str">
        <f t="shared" si="4"/>
        <v/>
      </c>
      <c r="U70" s="222"/>
      <c r="V70" s="100" t="str">
        <f t="shared" si="7"/>
        <v/>
      </c>
      <c r="W70" s="101" t="str">
        <f t="shared" si="3"/>
        <v/>
      </c>
      <c r="X70" s="102" t="str">
        <f t="shared" si="5"/>
        <v/>
      </c>
      <c r="Y70" s="41" t="str">
        <f t="shared" si="6"/>
        <v/>
      </c>
    </row>
    <row r="71" spans="2:25" x14ac:dyDescent="0.2">
      <c r="B71" s="163">
        <v>63</v>
      </c>
      <c r="C71" s="224" t="str">
        <f t="shared" si="1"/>
        <v/>
      </c>
      <c r="D71" s="224"/>
      <c r="E71" s="205"/>
      <c r="F71" s="53"/>
      <c r="G71" s="205" t="s">
        <v>2</v>
      </c>
      <c r="H71" s="225"/>
      <c r="I71" s="225"/>
      <c r="J71" s="205"/>
      <c r="K71" s="226" t="str">
        <f t="shared" si="0"/>
        <v/>
      </c>
      <c r="L71" s="227"/>
      <c r="M71" s="52" t="str">
        <f>IF(J71="","",(K71/J71)/LOOKUP(RIGHT($D$2,3),定数!$A$6:$A$13,定数!$B$6:$B$13))</f>
        <v/>
      </c>
      <c r="N71" s="205"/>
      <c r="O71" s="53"/>
      <c r="P71" s="225"/>
      <c r="Q71" s="225"/>
      <c r="R71" s="228" t="str">
        <f>IF(P71="","",T71*M71*LOOKUP(RIGHT($D$2,3),定数!$A$6:$A$13,定数!$B$6:$B$13))</f>
        <v/>
      </c>
      <c r="S71" s="228"/>
      <c r="T71" s="229" t="str">
        <f t="shared" si="4"/>
        <v/>
      </c>
      <c r="U71" s="229"/>
      <c r="V71" t="str">
        <f t="shared" si="7"/>
        <v/>
      </c>
      <c r="W71" t="str">
        <f t="shared" si="3"/>
        <v/>
      </c>
      <c r="X71" s="40" t="str">
        <f t="shared" si="5"/>
        <v/>
      </c>
      <c r="Y71" s="41" t="str">
        <f t="shared" si="6"/>
        <v/>
      </c>
    </row>
    <row r="72" spans="2:25" x14ac:dyDescent="0.2">
      <c r="B72" s="162">
        <v>64</v>
      </c>
      <c r="C72" s="217" t="str">
        <f t="shared" si="1"/>
        <v/>
      </c>
      <c r="D72" s="217"/>
      <c r="E72" s="204"/>
      <c r="F72" s="8"/>
      <c r="G72" s="204" t="s">
        <v>2</v>
      </c>
      <c r="H72" s="218"/>
      <c r="I72" s="218"/>
      <c r="J72" s="204"/>
      <c r="K72" s="219" t="str">
        <f t="shared" si="0"/>
        <v/>
      </c>
      <c r="L72" s="220"/>
      <c r="M72" s="6" t="str">
        <f>IF(J72="","",(K72/J72)/LOOKUP(RIGHT($D$2,3),定数!$A$6:$A$13,定数!$B$6:$B$13))</f>
        <v/>
      </c>
      <c r="N72" s="204"/>
      <c r="O72" s="8"/>
      <c r="P72" s="218"/>
      <c r="Q72" s="218"/>
      <c r="R72" s="221" t="str">
        <f>IF(P72="","",T72*M72*LOOKUP(RIGHT($D$2,3),定数!$A$6:$A$13,定数!$B$6:$B$13))</f>
        <v/>
      </c>
      <c r="S72" s="221"/>
      <c r="T72" s="222" t="str">
        <f t="shared" si="4"/>
        <v/>
      </c>
      <c r="U72" s="222"/>
      <c r="V72" t="str">
        <f t="shared" si="7"/>
        <v/>
      </c>
      <c r="W72" t="str">
        <f t="shared" si="3"/>
        <v/>
      </c>
      <c r="X72" s="40" t="str">
        <f t="shared" si="5"/>
        <v/>
      </c>
      <c r="Y72" s="41" t="str">
        <f t="shared" si="6"/>
        <v/>
      </c>
    </row>
    <row r="73" spans="2:25" x14ac:dyDescent="0.2">
      <c r="B73" s="162">
        <v>65</v>
      </c>
      <c r="C73" s="217" t="str">
        <f t="shared" si="1"/>
        <v/>
      </c>
      <c r="D73" s="217"/>
      <c r="E73" s="204"/>
      <c r="F73" s="8"/>
      <c r="G73" s="204" t="s">
        <v>2</v>
      </c>
      <c r="H73" s="218"/>
      <c r="I73" s="218"/>
      <c r="J73" s="204"/>
      <c r="K73" s="219" t="str">
        <f t="shared" ref="K73:K108" si="8">IF(J73="","",C73*0.03)</f>
        <v/>
      </c>
      <c r="L73" s="220"/>
      <c r="M73" s="6" t="str">
        <f>IF(J73="","",(K73/J73)/LOOKUP(RIGHT($D$2,3),定数!$A$6:$A$13,定数!$B$6:$B$13))</f>
        <v/>
      </c>
      <c r="N73" s="204"/>
      <c r="O73" s="8"/>
      <c r="P73" s="218"/>
      <c r="Q73" s="218"/>
      <c r="R73" s="221" t="str">
        <f>IF(P73="","",T73*M73*LOOKUP(RIGHT($D$2,3),定数!$A$6:$A$13,定数!$B$6:$B$13))</f>
        <v/>
      </c>
      <c r="S73" s="221"/>
      <c r="T73" s="222" t="str">
        <f t="shared" si="4"/>
        <v/>
      </c>
      <c r="U73" s="222"/>
      <c r="V73" t="str">
        <f t="shared" si="7"/>
        <v/>
      </c>
      <c r="W73" t="str">
        <f t="shared" si="3"/>
        <v/>
      </c>
      <c r="X73" s="40" t="str">
        <f t="shared" si="5"/>
        <v/>
      </c>
      <c r="Y73" s="41" t="str">
        <f t="shared" si="6"/>
        <v/>
      </c>
    </row>
    <row r="74" spans="2:25" x14ac:dyDescent="0.2">
      <c r="B74" s="162">
        <v>66</v>
      </c>
      <c r="C74" s="217" t="str">
        <f t="shared" ref="C74:C108" si="9">IF(R73="","",C73+R73)</f>
        <v/>
      </c>
      <c r="D74" s="217"/>
      <c r="E74" s="204"/>
      <c r="F74" s="8"/>
      <c r="G74" s="204" t="s">
        <v>2</v>
      </c>
      <c r="H74" s="218"/>
      <c r="I74" s="218"/>
      <c r="J74" s="204"/>
      <c r="K74" s="219" t="str">
        <f t="shared" si="8"/>
        <v/>
      </c>
      <c r="L74" s="220"/>
      <c r="M74" s="6" t="str">
        <f>IF(J74="","",(K74/J74)/LOOKUP(RIGHT($D$2,3),定数!$A$6:$A$13,定数!$B$6:$B$13))</f>
        <v/>
      </c>
      <c r="N74" s="204"/>
      <c r="O74" s="8"/>
      <c r="P74" s="218"/>
      <c r="Q74" s="218"/>
      <c r="R74" s="221" t="str">
        <f>IF(P74="","",T74*M74*LOOKUP(RIGHT($D$2,3),定数!$A$6:$A$13,定数!$B$6:$B$13))</f>
        <v/>
      </c>
      <c r="S74" s="221"/>
      <c r="T74" s="222" t="str">
        <f t="shared" si="4"/>
        <v/>
      </c>
      <c r="U74" s="222"/>
      <c r="V74" t="str">
        <f t="shared" si="7"/>
        <v/>
      </c>
      <c r="W74" t="str">
        <f t="shared" si="7"/>
        <v/>
      </c>
      <c r="X74" s="40" t="str">
        <f t="shared" si="5"/>
        <v/>
      </c>
      <c r="Y74" s="41" t="str">
        <f t="shared" si="6"/>
        <v/>
      </c>
    </row>
    <row r="75" spans="2:25" x14ac:dyDescent="0.2">
      <c r="B75" s="162">
        <v>67</v>
      </c>
      <c r="C75" s="217" t="str">
        <f t="shared" si="9"/>
        <v/>
      </c>
      <c r="D75" s="217"/>
      <c r="E75" s="204"/>
      <c r="F75" s="8"/>
      <c r="G75" s="204" t="s">
        <v>2</v>
      </c>
      <c r="H75" s="218"/>
      <c r="I75" s="218"/>
      <c r="J75" s="204"/>
      <c r="K75" s="219" t="str">
        <f t="shared" si="8"/>
        <v/>
      </c>
      <c r="L75" s="220"/>
      <c r="M75" s="6" t="str">
        <f>IF(J75="","",(K75/J75)/LOOKUP(RIGHT($D$2,3),定数!$A$6:$A$13,定数!$B$6:$B$13))</f>
        <v/>
      </c>
      <c r="N75" s="204"/>
      <c r="O75" s="8"/>
      <c r="P75" s="218"/>
      <c r="Q75" s="218"/>
      <c r="R75" s="221" t="str">
        <f>IF(P75="","",T75*M75*LOOKUP(RIGHT($D$2,3),定数!$A$6:$A$13,定数!$B$6:$B$13))</f>
        <v/>
      </c>
      <c r="S75" s="221"/>
      <c r="T75" s="222" t="str">
        <f t="shared" si="4"/>
        <v/>
      </c>
      <c r="U75" s="222"/>
      <c r="V75" t="str">
        <f t="shared" ref="V75:W90" si="10">IF(S75&lt;&gt;"",IF(S75&lt;0,1+V74,0),"")</f>
        <v/>
      </c>
      <c r="W75" t="str">
        <f t="shared" si="10"/>
        <v/>
      </c>
      <c r="X75" s="40" t="str">
        <f t="shared" si="5"/>
        <v/>
      </c>
      <c r="Y75" s="41" t="str">
        <f t="shared" si="6"/>
        <v/>
      </c>
    </row>
    <row r="76" spans="2:25" x14ac:dyDescent="0.2">
      <c r="B76" s="162">
        <v>68</v>
      </c>
      <c r="C76" s="217" t="str">
        <f t="shared" si="9"/>
        <v/>
      </c>
      <c r="D76" s="217"/>
      <c r="E76" s="204"/>
      <c r="F76" s="8"/>
      <c r="G76" s="204" t="s">
        <v>2</v>
      </c>
      <c r="H76" s="218"/>
      <c r="I76" s="218"/>
      <c r="J76" s="204"/>
      <c r="K76" s="219" t="str">
        <f t="shared" si="8"/>
        <v/>
      </c>
      <c r="L76" s="220"/>
      <c r="M76" s="6" t="str">
        <f>IF(J76="","",(K76/J76)/LOOKUP(RIGHT($D$2,3),定数!$A$6:$A$13,定数!$B$6:$B$13))</f>
        <v/>
      </c>
      <c r="N76" s="204"/>
      <c r="O76" s="8"/>
      <c r="P76" s="218"/>
      <c r="Q76" s="218"/>
      <c r="R76" s="221" t="str">
        <f>IF(P76="","",T76*M76*LOOKUP(RIGHT($D$2,3),定数!$A$6:$A$13,定数!$B$6:$B$13))</f>
        <v/>
      </c>
      <c r="S76" s="221"/>
      <c r="T76" s="222" t="str">
        <f t="shared" ref="T76:T108" si="11">IF(P76="","",IF(G76="買",(P76-H76),(H76-P76))*IF(RIGHT($D$2,3)="JPY",100,10000))</f>
        <v/>
      </c>
      <c r="U76" s="222"/>
      <c r="V76" t="str">
        <f t="shared" si="10"/>
        <v/>
      </c>
      <c r="W76" t="str">
        <f t="shared" si="10"/>
        <v/>
      </c>
      <c r="X76" s="40" t="str">
        <f t="shared" ref="X76:X108" si="12">IF(C76&lt;&gt;"",MAX(X75,C76),"")</f>
        <v/>
      </c>
      <c r="Y76" s="41" t="str">
        <f t="shared" ref="Y76:Y108" si="13">IF(X76&lt;&gt;"",1-(C76/X76),"")</f>
        <v/>
      </c>
    </row>
    <row r="77" spans="2:25" x14ac:dyDescent="0.2">
      <c r="B77" s="162">
        <v>69</v>
      </c>
      <c r="C77" s="217" t="str">
        <f t="shared" si="9"/>
        <v/>
      </c>
      <c r="D77" s="217"/>
      <c r="E77" s="204"/>
      <c r="F77" s="8"/>
      <c r="G77" s="204" t="s">
        <v>2</v>
      </c>
      <c r="H77" s="218"/>
      <c r="I77" s="218"/>
      <c r="J77" s="204"/>
      <c r="K77" s="219" t="str">
        <f t="shared" si="8"/>
        <v/>
      </c>
      <c r="L77" s="220"/>
      <c r="M77" s="6" t="str">
        <f>IF(J77="","",(K77/J77)/LOOKUP(RIGHT($D$2,3),定数!$A$6:$A$13,定数!$B$6:$B$13))</f>
        <v/>
      </c>
      <c r="N77" s="204"/>
      <c r="O77" s="8"/>
      <c r="P77" s="218"/>
      <c r="Q77" s="218"/>
      <c r="R77" s="221" t="str">
        <f>IF(P77="","",T77*M77*LOOKUP(RIGHT($D$2,3),定数!$A$6:$A$13,定数!$B$6:$B$13))</f>
        <v/>
      </c>
      <c r="S77" s="221"/>
      <c r="T77" s="222" t="str">
        <f t="shared" si="11"/>
        <v/>
      </c>
      <c r="U77" s="222"/>
      <c r="V77" t="str">
        <f t="shared" si="10"/>
        <v/>
      </c>
      <c r="W77" t="str">
        <f t="shared" si="10"/>
        <v/>
      </c>
      <c r="X77" s="40" t="str">
        <f t="shared" si="12"/>
        <v/>
      </c>
      <c r="Y77" s="41" t="str">
        <f t="shared" si="13"/>
        <v/>
      </c>
    </row>
    <row r="78" spans="2:25" x14ac:dyDescent="0.2">
      <c r="B78" s="162">
        <v>70</v>
      </c>
      <c r="C78" s="217" t="str">
        <f t="shared" si="9"/>
        <v/>
      </c>
      <c r="D78" s="217"/>
      <c r="E78" s="204"/>
      <c r="F78" s="8"/>
      <c r="G78" s="204" t="s">
        <v>3</v>
      </c>
      <c r="H78" s="223"/>
      <c r="I78" s="223"/>
      <c r="J78" s="204"/>
      <c r="K78" s="219" t="str">
        <f t="shared" si="8"/>
        <v/>
      </c>
      <c r="L78" s="220"/>
      <c r="M78" s="6" t="str">
        <f>IF(J78="","",(K78/J78)/LOOKUP(RIGHT($D$2,3),定数!$A$6:$A$13,定数!$B$6:$B$13))</f>
        <v/>
      </c>
      <c r="N78" s="204"/>
      <c r="O78" s="8"/>
      <c r="P78" s="223"/>
      <c r="Q78" s="223"/>
      <c r="R78" s="221" t="str">
        <f>IF(P78="","",T78*M78*LOOKUP(RIGHT($D$2,3),定数!$A$6:$A$13,定数!$B$6:$B$13))</f>
        <v/>
      </c>
      <c r="S78" s="221"/>
      <c r="T78" s="222" t="str">
        <f t="shared" si="11"/>
        <v/>
      </c>
      <c r="U78" s="222"/>
      <c r="V78" t="str">
        <f t="shared" si="10"/>
        <v/>
      </c>
      <c r="W78" t="str">
        <f t="shared" si="10"/>
        <v/>
      </c>
      <c r="X78" s="40" t="str">
        <f t="shared" si="12"/>
        <v/>
      </c>
      <c r="Y78" s="41" t="str">
        <f t="shared" si="13"/>
        <v/>
      </c>
    </row>
    <row r="79" spans="2:25" x14ac:dyDescent="0.2">
      <c r="B79" s="162">
        <v>71</v>
      </c>
      <c r="C79" s="217" t="str">
        <f t="shared" si="9"/>
        <v/>
      </c>
      <c r="D79" s="217"/>
      <c r="E79" s="204"/>
      <c r="F79" s="8"/>
      <c r="G79" s="204" t="s">
        <v>2</v>
      </c>
      <c r="H79" s="223"/>
      <c r="I79" s="223"/>
      <c r="J79" s="204"/>
      <c r="K79" s="219" t="str">
        <f t="shared" si="8"/>
        <v/>
      </c>
      <c r="L79" s="220"/>
      <c r="M79" s="6" t="str">
        <f>IF(J79="","",(K79/J79)/LOOKUP(RIGHT($D$2,3),定数!$A$6:$A$13,定数!$B$6:$B$13))</f>
        <v/>
      </c>
      <c r="N79" s="204"/>
      <c r="O79" s="8"/>
      <c r="P79" s="218"/>
      <c r="Q79" s="218"/>
      <c r="R79" s="221" t="str">
        <f>IF(P79="","",T79*M79*LOOKUP(RIGHT($D$2,3),定数!$A$6:$A$13,定数!$B$6:$B$13))</f>
        <v/>
      </c>
      <c r="S79" s="221"/>
      <c r="T79" s="222" t="str">
        <f t="shared" si="11"/>
        <v/>
      </c>
      <c r="U79" s="222"/>
      <c r="V79" t="str">
        <f t="shared" si="10"/>
        <v/>
      </c>
      <c r="W79" t="str">
        <f t="shared" si="10"/>
        <v/>
      </c>
      <c r="X79" s="40" t="str">
        <f t="shared" si="12"/>
        <v/>
      </c>
      <c r="Y79" s="41" t="str">
        <f t="shared" si="13"/>
        <v/>
      </c>
    </row>
    <row r="80" spans="2:25" x14ac:dyDescent="0.2">
      <c r="B80" s="162">
        <v>72</v>
      </c>
      <c r="C80" s="217" t="str">
        <f t="shared" si="9"/>
        <v/>
      </c>
      <c r="D80" s="217"/>
      <c r="E80" s="204"/>
      <c r="F80" s="8"/>
      <c r="G80" s="204" t="s">
        <v>3</v>
      </c>
      <c r="H80" s="218"/>
      <c r="I80" s="218"/>
      <c r="J80" s="204"/>
      <c r="K80" s="219" t="str">
        <f t="shared" si="8"/>
        <v/>
      </c>
      <c r="L80" s="220"/>
      <c r="M80" s="6" t="str">
        <f>IF(J80="","",(K80/J80)/LOOKUP(RIGHT($D$2,3),定数!$A$6:$A$13,定数!$B$6:$B$13))</f>
        <v/>
      </c>
      <c r="N80" s="204"/>
      <c r="O80" s="8"/>
      <c r="P80" s="218"/>
      <c r="Q80" s="218"/>
      <c r="R80" s="221" t="str">
        <f>IF(P80="","",T80*M80*LOOKUP(RIGHT($D$2,3),定数!$A$6:$A$13,定数!$B$6:$B$13))</f>
        <v/>
      </c>
      <c r="S80" s="221"/>
      <c r="T80" s="222" t="str">
        <f t="shared" si="11"/>
        <v/>
      </c>
      <c r="U80" s="222"/>
      <c r="V80" t="str">
        <f t="shared" si="10"/>
        <v/>
      </c>
      <c r="W80" t="str">
        <f t="shared" si="10"/>
        <v/>
      </c>
      <c r="X80" s="40" t="str">
        <f t="shared" si="12"/>
        <v/>
      </c>
      <c r="Y80" s="41" t="str">
        <f t="shared" si="13"/>
        <v/>
      </c>
    </row>
    <row r="81" spans="2:25" x14ac:dyDescent="0.2">
      <c r="B81" s="162">
        <v>73</v>
      </c>
      <c r="C81" s="217" t="str">
        <f t="shared" si="9"/>
        <v/>
      </c>
      <c r="D81" s="217"/>
      <c r="E81" s="204"/>
      <c r="F81" s="8"/>
      <c r="G81" s="204" t="s">
        <v>2</v>
      </c>
      <c r="H81" s="218"/>
      <c r="I81" s="218"/>
      <c r="J81" s="204"/>
      <c r="K81" s="219" t="str">
        <f t="shared" si="8"/>
        <v/>
      </c>
      <c r="L81" s="220"/>
      <c r="M81" s="6" t="str">
        <f>IF(J81="","",(K81/J81)/LOOKUP(RIGHT($D$2,3),定数!$A$6:$A$13,定数!$B$6:$B$13))</f>
        <v/>
      </c>
      <c r="N81" s="204"/>
      <c r="O81" s="8"/>
      <c r="P81" s="218"/>
      <c r="Q81" s="218"/>
      <c r="R81" s="221" t="str">
        <f>IF(P81="","",T81*M81*LOOKUP(RIGHT($D$2,3),定数!$A$6:$A$13,定数!$B$6:$B$13))</f>
        <v/>
      </c>
      <c r="S81" s="221"/>
      <c r="T81" s="222" t="str">
        <f t="shared" si="11"/>
        <v/>
      </c>
      <c r="U81" s="222"/>
      <c r="V81" t="str">
        <f t="shared" si="10"/>
        <v/>
      </c>
      <c r="W81" t="str">
        <f t="shared" si="10"/>
        <v/>
      </c>
      <c r="X81" s="40" t="str">
        <f t="shared" si="12"/>
        <v/>
      </c>
      <c r="Y81" s="41" t="str">
        <f t="shared" si="13"/>
        <v/>
      </c>
    </row>
    <row r="82" spans="2:25" x14ac:dyDescent="0.2">
      <c r="B82" s="162">
        <v>74</v>
      </c>
      <c r="C82" s="217" t="str">
        <f t="shared" si="9"/>
        <v/>
      </c>
      <c r="D82" s="217"/>
      <c r="E82" s="204"/>
      <c r="F82" s="8"/>
      <c r="G82" s="204" t="s">
        <v>2</v>
      </c>
      <c r="H82" s="218"/>
      <c r="I82" s="218"/>
      <c r="J82" s="204"/>
      <c r="K82" s="219" t="str">
        <f t="shared" si="8"/>
        <v/>
      </c>
      <c r="L82" s="220"/>
      <c r="M82" s="6" t="str">
        <f>IF(J82="","",(K82/J82)/LOOKUP(RIGHT($D$2,3),定数!$A$6:$A$13,定数!$B$6:$B$13))</f>
        <v/>
      </c>
      <c r="N82" s="204"/>
      <c r="O82" s="8"/>
      <c r="P82" s="218"/>
      <c r="Q82" s="218"/>
      <c r="R82" s="221" t="str">
        <f>IF(P82="","",T82*M82*LOOKUP(RIGHT($D$2,3),定数!$A$6:$A$13,定数!$B$6:$B$13))</f>
        <v/>
      </c>
      <c r="S82" s="221"/>
      <c r="T82" s="222" t="str">
        <f t="shared" si="11"/>
        <v/>
      </c>
      <c r="U82" s="222"/>
      <c r="V82" t="str">
        <f t="shared" si="10"/>
        <v/>
      </c>
      <c r="W82" t="str">
        <f t="shared" si="10"/>
        <v/>
      </c>
      <c r="X82" s="40" t="str">
        <f t="shared" si="12"/>
        <v/>
      </c>
      <c r="Y82" s="41" t="str">
        <f t="shared" si="13"/>
        <v/>
      </c>
    </row>
    <row r="83" spans="2:25" x14ac:dyDescent="0.2">
      <c r="B83" s="162">
        <v>75</v>
      </c>
      <c r="C83" s="217" t="str">
        <f t="shared" si="9"/>
        <v/>
      </c>
      <c r="D83" s="217"/>
      <c r="E83" s="204"/>
      <c r="F83" s="8"/>
      <c r="G83" s="204" t="s">
        <v>3</v>
      </c>
      <c r="H83" s="218"/>
      <c r="I83" s="218"/>
      <c r="J83" s="204"/>
      <c r="K83" s="219" t="str">
        <f t="shared" si="8"/>
        <v/>
      </c>
      <c r="L83" s="220"/>
      <c r="M83" s="6" t="str">
        <f>IF(J83="","",(K83/J83)/LOOKUP(RIGHT($D$2,3),定数!$A$6:$A$13,定数!$B$6:$B$13))</f>
        <v/>
      </c>
      <c r="N83" s="204"/>
      <c r="O83" s="8"/>
      <c r="P83" s="218"/>
      <c r="Q83" s="218"/>
      <c r="R83" s="221" t="str">
        <f>IF(P83="","",T83*M83*LOOKUP(RIGHT($D$2,3),定数!$A$6:$A$13,定数!$B$6:$B$13))</f>
        <v/>
      </c>
      <c r="S83" s="221"/>
      <c r="T83" s="222" t="str">
        <f t="shared" si="11"/>
        <v/>
      </c>
      <c r="U83" s="222"/>
      <c r="V83" t="str">
        <f t="shared" si="10"/>
        <v/>
      </c>
      <c r="W83" t="str">
        <f t="shared" si="10"/>
        <v/>
      </c>
      <c r="X83" s="40" t="str">
        <f t="shared" si="12"/>
        <v/>
      </c>
      <c r="Y83" s="41" t="str">
        <f t="shared" si="13"/>
        <v/>
      </c>
    </row>
    <row r="84" spans="2:25" x14ac:dyDescent="0.2">
      <c r="B84" s="162">
        <v>76</v>
      </c>
      <c r="C84" s="217" t="str">
        <f>IF(R83="","",C83+R83)</f>
        <v/>
      </c>
      <c r="D84" s="217"/>
      <c r="E84" s="204"/>
      <c r="F84" s="8"/>
      <c r="G84" s="204" t="s">
        <v>2</v>
      </c>
      <c r="H84" s="218"/>
      <c r="I84" s="218"/>
      <c r="J84" s="204"/>
      <c r="K84" s="219" t="str">
        <f t="shared" si="8"/>
        <v/>
      </c>
      <c r="L84" s="220"/>
      <c r="M84" s="6" t="str">
        <f>IF(J84="","",(K84/J84)/LOOKUP(RIGHT($D$2,3),定数!$A$6:$A$13,定数!$B$6:$B$13))</f>
        <v/>
      </c>
      <c r="N84" s="204"/>
      <c r="O84" s="8"/>
      <c r="P84" s="218"/>
      <c r="Q84" s="218"/>
      <c r="R84" s="221" t="str">
        <f>IF(P84="","",T84*M84*LOOKUP(RIGHT($D$2,3),定数!$A$6:$A$13,定数!$B$6:$B$13))</f>
        <v/>
      </c>
      <c r="S84" s="221"/>
      <c r="T84" s="222" t="str">
        <f t="shared" si="11"/>
        <v/>
      </c>
      <c r="U84" s="222"/>
      <c r="V84" t="str">
        <f t="shared" si="10"/>
        <v/>
      </c>
      <c r="W84" t="str">
        <f t="shared" si="10"/>
        <v/>
      </c>
      <c r="X84" s="40" t="str">
        <f t="shared" si="12"/>
        <v/>
      </c>
      <c r="Y84" s="41" t="str">
        <f t="shared" si="13"/>
        <v/>
      </c>
    </row>
    <row r="85" spans="2:25" x14ac:dyDescent="0.2">
      <c r="B85" s="162">
        <v>77</v>
      </c>
      <c r="C85" s="217" t="str">
        <f t="shared" si="9"/>
        <v/>
      </c>
      <c r="D85" s="217"/>
      <c r="E85" s="204"/>
      <c r="F85" s="8"/>
      <c r="G85" s="204" t="s">
        <v>3</v>
      </c>
      <c r="H85" s="218"/>
      <c r="I85" s="218"/>
      <c r="J85" s="204"/>
      <c r="K85" s="219" t="str">
        <f t="shared" si="8"/>
        <v/>
      </c>
      <c r="L85" s="220"/>
      <c r="M85" s="6" t="str">
        <f>IF(J85="","",(K85/J85)/LOOKUP(RIGHT($D$2,3),定数!$A$6:$A$13,定数!$B$6:$B$13))</f>
        <v/>
      </c>
      <c r="N85" s="204"/>
      <c r="O85" s="8"/>
      <c r="P85" s="218"/>
      <c r="Q85" s="218"/>
      <c r="R85" s="221" t="str">
        <f>IF(P85="","",T85*M85*LOOKUP(RIGHT($D$2,3),定数!$A$6:$A$13,定数!$B$6:$B$13))</f>
        <v/>
      </c>
      <c r="S85" s="221"/>
      <c r="T85" s="222" t="str">
        <f t="shared" si="11"/>
        <v/>
      </c>
      <c r="U85" s="222"/>
      <c r="V85" t="str">
        <f t="shared" si="10"/>
        <v/>
      </c>
      <c r="W85" t="str">
        <f t="shared" si="10"/>
        <v/>
      </c>
      <c r="X85" s="40" t="str">
        <f t="shared" si="12"/>
        <v/>
      </c>
      <c r="Y85" s="41" t="str">
        <f t="shared" si="13"/>
        <v/>
      </c>
    </row>
    <row r="86" spans="2:25" x14ac:dyDescent="0.2">
      <c r="B86" s="162">
        <v>78</v>
      </c>
      <c r="C86" s="217" t="str">
        <f t="shared" si="9"/>
        <v/>
      </c>
      <c r="D86" s="217"/>
      <c r="E86" s="204"/>
      <c r="F86" s="8"/>
      <c r="G86" s="204" t="s">
        <v>3</v>
      </c>
      <c r="H86" s="218"/>
      <c r="I86" s="218"/>
      <c r="J86" s="204"/>
      <c r="K86" s="219" t="str">
        <f t="shared" si="8"/>
        <v/>
      </c>
      <c r="L86" s="220"/>
      <c r="M86" s="6" t="str">
        <f>IF(J86="","",(K86/J86)/LOOKUP(RIGHT($D$2,3),定数!$A$6:$A$13,定数!$B$6:$B$13))</f>
        <v/>
      </c>
      <c r="N86" s="204"/>
      <c r="O86" s="8"/>
      <c r="P86" s="218"/>
      <c r="Q86" s="218"/>
      <c r="R86" s="221" t="str">
        <f>IF(P86="","",T86*M86*LOOKUP(RIGHT($D$2,3),定数!$A$6:$A$13,定数!$B$6:$B$13))</f>
        <v/>
      </c>
      <c r="S86" s="221"/>
      <c r="T86" s="222" t="str">
        <f t="shared" si="11"/>
        <v/>
      </c>
      <c r="U86" s="222"/>
      <c r="V86" t="str">
        <f t="shared" si="10"/>
        <v/>
      </c>
      <c r="W86" t="str">
        <f t="shared" si="10"/>
        <v/>
      </c>
      <c r="X86" s="40" t="str">
        <f t="shared" si="12"/>
        <v/>
      </c>
      <c r="Y86" s="41" t="str">
        <f t="shared" si="13"/>
        <v/>
      </c>
    </row>
    <row r="87" spans="2:25" x14ac:dyDescent="0.2">
      <c r="B87" s="162">
        <v>79</v>
      </c>
      <c r="C87" s="217" t="str">
        <f t="shared" si="9"/>
        <v/>
      </c>
      <c r="D87" s="217"/>
      <c r="E87" s="204"/>
      <c r="F87" s="8"/>
      <c r="G87" s="204" t="s">
        <v>2</v>
      </c>
      <c r="H87" s="218"/>
      <c r="I87" s="218"/>
      <c r="J87" s="204"/>
      <c r="K87" s="219" t="str">
        <f t="shared" si="8"/>
        <v/>
      </c>
      <c r="L87" s="220"/>
      <c r="M87" s="6" t="str">
        <f>IF(J87="","",(K87/J87)/LOOKUP(RIGHT($D$2,3),定数!$A$6:$A$13,定数!$B$6:$B$13))</f>
        <v/>
      </c>
      <c r="N87" s="204"/>
      <c r="O87" s="8"/>
      <c r="P87" s="218"/>
      <c r="Q87" s="218"/>
      <c r="R87" s="221" t="str">
        <f>IF(P87="","",T87*M87*LOOKUP(RIGHT($D$2,3),定数!$A$6:$A$13,定数!$B$6:$B$13))</f>
        <v/>
      </c>
      <c r="S87" s="221"/>
      <c r="T87" s="222" t="str">
        <f t="shared" si="11"/>
        <v/>
      </c>
      <c r="U87" s="222"/>
      <c r="V87" t="str">
        <f t="shared" si="10"/>
        <v/>
      </c>
      <c r="W87" t="str">
        <f t="shared" si="10"/>
        <v/>
      </c>
      <c r="X87" s="40" t="str">
        <f t="shared" si="12"/>
        <v/>
      </c>
      <c r="Y87" s="41" t="str">
        <f t="shared" si="13"/>
        <v/>
      </c>
    </row>
    <row r="88" spans="2:25" x14ac:dyDescent="0.2">
      <c r="B88" s="162">
        <v>80</v>
      </c>
      <c r="C88" s="217" t="str">
        <f t="shared" si="9"/>
        <v/>
      </c>
      <c r="D88" s="217"/>
      <c r="E88" s="204"/>
      <c r="F88" s="8"/>
      <c r="G88" s="204" t="s">
        <v>2</v>
      </c>
      <c r="H88" s="218"/>
      <c r="I88" s="218"/>
      <c r="J88" s="204"/>
      <c r="K88" s="219" t="str">
        <f t="shared" si="8"/>
        <v/>
      </c>
      <c r="L88" s="220"/>
      <c r="M88" s="6" t="str">
        <f>IF(J88="","",(K88/J88)/LOOKUP(RIGHT($D$2,3),定数!$A$6:$A$13,定数!$B$6:$B$13))</f>
        <v/>
      </c>
      <c r="N88" s="204"/>
      <c r="O88" s="8"/>
      <c r="P88" s="218"/>
      <c r="Q88" s="218"/>
      <c r="R88" s="221" t="str">
        <f>IF(P88="","",T88*M88*LOOKUP(RIGHT($D$2,3),定数!$A$6:$A$13,定数!$B$6:$B$13))</f>
        <v/>
      </c>
      <c r="S88" s="221"/>
      <c r="T88" s="222" t="str">
        <f t="shared" si="11"/>
        <v/>
      </c>
      <c r="U88" s="222"/>
      <c r="V88" t="str">
        <f t="shared" si="10"/>
        <v/>
      </c>
      <c r="W88" t="str">
        <f t="shared" si="10"/>
        <v/>
      </c>
      <c r="X88" s="40" t="str">
        <f t="shared" si="12"/>
        <v/>
      </c>
      <c r="Y88" s="41" t="str">
        <f t="shared" si="13"/>
        <v/>
      </c>
    </row>
    <row r="89" spans="2:25" x14ac:dyDescent="0.2">
      <c r="B89" s="162">
        <v>81</v>
      </c>
      <c r="C89" s="217" t="str">
        <f t="shared" si="9"/>
        <v/>
      </c>
      <c r="D89" s="217"/>
      <c r="E89" s="204"/>
      <c r="F89" s="8"/>
      <c r="G89" s="204" t="s">
        <v>3</v>
      </c>
      <c r="H89" s="218"/>
      <c r="I89" s="218"/>
      <c r="J89" s="204"/>
      <c r="K89" s="219" t="str">
        <f t="shared" si="8"/>
        <v/>
      </c>
      <c r="L89" s="220"/>
      <c r="M89" s="6" t="str">
        <f>IF(J89="","",(K89/J89)/LOOKUP(RIGHT($D$2,3),定数!$A$6:$A$13,定数!$B$6:$B$13))</f>
        <v/>
      </c>
      <c r="N89" s="204"/>
      <c r="O89" s="8"/>
      <c r="P89" s="218"/>
      <c r="Q89" s="218"/>
      <c r="R89" s="221" t="str">
        <f>IF(P89="","",T89*M89*LOOKUP(RIGHT($D$2,3),定数!$A$6:$A$13,定数!$B$6:$B$13))</f>
        <v/>
      </c>
      <c r="S89" s="221"/>
      <c r="T89" s="222" t="str">
        <f t="shared" si="11"/>
        <v/>
      </c>
      <c r="U89" s="222"/>
      <c r="V89" t="str">
        <f t="shared" si="10"/>
        <v/>
      </c>
      <c r="W89" t="str">
        <f t="shared" si="10"/>
        <v/>
      </c>
      <c r="X89" s="40" t="str">
        <f t="shared" si="12"/>
        <v/>
      </c>
      <c r="Y89" s="41" t="str">
        <f t="shared" si="13"/>
        <v/>
      </c>
    </row>
    <row r="90" spans="2:25" x14ac:dyDescent="0.2">
      <c r="B90" s="162">
        <v>82</v>
      </c>
      <c r="C90" s="217" t="str">
        <f t="shared" si="9"/>
        <v/>
      </c>
      <c r="D90" s="217"/>
      <c r="E90" s="204"/>
      <c r="F90" s="8"/>
      <c r="G90" s="204" t="s">
        <v>3</v>
      </c>
      <c r="H90" s="218"/>
      <c r="I90" s="218"/>
      <c r="J90" s="204"/>
      <c r="K90" s="219" t="str">
        <f t="shared" si="8"/>
        <v/>
      </c>
      <c r="L90" s="220"/>
      <c r="M90" s="6" t="str">
        <f>IF(J90="","",(K90/J90)/LOOKUP(RIGHT($D$2,3),定数!$A$6:$A$13,定数!$B$6:$B$13))</f>
        <v/>
      </c>
      <c r="N90" s="204"/>
      <c r="O90" s="8"/>
      <c r="P90" s="218"/>
      <c r="Q90" s="218"/>
      <c r="R90" s="221" t="str">
        <f>IF(P90="","",T90*M90*LOOKUP(RIGHT($D$2,3),定数!$A$6:$A$13,定数!$B$6:$B$13))</f>
        <v/>
      </c>
      <c r="S90" s="221"/>
      <c r="T90" s="222" t="str">
        <f t="shared" si="11"/>
        <v/>
      </c>
      <c r="U90" s="222"/>
      <c r="V90" t="str">
        <f t="shared" si="10"/>
        <v/>
      </c>
      <c r="W90" t="str">
        <f t="shared" si="10"/>
        <v/>
      </c>
      <c r="X90" s="40" t="str">
        <f t="shared" si="12"/>
        <v/>
      </c>
      <c r="Y90" s="41" t="str">
        <f t="shared" si="13"/>
        <v/>
      </c>
    </row>
    <row r="91" spans="2:25" x14ac:dyDescent="0.2">
      <c r="B91" s="162">
        <v>83</v>
      </c>
      <c r="C91" s="217" t="str">
        <f t="shared" si="9"/>
        <v/>
      </c>
      <c r="D91" s="217"/>
      <c r="E91" s="204"/>
      <c r="F91" s="8"/>
      <c r="G91" s="204" t="s">
        <v>2</v>
      </c>
      <c r="H91" s="218"/>
      <c r="I91" s="218"/>
      <c r="J91" s="204"/>
      <c r="K91" s="219" t="str">
        <f t="shared" si="8"/>
        <v/>
      </c>
      <c r="L91" s="220"/>
      <c r="M91" s="6" t="str">
        <f>IF(J91="","",(K91/J91)/LOOKUP(RIGHT($D$2,3),定数!$A$6:$A$13,定数!$B$6:$B$13))</f>
        <v/>
      </c>
      <c r="N91" s="204"/>
      <c r="O91" s="8"/>
      <c r="P91" s="218"/>
      <c r="Q91" s="218"/>
      <c r="R91" s="221" t="str">
        <f>IF(P91="","",T91*M91*LOOKUP(RIGHT($D$2,3),定数!$A$6:$A$13,定数!$B$6:$B$13))</f>
        <v/>
      </c>
      <c r="S91" s="221"/>
      <c r="T91" s="222" t="str">
        <f t="shared" si="11"/>
        <v/>
      </c>
      <c r="U91" s="222"/>
      <c r="V91" t="str">
        <f t="shared" ref="V91:W106" si="14">IF(S91&lt;&gt;"",IF(S91&lt;0,1+V90,0),"")</f>
        <v/>
      </c>
      <c r="W91" t="str">
        <f t="shared" si="14"/>
        <v/>
      </c>
      <c r="X91" s="40" t="str">
        <f t="shared" si="12"/>
        <v/>
      </c>
      <c r="Y91" s="41" t="str">
        <f t="shared" si="13"/>
        <v/>
      </c>
    </row>
    <row r="92" spans="2:25" x14ac:dyDescent="0.2">
      <c r="B92" s="162">
        <v>84</v>
      </c>
      <c r="C92" s="217" t="str">
        <f t="shared" si="9"/>
        <v/>
      </c>
      <c r="D92" s="217"/>
      <c r="E92" s="204"/>
      <c r="F92" s="8"/>
      <c r="G92" s="204" t="s">
        <v>2</v>
      </c>
      <c r="H92" s="218"/>
      <c r="I92" s="218"/>
      <c r="J92" s="204"/>
      <c r="K92" s="219" t="str">
        <f t="shared" si="8"/>
        <v/>
      </c>
      <c r="L92" s="220"/>
      <c r="M92" s="6" t="str">
        <f>IF(J92="","",(K92/J92)/LOOKUP(RIGHT($D$2,3),定数!$A$6:$A$13,定数!$B$6:$B$13))</f>
        <v/>
      </c>
      <c r="N92" s="204"/>
      <c r="O92" s="8"/>
      <c r="P92" s="218"/>
      <c r="Q92" s="218"/>
      <c r="R92" s="221" t="str">
        <f>IF(P92="","",T92*M92*LOOKUP(RIGHT($D$2,3),定数!$A$6:$A$13,定数!$B$6:$B$13))</f>
        <v/>
      </c>
      <c r="S92" s="221"/>
      <c r="T92" s="222" t="str">
        <f t="shared" si="11"/>
        <v/>
      </c>
      <c r="U92" s="222"/>
      <c r="V92" t="str">
        <f t="shared" si="14"/>
        <v/>
      </c>
      <c r="W92" t="str">
        <f t="shared" si="14"/>
        <v/>
      </c>
      <c r="X92" s="40" t="str">
        <f t="shared" si="12"/>
        <v/>
      </c>
      <c r="Y92" s="41" t="str">
        <f t="shared" si="13"/>
        <v/>
      </c>
    </row>
    <row r="93" spans="2:25" x14ac:dyDescent="0.2">
      <c r="B93" s="162">
        <v>85</v>
      </c>
      <c r="C93" s="217" t="str">
        <f t="shared" si="9"/>
        <v/>
      </c>
      <c r="D93" s="217"/>
      <c r="E93" s="204"/>
      <c r="F93" s="8"/>
      <c r="G93" s="204" t="s">
        <v>3</v>
      </c>
      <c r="H93" s="218"/>
      <c r="I93" s="218"/>
      <c r="J93" s="204"/>
      <c r="K93" s="219" t="str">
        <f t="shared" si="8"/>
        <v/>
      </c>
      <c r="L93" s="220"/>
      <c r="M93" s="6" t="str">
        <f>IF(J93="","",(K93/J93)/LOOKUP(RIGHT($D$2,3),定数!$A$6:$A$13,定数!$B$6:$B$13))</f>
        <v/>
      </c>
      <c r="N93" s="204"/>
      <c r="O93" s="8"/>
      <c r="P93" s="218"/>
      <c r="Q93" s="218"/>
      <c r="R93" s="221" t="str">
        <f>IF(P93="","",T93*M93*LOOKUP(RIGHT($D$2,3),定数!$A$6:$A$13,定数!$B$6:$B$13))</f>
        <v/>
      </c>
      <c r="S93" s="221"/>
      <c r="T93" s="222" t="str">
        <f t="shared" si="11"/>
        <v/>
      </c>
      <c r="U93" s="222"/>
      <c r="V93" t="str">
        <f t="shared" si="14"/>
        <v/>
      </c>
      <c r="W93" t="str">
        <f t="shared" si="14"/>
        <v/>
      </c>
      <c r="X93" s="40" t="str">
        <f t="shared" si="12"/>
        <v/>
      </c>
      <c r="Y93" s="41" t="str">
        <f t="shared" si="13"/>
        <v/>
      </c>
    </row>
    <row r="94" spans="2:25" x14ac:dyDescent="0.2">
      <c r="B94" s="162">
        <v>86</v>
      </c>
      <c r="C94" s="217" t="str">
        <f t="shared" si="9"/>
        <v/>
      </c>
      <c r="D94" s="217"/>
      <c r="E94" s="204"/>
      <c r="F94" s="8"/>
      <c r="G94" s="204" t="s">
        <v>3</v>
      </c>
      <c r="H94" s="218"/>
      <c r="I94" s="218"/>
      <c r="J94" s="204"/>
      <c r="K94" s="219" t="str">
        <f t="shared" si="8"/>
        <v/>
      </c>
      <c r="L94" s="220"/>
      <c r="M94" s="6" t="str">
        <f>IF(J94="","",(K94/J94)/LOOKUP(RIGHT($D$2,3),定数!$A$6:$A$13,定数!$B$6:$B$13))</f>
        <v/>
      </c>
      <c r="N94" s="204"/>
      <c r="O94" s="8"/>
      <c r="P94" s="218"/>
      <c r="Q94" s="218"/>
      <c r="R94" s="221" t="str">
        <f>IF(P94="","",T94*M94*LOOKUP(RIGHT($D$2,3),定数!$A$6:$A$13,定数!$B$6:$B$13))</f>
        <v/>
      </c>
      <c r="S94" s="221"/>
      <c r="T94" s="222" t="str">
        <f t="shared" si="11"/>
        <v/>
      </c>
      <c r="U94" s="222"/>
      <c r="V94" t="str">
        <f t="shared" si="14"/>
        <v/>
      </c>
      <c r="W94" t="str">
        <f t="shared" si="14"/>
        <v/>
      </c>
      <c r="X94" s="40" t="str">
        <f t="shared" si="12"/>
        <v/>
      </c>
      <c r="Y94" s="41" t="str">
        <f t="shared" si="13"/>
        <v/>
      </c>
    </row>
    <row r="95" spans="2:25" x14ac:dyDescent="0.2">
      <c r="B95" s="162">
        <v>87</v>
      </c>
      <c r="C95" s="217" t="str">
        <f t="shared" si="9"/>
        <v/>
      </c>
      <c r="D95" s="217"/>
      <c r="E95" s="204"/>
      <c r="F95" s="8"/>
      <c r="G95" s="204" t="s">
        <v>2</v>
      </c>
      <c r="H95" s="218"/>
      <c r="I95" s="218"/>
      <c r="J95" s="204"/>
      <c r="K95" s="219" t="str">
        <f>IF(J95="","",C95*0.03)</f>
        <v/>
      </c>
      <c r="L95" s="220"/>
      <c r="M95" s="6" t="str">
        <f>IF(J95="","",(K95/J95)/LOOKUP(RIGHT($D$2,3),定数!$A$6:$A$13,定数!$B$6:$B$13))</f>
        <v/>
      </c>
      <c r="N95" s="204"/>
      <c r="O95" s="8"/>
      <c r="P95" s="218"/>
      <c r="Q95" s="218"/>
      <c r="R95" s="221" t="str">
        <f>IF(P95="","",T95*M95*LOOKUP(RIGHT($D$2,3),定数!$A$6:$A$13,定数!$B$6:$B$13))</f>
        <v/>
      </c>
      <c r="S95" s="221"/>
      <c r="T95" s="222" t="str">
        <f t="shared" si="11"/>
        <v/>
      </c>
      <c r="U95" s="222"/>
      <c r="V95" t="str">
        <f t="shared" si="14"/>
        <v/>
      </c>
      <c r="W95" t="str">
        <f t="shared" si="14"/>
        <v/>
      </c>
      <c r="X95" s="40" t="str">
        <f t="shared" si="12"/>
        <v/>
      </c>
      <c r="Y95" s="41" t="str">
        <f t="shared" si="13"/>
        <v/>
      </c>
    </row>
    <row r="96" spans="2:25" x14ac:dyDescent="0.2">
      <c r="B96" s="162">
        <v>88</v>
      </c>
      <c r="C96" s="217" t="str">
        <f t="shared" si="9"/>
        <v/>
      </c>
      <c r="D96" s="217"/>
      <c r="E96" s="204"/>
      <c r="F96" s="8"/>
      <c r="G96" s="204" t="s">
        <v>3</v>
      </c>
      <c r="H96" s="218"/>
      <c r="I96" s="218"/>
      <c r="J96" s="204"/>
      <c r="K96" s="219" t="str">
        <f t="shared" si="8"/>
        <v/>
      </c>
      <c r="L96" s="220"/>
      <c r="M96" s="6" t="str">
        <f>IF(J96="","",(K96/J96)/LOOKUP(RIGHT($D$2,3),定数!$A$6:$A$13,定数!$B$6:$B$13))</f>
        <v/>
      </c>
      <c r="N96" s="204"/>
      <c r="O96" s="8"/>
      <c r="P96" s="218"/>
      <c r="Q96" s="218"/>
      <c r="R96" s="221" t="str">
        <f>IF(P96="","",T96*M96*LOOKUP(RIGHT($D$2,3),定数!$A$6:$A$13,定数!$B$6:$B$13))</f>
        <v/>
      </c>
      <c r="S96" s="221"/>
      <c r="T96" s="222" t="str">
        <f t="shared" si="11"/>
        <v/>
      </c>
      <c r="U96" s="222"/>
      <c r="V96" t="str">
        <f t="shared" si="14"/>
        <v/>
      </c>
      <c r="W96" t="str">
        <f t="shared" si="14"/>
        <v/>
      </c>
      <c r="X96" s="40" t="str">
        <f t="shared" si="12"/>
        <v/>
      </c>
      <c r="Y96" s="41" t="str">
        <f t="shared" si="13"/>
        <v/>
      </c>
    </row>
    <row r="97" spans="2:25" x14ac:dyDescent="0.2">
      <c r="B97" s="162">
        <v>89</v>
      </c>
      <c r="C97" s="217" t="str">
        <f t="shared" si="9"/>
        <v/>
      </c>
      <c r="D97" s="217"/>
      <c r="E97" s="204"/>
      <c r="F97" s="8"/>
      <c r="G97" s="204" t="s">
        <v>2</v>
      </c>
      <c r="H97" s="218"/>
      <c r="I97" s="218"/>
      <c r="J97" s="204"/>
      <c r="K97" s="219" t="str">
        <f t="shared" si="8"/>
        <v/>
      </c>
      <c r="L97" s="220"/>
      <c r="M97" s="6" t="str">
        <f>IF(J97="","",(K97/J97)/LOOKUP(RIGHT($D$2,3),定数!$A$6:$A$13,定数!$B$6:$B$13))</f>
        <v/>
      </c>
      <c r="N97" s="204"/>
      <c r="O97" s="8"/>
      <c r="P97" s="218"/>
      <c r="Q97" s="218"/>
      <c r="R97" s="221" t="str">
        <f>IF(P97="","",T97*M97*LOOKUP(RIGHT($D$2,3),定数!$A$6:$A$13,定数!$B$6:$B$13))</f>
        <v/>
      </c>
      <c r="S97" s="221"/>
      <c r="T97" s="222" t="str">
        <f t="shared" si="11"/>
        <v/>
      </c>
      <c r="U97" s="222"/>
      <c r="V97" t="str">
        <f t="shared" si="14"/>
        <v/>
      </c>
      <c r="W97" t="str">
        <f t="shared" si="14"/>
        <v/>
      </c>
      <c r="X97" s="40" t="str">
        <f t="shared" si="12"/>
        <v/>
      </c>
      <c r="Y97" s="41" t="str">
        <f t="shared" si="13"/>
        <v/>
      </c>
    </row>
    <row r="98" spans="2:25" x14ac:dyDescent="0.2">
      <c r="B98" s="162">
        <v>90</v>
      </c>
      <c r="C98" s="217" t="str">
        <f t="shared" si="9"/>
        <v/>
      </c>
      <c r="D98" s="217"/>
      <c r="E98" s="204"/>
      <c r="F98" s="8"/>
      <c r="G98" s="204" t="s">
        <v>3</v>
      </c>
      <c r="H98" s="218"/>
      <c r="I98" s="218"/>
      <c r="J98" s="204"/>
      <c r="K98" s="219" t="str">
        <f t="shared" si="8"/>
        <v/>
      </c>
      <c r="L98" s="220"/>
      <c r="M98" s="6" t="str">
        <f>IF(J98="","",(K98/J98)/LOOKUP(RIGHT($D$2,3),定数!$A$6:$A$13,定数!$B$6:$B$13))</f>
        <v/>
      </c>
      <c r="N98" s="204"/>
      <c r="O98" s="8"/>
      <c r="P98" s="218"/>
      <c r="Q98" s="218"/>
      <c r="R98" s="221" t="str">
        <f>IF(P98="","",T98*M98*LOOKUP(RIGHT($D$2,3),定数!$A$6:$A$13,定数!$B$6:$B$13))</f>
        <v/>
      </c>
      <c r="S98" s="221"/>
      <c r="T98" s="222" t="str">
        <f t="shared" si="11"/>
        <v/>
      </c>
      <c r="U98" s="222"/>
      <c r="V98" t="str">
        <f t="shared" si="14"/>
        <v/>
      </c>
      <c r="W98" t="str">
        <f t="shared" si="14"/>
        <v/>
      </c>
      <c r="X98" s="40" t="str">
        <f t="shared" si="12"/>
        <v/>
      </c>
      <c r="Y98" s="41" t="str">
        <f t="shared" si="13"/>
        <v/>
      </c>
    </row>
    <row r="99" spans="2:25" x14ac:dyDescent="0.2">
      <c r="B99" s="162">
        <v>91</v>
      </c>
      <c r="C99" s="217" t="str">
        <f t="shared" si="9"/>
        <v/>
      </c>
      <c r="D99" s="217"/>
      <c r="E99" s="204"/>
      <c r="F99" s="8"/>
      <c r="G99" s="204" t="s">
        <v>3</v>
      </c>
      <c r="H99" s="218"/>
      <c r="I99" s="218"/>
      <c r="J99" s="204"/>
      <c r="K99" s="219" t="str">
        <f t="shared" si="8"/>
        <v/>
      </c>
      <c r="L99" s="220"/>
      <c r="M99" s="6" t="str">
        <f>IF(J99="","",(K99/J99)/LOOKUP(RIGHT($D$2,3),定数!$A$6:$A$13,定数!$B$6:$B$13))</f>
        <v/>
      </c>
      <c r="N99" s="204"/>
      <c r="O99" s="8"/>
      <c r="P99" s="218"/>
      <c r="Q99" s="218"/>
      <c r="R99" s="221" t="str">
        <f>IF(P99="","",T99*M99*LOOKUP(RIGHT($D$2,3),定数!$A$6:$A$13,定数!$B$6:$B$13))</f>
        <v/>
      </c>
      <c r="S99" s="221"/>
      <c r="T99" s="222" t="str">
        <f t="shared" si="11"/>
        <v/>
      </c>
      <c r="U99" s="222"/>
      <c r="V99" t="str">
        <f t="shared" si="14"/>
        <v/>
      </c>
      <c r="W99" t="str">
        <f t="shared" si="14"/>
        <v/>
      </c>
      <c r="X99" s="40" t="str">
        <f t="shared" si="12"/>
        <v/>
      </c>
      <c r="Y99" s="41" t="str">
        <f t="shared" si="13"/>
        <v/>
      </c>
    </row>
    <row r="100" spans="2:25" x14ac:dyDescent="0.2">
      <c r="B100" s="162">
        <v>92</v>
      </c>
      <c r="C100" s="217" t="str">
        <f t="shared" si="9"/>
        <v/>
      </c>
      <c r="D100" s="217"/>
      <c r="E100" s="204"/>
      <c r="F100" s="8"/>
      <c r="G100" s="204" t="s">
        <v>2</v>
      </c>
      <c r="H100" s="218"/>
      <c r="I100" s="218"/>
      <c r="J100" s="204"/>
      <c r="K100" s="219" t="str">
        <f t="shared" si="8"/>
        <v/>
      </c>
      <c r="L100" s="220"/>
      <c r="M100" s="6" t="str">
        <f>IF(J100="","",(K100/J100)/LOOKUP(RIGHT($D$2,3),定数!$A$6:$A$13,定数!$B$6:$B$13))</f>
        <v/>
      </c>
      <c r="N100" s="204"/>
      <c r="O100" s="8"/>
      <c r="P100" s="218"/>
      <c r="Q100" s="218"/>
      <c r="R100" s="221" t="str">
        <f>IF(P100="","",T100*M100*LOOKUP(RIGHT($D$2,3),定数!$A$6:$A$13,定数!$B$6:$B$13))</f>
        <v/>
      </c>
      <c r="S100" s="221"/>
      <c r="T100" s="222" t="str">
        <f t="shared" si="11"/>
        <v/>
      </c>
      <c r="U100" s="222"/>
      <c r="V100" t="str">
        <f t="shared" si="14"/>
        <v/>
      </c>
      <c r="W100" t="str">
        <f t="shared" si="14"/>
        <v/>
      </c>
      <c r="X100" s="40" t="str">
        <f t="shared" si="12"/>
        <v/>
      </c>
      <c r="Y100" s="41" t="str">
        <f t="shared" si="13"/>
        <v/>
      </c>
    </row>
    <row r="101" spans="2:25" x14ac:dyDescent="0.2">
      <c r="B101" s="162">
        <v>93</v>
      </c>
      <c r="C101" s="217" t="str">
        <f t="shared" si="9"/>
        <v/>
      </c>
      <c r="D101" s="217"/>
      <c r="E101" s="204"/>
      <c r="F101" s="8"/>
      <c r="G101" s="204" t="s">
        <v>2</v>
      </c>
      <c r="H101" s="218"/>
      <c r="I101" s="218"/>
      <c r="J101" s="204"/>
      <c r="K101" s="219" t="str">
        <f t="shared" si="8"/>
        <v/>
      </c>
      <c r="L101" s="220"/>
      <c r="M101" s="6" t="str">
        <f>IF(J101="","",(K101/J101)/LOOKUP(RIGHT($D$2,3),定数!$A$6:$A$13,定数!$B$6:$B$13))</f>
        <v/>
      </c>
      <c r="N101" s="204"/>
      <c r="O101" s="8"/>
      <c r="P101" s="218"/>
      <c r="Q101" s="218"/>
      <c r="R101" s="221" t="str">
        <f>IF(P101="","",T101*M101*LOOKUP(RIGHT($D$2,3),定数!$A$6:$A$13,定数!$B$6:$B$13))</f>
        <v/>
      </c>
      <c r="S101" s="221"/>
      <c r="T101" s="222" t="str">
        <f t="shared" si="11"/>
        <v/>
      </c>
      <c r="U101" s="222"/>
      <c r="V101" t="str">
        <f t="shared" si="14"/>
        <v/>
      </c>
      <c r="W101" t="str">
        <f t="shared" si="14"/>
        <v/>
      </c>
      <c r="X101" s="40" t="str">
        <f t="shared" si="12"/>
        <v/>
      </c>
      <c r="Y101" s="41" t="str">
        <f t="shared" si="13"/>
        <v/>
      </c>
    </row>
    <row r="102" spans="2:25" x14ac:dyDescent="0.2">
      <c r="B102" s="162">
        <v>94</v>
      </c>
      <c r="C102" s="217" t="str">
        <f t="shared" si="9"/>
        <v/>
      </c>
      <c r="D102" s="217"/>
      <c r="E102" s="204"/>
      <c r="F102" s="8"/>
      <c r="G102" s="204" t="s">
        <v>3</v>
      </c>
      <c r="H102" s="218"/>
      <c r="I102" s="218"/>
      <c r="J102" s="204"/>
      <c r="K102" s="219" t="str">
        <f t="shared" si="8"/>
        <v/>
      </c>
      <c r="L102" s="220"/>
      <c r="M102" s="6" t="str">
        <f>IF(J102="","",(K102/J102)/LOOKUP(RIGHT($D$2,3),定数!$A$6:$A$13,定数!$B$6:$B$13))</f>
        <v/>
      </c>
      <c r="N102" s="204"/>
      <c r="O102" s="8"/>
      <c r="P102" s="218"/>
      <c r="Q102" s="218"/>
      <c r="R102" s="221" t="str">
        <f>IF(P102="","",T102*M102*LOOKUP(RIGHT($D$2,3),定数!$A$6:$A$13,定数!$B$6:$B$13))</f>
        <v/>
      </c>
      <c r="S102" s="221"/>
      <c r="T102" s="222" t="str">
        <f t="shared" si="11"/>
        <v/>
      </c>
      <c r="U102" s="222"/>
      <c r="V102" t="str">
        <f t="shared" si="14"/>
        <v/>
      </c>
      <c r="W102" t="str">
        <f t="shared" si="14"/>
        <v/>
      </c>
      <c r="X102" s="40" t="str">
        <f t="shared" si="12"/>
        <v/>
      </c>
      <c r="Y102" s="41" t="str">
        <f t="shared" si="13"/>
        <v/>
      </c>
    </row>
    <row r="103" spans="2:25" x14ac:dyDescent="0.2">
      <c r="B103" s="162">
        <v>95</v>
      </c>
      <c r="C103" s="217" t="str">
        <f t="shared" si="9"/>
        <v/>
      </c>
      <c r="D103" s="217"/>
      <c r="E103" s="204"/>
      <c r="F103" s="8"/>
      <c r="G103" s="204" t="s">
        <v>2</v>
      </c>
      <c r="H103" s="218"/>
      <c r="I103" s="218"/>
      <c r="J103" s="204"/>
      <c r="K103" s="219" t="str">
        <f t="shared" si="8"/>
        <v/>
      </c>
      <c r="L103" s="220"/>
      <c r="M103" s="6" t="str">
        <f>IF(J103="","",(K103/J103)/LOOKUP(RIGHT($D$2,3),定数!$A$6:$A$13,定数!$B$6:$B$13))</f>
        <v/>
      </c>
      <c r="N103" s="204"/>
      <c r="O103" s="8"/>
      <c r="P103" s="218"/>
      <c r="Q103" s="218"/>
      <c r="R103" s="221" t="str">
        <f>IF(P103="","",T103*M103*LOOKUP(RIGHT($D$2,3),定数!$A$6:$A$13,定数!$B$6:$B$13))</f>
        <v/>
      </c>
      <c r="S103" s="221"/>
      <c r="T103" s="222" t="str">
        <f t="shared" si="11"/>
        <v/>
      </c>
      <c r="U103" s="222"/>
      <c r="V103" t="str">
        <f t="shared" si="14"/>
        <v/>
      </c>
      <c r="W103" t="str">
        <f t="shared" si="14"/>
        <v/>
      </c>
      <c r="X103" s="40" t="str">
        <f t="shared" si="12"/>
        <v/>
      </c>
      <c r="Y103" s="41" t="str">
        <f t="shared" si="13"/>
        <v/>
      </c>
    </row>
    <row r="104" spans="2:25" x14ac:dyDescent="0.2">
      <c r="B104" s="162">
        <v>96</v>
      </c>
      <c r="C104" s="217" t="str">
        <f t="shared" si="9"/>
        <v/>
      </c>
      <c r="D104" s="217"/>
      <c r="E104" s="204"/>
      <c r="F104" s="8"/>
      <c r="G104" s="204" t="s">
        <v>2</v>
      </c>
      <c r="H104" s="218"/>
      <c r="I104" s="218"/>
      <c r="J104" s="204"/>
      <c r="K104" s="219" t="str">
        <f t="shared" si="8"/>
        <v/>
      </c>
      <c r="L104" s="220"/>
      <c r="M104" s="6" t="str">
        <f>IF(J104="","",(K104/J104)/LOOKUP(RIGHT($D$2,3),定数!$A$6:$A$13,定数!$B$6:$B$13))</f>
        <v/>
      </c>
      <c r="N104" s="204"/>
      <c r="O104" s="8"/>
      <c r="P104" s="218"/>
      <c r="Q104" s="218"/>
      <c r="R104" s="221" t="str">
        <f>IF(P104="","",T104*M104*LOOKUP(RIGHT($D$2,3),定数!$A$6:$A$13,定数!$B$6:$B$13))</f>
        <v/>
      </c>
      <c r="S104" s="221"/>
      <c r="T104" s="222" t="str">
        <f t="shared" si="11"/>
        <v/>
      </c>
      <c r="U104" s="222"/>
      <c r="V104" t="str">
        <f t="shared" si="14"/>
        <v/>
      </c>
      <c r="W104" t="str">
        <f t="shared" si="14"/>
        <v/>
      </c>
      <c r="X104" s="40" t="str">
        <f t="shared" si="12"/>
        <v/>
      </c>
      <c r="Y104" s="41" t="str">
        <f t="shared" si="13"/>
        <v/>
      </c>
    </row>
    <row r="105" spans="2:25" x14ac:dyDescent="0.2">
      <c r="B105" s="162">
        <v>97</v>
      </c>
      <c r="C105" s="217" t="str">
        <f t="shared" si="9"/>
        <v/>
      </c>
      <c r="D105" s="217"/>
      <c r="E105" s="204"/>
      <c r="F105" s="8"/>
      <c r="G105" s="204" t="s">
        <v>2</v>
      </c>
      <c r="H105" s="218"/>
      <c r="I105" s="218"/>
      <c r="J105" s="204"/>
      <c r="K105" s="219" t="str">
        <f t="shared" si="8"/>
        <v/>
      </c>
      <c r="L105" s="220"/>
      <c r="M105" s="6" t="str">
        <f>IF(J105="","",(K105/J105)/LOOKUP(RIGHT($D$2,3),定数!$A$6:$A$13,定数!$B$6:$B$13))</f>
        <v/>
      </c>
      <c r="N105" s="204"/>
      <c r="O105" s="8"/>
      <c r="P105" s="218"/>
      <c r="Q105" s="218"/>
      <c r="R105" s="221" t="str">
        <f>IF(P105="","",T105*M105*LOOKUP(RIGHT($D$2,3),定数!$A$6:$A$13,定数!$B$6:$B$13))</f>
        <v/>
      </c>
      <c r="S105" s="221"/>
      <c r="T105" s="222" t="str">
        <f t="shared" si="11"/>
        <v/>
      </c>
      <c r="U105" s="222"/>
      <c r="V105" t="str">
        <f t="shared" si="14"/>
        <v/>
      </c>
      <c r="W105" t="str">
        <f t="shared" si="14"/>
        <v/>
      </c>
      <c r="X105" s="40" t="str">
        <f t="shared" si="12"/>
        <v/>
      </c>
      <c r="Y105" s="41" t="str">
        <f t="shared" si="13"/>
        <v/>
      </c>
    </row>
    <row r="106" spans="2:25" x14ac:dyDescent="0.2">
      <c r="B106" s="162">
        <v>98</v>
      </c>
      <c r="C106" s="217" t="str">
        <f t="shared" si="9"/>
        <v/>
      </c>
      <c r="D106" s="217"/>
      <c r="E106" s="204"/>
      <c r="F106" s="8"/>
      <c r="G106" s="204" t="s">
        <v>3</v>
      </c>
      <c r="H106" s="218"/>
      <c r="I106" s="218"/>
      <c r="J106" s="204"/>
      <c r="K106" s="219" t="str">
        <f t="shared" si="8"/>
        <v/>
      </c>
      <c r="L106" s="220"/>
      <c r="M106" s="6" t="str">
        <f>IF(J106="","",(K106/J106)/LOOKUP(RIGHT($D$2,3),定数!$A$6:$A$13,定数!$B$6:$B$13))</f>
        <v/>
      </c>
      <c r="N106" s="204"/>
      <c r="O106" s="8"/>
      <c r="P106" s="218"/>
      <c r="Q106" s="218"/>
      <c r="R106" s="221" t="str">
        <f>IF(P106="","",T106*M106*LOOKUP(RIGHT($D$2,3),定数!$A$6:$A$13,定数!$B$6:$B$13))</f>
        <v/>
      </c>
      <c r="S106" s="221"/>
      <c r="T106" s="222" t="str">
        <f t="shared" si="11"/>
        <v/>
      </c>
      <c r="U106" s="222"/>
      <c r="V106" t="str">
        <f t="shared" si="14"/>
        <v/>
      </c>
      <c r="W106" t="str">
        <f t="shared" si="14"/>
        <v/>
      </c>
      <c r="X106" s="40" t="str">
        <f t="shared" si="12"/>
        <v/>
      </c>
      <c r="Y106" s="41" t="str">
        <f t="shared" si="13"/>
        <v/>
      </c>
    </row>
    <row r="107" spans="2:25" x14ac:dyDescent="0.2">
      <c r="B107" s="162">
        <v>99</v>
      </c>
      <c r="C107" s="217" t="str">
        <f t="shared" si="9"/>
        <v/>
      </c>
      <c r="D107" s="217"/>
      <c r="E107" s="204"/>
      <c r="F107" s="8"/>
      <c r="G107" s="204" t="s">
        <v>3</v>
      </c>
      <c r="H107" s="218"/>
      <c r="I107" s="218"/>
      <c r="J107" s="204"/>
      <c r="K107" s="219" t="str">
        <f t="shared" si="8"/>
        <v/>
      </c>
      <c r="L107" s="220"/>
      <c r="M107" s="6" t="str">
        <f>IF(J107="","",(K107/J107)/LOOKUP(RIGHT($D$2,3),定数!$A$6:$A$13,定数!$B$6:$B$13))</f>
        <v/>
      </c>
      <c r="N107" s="204"/>
      <c r="O107" s="8"/>
      <c r="P107" s="218"/>
      <c r="Q107" s="218"/>
      <c r="R107" s="221" t="str">
        <f>IF(P107="","",T107*M107*LOOKUP(RIGHT($D$2,3),定数!$A$6:$A$13,定数!$B$6:$B$13))</f>
        <v/>
      </c>
      <c r="S107" s="221"/>
      <c r="T107" s="222" t="str">
        <f t="shared" si="11"/>
        <v/>
      </c>
      <c r="U107" s="222"/>
      <c r="V107" t="str">
        <f>IF(S107&lt;&gt;"",IF(S107&lt;0,1+V106,0),"")</f>
        <v/>
      </c>
      <c r="W107" t="str">
        <f>IF(T107&lt;&gt;"",IF(T107&lt;0,1+W106,0),"")</f>
        <v/>
      </c>
      <c r="X107" s="40" t="str">
        <f t="shared" si="12"/>
        <v/>
      </c>
      <c r="Y107" s="41" t="str">
        <f t="shared" si="13"/>
        <v/>
      </c>
    </row>
    <row r="108" spans="2:25" x14ac:dyDescent="0.2">
      <c r="B108" s="162">
        <v>100</v>
      </c>
      <c r="C108" s="217" t="str">
        <f t="shared" si="9"/>
        <v/>
      </c>
      <c r="D108" s="217"/>
      <c r="E108" s="204"/>
      <c r="F108" s="8"/>
      <c r="G108" s="204" t="s">
        <v>3</v>
      </c>
      <c r="H108" s="218"/>
      <c r="I108" s="218"/>
      <c r="J108" s="204"/>
      <c r="K108" s="219" t="str">
        <f t="shared" si="8"/>
        <v/>
      </c>
      <c r="L108" s="220"/>
      <c r="M108" s="6" t="str">
        <f>IF(J108="","",(K108/J108)/LOOKUP(RIGHT($D$2,3),定数!$A$6:$A$13,定数!$B$6:$B$13))</f>
        <v/>
      </c>
      <c r="N108" s="204"/>
      <c r="O108" s="8"/>
      <c r="P108" s="218"/>
      <c r="Q108" s="218"/>
      <c r="R108" s="221" t="str">
        <f>IF(P108="","",T108*M108*LOOKUP(RIGHT($D$2,3),定数!$A$6:$A$13,定数!$B$6:$B$13))</f>
        <v/>
      </c>
      <c r="S108" s="221"/>
      <c r="T108" s="222" t="str">
        <f t="shared" si="11"/>
        <v/>
      </c>
      <c r="U108" s="222"/>
      <c r="V108" t="str">
        <f>IF(S108&lt;&gt;"",IF(S108&lt;0,1+V107,0),"")</f>
        <v/>
      </c>
      <c r="W108" t="str">
        <f>IF(T108&lt;&gt;"",IF(T108&lt;0,1+W107,0),"")</f>
        <v/>
      </c>
      <c r="X108" s="40" t="str">
        <f t="shared" si="12"/>
        <v/>
      </c>
      <c r="Y108" s="41" t="str">
        <f t="shared" si="13"/>
        <v/>
      </c>
    </row>
    <row r="109" spans="2:25" x14ac:dyDescent="0.2">
      <c r="B109" s="165"/>
      <c r="C109" s="1"/>
      <c r="D109" s="1"/>
      <c r="E109" s="1"/>
      <c r="F109" s="1"/>
      <c r="G109" s="1"/>
      <c r="H109" s="1"/>
      <c r="I109" s="1"/>
      <c r="J109" s="1"/>
      <c r="K109" s="1"/>
      <c r="L109" s="1"/>
      <c r="M109" s="1"/>
      <c r="N109" s="1"/>
      <c r="O109" s="1"/>
      <c r="P109" s="1"/>
      <c r="Q109" s="1"/>
      <c r="R109" s="117">
        <f>SUM(R9:R108)</f>
        <v>164180.44401955756</v>
      </c>
      <c r="S109" s="118">
        <f>SUM(R109)</f>
        <v>164180.44401955756</v>
      </c>
    </row>
    <row r="110" spans="2:25" x14ac:dyDescent="0.2">
      <c r="B110" s="166"/>
    </row>
    <row r="111" spans="2:25" x14ac:dyDescent="0.2">
      <c r="B111" s="166"/>
    </row>
  </sheetData>
  <mergeCells count="635">
    <mergeCell ref="N2:O2"/>
    <mergeCell ref="P2:Q2"/>
    <mergeCell ref="B3:C3"/>
    <mergeCell ref="D3:I3"/>
    <mergeCell ref="J3:K3"/>
    <mergeCell ref="L3:Q3"/>
    <mergeCell ref="B2:C2"/>
    <mergeCell ref="D2:E2"/>
    <mergeCell ref="F2:G2"/>
    <mergeCell ref="H2:I2"/>
    <mergeCell ref="J2:K2"/>
    <mergeCell ref="L2:M2"/>
    <mergeCell ref="B7:B8"/>
    <mergeCell ref="C7:D8"/>
    <mergeCell ref="E7:I7"/>
    <mergeCell ref="J7:L7"/>
    <mergeCell ref="M7:M8"/>
    <mergeCell ref="B4:C4"/>
    <mergeCell ref="D4:E4"/>
    <mergeCell ref="F4:G4"/>
    <mergeCell ref="H4:I4"/>
    <mergeCell ref="J4:K4"/>
    <mergeCell ref="L4:M4"/>
    <mergeCell ref="N7:Q7"/>
    <mergeCell ref="R7:U7"/>
    <mergeCell ref="H8:I8"/>
    <mergeCell ref="K8:L8"/>
    <mergeCell ref="P8:Q8"/>
    <mergeCell ref="R8:S8"/>
    <mergeCell ref="T8:U8"/>
    <mergeCell ref="N4:O4"/>
    <mergeCell ref="P4:Q4"/>
    <mergeCell ref="J5:K5"/>
    <mergeCell ref="L5:M5"/>
    <mergeCell ref="P5:Q5"/>
    <mergeCell ref="C10:D10"/>
    <mergeCell ref="H10:I10"/>
    <mergeCell ref="K10:L10"/>
    <mergeCell ref="P10:Q10"/>
    <mergeCell ref="R10:S10"/>
    <mergeCell ref="T10:U10"/>
    <mergeCell ref="C9:D9"/>
    <mergeCell ref="H9:I9"/>
    <mergeCell ref="K9:L9"/>
    <mergeCell ref="P9:Q9"/>
    <mergeCell ref="R9:S9"/>
    <mergeCell ref="T9:U9"/>
    <mergeCell ref="C12:D12"/>
    <mergeCell ref="H12:I12"/>
    <mergeCell ref="K12:L12"/>
    <mergeCell ref="P12:Q12"/>
    <mergeCell ref="R12:S12"/>
    <mergeCell ref="T12:U12"/>
    <mergeCell ref="C11:D11"/>
    <mergeCell ref="H11:I11"/>
    <mergeCell ref="K11:L11"/>
    <mergeCell ref="P11:Q11"/>
    <mergeCell ref="R11:S11"/>
    <mergeCell ref="T11:U11"/>
    <mergeCell ref="C14:D14"/>
    <mergeCell ref="H14:I14"/>
    <mergeCell ref="K14:L14"/>
    <mergeCell ref="P14:Q14"/>
    <mergeCell ref="R14:S14"/>
    <mergeCell ref="T14:U14"/>
    <mergeCell ref="C13:D13"/>
    <mergeCell ref="H13:I13"/>
    <mergeCell ref="K13:L13"/>
    <mergeCell ref="P13:Q13"/>
    <mergeCell ref="R13:S13"/>
    <mergeCell ref="T13:U13"/>
    <mergeCell ref="C16:D16"/>
    <mergeCell ref="H16:I16"/>
    <mergeCell ref="K16:L16"/>
    <mergeCell ref="P16:Q16"/>
    <mergeCell ref="R16:S16"/>
    <mergeCell ref="T16:U16"/>
    <mergeCell ref="C15:D15"/>
    <mergeCell ref="H15:I15"/>
    <mergeCell ref="K15:L15"/>
    <mergeCell ref="P15:Q15"/>
    <mergeCell ref="R15:S15"/>
    <mergeCell ref="T15:U15"/>
    <mergeCell ref="C18:D18"/>
    <mergeCell ref="H18:I18"/>
    <mergeCell ref="K18:L18"/>
    <mergeCell ref="P18:Q18"/>
    <mergeCell ref="R18:S18"/>
    <mergeCell ref="T18:U18"/>
    <mergeCell ref="C17:D17"/>
    <mergeCell ref="H17:I17"/>
    <mergeCell ref="K17:L17"/>
    <mergeCell ref="P17:Q17"/>
    <mergeCell ref="R17:S17"/>
    <mergeCell ref="T17:U17"/>
    <mergeCell ref="C20:D20"/>
    <mergeCell ref="H20:I20"/>
    <mergeCell ref="K20:L20"/>
    <mergeCell ref="P20:Q20"/>
    <mergeCell ref="R20:S20"/>
    <mergeCell ref="T20:U20"/>
    <mergeCell ref="C19:D19"/>
    <mergeCell ref="H19:I19"/>
    <mergeCell ref="K19:L19"/>
    <mergeCell ref="P19:Q19"/>
    <mergeCell ref="R19:S19"/>
    <mergeCell ref="T19:U19"/>
    <mergeCell ref="C22:D22"/>
    <mergeCell ref="H22:I22"/>
    <mergeCell ref="K22:L22"/>
    <mergeCell ref="P22:Q22"/>
    <mergeCell ref="R22:S22"/>
    <mergeCell ref="T22:U22"/>
    <mergeCell ref="C21:D21"/>
    <mergeCell ref="H21:I21"/>
    <mergeCell ref="K21:L21"/>
    <mergeCell ref="P21:Q21"/>
    <mergeCell ref="R21:S21"/>
    <mergeCell ref="T21:U21"/>
    <mergeCell ref="C24:D24"/>
    <mergeCell ref="H24:I24"/>
    <mergeCell ref="K24:L24"/>
    <mergeCell ref="P24:Q24"/>
    <mergeCell ref="R24:S24"/>
    <mergeCell ref="T24:U24"/>
    <mergeCell ref="C23:D23"/>
    <mergeCell ref="H23:I23"/>
    <mergeCell ref="K23:L23"/>
    <mergeCell ref="P23:Q23"/>
    <mergeCell ref="R23:S23"/>
    <mergeCell ref="T23:U23"/>
    <mergeCell ref="C26:D26"/>
    <mergeCell ref="H26:I26"/>
    <mergeCell ref="K26:L26"/>
    <mergeCell ref="P26:Q26"/>
    <mergeCell ref="R26:S26"/>
    <mergeCell ref="T26:U26"/>
    <mergeCell ref="C25:D25"/>
    <mergeCell ref="H25:I25"/>
    <mergeCell ref="K25:L25"/>
    <mergeCell ref="P25:Q25"/>
    <mergeCell ref="R25:S25"/>
    <mergeCell ref="T25:U25"/>
    <mergeCell ref="C28:D28"/>
    <mergeCell ref="H28:I28"/>
    <mergeCell ref="K28:L28"/>
    <mergeCell ref="P28:Q28"/>
    <mergeCell ref="R28:S28"/>
    <mergeCell ref="T28:U28"/>
    <mergeCell ref="C27:D27"/>
    <mergeCell ref="H27:I27"/>
    <mergeCell ref="K27:L27"/>
    <mergeCell ref="P27:Q27"/>
    <mergeCell ref="R27:S27"/>
    <mergeCell ref="T27:U27"/>
    <mergeCell ref="C30:D30"/>
    <mergeCell ref="H30:I30"/>
    <mergeCell ref="K30:L30"/>
    <mergeCell ref="P30:Q30"/>
    <mergeCell ref="R30:S30"/>
    <mergeCell ref="T30:U30"/>
    <mergeCell ref="C29:D29"/>
    <mergeCell ref="H29:I29"/>
    <mergeCell ref="K29:L29"/>
    <mergeCell ref="P29:Q29"/>
    <mergeCell ref="R29:S29"/>
    <mergeCell ref="T29:U29"/>
    <mergeCell ref="C32:D32"/>
    <mergeCell ref="H32:I32"/>
    <mergeCell ref="K32:L32"/>
    <mergeCell ref="P32:Q32"/>
    <mergeCell ref="R32:S32"/>
    <mergeCell ref="T32:U32"/>
    <mergeCell ref="C31:D31"/>
    <mergeCell ref="H31:I31"/>
    <mergeCell ref="K31:L31"/>
    <mergeCell ref="P31:Q31"/>
    <mergeCell ref="R31:S31"/>
    <mergeCell ref="T31:U31"/>
    <mergeCell ref="C34:D34"/>
    <mergeCell ref="H34:I34"/>
    <mergeCell ref="K34:L34"/>
    <mergeCell ref="P34:Q34"/>
    <mergeCell ref="R34:S34"/>
    <mergeCell ref="T34:U34"/>
    <mergeCell ref="C33:D33"/>
    <mergeCell ref="H33:I33"/>
    <mergeCell ref="K33:L33"/>
    <mergeCell ref="P33:Q33"/>
    <mergeCell ref="R33:S33"/>
    <mergeCell ref="T33:U33"/>
    <mergeCell ref="C36:D36"/>
    <mergeCell ref="H36:I36"/>
    <mergeCell ref="K36:L36"/>
    <mergeCell ref="P36:Q36"/>
    <mergeCell ref="R36:S36"/>
    <mergeCell ref="T36:U36"/>
    <mergeCell ref="C35:D35"/>
    <mergeCell ref="H35:I35"/>
    <mergeCell ref="K35:L35"/>
    <mergeCell ref="P35:Q35"/>
    <mergeCell ref="R35:S35"/>
    <mergeCell ref="T35:U35"/>
    <mergeCell ref="C38:D38"/>
    <mergeCell ref="H38:I38"/>
    <mergeCell ref="K38:L38"/>
    <mergeCell ref="P38:Q38"/>
    <mergeCell ref="R38:S38"/>
    <mergeCell ref="T38:U38"/>
    <mergeCell ref="C37:D37"/>
    <mergeCell ref="H37:I37"/>
    <mergeCell ref="K37:L37"/>
    <mergeCell ref="P37:Q37"/>
    <mergeCell ref="R37:S37"/>
    <mergeCell ref="T37:U37"/>
    <mergeCell ref="C40:D40"/>
    <mergeCell ref="H40:I40"/>
    <mergeCell ref="K40:L40"/>
    <mergeCell ref="P40:Q40"/>
    <mergeCell ref="R40:S40"/>
    <mergeCell ref="T40:U40"/>
    <mergeCell ref="C39:D39"/>
    <mergeCell ref="H39:I39"/>
    <mergeCell ref="K39:L39"/>
    <mergeCell ref="P39:Q39"/>
    <mergeCell ref="R39:S39"/>
    <mergeCell ref="T39:U39"/>
    <mergeCell ref="C42:D42"/>
    <mergeCell ref="H42:I42"/>
    <mergeCell ref="K42:L42"/>
    <mergeCell ref="P42:Q42"/>
    <mergeCell ref="R42:S42"/>
    <mergeCell ref="T42:U42"/>
    <mergeCell ref="C41:D41"/>
    <mergeCell ref="H41:I41"/>
    <mergeCell ref="K41:L41"/>
    <mergeCell ref="P41:Q41"/>
    <mergeCell ref="R41:S41"/>
    <mergeCell ref="T41:U41"/>
    <mergeCell ref="C44:D44"/>
    <mergeCell ref="H44:I44"/>
    <mergeCell ref="K44:L44"/>
    <mergeCell ref="P44:Q44"/>
    <mergeCell ref="R44:S44"/>
    <mergeCell ref="T44:U44"/>
    <mergeCell ref="C43:D43"/>
    <mergeCell ref="H43:I43"/>
    <mergeCell ref="K43:L43"/>
    <mergeCell ref="P43:Q43"/>
    <mergeCell ref="R43:S43"/>
    <mergeCell ref="T43:U43"/>
    <mergeCell ref="C46:D46"/>
    <mergeCell ref="H46:I46"/>
    <mergeCell ref="K46:L46"/>
    <mergeCell ref="P46:Q46"/>
    <mergeCell ref="R46:S46"/>
    <mergeCell ref="T46:U46"/>
    <mergeCell ref="C45:D45"/>
    <mergeCell ref="H45:I45"/>
    <mergeCell ref="K45:L45"/>
    <mergeCell ref="P45:Q45"/>
    <mergeCell ref="R45:S45"/>
    <mergeCell ref="T45:U45"/>
    <mergeCell ref="C48:D48"/>
    <mergeCell ref="H48:I48"/>
    <mergeCell ref="K48:L48"/>
    <mergeCell ref="P48:Q48"/>
    <mergeCell ref="R48:S48"/>
    <mergeCell ref="T48:U48"/>
    <mergeCell ref="C47:D47"/>
    <mergeCell ref="H47:I47"/>
    <mergeCell ref="K47:L47"/>
    <mergeCell ref="P47:Q47"/>
    <mergeCell ref="R47:S47"/>
    <mergeCell ref="T47:U47"/>
    <mergeCell ref="C50:D50"/>
    <mergeCell ref="H50:I50"/>
    <mergeCell ref="K50:L50"/>
    <mergeCell ref="P50:Q50"/>
    <mergeCell ref="R50:S50"/>
    <mergeCell ref="T50:U50"/>
    <mergeCell ref="C49:D49"/>
    <mergeCell ref="H49:I49"/>
    <mergeCell ref="K49:L49"/>
    <mergeCell ref="P49:Q49"/>
    <mergeCell ref="R49:S49"/>
    <mergeCell ref="T49:U49"/>
    <mergeCell ref="C52:D52"/>
    <mergeCell ref="H52:I52"/>
    <mergeCell ref="K52:L52"/>
    <mergeCell ref="P52:Q52"/>
    <mergeCell ref="R52:S52"/>
    <mergeCell ref="T52:U52"/>
    <mergeCell ref="C51:D51"/>
    <mergeCell ref="H51:I51"/>
    <mergeCell ref="K51:L51"/>
    <mergeCell ref="P51:Q51"/>
    <mergeCell ref="R51:S51"/>
    <mergeCell ref="T51:U51"/>
    <mergeCell ref="C54:D54"/>
    <mergeCell ref="H54:I54"/>
    <mergeCell ref="K54:L54"/>
    <mergeCell ref="P54:Q54"/>
    <mergeCell ref="R54:S54"/>
    <mergeCell ref="T54:U54"/>
    <mergeCell ref="C53:D53"/>
    <mergeCell ref="H53:I53"/>
    <mergeCell ref="K53:L53"/>
    <mergeCell ref="P53:Q53"/>
    <mergeCell ref="R53:S53"/>
    <mergeCell ref="T53:U53"/>
    <mergeCell ref="C56:D56"/>
    <mergeCell ref="H56:I56"/>
    <mergeCell ref="K56:L56"/>
    <mergeCell ref="P56:Q56"/>
    <mergeCell ref="R56:S56"/>
    <mergeCell ref="T56:U56"/>
    <mergeCell ref="C55:D55"/>
    <mergeCell ref="H55:I55"/>
    <mergeCell ref="K55:L55"/>
    <mergeCell ref="P55:Q55"/>
    <mergeCell ref="R55:S55"/>
    <mergeCell ref="T55:U55"/>
    <mergeCell ref="C58:D58"/>
    <mergeCell ref="H58:I58"/>
    <mergeCell ref="K58:L58"/>
    <mergeCell ref="P58:Q58"/>
    <mergeCell ref="R58:S58"/>
    <mergeCell ref="T58:U58"/>
    <mergeCell ref="C57:D57"/>
    <mergeCell ref="H57:I57"/>
    <mergeCell ref="K57:L57"/>
    <mergeCell ref="P57:Q57"/>
    <mergeCell ref="R57:S57"/>
    <mergeCell ref="T57:U57"/>
    <mergeCell ref="C60:D60"/>
    <mergeCell ref="H60:I60"/>
    <mergeCell ref="K60:L60"/>
    <mergeCell ref="P60:Q60"/>
    <mergeCell ref="R60:S60"/>
    <mergeCell ref="T60:U60"/>
    <mergeCell ref="C59:D59"/>
    <mergeCell ref="H59:I59"/>
    <mergeCell ref="K59:L59"/>
    <mergeCell ref="P59:Q59"/>
    <mergeCell ref="R59:S59"/>
    <mergeCell ref="T59:U59"/>
    <mergeCell ref="C62:D62"/>
    <mergeCell ref="H62:I62"/>
    <mergeCell ref="K62:L62"/>
    <mergeCell ref="P62:Q62"/>
    <mergeCell ref="R62:S62"/>
    <mergeCell ref="T62:U62"/>
    <mergeCell ref="C61:D61"/>
    <mergeCell ref="H61:I61"/>
    <mergeCell ref="K61:L61"/>
    <mergeCell ref="P61:Q61"/>
    <mergeCell ref="R61:S61"/>
    <mergeCell ref="T61:U61"/>
    <mergeCell ref="C64:D64"/>
    <mergeCell ref="H64:I64"/>
    <mergeCell ref="K64:L64"/>
    <mergeCell ref="P64:Q64"/>
    <mergeCell ref="R64:S64"/>
    <mergeCell ref="T64:U64"/>
    <mergeCell ref="C63:D63"/>
    <mergeCell ref="H63:I63"/>
    <mergeCell ref="K63:L63"/>
    <mergeCell ref="P63:Q63"/>
    <mergeCell ref="R63:S63"/>
    <mergeCell ref="T63:U63"/>
    <mergeCell ref="C66:D66"/>
    <mergeCell ref="H66:I66"/>
    <mergeCell ref="K66:L66"/>
    <mergeCell ref="P66:Q66"/>
    <mergeCell ref="R66:S66"/>
    <mergeCell ref="T66:U66"/>
    <mergeCell ref="C65:D65"/>
    <mergeCell ref="H65:I65"/>
    <mergeCell ref="K65:L65"/>
    <mergeCell ref="P65:Q65"/>
    <mergeCell ref="R65:S65"/>
    <mergeCell ref="T65:U65"/>
    <mergeCell ref="C68:D68"/>
    <mergeCell ref="H68:I68"/>
    <mergeCell ref="K68:L68"/>
    <mergeCell ref="P68:Q68"/>
    <mergeCell ref="R68:S68"/>
    <mergeCell ref="T68:U68"/>
    <mergeCell ref="C67:D67"/>
    <mergeCell ref="H67:I67"/>
    <mergeCell ref="K67:L67"/>
    <mergeCell ref="P67:Q67"/>
    <mergeCell ref="R67:S67"/>
    <mergeCell ref="T67:U67"/>
    <mergeCell ref="C70:D70"/>
    <mergeCell ref="H70:I70"/>
    <mergeCell ref="K70:L70"/>
    <mergeCell ref="P70:Q70"/>
    <mergeCell ref="R70:S70"/>
    <mergeCell ref="T70:U70"/>
    <mergeCell ref="C69:D69"/>
    <mergeCell ref="H69:I69"/>
    <mergeCell ref="K69:L69"/>
    <mergeCell ref="P69:Q69"/>
    <mergeCell ref="R69:S69"/>
    <mergeCell ref="T69:U69"/>
    <mergeCell ref="C72:D72"/>
    <mergeCell ref="H72:I72"/>
    <mergeCell ref="K72:L72"/>
    <mergeCell ref="P72:Q72"/>
    <mergeCell ref="R72:S72"/>
    <mergeCell ref="T72:U72"/>
    <mergeCell ref="C71:D71"/>
    <mergeCell ref="H71:I71"/>
    <mergeCell ref="K71:L71"/>
    <mergeCell ref="P71:Q71"/>
    <mergeCell ref="R71:S71"/>
    <mergeCell ref="T71:U71"/>
    <mergeCell ref="C74:D74"/>
    <mergeCell ref="H74:I74"/>
    <mergeCell ref="K74:L74"/>
    <mergeCell ref="P74:Q74"/>
    <mergeCell ref="R74:S74"/>
    <mergeCell ref="T74:U74"/>
    <mergeCell ref="C73:D73"/>
    <mergeCell ref="H73:I73"/>
    <mergeCell ref="K73:L73"/>
    <mergeCell ref="P73:Q73"/>
    <mergeCell ref="R73:S73"/>
    <mergeCell ref="T73:U73"/>
    <mergeCell ref="C76:D76"/>
    <mergeCell ref="H76:I76"/>
    <mergeCell ref="K76:L76"/>
    <mergeCell ref="P76:Q76"/>
    <mergeCell ref="R76:S76"/>
    <mergeCell ref="T76:U76"/>
    <mergeCell ref="C75:D75"/>
    <mergeCell ref="H75:I75"/>
    <mergeCell ref="K75:L75"/>
    <mergeCell ref="P75:Q75"/>
    <mergeCell ref="R75:S75"/>
    <mergeCell ref="T75:U75"/>
    <mergeCell ref="C78:D78"/>
    <mergeCell ref="H78:I78"/>
    <mergeCell ref="K78:L78"/>
    <mergeCell ref="P78:Q78"/>
    <mergeCell ref="R78:S78"/>
    <mergeCell ref="T78:U78"/>
    <mergeCell ref="C77:D77"/>
    <mergeCell ref="H77:I77"/>
    <mergeCell ref="K77:L77"/>
    <mergeCell ref="P77:Q77"/>
    <mergeCell ref="R77:S77"/>
    <mergeCell ref="T77:U77"/>
    <mergeCell ref="C80:D80"/>
    <mergeCell ref="H80:I80"/>
    <mergeCell ref="K80:L80"/>
    <mergeCell ref="P80:Q80"/>
    <mergeCell ref="R80:S80"/>
    <mergeCell ref="T80:U80"/>
    <mergeCell ref="C79:D79"/>
    <mergeCell ref="H79:I79"/>
    <mergeCell ref="K79:L79"/>
    <mergeCell ref="P79:Q79"/>
    <mergeCell ref="R79:S79"/>
    <mergeCell ref="T79:U79"/>
    <mergeCell ref="C82:D82"/>
    <mergeCell ref="H82:I82"/>
    <mergeCell ref="K82:L82"/>
    <mergeCell ref="P82:Q82"/>
    <mergeCell ref="R82:S82"/>
    <mergeCell ref="T82:U82"/>
    <mergeCell ref="C81:D81"/>
    <mergeCell ref="H81:I81"/>
    <mergeCell ref="K81:L81"/>
    <mergeCell ref="P81:Q81"/>
    <mergeCell ref="R81:S81"/>
    <mergeCell ref="T81:U81"/>
    <mergeCell ref="C84:D84"/>
    <mergeCell ref="H84:I84"/>
    <mergeCell ref="K84:L84"/>
    <mergeCell ref="P84:Q84"/>
    <mergeCell ref="R84:S84"/>
    <mergeCell ref="T84:U84"/>
    <mergeCell ref="C83:D83"/>
    <mergeCell ref="H83:I83"/>
    <mergeCell ref="K83:L83"/>
    <mergeCell ref="P83:Q83"/>
    <mergeCell ref="R83:S83"/>
    <mergeCell ref="T83:U83"/>
    <mergeCell ref="C86:D86"/>
    <mergeCell ref="H86:I86"/>
    <mergeCell ref="K86:L86"/>
    <mergeCell ref="P86:Q86"/>
    <mergeCell ref="R86:S86"/>
    <mergeCell ref="T86:U86"/>
    <mergeCell ref="C85:D85"/>
    <mergeCell ref="H85:I85"/>
    <mergeCell ref="K85:L85"/>
    <mergeCell ref="P85:Q85"/>
    <mergeCell ref="R85:S85"/>
    <mergeCell ref="T85:U85"/>
    <mergeCell ref="C88:D88"/>
    <mergeCell ref="H88:I88"/>
    <mergeCell ref="K88:L88"/>
    <mergeCell ref="P88:Q88"/>
    <mergeCell ref="R88:S88"/>
    <mergeCell ref="T88:U88"/>
    <mergeCell ref="C87:D87"/>
    <mergeCell ref="H87:I87"/>
    <mergeCell ref="K87:L87"/>
    <mergeCell ref="P87:Q87"/>
    <mergeCell ref="R87:S87"/>
    <mergeCell ref="T87:U87"/>
    <mergeCell ref="C90:D90"/>
    <mergeCell ref="H90:I90"/>
    <mergeCell ref="K90:L90"/>
    <mergeCell ref="P90:Q90"/>
    <mergeCell ref="R90:S90"/>
    <mergeCell ref="T90:U90"/>
    <mergeCell ref="C89:D89"/>
    <mergeCell ref="H89:I89"/>
    <mergeCell ref="K89:L89"/>
    <mergeCell ref="P89:Q89"/>
    <mergeCell ref="R89:S89"/>
    <mergeCell ref="T89:U89"/>
    <mergeCell ref="C92:D92"/>
    <mergeCell ref="H92:I92"/>
    <mergeCell ref="K92:L92"/>
    <mergeCell ref="P92:Q92"/>
    <mergeCell ref="R92:S92"/>
    <mergeCell ref="T92:U92"/>
    <mergeCell ref="C91:D91"/>
    <mergeCell ref="H91:I91"/>
    <mergeCell ref="K91:L91"/>
    <mergeCell ref="P91:Q91"/>
    <mergeCell ref="R91:S91"/>
    <mergeCell ref="T91:U91"/>
    <mergeCell ref="C94:D94"/>
    <mergeCell ref="H94:I94"/>
    <mergeCell ref="K94:L94"/>
    <mergeCell ref="P94:Q94"/>
    <mergeCell ref="R94:S94"/>
    <mergeCell ref="T94:U94"/>
    <mergeCell ref="C93:D93"/>
    <mergeCell ref="H93:I93"/>
    <mergeCell ref="K93:L93"/>
    <mergeCell ref="P93:Q93"/>
    <mergeCell ref="R93:S93"/>
    <mergeCell ref="T93:U93"/>
    <mergeCell ref="C96:D96"/>
    <mergeCell ref="H96:I96"/>
    <mergeCell ref="K96:L96"/>
    <mergeCell ref="P96:Q96"/>
    <mergeCell ref="R96:S96"/>
    <mergeCell ref="T96:U96"/>
    <mergeCell ref="C95:D95"/>
    <mergeCell ref="H95:I95"/>
    <mergeCell ref="K95:L95"/>
    <mergeCell ref="P95:Q95"/>
    <mergeCell ref="R95:S95"/>
    <mergeCell ref="T95:U95"/>
    <mergeCell ref="C98:D98"/>
    <mergeCell ref="H98:I98"/>
    <mergeCell ref="K98:L98"/>
    <mergeCell ref="P98:Q98"/>
    <mergeCell ref="R98:S98"/>
    <mergeCell ref="T98:U98"/>
    <mergeCell ref="C97:D97"/>
    <mergeCell ref="H97:I97"/>
    <mergeCell ref="K97:L97"/>
    <mergeCell ref="P97:Q97"/>
    <mergeCell ref="R97:S97"/>
    <mergeCell ref="T97:U97"/>
    <mergeCell ref="C100:D100"/>
    <mergeCell ref="H100:I100"/>
    <mergeCell ref="K100:L100"/>
    <mergeCell ref="P100:Q100"/>
    <mergeCell ref="R100:S100"/>
    <mergeCell ref="T100:U100"/>
    <mergeCell ref="C99:D99"/>
    <mergeCell ref="H99:I99"/>
    <mergeCell ref="K99:L99"/>
    <mergeCell ref="P99:Q99"/>
    <mergeCell ref="R99:S99"/>
    <mergeCell ref="T99:U99"/>
    <mergeCell ref="C102:D102"/>
    <mergeCell ref="H102:I102"/>
    <mergeCell ref="K102:L102"/>
    <mergeCell ref="P102:Q102"/>
    <mergeCell ref="R102:S102"/>
    <mergeCell ref="T102:U102"/>
    <mergeCell ref="C101:D101"/>
    <mergeCell ref="H101:I101"/>
    <mergeCell ref="K101:L101"/>
    <mergeCell ref="P101:Q101"/>
    <mergeCell ref="R101:S101"/>
    <mergeCell ref="T101:U101"/>
    <mergeCell ref="C104:D104"/>
    <mergeCell ref="H104:I104"/>
    <mergeCell ref="K104:L104"/>
    <mergeCell ref="P104:Q104"/>
    <mergeCell ref="R104:S104"/>
    <mergeCell ref="T104:U104"/>
    <mergeCell ref="C103:D103"/>
    <mergeCell ref="H103:I103"/>
    <mergeCell ref="K103:L103"/>
    <mergeCell ref="P103:Q103"/>
    <mergeCell ref="R103:S103"/>
    <mergeCell ref="T103:U103"/>
    <mergeCell ref="C106:D106"/>
    <mergeCell ref="H106:I106"/>
    <mergeCell ref="K106:L106"/>
    <mergeCell ref="P106:Q106"/>
    <mergeCell ref="R106:S106"/>
    <mergeCell ref="T106:U106"/>
    <mergeCell ref="C105:D105"/>
    <mergeCell ref="H105:I105"/>
    <mergeCell ref="K105:L105"/>
    <mergeCell ref="P105:Q105"/>
    <mergeCell ref="R105:S105"/>
    <mergeCell ref="T105:U105"/>
    <mergeCell ref="C108:D108"/>
    <mergeCell ref="H108:I108"/>
    <mergeCell ref="K108:L108"/>
    <mergeCell ref="P108:Q108"/>
    <mergeCell ref="R108:S108"/>
    <mergeCell ref="T108:U108"/>
    <mergeCell ref="C107:D107"/>
    <mergeCell ref="H107:I107"/>
    <mergeCell ref="K107:L107"/>
    <mergeCell ref="P107:Q107"/>
    <mergeCell ref="R107:S107"/>
    <mergeCell ref="T107:U107"/>
  </mergeCells>
  <phoneticPr fontId="2"/>
  <conditionalFormatting sqref="G46">
    <cfRule type="cellIs" dxfId="63" priority="5" stopIfTrue="1" operator="equal">
      <formula>"買"</formula>
    </cfRule>
    <cfRule type="cellIs" dxfId="62" priority="6" stopIfTrue="1" operator="equal">
      <formula>"売"</formula>
    </cfRule>
  </conditionalFormatting>
  <conditionalFormatting sqref="G9:G11 G14:G45 G47:G108">
    <cfRule type="cellIs" dxfId="61" priority="7" stopIfTrue="1" operator="equal">
      <formula>"買"</formula>
    </cfRule>
    <cfRule type="cellIs" dxfId="60" priority="8" stopIfTrue="1" operator="equal">
      <formula>"売"</formula>
    </cfRule>
  </conditionalFormatting>
  <conditionalFormatting sqref="G12">
    <cfRule type="cellIs" dxfId="59" priority="3" stopIfTrue="1" operator="equal">
      <formula>"買"</formula>
    </cfRule>
    <cfRule type="cellIs" dxfId="58" priority="4" stopIfTrue="1" operator="equal">
      <formula>"売"</formula>
    </cfRule>
  </conditionalFormatting>
  <conditionalFormatting sqref="G13">
    <cfRule type="cellIs" dxfId="57" priority="1" stopIfTrue="1" operator="equal">
      <formula>"買"</formula>
    </cfRule>
    <cfRule type="cellIs" dxfId="56" priority="2" stopIfTrue="1" operator="equal">
      <formula>"売"</formula>
    </cfRule>
  </conditionalFormatting>
  <dataValidations count="1">
    <dataValidation type="list" allowBlank="1" showInputMessage="1" showErrorMessage="1" sqref="G9:G108" xr:uid="{441E13E6-EFCD-47E5-A481-4ABE90FE0CD5}">
      <formula1>"買,売"</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D6708-473B-4A37-B1CF-7FAE50881F90}">
  <sheetPr>
    <tabColor rgb="FFFFFF00"/>
  </sheetPr>
  <dimension ref="A1:E4975"/>
  <sheetViews>
    <sheetView topLeftCell="A4912" zoomScaleNormal="100" workbookViewId="0">
      <selection activeCell="M4975" sqref="M4975"/>
    </sheetView>
  </sheetViews>
  <sheetFormatPr defaultRowHeight="16.2" x14ac:dyDescent="0.2"/>
  <cols>
    <col min="1" max="1" width="12.33203125" style="182" customWidth="1"/>
    <col min="2" max="16384" width="8.88671875" style="26"/>
  </cols>
  <sheetData>
    <row r="1" spans="1:1" ht="22.8" customHeight="1" x14ac:dyDescent="0.2">
      <c r="A1" s="183" t="s">
        <v>296</v>
      </c>
    </row>
    <row r="2" spans="1:1" x14ac:dyDescent="0.2">
      <c r="A2" s="182">
        <v>1</v>
      </c>
    </row>
    <row r="36" spans="1:1" x14ac:dyDescent="0.2">
      <c r="A36" s="182">
        <v>2</v>
      </c>
    </row>
    <row r="69" spans="1:1" x14ac:dyDescent="0.2">
      <c r="A69" s="182">
        <v>3</v>
      </c>
    </row>
    <row r="103" spans="1:1" x14ac:dyDescent="0.2">
      <c r="A103" s="182">
        <v>4</v>
      </c>
    </row>
    <row r="137" spans="1:1" x14ac:dyDescent="0.2">
      <c r="A137" s="182">
        <v>5</v>
      </c>
    </row>
    <row r="170" spans="1:1" x14ac:dyDescent="0.2">
      <c r="A170" s="182">
        <v>6</v>
      </c>
    </row>
    <row r="203" spans="1:1" x14ac:dyDescent="0.2">
      <c r="A203" s="182">
        <v>7</v>
      </c>
    </row>
    <row r="235" spans="1:1" x14ac:dyDescent="0.2">
      <c r="A235" s="182">
        <v>8</v>
      </c>
    </row>
    <row r="268" spans="1:1" x14ac:dyDescent="0.2">
      <c r="A268" s="182">
        <v>9</v>
      </c>
    </row>
    <row r="300" spans="1:1" x14ac:dyDescent="0.2">
      <c r="A300" s="182">
        <v>10</v>
      </c>
    </row>
    <row r="333" spans="1:1" x14ac:dyDescent="0.2">
      <c r="A333" s="182">
        <v>11</v>
      </c>
    </row>
    <row r="366" spans="1:1" x14ac:dyDescent="0.2">
      <c r="A366" s="182">
        <v>12</v>
      </c>
    </row>
    <row r="399" spans="1:1" x14ac:dyDescent="0.2">
      <c r="A399" s="182">
        <v>13</v>
      </c>
    </row>
    <row r="428" spans="1:1" x14ac:dyDescent="0.2">
      <c r="A428" s="184"/>
    </row>
    <row r="430" spans="1:1" x14ac:dyDescent="0.2">
      <c r="A430" s="184"/>
    </row>
    <row r="432" spans="1:1" x14ac:dyDescent="0.2">
      <c r="A432" s="182">
        <v>14</v>
      </c>
    </row>
    <row r="465" spans="1:1" x14ac:dyDescent="0.2">
      <c r="A465" s="182">
        <v>15</v>
      </c>
    </row>
    <row r="498" spans="1:1" x14ac:dyDescent="0.2">
      <c r="A498" s="182">
        <v>16</v>
      </c>
    </row>
    <row r="531" spans="1:1" x14ac:dyDescent="0.2">
      <c r="A531" s="182">
        <v>17</v>
      </c>
    </row>
    <row r="564" spans="1:1" x14ac:dyDescent="0.2">
      <c r="A564" s="182">
        <v>18</v>
      </c>
    </row>
    <row r="597" spans="1:1" x14ac:dyDescent="0.2">
      <c r="A597" s="182">
        <v>19</v>
      </c>
    </row>
    <row r="630" spans="1:1" x14ac:dyDescent="0.2">
      <c r="A630" s="182">
        <v>20</v>
      </c>
    </row>
    <row r="663" spans="1:1" x14ac:dyDescent="0.2">
      <c r="A663" s="182">
        <v>21</v>
      </c>
    </row>
    <row r="696" spans="1:1" x14ac:dyDescent="0.2">
      <c r="A696" s="182">
        <v>22</v>
      </c>
    </row>
    <row r="729" spans="1:1" x14ac:dyDescent="0.2">
      <c r="A729" s="182">
        <v>23</v>
      </c>
    </row>
    <row r="762" spans="1:1" x14ac:dyDescent="0.2">
      <c r="A762" s="182">
        <v>24</v>
      </c>
    </row>
    <row r="795" spans="1:1" x14ac:dyDescent="0.2">
      <c r="A795" s="182">
        <v>25</v>
      </c>
    </row>
    <row r="828" spans="1:1" x14ac:dyDescent="0.2">
      <c r="A828" s="182">
        <v>26</v>
      </c>
    </row>
    <row r="861" spans="1:1" x14ac:dyDescent="0.2">
      <c r="A861" s="182">
        <v>27</v>
      </c>
    </row>
    <row r="894" spans="1:1" x14ac:dyDescent="0.2">
      <c r="A894" s="182">
        <v>28</v>
      </c>
    </row>
    <row r="927" spans="1:1" x14ac:dyDescent="0.2">
      <c r="A927" s="182">
        <v>29</v>
      </c>
    </row>
    <row r="960" spans="1:1" x14ac:dyDescent="0.2">
      <c r="A960" s="182">
        <v>30</v>
      </c>
    </row>
    <row r="993" spans="1:1" x14ac:dyDescent="0.2">
      <c r="A993" s="182">
        <v>31</v>
      </c>
    </row>
    <row r="1026" spans="1:1" x14ac:dyDescent="0.2">
      <c r="A1026" s="182">
        <v>32</v>
      </c>
    </row>
    <row r="1059" spans="1:1" x14ac:dyDescent="0.2">
      <c r="A1059" s="182">
        <v>33</v>
      </c>
    </row>
    <row r="1092" spans="1:1" x14ac:dyDescent="0.2">
      <c r="A1092" s="182">
        <v>34</v>
      </c>
    </row>
    <row r="1125" spans="1:1" x14ac:dyDescent="0.2">
      <c r="A1125" s="182">
        <v>35</v>
      </c>
    </row>
    <row r="1158" spans="1:1" x14ac:dyDescent="0.2">
      <c r="A1158" s="182">
        <v>36</v>
      </c>
    </row>
    <row r="1191" spans="1:1" x14ac:dyDescent="0.2">
      <c r="A1191" s="182">
        <v>37</v>
      </c>
    </row>
    <row r="1224" spans="1:1" x14ac:dyDescent="0.2">
      <c r="A1224" s="182">
        <v>38</v>
      </c>
    </row>
    <row r="1256" spans="1:1" x14ac:dyDescent="0.2">
      <c r="A1256" s="182">
        <v>39</v>
      </c>
    </row>
    <row r="1289" spans="1:1" x14ac:dyDescent="0.2">
      <c r="A1289" s="182">
        <v>40</v>
      </c>
    </row>
    <row r="1322" spans="1:1" x14ac:dyDescent="0.2">
      <c r="A1322" s="182">
        <v>41</v>
      </c>
    </row>
    <row r="1355" spans="1:1" x14ac:dyDescent="0.2">
      <c r="A1355" s="182">
        <v>42</v>
      </c>
    </row>
    <row r="1388" spans="1:1" x14ac:dyDescent="0.2">
      <c r="A1388" s="182">
        <v>43</v>
      </c>
    </row>
    <row r="1421" spans="1:1" x14ac:dyDescent="0.2">
      <c r="A1421" s="182">
        <v>44</v>
      </c>
    </row>
    <row r="1454" spans="1:1" x14ac:dyDescent="0.2">
      <c r="A1454" s="182">
        <v>45</v>
      </c>
    </row>
    <row r="1487" spans="1:1" x14ac:dyDescent="0.2">
      <c r="A1487" s="182">
        <v>46</v>
      </c>
    </row>
    <row r="1520" spans="1:1" x14ac:dyDescent="0.2">
      <c r="A1520" s="182">
        <v>47</v>
      </c>
    </row>
    <row r="1553" spans="1:1" x14ac:dyDescent="0.2">
      <c r="A1553" s="182">
        <v>48</v>
      </c>
    </row>
    <row r="1586" spans="1:1" x14ac:dyDescent="0.2">
      <c r="A1586" s="182">
        <v>49</v>
      </c>
    </row>
    <row r="1619" spans="1:1" x14ac:dyDescent="0.2">
      <c r="A1619" s="182">
        <v>50</v>
      </c>
    </row>
    <row r="1652" spans="1:1" x14ac:dyDescent="0.2">
      <c r="A1652" s="182">
        <v>51</v>
      </c>
    </row>
    <row r="1685" spans="1:1" x14ac:dyDescent="0.2">
      <c r="A1685" s="182">
        <v>52</v>
      </c>
    </row>
    <row r="1718" spans="1:1" x14ac:dyDescent="0.2">
      <c r="A1718" s="182">
        <v>53</v>
      </c>
    </row>
    <row r="1751" spans="1:5" s="196" customFormat="1" ht="21" x14ac:dyDescent="0.2">
      <c r="A1751" s="195"/>
      <c r="B1751" s="197" t="s">
        <v>300</v>
      </c>
      <c r="C1751" s="197"/>
      <c r="D1751" s="197"/>
      <c r="E1751" s="197"/>
    </row>
    <row r="1752" spans="1:5" ht="21" x14ac:dyDescent="0.2">
      <c r="B1752" s="198"/>
      <c r="C1752" s="198"/>
      <c r="D1752" s="198"/>
      <c r="E1752" s="198"/>
    </row>
    <row r="1754" spans="1:5" x14ac:dyDescent="0.2">
      <c r="A1754" s="182">
        <v>1</v>
      </c>
    </row>
    <row r="1787" spans="1:1" x14ac:dyDescent="0.2">
      <c r="A1787" s="182">
        <v>2</v>
      </c>
    </row>
    <row r="1820" spans="1:1" x14ac:dyDescent="0.2">
      <c r="A1820" s="182">
        <v>3</v>
      </c>
    </row>
    <row r="1853" spans="1:1" x14ac:dyDescent="0.2">
      <c r="A1853" s="182">
        <v>4</v>
      </c>
    </row>
    <row r="1886" spans="1:1" x14ac:dyDescent="0.2">
      <c r="A1886" s="182">
        <v>5</v>
      </c>
    </row>
    <row r="1919" spans="1:1" x14ac:dyDescent="0.2">
      <c r="A1919" s="182">
        <v>6</v>
      </c>
    </row>
    <row r="1952" spans="1:1" x14ac:dyDescent="0.2">
      <c r="A1952" s="182">
        <v>7</v>
      </c>
    </row>
    <row r="1985" spans="1:1" x14ac:dyDescent="0.2">
      <c r="A1985" s="182">
        <v>8</v>
      </c>
    </row>
    <row r="2017" spans="1:1" x14ac:dyDescent="0.2">
      <c r="A2017" s="182">
        <v>9</v>
      </c>
    </row>
    <row r="2050" spans="1:1" x14ac:dyDescent="0.2">
      <c r="A2050" s="182">
        <v>10</v>
      </c>
    </row>
    <row r="2083" spans="1:1" x14ac:dyDescent="0.2">
      <c r="A2083" s="182">
        <v>11</v>
      </c>
    </row>
    <row r="2116" spans="1:1" x14ac:dyDescent="0.2">
      <c r="A2116" s="182">
        <v>12</v>
      </c>
    </row>
    <row r="2149" spans="1:1" x14ac:dyDescent="0.2">
      <c r="A2149" s="182">
        <v>13</v>
      </c>
    </row>
    <row r="2182" spans="1:1" x14ac:dyDescent="0.2">
      <c r="A2182" s="182">
        <v>14</v>
      </c>
    </row>
    <row r="2215" spans="1:1" x14ac:dyDescent="0.2">
      <c r="A2215" s="182">
        <v>15</v>
      </c>
    </row>
    <row r="2248" spans="1:1" x14ac:dyDescent="0.2">
      <c r="A2248" s="182">
        <v>16</v>
      </c>
    </row>
    <row r="2281" spans="1:1" x14ac:dyDescent="0.2">
      <c r="A2281" s="182">
        <v>17</v>
      </c>
    </row>
    <row r="2314" spans="1:1" x14ac:dyDescent="0.2">
      <c r="A2314" s="182">
        <v>18</v>
      </c>
    </row>
    <row r="2347" spans="1:1" x14ac:dyDescent="0.2">
      <c r="A2347" s="182">
        <v>19</v>
      </c>
    </row>
    <row r="2380" spans="1:1" x14ac:dyDescent="0.2">
      <c r="A2380" s="182">
        <v>20</v>
      </c>
    </row>
    <row r="2413" spans="1:1" x14ac:dyDescent="0.2">
      <c r="A2413" s="182">
        <v>21</v>
      </c>
    </row>
    <row r="2446" spans="1:1" x14ac:dyDescent="0.2">
      <c r="A2446" s="182">
        <v>22</v>
      </c>
    </row>
    <row r="2479" spans="1:1" x14ac:dyDescent="0.2">
      <c r="A2479" s="182">
        <v>23</v>
      </c>
    </row>
    <row r="2512" spans="1:1" x14ac:dyDescent="0.2">
      <c r="A2512" s="182">
        <v>24</v>
      </c>
    </row>
    <row r="2545" spans="1:1" x14ac:dyDescent="0.2">
      <c r="A2545" s="182">
        <v>25</v>
      </c>
    </row>
    <row r="2578" spans="1:1" x14ac:dyDescent="0.2">
      <c r="A2578" s="182">
        <v>26</v>
      </c>
    </row>
    <row r="2611" spans="1:1" x14ac:dyDescent="0.2">
      <c r="A2611" s="182">
        <v>27</v>
      </c>
    </row>
    <row r="2644" spans="1:1" x14ac:dyDescent="0.2">
      <c r="A2644" s="182">
        <v>28</v>
      </c>
    </row>
    <row r="2677" spans="1:1" x14ac:dyDescent="0.2">
      <c r="A2677" s="182">
        <v>29</v>
      </c>
    </row>
    <row r="2710" spans="1:1" x14ac:dyDescent="0.2">
      <c r="A2710" s="182">
        <v>30</v>
      </c>
    </row>
    <row r="2743" spans="1:1" x14ac:dyDescent="0.2">
      <c r="A2743" s="182">
        <v>31</v>
      </c>
    </row>
    <row r="2776" spans="1:1" x14ac:dyDescent="0.2">
      <c r="A2776" s="182">
        <v>32</v>
      </c>
    </row>
    <row r="2809" spans="1:1" x14ac:dyDescent="0.2">
      <c r="A2809" s="182">
        <v>33</v>
      </c>
    </row>
    <row r="2842" spans="1:1" x14ac:dyDescent="0.2">
      <c r="A2842" s="182">
        <v>34</v>
      </c>
    </row>
    <row r="2875" spans="1:1" x14ac:dyDescent="0.2">
      <c r="A2875" s="182">
        <v>35</v>
      </c>
    </row>
    <row r="2908" spans="1:1" x14ac:dyDescent="0.2">
      <c r="A2908" s="182">
        <v>36</v>
      </c>
    </row>
    <row r="2941" spans="1:1" x14ac:dyDescent="0.2">
      <c r="A2941" s="182">
        <v>37</v>
      </c>
    </row>
    <row r="2974" spans="1:1" x14ac:dyDescent="0.2">
      <c r="A2974" s="182">
        <v>38</v>
      </c>
    </row>
    <row r="3007" spans="1:1" x14ac:dyDescent="0.2">
      <c r="A3007" s="182">
        <v>39</v>
      </c>
    </row>
    <row r="3040" spans="1:1" x14ac:dyDescent="0.2">
      <c r="A3040" s="182">
        <v>40</v>
      </c>
    </row>
    <row r="3073" spans="1:1" x14ac:dyDescent="0.2">
      <c r="A3073" s="182">
        <v>41</v>
      </c>
    </row>
    <row r="3106" spans="1:1" x14ac:dyDescent="0.2">
      <c r="A3106" s="182">
        <v>42</v>
      </c>
    </row>
    <row r="3139" spans="1:1" x14ac:dyDescent="0.2">
      <c r="A3139" s="182">
        <v>43</v>
      </c>
    </row>
    <row r="3172" spans="1:1" x14ac:dyDescent="0.2">
      <c r="A3172" s="182">
        <v>44</v>
      </c>
    </row>
    <row r="3205" spans="1:1" x14ac:dyDescent="0.2">
      <c r="A3205" s="182">
        <v>45</v>
      </c>
    </row>
    <row r="3238" spans="1:1" x14ac:dyDescent="0.2">
      <c r="A3238" s="182">
        <v>46</v>
      </c>
    </row>
    <row r="3271" spans="1:1" x14ac:dyDescent="0.2">
      <c r="A3271" s="182">
        <v>47</v>
      </c>
    </row>
    <row r="3304" spans="1:1" x14ac:dyDescent="0.2">
      <c r="A3304" s="182">
        <v>48</v>
      </c>
    </row>
    <row r="3337" spans="1:1" x14ac:dyDescent="0.2">
      <c r="A3337" s="182">
        <v>49</v>
      </c>
    </row>
    <row r="3370" spans="1:1" x14ac:dyDescent="0.2">
      <c r="A3370" s="182">
        <v>50</v>
      </c>
    </row>
    <row r="3403" spans="1:1" x14ac:dyDescent="0.2">
      <c r="A3403" s="182">
        <v>51</v>
      </c>
    </row>
    <row r="3436" spans="1:1" x14ac:dyDescent="0.2">
      <c r="A3436" s="182">
        <v>52</v>
      </c>
    </row>
    <row r="3469" spans="1:1" x14ac:dyDescent="0.2">
      <c r="A3469" s="182">
        <v>53</v>
      </c>
    </row>
    <row r="3502" spans="1:1" x14ac:dyDescent="0.2">
      <c r="A3502" s="182">
        <v>54</v>
      </c>
    </row>
    <row r="3535" spans="1:1" x14ac:dyDescent="0.2">
      <c r="A3535" s="182">
        <v>55</v>
      </c>
    </row>
    <row r="3568" spans="1:1" x14ac:dyDescent="0.2">
      <c r="A3568" s="182">
        <v>56</v>
      </c>
    </row>
    <row r="3601" spans="1:1" x14ac:dyDescent="0.2">
      <c r="A3601" s="182">
        <v>57</v>
      </c>
    </row>
    <row r="3634" spans="1:1" x14ac:dyDescent="0.2">
      <c r="A3634" s="182">
        <v>58</v>
      </c>
    </row>
    <row r="3667" spans="1:1" x14ac:dyDescent="0.2">
      <c r="A3667" s="182">
        <v>59</v>
      </c>
    </row>
    <row r="3700" spans="1:1" x14ac:dyDescent="0.2">
      <c r="A3700" s="182">
        <v>60</v>
      </c>
    </row>
    <row r="3734" spans="1:1" x14ac:dyDescent="0.2">
      <c r="A3734" s="182">
        <v>61</v>
      </c>
    </row>
    <row r="3768" spans="1:1" x14ac:dyDescent="0.2">
      <c r="A3768" s="182">
        <v>62</v>
      </c>
    </row>
    <row r="3802" spans="1:1" x14ac:dyDescent="0.2">
      <c r="A3802" s="182">
        <v>63</v>
      </c>
    </row>
    <row r="3836" spans="1:1" x14ac:dyDescent="0.2">
      <c r="A3836" s="182">
        <v>64</v>
      </c>
    </row>
    <row r="3870" spans="1:1" x14ac:dyDescent="0.2">
      <c r="A3870" s="182">
        <v>65</v>
      </c>
    </row>
    <row r="3904" spans="1:1" x14ac:dyDescent="0.2">
      <c r="A3904" s="182">
        <v>66</v>
      </c>
    </row>
    <row r="3938" spans="1:1" x14ac:dyDescent="0.2">
      <c r="A3938" s="182">
        <v>67</v>
      </c>
    </row>
    <row r="3972" spans="1:1" x14ac:dyDescent="0.2">
      <c r="A3972" s="182">
        <v>68</v>
      </c>
    </row>
    <row r="4007" spans="1:1" x14ac:dyDescent="0.2">
      <c r="A4007" s="182">
        <v>69</v>
      </c>
    </row>
    <row r="4041" spans="1:1" x14ac:dyDescent="0.2">
      <c r="A4041" s="182">
        <v>70</v>
      </c>
    </row>
    <row r="4075" spans="1:1" x14ac:dyDescent="0.2">
      <c r="A4075" s="182">
        <v>71</v>
      </c>
    </row>
    <row r="4109" spans="1:1" x14ac:dyDescent="0.2">
      <c r="A4109" s="182">
        <v>72</v>
      </c>
    </row>
    <row r="4143" spans="1:1" x14ac:dyDescent="0.2">
      <c r="A4143" s="182">
        <v>73</v>
      </c>
    </row>
    <row r="4177" spans="1:2" s="210" customFormat="1" ht="23.4" x14ac:dyDescent="0.2">
      <c r="A4177" s="209"/>
      <c r="B4177" s="216" t="s">
        <v>291</v>
      </c>
    </row>
    <row r="4180" spans="1:2" x14ac:dyDescent="0.2">
      <c r="A4180" s="182">
        <v>1</v>
      </c>
    </row>
    <row r="4211" spans="1:2" s="213" customFormat="1" ht="21" x14ac:dyDescent="0.2">
      <c r="A4211" s="211"/>
      <c r="B4211" s="212"/>
    </row>
    <row r="4214" spans="1:2" x14ac:dyDescent="0.2">
      <c r="A4214" s="182">
        <v>2</v>
      </c>
    </row>
    <row r="4247" spans="1:1" x14ac:dyDescent="0.2">
      <c r="A4247" s="182">
        <v>3</v>
      </c>
    </row>
    <row r="4280" spans="1:1" x14ac:dyDescent="0.2">
      <c r="A4280" s="182">
        <v>4</v>
      </c>
    </row>
    <row r="4313" spans="1:1" x14ac:dyDescent="0.2">
      <c r="A4313" s="182">
        <v>5</v>
      </c>
    </row>
    <row r="4346" spans="1:1" x14ac:dyDescent="0.2">
      <c r="A4346" s="182">
        <v>6</v>
      </c>
    </row>
    <row r="4379" spans="1:1" x14ac:dyDescent="0.2">
      <c r="A4379" s="182">
        <v>7</v>
      </c>
    </row>
    <row r="4412" spans="1:1" x14ac:dyDescent="0.2">
      <c r="A4412" s="182">
        <v>8</v>
      </c>
    </row>
    <row r="4445" spans="1:1" x14ac:dyDescent="0.2">
      <c r="A4445" s="182">
        <v>9</v>
      </c>
    </row>
    <row r="4478" spans="1:1" x14ac:dyDescent="0.2">
      <c r="A4478" s="182">
        <v>10</v>
      </c>
    </row>
    <row r="4511" spans="1:1" x14ac:dyDescent="0.2">
      <c r="A4511" s="182">
        <v>11</v>
      </c>
    </row>
    <row r="4544" spans="1:1" x14ac:dyDescent="0.2">
      <c r="A4544" s="182">
        <v>12</v>
      </c>
    </row>
    <row r="4577" spans="1:1" x14ac:dyDescent="0.2">
      <c r="A4577" s="182">
        <v>13</v>
      </c>
    </row>
    <row r="4611" spans="1:1" x14ac:dyDescent="0.2">
      <c r="A4611" s="182">
        <v>14</v>
      </c>
    </row>
    <row r="4644" spans="1:1" x14ac:dyDescent="0.2">
      <c r="A4644" s="182">
        <v>15</v>
      </c>
    </row>
    <row r="4677" spans="1:1" x14ac:dyDescent="0.2">
      <c r="A4677" s="182">
        <v>16</v>
      </c>
    </row>
    <row r="4711" spans="1:1" x14ac:dyDescent="0.2">
      <c r="A4711" s="182">
        <v>17</v>
      </c>
    </row>
    <row r="4744" spans="1:1" x14ac:dyDescent="0.2">
      <c r="A4744" s="182">
        <v>18</v>
      </c>
    </row>
    <row r="4777" spans="1:1" x14ac:dyDescent="0.2">
      <c r="A4777" s="182">
        <v>19</v>
      </c>
    </row>
    <row r="4810" spans="1:1" x14ac:dyDescent="0.2">
      <c r="A4810" s="182">
        <v>20</v>
      </c>
    </row>
    <row r="4843" spans="1:1" x14ac:dyDescent="0.2">
      <c r="A4843" s="182">
        <v>21</v>
      </c>
    </row>
    <row r="4876" spans="1:1" x14ac:dyDescent="0.2">
      <c r="A4876" s="182">
        <v>22</v>
      </c>
    </row>
    <row r="4909" spans="1:1" x14ac:dyDescent="0.2">
      <c r="A4909" s="182">
        <v>23</v>
      </c>
    </row>
    <row r="4942" spans="1:1" x14ac:dyDescent="0.2">
      <c r="A4942" s="182">
        <v>24</v>
      </c>
    </row>
    <row r="4975" spans="1:1" x14ac:dyDescent="0.2">
      <c r="A4975" s="182">
        <v>25</v>
      </c>
    </row>
  </sheetData>
  <phoneticPr fontId="2"/>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9"/>
  <sheetViews>
    <sheetView tabSelected="1" zoomScale="145" zoomScaleNormal="145" zoomScaleSheetLayoutView="100" workbookViewId="0">
      <selection activeCell="L6" sqref="L6"/>
    </sheetView>
  </sheetViews>
  <sheetFormatPr defaultColWidth="9" defaultRowHeight="13.2" x14ac:dyDescent="0.2"/>
  <sheetData>
    <row r="1" spans="1:10" x14ac:dyDescent="0.2">
      <c r="A1" t="s">
        <v>0</v>
      </c>
    </row>
    <row r="2" spans="1:10" x14ac:dyDescent="0.2">
      <c r="A2" s="276" t="s">
        <v>302</v>
      </c>
      <c r="B2" s="277"/>
      <c r="C2" s="277"/>
      <c r="D2" s="277"/>
      <c r="E2" s="277"/>
      <c r="F2" s="277"/>
      <c r="G2" s="277"/>
      <c r="H2" s="277"/>
      <c r="I2" s="277"/>
      <c r="J2" s="277"/>
    </row>
    <row r="3" spans="1:10" x14ac:dyDescent="0.2">
      <c r="A3" s="277"/>
      <c r="B3" s="277"/>
      <c r="C3" s="277"/>
      <c r="D3" s="277"/>
      <c r="E3" s="277"/>
      <c r="F3" s="277"/>
      <c r="G3" s="277"/>
      <c r="H3" s="277"/>
      <c r="I3" s="277"/>
      <c r="J3" s="277"/>
    </row>
    <row r="4" spans="1:10" x14ac:dyDescent="0.2">
      <c r="A4" s="277"/>
      <c r="B4" s="277"/>
      <c r="C4" s="277"/>
      <c r="D4" s="277"/>
      <c r="E4" s="277"/>
      <c r="F4" s="277"/>
      <c r="G4" s="277"/>
      <c r="H4" s="277"/>
      <c r="I4" s="277"/>
      <c r="J4" s="277"/>
    </row>
    <row r="5" spans="1:10" x14ac:dyDescent="0.2">
      <c r="A5" s="277"/>
      <c r="B5" s="277"/>
      <c r="C5" s="277"/>
      <c r="D5" s="277"/>
      <c r="E5" s="277"/>
      <c r="F5" s="277"/>
      <c r="G5" s="277"/>
      <c r="H5" s="277"/>
      <c r="I5" s="277"/>
      <c r="J5" s="277"/>
    </row>
    <row r="6" spans="1:10" x14ac:dyDescent="0.2">
      <c r="A6" s="277"/>
      <c r="B6" s="277"/>
      <c r="C6" s="277"/>
      <c r="D6" s="277"/>
      <c r="E6" s="277"/>
      <c r="F6" s="277"/>
      <c r="G6" s="277"/>
      <c r="H6" s="277"/>
      <c r="I6" s="277"/>
      <c r="J6" s="277"/>
    </row>
    <row r="7" spans="1:10" x14ac:dyDescent="0.2">
      <c r="A7" s="277"/>
      <c r="B7" s="277"/>
      <c r="C7" s="277"/>
      <c r="D7" s="277"/>
      <c r="E7" s="277"/>
      <c r="F7" s="277"/>
      <c r="G7" s="277"/>
      <c r="H7" s="277"/>
      <c r="I7" s="277"/>
      <c r="J7" s="277"/>
    </row>
    <row r="8" spans="1:10" x14ac:dyDescent="0.2">
      <c r="A8" s="277"/>
      <c r="B8" s="277"/>
      <c r="C8" s="277"/>
      <c r="D8" s="277"/>
      <c r="E8" s="277"/>
      <c r="F8" s="277"/>
      <c r="G8" s="277"/>
      <c r="H8" s="277"/>
      <c r="I8" s="277"/>
      <c r="J8" s="277"/>
    </row>
    <row r="9" spans="1:10" x14ac:dyDescent="0.2">
      <c r="A9" s="277"/>
      <c r="B9" s="277"/>
      <c r="C9" s="277"/>
      <c r="D9" s="277"/>
      <c r="E9" s="277"/>
      <c r="F9" s="277"/>
      <c r="G9" s="277"/>
      <c r="H9" s="277"/>
      <c r="I9" s="277"/>
      <c r="J9" s="277"/>
    </row>
    <row r="11" spans="1:10" x14ac:dyDescent="0.2">
      <c r="A11" t="s">
        <v>277</v>
      </c>
    </row>
    <row r="12" spans="1:10" x14ac:dyDescent="0.2">
      <c r="A12" s="278"/>
      <c r="B12" s="279"/>
      <c r="C12" s="279"/>
      <c r="D12" s="279"/>
      <c r="E12" s="279"/>
      <c r="F12" s="279"/>
      <c r="G12" s="279"/>
      <c r="H12" s="279"/>
      <c r="I12" s="279"/>
      <c r="J12" s="279"/>
    </row>
    <row r="13" spans="1:10" x14ac:dyDescent="0.2">
      <c r="A13" s="279"/>
      <c r="B13" s="279"/>
      <c r="C13" s="279"/>
      <c r="D13" s="279"/>
      <c r="E13" s="279"/>
      <c r="F13" s="279"/>
      <c r="G13" s="279"/>
      <c r="H13" s="279"/>
      <c r="I13" s="279"/>
      <c r="J13" s="279"/>
    </row>
    <row r="14" spans="1:10" x14ac:dyDescent="0.2">
      <c r="A14" s="279"/>
      <c r="B14" s="279"/>
      <c r="C14" s="279"/>
      <c r="D14" s="279"/>
      <c r="E14" s="279"/>
      <c r="F14" s="279"/>
      <c r="G14" s="279"/>
      <c r="H14" s="279"/>
      <c r="I14" s="279"/>
      <c r="J14" s="279"/>
    </row>
    <row r="15" spans="1:10" x14ac:dyDescent="0.2">
      <c r="A15" s="279"/>
      <c r="B15" s="279"/>
      <c r="C15" s="279"/>
      <c r="D15" s="279"/>
      <c r="E15" s="279"/>
      <c r="F15" s="279"/>
      <c r="G15" s="279"/>
      <c r="H15" s="279"/>
      <c r="I15" s="279"/>
      <c r="J15" s="279"/>
    </row>
    <row r="16" spans="1:10" x14ac:dyDescent="0.2">
      <c r="A16" s="279"/>
      <c r="B16" s="279"/>
      <c r="C16" s="279"/>
      <c r="D16" s="279"/>
      <c r="E16" s="279"/>
      <c r="F16" s="279"/>
      <c r="G16" s="279"/>
      <c r="H16" s="279"/>
      <c r="I16" s="279"/>
      <c r="J16" s="279"/>
    </row>
    <row r="17" spans="1:10" x14ac:dyDescent="0.2">
      <c r="A17" s="279"/>
      <c r="B17" s="279"/>
      <c r="C17" s="279"/>
      <c r="D17" s="279"/>
      <c r="E17" s="279"/>
      <c r="F17" s="279"/>
      <c r="G17" s="279"/>
      <c r="H17" s="279"/>
      <c r="I17" s="279"/>
      <c r="J17" s="279"/>
    </row>
    <row r="18" spans="1:10" x14ac:dyDescent="0.2">
      <c r="A18" s="279"/>
      <c r="B18" s="279"/>
      <c r="C18" s="279"/>
      <c r="D18" s="279"/>
      <c r="E18" s="279"/>
      <c r="F18" s="279"/>
      <c r="G18" s="279"/>
      <c r="H18" s="279"/>
      <c r="I18" s="279"/>
      <c r="J18" s="279"/>
    </row>
    <row r="19" spans="1:10" x14ac:dyDescent="0.2">
      <c r="A19" s="279"/>
      <c r="B19" s="279"/>
      <c r="C19" s="279"/>
      <c r="D19" s="279"/>
      <c r="E19" s="279"/>
      <c r="F19" s="279"/>
      <c r="G19" s="279"/>
      <c r="H19" s="279"/>
      <c r="I19" s="279"/>
      <c r="J19" s="279"/>
    </row>
    <row r="21" spans="1:10" x14ac:dyDescent="0.2">
      <c r="A21" t="s">
        <v>1</v>
      </c>
    </row>
    <row r="22" spans="1:10" x14ac:dyDescent="0.2">
      <c r="A22" s="278"/>
      <c r="B22" s="278"/>
      <c r="C22" s="278"/>
      <c r="D22" s="278"/>
      <c r="E22" s="278"/>
      <c r="F22" s="278"/>
      <c r="G22" s="278"/>
      <c r="H22" s="278"/>
      <c r="I22" s="278"/>
      <c r="J22" s="278"/>
    </row>
    <row r="23" spans="1:10" x14ac:dyDescent="0.2">
      <c r="A23" s="278"/>
      <c r="B23" s="278"/>
      <c r="C23" s="278"/>
      <c r="D23" s="278"/>
      <c r="E23" s="278"/>
      <c r="F23" s="278"/>
      <c r="G23" s="278"/>
      <c r="H23" s="278"/>
      <c r="I23" s="278"/>
      <c r="J23" s="278"/>
    </row>
    <row r="24" spans="1:10" x14ac:dyDescent="0.2">
      <c r="A24" s="278"/>
      <c r="B24" s="278"/>
      <c r="C24" s="278"/>
      <c r="D24" s="278"/>
      <c r="E24" s="278"/>
      <c r="F24" s="278"/>
      <c r="G24" s="278"/>
      <c r="H24" s="278"/>
      <c r="I24" s="278"/>
      <c r="J24" s="278"/>
    </row>
    <row r="25" spans="1:10" x14ac:dyDescent="0.2">
      <c r="A25" s="278"/>
      <c r="B25" s="278"/>
      <c r="C25" s="278"/>
      <c r="D25" s="278"/>
      <c r="E25" s="278"/>
      <c r="F25" s="278"/>
      <c r="G25" s="278"/>
      <c r="H25" s="278"/>
      <c r="I25" s="278"/>
      <c r="J25" s="278"/>
    </row>
    <row r="26" spans="1:10" x14ac:dyDescent="0.2">
      <c r="A26" s="278"/>
      <c r="B26" s="278"/>
      <c r="C26" s="278"/>
      <c r="D26" s="278"/>
      <c r="E26" s="278"/>
      <c r="F26" s="278"/>
      <c r="G26" s="278"/>
      <c r="H26" s="278"/>
      <c r="I26" s="278"/>
      <c r="J26" s="278"/>
    </row>
    <row r="27" spans="1:10" x14ac:dyDescent="0.2">
      <c r="A27" s="278"/>
      <c r="B27" s="278"/>
      <c r="C27" s="278"/>
      <c r="D27" s="278"/>
      <c r="E27" s="278"/>
      <c r="F27" s="278"/>
      <c r="G27" s="278"/>
      <c r="H27" s="278"/>
      <c r="I27" s="278"/>
      <c r="J27" s="278"/>
    </row>
    <row r="28" spans="1:10" x14ac:dyDescent="0.2">
      <c r="A28" s="278"/>
      <c r="B28" s="278"/>
      <c r="C28" s="278"/>
      <c r="D28" s="278"/>
      <c r="E28" s="278"/>
      <c r="F28" s="278"/>
      <c r="G28" s="278"/>
      <c r="H28" s="278"/>
      <c r="I28" s="278"/>
      <c r="J28" s="278"/>
    </row>
    <row r="29" spans="1:10" x14ac:dyDescent="0.2">
      <c r="A29" s="278"/>
      <c r="B29" s="278"/>
      <c r="C29" s="278"/>
      <c r="D29" s="278"/>
      <c r="E29" s="278"/>
      <c r="F29" s="278"/>
      <c r="G29" s="278"/>
      <c r="H29" s="278"/>
      <c r="I29" s="278"/>
      <c r="J29" s="278"/>
    </row>
  </sheetData>
  <mergeCells count="3">
    <mergeCell ref="A2:J9"/>
    <mergeCell ref="A12:J19"/>
    <mergeCell ref="A22:J29"/>
  </mergeCells>
  <phoneticPr fontId="2"/>
  <pageMargins left="0.75" right="0.75" top="1" bottom="1" header="0.51111111111111107" footer="0.51111111111111107"/>
  <pageSetup paperSize="9" firstPageNumber="4294963191"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E24F7-4538-46E1-A585-BC103C0EFAD9}">
  <dimension ref="B2:Y111"/>
  <sheetViews>
    <sheetView topLeftCell="B1" zoomScale="115" zoomScaleNormal="115" workbookViewId="0">
      <pane ySplit="8" topLeftCell="A75" activePane="bottomLeft" state="frozen"/>
      <selection pane="bottomLeft" activeCell="G81" sqref="G81"/>
    </sheetView>
  </sheetViews>
  <sheetFormatPr defaultRowHeight="13.2" x14ac:dyDescent="0.2"/>
  <cols>
    <col min="1" max="1" width="2.88671875" customWidth="1"/>
    <col min="2" max="17" width="6.5546875" customWidth="1"/>
    <col min="18" max="18" width="9.5546875" customWidth="1"/>
    <col min="19" max="19" width="10.21875" customWidth="1"/>
    <col min="22" max="22" width="10.88671875" style="22" hidden="1" customWidth="1"/>
    <col min="23" max="23" width="0" hidden="1" customWidth="1"/>
  </cols>
  <sheetData>
    <row r="2" spans="2:25" ht="23.4" customHeight="1" x14ac:dyDescent="0.2">
      <c r="B2" s="251" t="s">
        <v>4</v>
      </c>
      <c r="C2" s="251"/>
      <c r="D2" s="272" t="s">
        <v>106</v>
      </c>
      <c r="E2" s="272"/>
      <c r="F2" s="251" t="s">
        <v>5</v>
      </c>
      <c r="G2" s="251"/>
      <c r="H2" s="273" t="s">
        <v>298</v>
      </c>
      <c r="I2" s="273"/>
      <c r="J2" s="251" t="s">
        <v>6</v>
      </c>
      <c r="K2" s="251"/>
      <c r="L2" s="274">
        <v>100000</v>
      </c>
      <c r="M2" s="272"/>
      <c r="N2" s="251" t="s">
        <v>7</v>
      </c>
      <c r="O2" s="251"/>
      <c r="P2" s="268">
        <f>SUM(L2,D4)</f>
        <v>903490.17195404659</v>
      </c>
      <c r="Q2" s="267"/>
      <c r="R2" s="1"/>
      <c r="S2" s="1"/>
      <c r="T2" s="1"/>
    </row>
    <row r="3" spans="2:25" ht="77.400000000000006" customHeight="1" x14ac:dyDescent="0.2">
      <c r="B3" s="251" t="s">
        <v>8</v>
      </c>
      <c r="C3" s="251"/>
      <c r="D3" s="269" t="s">
        <v>297</v>
      </c>
      <c r="E3" s="270"/>
      <c r="F3" s="270"/>
      <c r="G3" s="270"/>
      <c r="H3" s="270"/>
      <c r="I3" s="270"/>
      <c r="J3" s="251" t="s">
        <v>9</v>
      </c>
      <c r="K3" s="251"/>
      <c r="L3" s="270" t="s">
        <v>295</v>
      </c>
      <c r="M3" s="271"/>
      <c r="N3" s="271"/>
      <c r="O3" s="271"/>
      <c r="P3" s="271"/>
      <c r="Q3" s="271"/>
      <c r="R3" s="1"/>
      <c r="S3" s="1"/>
    </row>
    <row r="4" spans="2:25" x14ac:dyDescent="0.2">
      <c r="B4" s="251" t="s">
        <v>10</v>
      </c>
      <c r="C4" s="251"/>
      <c r="D4" s="265">
        <f>S109</f>
        <v>803490.17195404659</v>
      </c>
      <c r="E4" s="265"/>
      <c r="F4" s="251" t="s">
        <v>11</v>
      </c>
      <c r="G4" s="251"/>
      <c r="H4" s="266">
        <f>SUM($T$9:$U$108)</f>
        <v>3300.0000000000036</v>
      </c>
      <c r="I4" s="267"/>
      <c r="J4" s="248" t="s">
        <v>58</v>
      </c>
      <c r="K4" s="248"/>
      <c r="L4" s="268">
        <f>MAX($C$9:$D$990)-C9</f>
        <v>831433.16696293489</v>
      </c>
      <c r="M4" s="268"/>
      <c r="N4" s="248" t="s">
        <v>57</v>
      </c>
      <c r="O4" s="248"/>
      <c r="P4" s="249">
        <f>MAX(Y:Y)</f>
        <v>3.0000000000001026E-2</v>
      </c>
      <c r="Q4" s="249"/>
      <c r="R4" s="1"/>
      <c r="S4" s="1"/>
      <c r="T4" s="1"/>
    </row>
    <row r="5" spans="2:25" x14ac:dyDescent="0.2">
      <c r="B5" s="188" t="s">
        <v>14</v>
      </c>
      <c r="C5" s="191">
        <f>COUNTIF($R$9:$R$990,"&gt;0")</f>
        <v>66</v>
      </c>
      <c r="D5" s="189" t="s">
        <v>15</v>
      </c>
      <c r="E5" s="15">
        <f>COUNTIF($R$9:$R$990,"&lt;0")</f>
        <v>8</v>
      </c>
      <c r="F5" s="189" t="s">
        <v>16</v>
      </c>
      <c r="G5" s="191">
        <f>COUNTIF($R$9:$R$990,"=0")</f>
        <v>0</v>
      </c>
      <c r="H5" s="189" t="s">
        <v>17</v>
      </c>
      <c r="I5" s="187">
        <f>C5/SUM(C5,E5,G5)</f>
        <v>0.89189189189189189</v>
      </c>
      <c r="J5" s="250" t="s">
        <v>18</v>
      </c>
      <c r="K5" s="251"/>
      <c r="L5" s="252">
        <f>MAX(V9:V993)</f>
        <v>14</v>
      </c>
      <c r="M5" s="253"/>
      <c r="N5" s="17" t="s">
        <v>19</v>
      </c>
      <c r="O5" s="9"/>
      <c r="P5" s="252">
        <f>MAX(W9:W993)</f>
        <v>1</v>
      </c>
      <c r="Q5" s="253"/>
      <c r="R5" s="1"/>
      <c r="S5" s="1"/>
      <c r="T5" s="1"/>
    </row>
    <row r="6" spans="2:25" x14ac:dyDescent="0.2">
      <c r="B6" s="11"/>
      <c r="C6" s="13"/>
      <c r="D6" s="14"/>
      <c r="E6" s="10"/>
      <c r="F6" s="11"/>
      <c r="G6" s="10"/>
      <c r="H6" s="11"/>
      <c r="I6" s="16"/>
      <c r="J6" s="11"/>
      <c r="K6" s="11"/>
      <c r="L6" s="10"/>
      <c r="M6" s="42" t="s">
        <v>63</v>
      </c>
      <c r="N6" s="12"/>
      <c r="O6" s="12"/>
      <c r="P6" s="10"/>
      <c r="Q6" s="190"/>
      <c r="R6" s="1"/>
      <c r="S6" s="1"/>
      <c r="T6" s="1"/>
    </row>
    <row r="7" spans="2:25" x14ac:dyDescent="0.2">
      <c r="B7" s="254" t="s">
        <v>20</v>
      </c>
      <c r="C7" s="256" t="s">
        <v>21</v>
      </c>
      <c r="D7" s="257"/>
      <c r="E7" s="260" t="s">
        <v>22</v>
      </c>
      <c r="F7" s="261"/>
      <c r="G7" s="261"/>
      <c r="H7" s="261"/>
      <c r="I7" s="244"/>
      <c r="J7" s="262" t="s">
        <v>186</v>
      </c>
      <c r="K7" s="263"/>
      <c r="L7" s="246"/>
      <c r="M7" s="264" t="s">
        <v>24</v>
      </c>
      <c r="N7" s="239" t="s">
        <v>25</v>
      </c>
      <c r="O7" s="240"/>
      <c r="P7" s="240"/>
      <c r="Q7" s="241"/>
      <c r="R7" s="242" t="s">
        <v>26</v>
      </c>
      <c r="S7" s="242"/>
      <c r="T7" s="242"/>
      <c r="U7" s="242"/>
    </row>
    <row r="8" spans="2:25" x14ac:dyDescent="0.2">
      <c r="B8" s="255"/>
      <c r="C8" s="258"/>
      <c r="D8" s="259"/>
      <c r="E8" s="18" t="s">
        <v>27</v>
      </c>
      <c r="F8" s="18" t="s">
        <v>28</v>
      </c>
      <c r="G8" s="18" t="s">
        <v>29</v>
      </c>
      <c r="H8" s="243" t="s">
        <v>30</v>
      </c>
      <c r="I8" s="244"/>
      <c r="J8" s="4" t="s">
        <v>31</v>
      </c>
      <c r="K8" s="245" t="s">
        <v>32</v>
      </c>
      <c r="L8" s="246"/>
      <c r="M8" s="264"/>
      <c r="N8" s="5" t="s">
        <v>27</v>
      </c>
      <c r="O8" s="5" t="s">
        <v>28</v>
      </c>
      <c r="P8" s="247" t="s">
        <v>30</v>
      </c>
      <c r="Q8" s="241"/>
      <c r="R8" s="242" t="s">
        <v>33</v>
      </c>
      <c r="S8" s="242"/>
      <c r="T8" s="242" t="s">
        <v>31</v>
      </c>
      <c r="U8" s="242"/>
      <c r="Y8" t="s">
        <v>56</v>
      </c>
    </row>
    <row r="9" spans="2:25" x14ac:dyDescent="0.2">
      <c r="B9" s="185">
        <v>1</v>
      </c>
      <c r="C9" s="217">
        <f>L2</f>
        <v>100000</v>
      </c>
      <c r="D9" s="217"/>
      <c r="E9" s="192">
        <v>2014</v>
      </c>
      <c r="F9" s="112">
        <v>43612</v>
      </c>
      <c r="G9" s="185" t="s">
        <v>2</v>
      </c>
      <c r="H9" s="232">
        <v>1.3643000000000001</v>
      </c>
      <c r="I9" s="233"/>
      <c r="J9" s="192">
        <v>25</v>
      </c>
      <c r="K9" s="217">
        <f t="shared" ref="K9:K72" si="0">IF(J9="","",C9*0.03)</f>
        <v>3000</v>
      </c>
      <c r="L9" s="217"/>
      <c r="M9" s="6">
        <f>IF(J9="","",(K9/J9)/LOOKUP(RIGHT($D$2,3),定数!$A$6:$A$13,定数!$B$6:$B$13))</f>
        <v>1</v>
      </c>
      <c r="N9" s="192">
        <v>2014</v>
      </c>
      <c r="O9" s="112">
        <v>43612</v>
      </c>
      <c r="P9" s="232">
        <v>1.3612</v>
      </c>
      <c r="Q9" s="233"/>
      <c r="R9" s="221">
        <f>IF(P9="","",T9*M9*LOOKUP(RIGHT($D$2,3),定数!$A$6:$A$13,定数!$B$6:$B$13))</f>
        <v>3720.0000000001232</v>
      </c>
      <c r="S9" s="221"/>
      <c r="T9" s="222">
        <f>IF(P9="","",IF(G9="買",(P9-H9),(H9-P9))*IF(RIGHT($D$2,3)="JPY",100,10000))</f>
        <v>31.000000000001027</v>
      </c>
      <c r="U9" s="222"/>
      <c r="V9" s="1">
        <f>IF(T9&lt;&gt;"",IF(T9&gt;0,1+V8,0),"")</f>
        <v>1</v>
      </c>
      <c r="W9">
        <f>IF(T9&lt;&gt;"",IF(T9&lt;0,1+W8,0),"")</f>
        <v>0</v>
      </c>
    </row>
    <row r="10" spans="2:25" x14ac:dyDescent="0.2">
      <c r="B10" s="185">
        <v>2</v>
      </c>
      <c r="C10" s="217">
        <f t="shared" ref="C10:C73" si="1">IF(R9="","",C9+R9)</f>
        <v>103720.00000000012</v>
      </c>
      <c r="D10" s="217"/>
      <c r="E10" s="88">
        <v>2014</v>
      </c>
      <c r="F10" s="114">
        <v>43613</v>
      </c>
      <c r="G10" s="185" t="s">
        <v>2</v>
      </c>
      <c r="H10" s="232">
        <v>1.3626</v>
      </c>
      <c r="I10" s="233"/>
      <c r="J10" s="88">
        <v>12</v>
      </c>
      <c r="K10" s="236">
        <f t="shared" si="0"/>
        <v>3111.6000000000035</v>
      </c>
      <c r="L10" s="237"/>
      <c r="M10" s="46">
        <f>IF(J10="","",(K10/J10)/LOOKUP(RIGHT($D$2,3),定数!$A$6:$A$13,定数!$B$6:$B$13))</f>
        <v>2.1608333333333358</v>
      </c>
      <c r="N10" s="88">
        <v>2014</v>
      </c>
      <c r="O10" s="114">
        <v>43613</v>
      </c>
      <c r="P10" s="230">
        <v>1.361</v>
      </c>
      <c r="Q10" s="231"/>
      <c r="R10" s="221">
        <f>IF(P10="","",T10*M10*LOOKUP(RIGHT($D$2,3),定数!$A$6:$A$13,定数!$B$6:$B$13))</f>
        <v>4148.800000000123</v>
      </c>
      <c r="S10" s="221"/>
      <c r="T10" s="222">
        <f>IF(P10="","",IF(G10="買",(P10-H10),(H10-P10))*IF(RIGHT($D$2,3)="JPY",100,10000))</f>
        <v>16.000000000000458</v>
      </c>
      <c r="U10" s="222"/>
      <c r="V10" s="22">
        <f t="shared" ref="V10:V22" si="2">IF(T10&lt;&gt;"",IF(T10&gt;0,1+V9,0),"")</f>
        <v>2</v>
      </c>
      <c r="W10">
        <f t="shared" ref="W10:W73" si="3">IF(T10&lt;&gt;"",IF(T10&lt;0,1+W9,0),"")</f>
        <v>0</v>
      </c>
      <c r="X10" s="40">
        <f>IF(C10&lt;&gt;"",MAX(C10,C9),"")</f>
        <v>103720.00000000012</v>
      </c>
    </row>
    <row r="11" spans="2:25" x14ac:dyDescent="0.2">
      <c r="B11" s="186">
        <v>3</v>
      </c>
      <c r="C11" s="224">
        <f t="shared" si="1"/>
        <v>107868.80000000024</v>
      </c>
      <c r="D11" s="224"/>
      <c r="E11" s="88">
        <v>2014</v>
      </c>
      <c r="F11" s="114">
        <v>43616</v>
      </c>
      <c r="G11" s="186" t="s">
        <v>2</v>
      </c>
      <c r="H11" s="230">
        <v>1.3632</v>
      </c>
      <c r="I11" s="231"/>
      <c r="J11" s="88">
        <v>17</v>
      </c>
      <c r="K11" s="219">
        <f>IF(J11="","",C11*0.03)</f>
        <v>3236.0640000000071</v>
      </c>
      <c r="L11" s="220"/>
      <c r="M11" s="6">
        <f>IF(J11="","",(K11/J11)/LOOKUP(RIGHT($D$2,3),定数!$A$6:$A$13,定数!$B$6:$B$13))</f>
        <v>1.5863058823529448</v>
      </c>
      <c r="N11" s="88">
        <v>2014</v>
      </c>
      <c r="O11" s="114">
        <v>43618</v>
      </c>
      <c r="P11" s="232">
        <v>1.361</v>
      </c>
      <c r="Q11" s="233"/>
      <c r="R11" s="228">
        <f>IF(P11="","",T11*M11*LOOKUP(RIGHT($D$2,3),定数!$A$6:$A$13,定数!$B$6:$B$13))</f>
        <v>4187.8475294117361</v>
      </c>
      <c r="S11" s="228"/>
      <c r="T11" s="229">
        <f>IF(P11="","",IF(G11="買",(P11-H11),(H11-P11))*IF(RIGHT($D$2,3)="JPY",100,10000))</f>
        <v>21.999999999999797</v>
      </c>
      <c r="U11" s="229"/>
      <c r="V11" s="22">
        <f t="shared" si="2"/>
        <v>3</v>
      </c>
      <c r="W11">
        <f t="shared" si="3"/>
        <v>0</v>
      </c>
      <c r="X11" s="40">
        <f>IF(C11&lt;&gt;"",MAX(X10,C11),"")</f>
        <v>107868.80000000024</v>
      </c>
      <c r="Y11" s="41">
        <f>IF(X11&lt;&gt;"",1-(C11/X11),"")</f>
        <v>0</v>
      </c>
    </row>
    <row r="12" spans="2:25" x14ac:dyDescent="0.2">
      <c r="B12" s="185">
        <v>4</v>
      </c>
      <c r="C12" s="217">
        <f t="shared" si="1"/>
        <v>112056.64752941197</v>
      </c>
      <c r="D12" s="217"/>
      <c r="E12" s="192">
        <v>2014</v>
      </c>
      <c r="F12" s="112">
        <v>43620</v>
      </c>
      <c r="G12" s="185" t="s">
        <v>2</v>
      </c>
      <c r="H12" s="232">
        <v>1.3617999999999999</v>
      </c>
      <c r="I12" s="233"/>
      <c r="J12" s="192">
        <v>29</v>
      </c>
      <c r="K12" s="219">
        <f>IF(J12="","",C12*0.03)</f>
        <v>3361.6994258823593</v>
      </c>
      <c r="L12" s="220"/>
      <c r="M12" s="6">
        <f>IF(J12="","",(K12/J12)/LOOKUP(RIGHT($D$2,3),定数!$A$6:$A$13,定数!$B$6:$B$13))</f>
        <v>0.96600558215010324</v>
      </c>
      <c r="N12" s="192">
        <v>2014</v>
      </c>
      <c r="O12" s="112">
        <v>43621</v>
      </c>
      <c r="P12" s="232">
        <v>1.3581000000000001</v>
      </c>
      <c r="Q12" s="233"/>
      <c r="R12" s="221">
        <f>IF(P12="","",T12*M12*LOOKUP(RIGHT($D$2,3),定数!$A$6:$A$13,定数!$B$6:$B$13))</f>
        <v>4289.0647847462433</v>
      </c>
      <c r="S12" s="221"/>
      <c r="T12" s="222">
        <f t="shared" ref="T12:T75" si="4">IF(P12="","",IF(G12="買",(P12-H12),(H12-P12))*IF(RIGHT($D$2,3)="JPY",100,10000))</f>
        <v>36.999999999998145</v>
      </c>
      <c r="U12" s="222"/>
      <c r="V12" s="22">
        <f t="shared" si="2"/>
        <v>4</v>
      </c>
      <c r="W12">
        <f t="shared" si="3"/>
        <v>0</v>
      </c>
      <c r="X12" s="40">
        <f t="shared" ref="X12:X75" si="5">IF(C12&lt;&gt;"",MAX(X11,C12),"")</f>
        <v>112056.64752941197</v>
      </c>
      <c r="Y12" s="41">
        <f t="shared" ref="Y12:Y75" si="6">IF(X12&lt;&gt;"",1-(C12/X12),"")</f>
        <v>0</v>
      </c>
    </row>
    <row r="13" spans="2:25" x14ac:dyDescent="0.2">
      <c r="B13" s="185">
        <v>5</v>
      </c>
      <c r="C13" s="217">
        <f t="shared" si="1"/>
        <v>116345.71231415821</v>
      </c>
      <c r="D13" s="217"/>
      <c r="E13" s="88">
        <v>2014</v>
      </c>
      <c r="F13" s="114">
        <v>43667</v>
      </c>
      <c r="G13" s="185" t="s">
        <v>2</v>
      </c>
      <c r="H13" s="230">
        <v>1.3517999999999999</v>
      </c>
      <c r="I13" s="231"/>
      <c r="J13" s="88">
        <v>30</v>
      </c>
      <c r="K13" s="219">
        <f t="shared" si="0"/>
        <v>3490.3713694247463</v>
      </c>
      <c r="L13" s="220"/>
      <c r="M13" s="6">
        <f>IF(J13="","",(K13/J13)/LOOKUP(RIGHT($D$2,3),定数!$A$6:$A$13,定数!$B$6:$B$13))</f>
        <v>0.969547602617985</v>
      </c>
      <c r="N13" s="88">
        <v>2014</v>
      </c>
      <c r="O13" s="114">
        <v>43668</v>
      </c>
      <c r="P13" s="230">
        <v>1.3479000000000001</v>
      </c>
      <c r="Q13" s="231"/>
      <c r="R13" s="228">
        <f>IF(P13="","",T13*M13*LOOKUP(RIGHT($D$2,3),定数!$A$6:$A$13,定数!$B$6:$B$13))</f>
        <v>4537.4827802519285</v>
      </c>
      <c r="S13" s="228"/>
      <c r="T13" s="222">
        <f t="shared" si="4"/>
        <v>38.999999999997925</v>
      </c>
      <c r="U13" s="222"/>
      <c r="V13" s="22">
        <f t="shared" si="2"/>
        <v>5</v>
      </c>
      <c r="W13">
        <f t="shared" si="3"/>
        <v>0</v>
      </c>
      <c r="X13" s="40">
        <f t="shared" si="5"/>
        <v>116345.71231415821</v>
      </c>
      <c r="Y13" s="41">
        <f t="shared" si="6"/>
        <v>0</v>
      </c>
    </row>
    <row r="14" spans="2:25" x14ac:dyDescent="0.2">
      <c r="B14" s="186">
        <v>6</v>
      </c>
      <c r="C14" s="224">
        <f t="shared" si="1"/>
        <v>120883.19509441014</v>
      </c>
      <c r="D14" s="224"/>
      <c r="E14" s="88">
        <v>2014</v>
      </c>
      <c r="F14" s="114">
        <v>43671</v>
      </c>
      <c r="G14" s="186" t="s">
        <v>2</v>
      </c>
      <c r="H14" s="232">
        <v>1.3440000000000001</v>
      </c>
      <c r="I14" s="233"/>
      <c r="J14" s="88">
        <v>35</v>
      </c>
      <c r="K14" s="226">
        <f t="shared" si="0"/>
        <v>3626.4958528323041</v>
      </c>
      <c r="L14" s="227"/>
      <c r="M14" s="52">
        <f>IF(J14="","",(K14/J14)/LOOKUP(RIGHT($D$2,3),定数!$A$6:$A$13,定数!$B$6:$B$13))</f>
        <v>0.86345139353150091</v>
      </c>
      <c r="N14" s="88">
        <v>2014</v>
      </c>
      <c r="O14" s="114">
        <v>43676</v>
      </c>
      <c r="P14" s="230">
        <v>1.3395999999999999</v>
      </c>
      <c r="Q14" s="231"/>
      <c r="R14" s="228">
        <f>IF(P14="","",T14*M14*LOOKUP(RIGHT($D$2,3),定数!$A$6:$A$13,定数!$B$6:$B$13))</f>
        <v>4559.0233578465131</v>
      </c>
      <c r="S14" s="228"/>
      <c r="T14" s="229">
        <f t="shared" si="4"/>
        <v>44.000000000001819</v>
      </c>
      <c r="U14" s="229"/>
      <c r="V14" s="22">
        <f t="shared" si="2"/>
        <v>6</v>
      </c>
      <c r="W14">
        <f t="shared" si="3"/>
        <v>0</v>
      </c>
      <c r="X14" s="40">
        <f t="shared" si="5"/>
        <v>120883.19509441014</v>
      </c>
      <c r="Y14" s="41">
        <f t="shared" si="6"/>
        <v>0</v>
      </c>
    </row>
    <row r="15" spans="2:25" x14ac:dyDescent="0.2">
      <c r="B15" s="162">
        <v>7</v>
      </c>
      <c r="C15" s="217">
        <f t="shared" si="1"/>
        <v>125442.21845225665</v>
      </c>
      <c r="D15" s="217"/>
      <c r="E15" s="88">
        <v>2014</v>
      </c>
      <c r="F15" s="114">
        <v>43675</v>
      </c>
      <c r="G15" s="185" t="s">
        <v>2</v>
      </c>
      <c r="H15" s="232">
        <v>1.3427</v>
      </c>
      <c r="I15" s="233"/>
      <c r="J15" s="88">
        <v>17</v>
      </c>
      <c r="K15" s="219">
        <f t="shared" si="0"/>
        <v>3763.2665535676992</v>
      </c>
      <c r="L15" s="220"/>
      <c r="M15" s="6">
        <f>IF(J15="","",(K15/J15)/LOOKUP(RIGHT($D$2,3),定数!$A$6:$A$13,定数!$B$6:$B$13))</f>
        <v>1.8447385066508331</v>
      </c>
      <c r="N15" s="88">
        <v>2014</v>
      </c>
      <c r="O15" s="114">
        <v>43676</v>
      </c>
      <c r="P15" s="232">
        <v>1.3405</v>
      </c>
      <c r="Q15" s="233"/>
      <c r="R15" s="221">
        <f>IF(P15="","",T15*M15*LOOKUP(RIGHT($D$2,3),定数!$A$6:$A$13,定数!$B$6:$B$13))</f>
        <v>4870.109657558155</v>
      </c>
      <c r="S15" s="221"/>
      <c r="T15" s="222">
        <f t="shared" si="4"/>
        <v>21.999999999999797</v>
      </c>
      <c r="U15" s="222"/>
      <c r="V15" s="22">
        <f t="shared" si="2"/>
        <v>7</v>
      </c>
      <c r="W15">
        <f t="shared" si="3"/>
        <v>0</v>
      </c>
      <c r="X15" s="40">
        <f t="shared" si="5"/>
        <v>125442.21845225665</v>
      </c>
      <c r="Y15" s="41">
        <f t="shared" si="6"/>
        <v>0</v>
      </c>
    </row>
    <row r="16" spans="2:25" x14ac:dyDescent="0.2">
      <c r="B16" s="162">
        <v>8</v>
      </c>
      <c r="C16" s="217">
        <f t="shared" si="1"/>
        <v>130312.32810981481</v>
      </c>
      <c r="D16" s="217"/>
      <c r="E16" s="88">
        <v>2014</v>
      </c>
      <c r="F16" s="114">
        <v>43681</v>
      </c>
      <c r="G16" s="185" t="s">
        <v>2</v>
      </c>
      <c r="H16" s="232">
        <v>1.3415999999999999</v>
      </c>
      <c r="I16" s="233"/>
      <c r="J16" s="88">
        <v>28</v>
      </c>
      <c r="K16" s="219">
        <f t="shared" si="0"/>
        <v>3909.3698432944443</v>
      </c>
      <c r="L16" s="220"/>
      <c r="M16" s="6">
        <f>IF(J16="","",(K16/J16)/LOOKUP(RIGHT($D$2,3),定数!$A$6:$A$13,定数!$B$6:$B$13))</f>
        <v>1.1635029295519179</v>
      </c>
      <c r="N16" s="88">
        <v>2014</v>
      </c>
      <c r="O16" s="114">
        <v>43682</v>
      </c>
      <c r="P16" s="232">
        <v>1.3381000000000001</v>
      </c>
      <c r="Q16" s="233"/>
      <c r="R16" s="221">
        <f>IF(P16="","",T16*M16*LOOKUP(RIGHT($D$2,3),定数!$A$6:$A$13,定数!$B$6:$B$13))</f>
        <v>4886.7123041178274</v>
      </c>
      <c r="S16" s="221"/>
      <c r="T16" s="222">
        <f t="shared" si="4"/>
        <v>34.999999999998366</v>
      </c>
      <c r="U16" s="222"/>
      <c r="V16" s="22">
        <f t="shared" si="2"/>
        <v>8</v>
      </c>
      <c r="W16">
        <f t="shared" si="3"/>
        <v>0</v>
      </c>
      <c r="X16" s="40">
        <f t="shared" si="5"/>
        <v>130312.32810981481</v>
      </c>
      <c r="Y16" s="41">
        <f t="shared" si="6"/>
        <v>0</v>
      </c>
    </row>
    <row r="17" spans="2:25" x14ac:dyDescent="0.2">
      <c r="B17" s="162">
        <v>9</v>
      </c>
      <c r="C17" s="217">
        <f t="shared" si="1"/>
        <v>135199.04041393264</v>
      </c>
      <c r="D17" s="217"/>
      <c r="E17" s="192">
        <v>2014</v>
      </c>
      <c r="F17" s="112">
        <v>43699</v>
      </c>
      <c r="G17" s="185" t="s">
        <v>2</v>
      </c>
      <c r="H17" s="232">
        <v>1.3272999999999999</v>
      </c>
      <c r="I17" s="233"/>
      <c r="J17" s="192">
        <v>23</v>
      </c>
      <c r="K17" s="219">
        <f t="shared" si="0"/>
        <v>4055.9712124179791</v>
      </c>
      <c r="L17" s="220"/>
      <c r="M17" s="6">
        <f>IF(J17="","",(K17/J17)/LOOKUP(RIGHT($D$2,3),定数!$A$6:$A$13,定数!$B$6:$B$13))</f>
        <v>1.4695547871079635</v>
      </c>
      <c r="N17" s="192">
        <v>2014</v>
      </c>
      <c r="O17" s="112">
        <v>43699</v>
      </c>
      <c r="P17" s="232">
        <v>1.3244</v>
      </c>
      <c r="Q17" s="233"/>
      <c r="R17" s="221">
        <f>IF(P17="","",T17*M17*LOOKUP(RIGHT($D$2,3),定数!$A$6:$A$13,定数!$B$6:$B$13))</f>
        <v>5114.0506591355415</v>
      </c>
      <c r="S17" s="221"/>
      <c r="T17" s="222">
        <f t="shared" si="4"/>
        <v>28.999999999999027</v>
      </c>
      <c r="U17" s="222"/>
      <c r="V17" s="22">
        <f t="shared" si="2"/>
        <v>9</v>
      </c>
      <c r="W17">
        <f t="shared" si="3"/>
        <v>0</v>
      </c>
      <c r="X17" s="40">
        <f t="shared" si="5"/>
        <v>135199.04041393264</v>
      </c>
      <c r="Y17" s="41">
        <f t="shared" si="6"/>
        <v>0</v>
      </c>
    </row>
    <row r="18" spans="2:25" x14ac:dyDescent="0.2">
      <c r="B18" s="162">
        <v>10</v>
      </c>
      <c r="C18" s="217">
        <f t="shared" si="1"/>
        <v>140313.09107306818</v>
      </c>
      <c r="D18" s="217"/>
      <c r="E18" s="88">
        <v>2014</v>
      </c>
      <c r="F18" s="114">
        <v>43705</v>
      </c>
      <c r="G18" s="185" t="s">
        <v>2</v>
      </c>
      <c r="H18" s="230">
        <v>1.3188</v>
      </c>
      <c r="I18" s="231"/>
      <c r="J18" s="88">
        <v>32</v>
      </c>
      <c r="K18" s="219">
        <f t="shared" si="0"/>
        <v>4209.3927321920455</v>
      </c>
      <c r="L18" s="220"/>
      <c r="M18" s="6">
        <f>IF(J18="","",(K18/J18)/LOOKUP(RIGHT($D$2,3),定数!$A$6:$A$13,定数!$B$6:$B$13))</f>
        <v>1.0961960240083453</v>
      </c>
      <c r="N18" s="88">
        <v>2014</v>
      </c>
      <c r="O18" s="114">
        <v>43707</v>
      </c>
      <c r="P18" s="230">
        <v>1.3147</v>
      </c>
      <c r="Q18" s="231"/>
      <c r="R18" s="221">
        <f>IF(P18="","",T18*M18*LOOKUP(RIGHT($D$2,3),定数!$A$6:$A$13,定数!$B$6:$B$13))</f>
        <v>5393.2844381210489</v>
      </c>
      <c r="S18" s="221"/>
      <c r="T18" s="222">
        <f t="shared" si="4"/>
        <v>40.999999999999929</v>
      </c>
      <c r="U18" s="222"/>
      <c r="V18" s="22">
        <f t="shared" si="2"/>
        <v>10</v>
      </c>
      <c r="W18">
        <f t="shared" si="3"/>
        <v>0</v>
      </c>
      <c r="X18" s="40">
        <f t="shared" si="5"/>
        <v>140313.09107306818</v>
      </c>
      <c r="Y18" s="41">
        <f t="shared" si="6"/>
        <v>0</v>
      </c>
    </row>
    <row r="19" spans="2:25" x14ac:dyDescent="0.2">
      <c r="B19" s="163">
        <v>11</v>
      </c>
      <c r="C19" s="224">
        <f t="shared" si="1"/>
        <v>145706.37551118922</v>
      </c>
      <c r="D19" s="224"/>
      <c r="E19" s="88">
        <v>2014</v>
      </c>
      <c r="F19" s="114">
        <v>43712</v>
      </c>
      <c r="G19" s="186" t="s">
        <v>2</v>
      </c>
      <c r="H19" s="232">
        <v>1.3121</v>
      </c>
      <c r="I19" s="233"/>
      <c r="J19" s="88">
        <v>39</v>
      </c>
      <c r="K19" s="226">
        <f t="shared" si="0"/>
        <v>4371.1912653356767</v>
      </c>
      <c r="L19" s="227"/>
      <c r="M19" s="52">
        <f>IF(J19="","",(K19/J19)/LOOKUP(RIGHT($D$2,3),定数!$A$6:$A$13,定数!$B$6:$B$13))</f>
        <v>0.93401522763582834</v>
      </c>
      <c r="N19" s="88">
        <v>2014</v>
      </c>
      <c r="O19" s="114">
        <v>43712</v>
      </c>
      <c r="P19" s="232">
        <v>1.3072999999999999</v>
      </c>
      <c r="Q19" s="233"/>
      <c r="R19" s="228">
        <f>IF(P19="","",T19*M19*LOOKUP(RIGHT($D$2,3),定数!$A$6:$A$13,定数!$B$6:$B$13))</f>
        <v>5379.9277111825249</v>
      </c>
      <c r="S19" s="228"/>
      <c r="T19" s="229">
        <f t="shared" si="4"/>
        <v>48.000000000001378</v>
      </c>
      <c r="U19" s="229"/>
      <c r="V19" s="22">
        <f t="shared" si="2"/>
        <v>11</v>
      </c>
      <c r="W19">
        <f t="shared" si="3"/>
        <v>0</v>
      </c>
      <c r="X19" s="40">
        <f t="shared" si="5"/>
        <v>145706.37551118922</v>
      </c>
      <c r="Y19" s="41">
        <f t="shared" si="6"/>
        <v>0</v>
      </c>
    </row>
    <row r="20" spans="2:25" x14ac:dyDescent="0.2">
      <c r="B20" s="162">
        <v>12</v>
      </c>
      <c r="C20" s="217">
        <f t="shared" si="1"/>
        <v>151086.30322237176</v>
      </c>
      <c r="D20" s="217"/>
      <c r="E20" s="192">
        <v>2014</v>
      </c>
      <c r="F20" s="112">
        <v>43727</v>
      </c>
      <c r="G20" s="185" t="s">
        <v>2</v>
      </c>
      <c r="H20" s="232">
        <v>1.2897000000000001</v>
      </c>
      <c r="I20" s="233"/>
      <c r="J20" s="192">
        <v>33</v>
      </c>
      <c r="K20" s="219">
        <f t="shared" si="0"/>
        <v>4532.5890966711522</v>
      </c>
      <c r="L20" s="220"/>
      <c r="M20" s="6">
        <f>IF(J20="","",(K20/J20)/LOOKUP(RIGHT($D$2,3),定数!$A$6:$A$13,定数!$B$6:$B$13))</f>
        <v>1.1445932062300888</v>
      </c>
      <c r="N20" s="192">
        <v>2014</v>
      </c>
      <c r="O20" s="112">
        <v>43727</v>
      </c>
      <c r="P20" s="232">
        <v>1.2855000000000001</v>
      </c>
      <c r="Q20" s="233"/>
      <c r="R20" s="221">
        <f>IF(P20="","",T20*M20*LOOKUP(RIGHT($D$2,3),定数!$A$6:$A$13,定数!$B$6:$B$13))</f>
        <v>5768.7497593996222</v>
      </c>
      <c r="S20" s="221"/>
      <c r="T20" s="222">
        <f t="shared" si="4"/>
        <v>41.999999999999815</v>
      </c>
      <c r="U20" s="222"/>
      <c r="V20" s="22">
        <f t="shared" si="2"/>
        <v>12</v>
      </c>
      <c r="W20">
        <f t="shared" si="3"/>
        <v>0</v>
      </c>
      <c r="X20" s="40">
        <f t="shared" si="5"/>
        <v>151086.30322237176</v>
      </c>
      <c r="Y20" s="41">
        <f t="shared" si="6"/>
        <v>0</v>
      </c>
    </row>
    <row r="21" spans="2:25" x14ac:dyDescent="0.2">
      <c r="B21" s="164">
        <v>13</v>
      </c>
      <c r="C21" s="238">
        <f t="shared" si="1"/>
        <v>156855.05298177138</v>
      </c>
      <c r="D21" s="238"/>
      <c r="E21" s="88">
        <v>2014</v>
      </c>
      <c r="F21" s="114">
        <v>43732</v>
      </c>
      <c r="G21" s="185" t="s">
        <v>2</v>
      </c>
      <c r="H21" s="230">
        <v>1.2842</v>
      </c>
      <c r="I21" s="231"/>
      <c r="J21" s="88">
        <v>59</v>
      </c>
      <c r="K21" s="219">
        <f t="shared" si="0"/>
        <v>4705.6515894531412</v>
      </c>
      <c r="L21" s="220"/>
      <c r="M21" s="6">
        <f>IF(J21="","",(K21/J21)/LOOKUP(RIGHT($D$2,3),定数!$A$6:$A$13,定数!$B$6:$B$13))</f>
        <v>0.66464005500750589</v>
      </c>
      <c r="N21" s="171">
        <v>2014</v>
      </c>
      <c r="O21" s="114">
        <v>43733</v>
      </c>
      <c r="P21" s="230">
        <v>1.2767999999999999</v>
      </c>
      <c r="Q21" s="231"/>
      <c r="R21" s="221">
        <f>IF(P21="","",T21*M21*LOOKUP(RIGHT($D$2,3),定数!$A$6:$A$13,定数!$B$6:$B$13))</f>
        <v>5902.0036884667106</v>
      </c>
      <c r="S21" s="221"/>
      <c r="T21" s="222">
        <f t="shared" si="4"/>
        <v>74.000000000000739</v>
      </c>
      <c r="U21" s="222"/>
      <c r="V21" s="22">
        <f t="shared" si="2"/>
        <v>13</v>
      </c>
      <c r="W21">
        <f t="shared" si="3"/>
        <v>0</v>
      </c>
      <c r="X21" s="40">
        <f t="shared" si="5"/>
        <v>156855.05298177138</v>
      </c>
      <c r="Y21" s="41">
        <f t="shared" si="6"/>
        <v>0</v>
      </c>
    </row>
    <row r="22" spans="2:25" x14ac:dyDescent="0.2">
      <c r="B22" s="162">
        <v>14</v>
      </c>
      <c r="C22" s="217">
        <f t="shared" si="1"/>
        <v>162757.05667023809</v>
      </c>
      <c r="D22" s="217"/>
      <c r="E22" s="88">
        <v>2014</v>
      </c>
      <c r="F22" s="114">
        <v>43774</v>
      </c>
      <c r="G22" s="186" t="s">
        <v>2</v>
      </c>
      <c r="H22" s="230">
        <v>1.254</v>
      </c>
      <c r="I22" s="231"/>
      <c r="J22" s="88">
        <v>37</v>
      </c>
      <c r="K22" s="226">
        <f t="shared" si="0"/>
        <v>4882.7117001071429</v>
      </c>
      <c r="L22" s="227"/>
      <c r="M22" s="52">
        <f>IF(J22="","",(K22/J22)/LOOKUP(RIGHT($D$2,3),定数!$A$6:$A$13,定数!$B$6:$B$13))</f>
        <v>1.0997098423664735</v>
      </c>
      <c r="N22" s="88">
        <v>2014</v>
      </c>
      <c r="O22" s="114">
        <v>43774</v>
      </c>
      <c r="P22" s="232">
        <v>1.2493000000000001</v>
      </c>
      <c r="Q22" s="233"/>
      <c r="R22" s="228">
        <f>IF(P22="","",T22*M22*LOOKUP(RIGHT($D$2,3),定数!$A$6:$A$13,定数!$B$6:$B$13))</f>
        <v>6202.3635109468132</v>
      </c>
      <c r="S22" s="228"/>
      <c r="T22" s="229">
        <f t="shared" si="4"/>
        <v>46.999999999999261</v>
      </c>
      <c r="U22" s="229"/>
      <c r="V22" s="22">
        <f t="shared" si="2"/>
        <v>14</v>
      </c>
      <c r="W22">
        <f t="shared" si="3"/>
        <v>0</v>
      </c>
      <c r="X22" s="40">
        <f t="shared" si="5"/>
        <v>162757.05667023809</v>
      </c>
      <c r="Y22" s="41">
        <f t="shared" si="6"/>
        <v>0</v>
      </c>
    </row>
    <row r="23" spans="2:25" x14ac:dyDescent="0.2">
      <c r="B23" s="162">
        <v>15</v>
      </c>
      <c r="C23" s="217">
        <f t="shared" si="1"/>
        <v>168959.42018118489</v>
      </c>
      <c r="D23" s="217"/>
      <c r="E23" s="88">
        <v>2014</v>
      </c>
      <c r="F23" s="114">
        <v>43775</v>
      </c>
      <c r="G23" s="185" t="s">
        <v>2</v>
      </c>
      <c r="H23" s="232">
        <v>1.2495000000000001</v>
      </c>
      <c r="I23" s="233"/>
      <c r="J23" s="88">
        <v>37</v>
      </c>
      <c r="K23" s="219">
        <f t="shared" si="0"/>
        <v>5068.7826054355464</v>
      </c>
      <c r="L23" s="220"/>
      <c r="M23" s="6">
        <f>IF(J23="","",(K23/J23)/LOOKUP(RIGHT($D$2,3),定数!$A$6:$A$13,定数!$B$6:$B$13))</f>
        <v>1.1416177039269249</v>
      </c>
      <c r="N23" s="88">
        <v>2014</v>
      </c>
      <c r="O23" s="114">
        <v>43775</v>
      </c>
      <c r="P23" s="232">
        <v>1.2446999999999999</v>
      </c>
      <c r="Q23" s="233"/>
      <c r="R23" s="221">
        <f>IF(P23="","",T23*M23*LOOKUP(RIGHT($D$2,3),定数!$A$6:$A$13,定数!$B$6:$B$13))</f>
        <v>6575.717974619276</v>
      </c>
      <c r="S23" s="221"/>
      <c r="T23" s="222">
        <f t="shared" si="4"/>
        <v>48.000000000001378</v>
      </c>
      <c r="U23" s="222"/>
      <c r="V23" t="str">
        <f t="shared" ref="V23:W74" si="7">IF(S23&lt;&gt;"",IF(S23&lt;0,1+V22,0),"")</f>
        <v/>
      </c>
      <c r="W23">
        <f t="shared" si="3"/>
        <v>0</v>
      </c>
      <c r="X23" s="40">
        <f t="shared" si="5"/>
        <v>168959.42018118489</v>
      </c>
      <c r="Y23" s="41">
        <f t="shared" si="6"/>
        <v>0</v>
      </c>
    </row>
    <row r="24" spans="2:25" x14ac:dyDescent="0.2">
      <c r="B24" s="207">
        <v>16</v>
      </c>
      <c r="C24" s="217">
        <f t="shared" si="1"/>
        <v>175535.13815580416</v>
      </c>
      <c r="D24" s="217"/>
      <c r="E24" s="88">
        <v>2014</v>
      </c>
      <c r="F24" s="114">
        <v>43804</v>
      </c>
      <c r="G24" s="185" t="s">
        <v>2</v>
      </c>
      <c r="H24" s="232">
        <v>1.236</v>
      </c>
      <c r="I24" s="233"/>
      <c r="J24" s="88">
        <v>96</v>
      </c>
      <c r="K24" s="219">
        <f t="shared" si="0"/>
        <v>5266.0541446741245</v>
      </c>
      <c r="L24" s="220"/>
      <c r="M24" s="6">
        <f>IF(J24="","",(K24/J24)/LOOKUP(RIGHT($D$2,3),定数!$A$6:$A$13,定数!$B$6:$B$13))</f>
        <v>0.45712275561407334</v>
      </c>
      <c r="N24" s="88">
        <v>2014</v>
      </c>
      <c r="O24" s="114">
        <v>43810</v>
      </c>
      <c r="P24" s="232">
        <v>1.2456</v>
      </c>
      <c r="Q24" s="233"/>
      <c r="R24" s="221">
        <f>IF(P24="","",T24*M24*LOOKUP(RIGHT($D$2,3),定数!$A$6:$A$13,定数!$B$6:$B$13))</f>
        <v>-5266.0541446741536</v>
      </c>
      <c r="S24" s="221"/>
      <c r="T24" s="222">
        <f t="shared" si="4"/>
        <v>-96.000000000000526</v>
      </c>
      <c r="U24" s="222"/>
      <c r="V24" t="str">
        <f t="shared" si="7"/>
        <v/>
      </c>
      <c r="W24">
        <f t="shared" si="3"/>
        <v>1</v>
      </c>
      <c r="X24" s="40">
        <f t="shared" si="5"/>
        <v>175535.13815580416</v>
      </c>
      <c r="Y24" s="41">
        <f t="shared" si="6"/>
        <v>0</v>
      </c>
    </row>
    <row r="25" spans="2:25" x14ac:dyDescent="0.2">
      <c r="B25" s="162">
        <v>17</v>
      </c>
      <c r="C25" s="217">
        <f t="shared" si="1"/>
        <v>170269.08401113001</v>
      </c>
      <c r="D25" s="217"/>
      <c r="E25" s="88">
        <v>2014</v>
      </c>
      <c r="F25" s="114">
        <v>43829</v>
      </c>
      <c r="G25" s="185" t="s">
        <v>2</v>
      </c>
      <c r="H25" s="232">
        <v>1.2172000000000001</v>
      </c>
      <c r="I25" s="233"/>
      <c r="J25" s="88">
        <v>48</v>
      </c>
      <c r="K25" s="219">
        <f t="shared" si="0"/>
        <v>5108.0725203338998</v>
      </c>
      <c r="L25" s="220"/>
      <c r="M25" s="6">
        <f>IF(J25="","",(K25/J25)/LOOKUP(RIGHT($D$2,3),定数!$A$6:$A$13,定数!$B$6:$B$13))</f>
        <v>0.88681814589130203</v>
      </c>
      <c r="N25" s="88">
        <v>2015</v>
      </c>
      <c r="O25" s="114">
        <v>43466</v>
      </c>
      <c r="P25" s="232">
        <v>1.2111000000000001</v>
      </c>
      <c r="Q25" s="233"/>
      <c r="R25" s="221">
        <f>IF(P25="","",T25*M25*LOOKUP(RIGHT($D$2,3),定数!$A$6:$A$13,定数!$B$6:$B$13))</f>
        <v>6491.5088279243246</v>
      </c>
      <c r="S25" s="221"/>
      <c r="T25" s="222">
        <f t="shared" si="4"/>
        <v>60.999999999999943</v>
      </c>
      <c r="U25" s="222"/>
      <c r="V25" t="str">
        <f t="shared" si="7"/>
        <v/>
      </c>
      <c r="W25">
        <f t="shared" si="3"/>
        <v>0</v>
      </c>
      <c r="X25" s="40">
        <f t="shared" si="5"/>
        <v>175535.13815580416</v>
      </c>
      <c r="Y25" s="41">
        <f t="shared" si="6"/>
        <v>3.0000000000000138E-2</v>
      </c>
    </row>
    <row r="26" spans="2:25" x14ac:dyDescent="0.2">
      <c r="B26" s="163">
        <v>18</v>
      </c>
      <c r="C26" s="224">
        <f t="shared" si="1"/>
        <v>176760.59283905433</v>
      </c>
      <c r="D26" s="224"/>
      <c r="E26" s="88">
        <v>2015</v>
      </c>
      <c r="F26" s="114">
        <v>43477</v>
      </c>
      <c r="G26" s="186" t="s">
        <v>2</v>
      </c>
      <c r="H26" s="232">
        <v>1.1843999999999999</v>
      </c>
      <c r="I26" s="233"/>
      <c r="J26" s="88">
        <v>26</v>
      </c>
      <c r="K26" s="226">
        <f t="shared" si="0"/>
        <v>5302.81778517163</v>
      </c>
      <c r="L26" s="227"/>
      <c r="M26" s="52">
        <f>IF(J26="","",(K26/J26)/LOOKUP(RIGHT($D$2,3),定数!$A$6:$A$13,定数!$B$6:$B$13))</f>
        <v>1.699621084990907</v>
      </c>
      <c r="N26" s="88">
        <v>2015</v>
      </c>
      <c r="O26" s="114">
        <v>43477</v>
      </c>
      <c r="P26" s="232">
        <v>1.1812</v>
      </c>
      <c r="Q26" s="233"/>
      <c r="R26" s="228">
        <f>IF(P26="","",T26*M26*LOOKUP(RIGHT($D$2,3),定数!$A$6:$A$13,定数!$B$6:$B$13))</f>
        <v>6526.5449663648169</v>
      </c>
      <c r="S26" s="228"/>
      <c r="T26" s="229">
        <f t="shared" si="4"/>
        <v>31.999999999998696</v>
      </c>
      <c r="U26" s="229"/>
      <c r="V26" t="str">
        <f t="shared" si="7"/>
        <v/>
      </c>
      <c r="W26">
        <f t="shared" si="3"/>
        <v>0</v>
      </c>
      <c r="X26" s="40">
        <f t="shared" si="5"/>
        <v>176760.59283905433</v>
      </c>
      <c r="Y26" s="41">
        <f t="shared" si="6"/>
        <v>0</v>
      </c>
    </row>
    <row r="27" spans="2:25" x14ac:dyDescent="0.2">
      <c r="B27" s="162">
        <v>19</v>
      </c>
      <c r="C27" s="217">
        <f t="shared" si="1"/>
        <v>183287.13780541913</v>
      </c>
      <c r="D27" s="217"/>
      <c r="E27" s="88">
        <v>2015</v>
      </c>
      <c r="F27" s="114">
        <v>43480</v>
      </c>
      <c r="G27" s="185" t="s">
        <v>2</v>
      </c>
      <c r="H27" s="232">
        <v>1.1771</v>
      </c>
      <c r="I27" s="233"/>
      <c r="J27" s="88">
        <v>74</v>
      </c>
      <c r="K27" s="219">
        <f t="shared" si="0"/>
        <v>5498.6141341625735</v>
      </c>
      <c r="L27" s="220"/>
      <c r="M27" s="6">
        <f>IF(J27="","",(K27/J27)/LOOKUP(RIGHT($D$2,3),定数!$A$6:$A$13,定数!$B$6:$B$13))</f>
        <v>0.61921330339668612</v>
      </c>
      <c r="N27" s="88">
        <v>2015</v>
      </c>
      <c r="O27" s="114">
        <v>43480</v>
      </c>
      <c r="P27" s="232">
        <v>1.1677</v>
      </c>
      <c r="Q27" s="233"/>
      <c r="R27" s="221">
        <f>IF(P27="","",T27*M27*LOOKUP(RIGHT($D$2,3),定数!$A$6:$A$13,定数!$B$6:$B$13))</f>
        <v>6984.7260623146758</v>
      </c>
      <c r="S27" s="221"/>
      <c r="T27" s="222">
        <f t="shared" si="4"/>
        <v>94.000000000000753</v>
      </c>
      <c r="U27" s="222"/>
      <c r="V27" t="str">
        <f t="shared" si="7"/>
        <v/>
      </c>
      <c r="W27">
        <f t="shared" si="3"/>
        <v>0</v>
      </c>
      <c r="X27" s="40">
        <f t="shared" si="5"/>
        <v>183287.13780541913</v>
      </c>
      <c r="Y27" s="41">
        <f t="shared" si="6"/>
        <v>0</v>
      </c>
    </row>
    <row r="28" spans="2:25" x14ac:dyDescent="0.2">
      <c r="B28" s="162">
        <v>20</v>
      </c>
      <c r="C28" s="217">
        <f t="shared" si="1"/>
        <v>190271.8638677338</v>
      </c>
      <c r="D28" s="217"/>
      <c r="E28" s="88">
        <v>2015</v>
      </c>
      <c r="F28" s="114">
        <v>43486</v>
      </c>
      <c r="G28" s="185" t="s">
        <v>2</v>
      </c>
      <c r="H28" s="232">
        <v>1.1568000000000001</v>
      </c>
      <c r="I28" s="233"/>
      <c r="J28" s="88">
        <v>45</v>
      </c>
      <c r="K28" s="219">
        <f t="shared" si="0"/>
        <v>5708.1559160320139</v>
      </c>
      <c r="L28" s="220"/>
      <c r="M28" s="6">
        <f>IF(J28="","",(K28/J28)/LOOKUP(RIGHT($D$2,3),定数!$A$6:$A$13,定数!$B$6:$B$13))</f>
        <v>1.0570659103762989</v>
      </c>
      <c r="N28" s="88">
        <v>2015</v>
      </c>
      <c r="O28" s="114">
        <v>43487</v>
      </c>
      <c r="P28" s="232">
        <v>1.1613</v>
      </c>
      <c r="Q28" s="233"/>
      <c r="R28" s="221">
        <f>IF(P28="","",T28*M28*LOOKUP(RIGHT($D$2,3),定数!$A$6:$A$13,定数!$B$6:$B$13))</f>
        <v>-5708.1559160319493</v>
      </c>
      <c r="S28" s="221"/>
      <c r="T28" s="222">
        <f t="shared" si="4"/>
        <v>-44.999999999999488</v>
      </c>
      <c r="U28" s="222"/>
      <c r="V28" t="str">
        <f t="shared" si="7"/>
        <v/>
      </c>
      <c r="W28">
        <f t="shared" si="3"/>
        <v>1</v>
      </c>
      <c r="X28" s="40">
        <f t="shared" si="5"/>
        <v>190271.8638677338</v>
      </c>
      <c r="Y28" s="41">
        <f t="shared" si="6"/>
        <v>0</v>
      </c>
    </row>
    <row r="29" spans="2:25" x14ac:dyDescent="0.2">
      <c r="B29" s="162">
        <v>21</v>
      </c>
      <c r="C29" s="217">
        <f t="shared" si="1"/>
        <v>184563.70795170186</v>
      </c>
      <c r="D29" s="217"/>
      <c r="E29" s="88">
        <v>2015</v>
      </c>
      <c r="F29" s="114">
        <v>43486</v>
      </c>
      <c r="G29" s="185" t="s">
        <v>2</v>
      </c>
      <c r="H29" s="232">
        <v>1.1546000000000001</v>
      </c>
      <c r="I29" s="233"/>
      <c r="J29" s="88">
        <v>133</v>
      </c>
      <c r="K29" s="219">
        <f t="shared" si="0"/>
        <v>5536.9112385510552</v>
      </c>
      <c r="L29" s="220"/>
      <c r="M29" s="6">
        <f>IF(J29="","",(K29/J29)/LOOKUP(RIGHT($D$2,3),定数!$A$6:$A$13,定数!$B$6:$B$13))</f>
        <v>0.34692426306710872</v>
      </c>
      <c r="N29" s="88">
        <v>2015</v>
      </c>
      <c r="O29" s="114">
        <v>43488</v>
      </c>
      <c r="P29" s="232">
        <v>1.1377999999999999</v>
      </c>
      <c r="Q29" s="233"/>
      <c r="R29" s="221">
        <f>IF(P29="","",T29*M29*LOOKUP(RIGHT($D$2,3),定数!$A$6:$A$13,定数!$B$6:$B$13))</f>
        <v>6993.9931434329737</v>
      </c>
      <c r="S29" s="221"/>
      <c r="T29" s="222">
        <f t="shared" si="4"/>
        <v>168.00000000000148</v>
      </c>
      <c r="U29" s="222"/>
      <c r="V29" t="str">
        <f t="shared" si="7"/>
        <v/>
      </c>
      <c r="W29">
        <f t="shared" si="3"/>
        <v>0</v>
      </c>
      <c r="X29" s="40">
        <f t="shared" si="5"/>
        <v>190271.8638677338</v>
      </c>
      <c r="Y29" s="41">
        <f t="shared" si="6"/>
        <v>2.9999999999999583E-2</v>
      </c>
    </row>
    <row r="30" spans="2:25" x14ac:dyDescent="0.2">
      <c r="B30" s="162">
        <v>22</v>
      </c>
      <c r="C30" s="217">
        <f t="shared" si="1"/>
        <v>191557.70109513483</v>
      </c>
      <c r="D30" s="217"/>
      <c r="E30" s="192">
        <v>2015</v>
      </c>
      <c r="F30" s="112">
        <v>43528</v>
      </c>
      <c r="G30" s="185" t="s">
        <v>2</v>
      </c>
      <c r="H30" s="234">
        <v>1.1153999999999999</v>
      </c>
      <c r="I30" s="235"/>
      <c r="J30" s="116">
        <v>63</v>
      </c>
      <c r="K30" s="236">
        <f t="shared" si="0"/>
        <v>5746.7310328540452</v>
      </c>
      <c r="L30" s="237"/>
      <c r="M30" s="6">
        <f>IF(J30="","",(K30/J30)/LOOKUP(RIGHT($D$2,3),定数!$A$6:$A$13,定数!$B$6:$B$13))</f>
        <v>0.7601496075203763</v>
      </c>
      <c r="N30" s="192">
        <v>2015</v>
      </c>
      <c r="O30" s="112">
        <v>43529</v>
      </c>
      <c r="P30" s="232">
        <v>1.1074999999999999</v>
      </c>
      <c r="Q30" s="233"/>
      <c r="R30" s="221">
        <f>IF(P30="","",T30*M30*LOOKUP(RIGHT($D$2,3),定数!$A$6:$A$13,定数!$B$6:$B$13))</f>
        <v>7206.2182792931835</v>
      </c>
      <c r="S30" s="221"/>
      <c r="T30" s="222">
        <f t="shared" si="4"/>
        <v>79.000000000000185</v>
      </c>
      <c r="U30" s="222"/>
      <c r="V30" t="str">
        <f t="shared" si="7"/>
        <v/>
      </c>
      <c r="W30">
        <f t="shared" si="3"/>
        <v>0</v>
      </c>
      <c r="X30" s="40">
        <f t="shared" si="5"/>
        <v>191557.70109513483</v>
      </c>
      <c r="Y30" s="41">
        <f t="shared" si="6"/>
        <v>0</v>
      </c>
    </row>
    <row r="31" spans="2:25" x14ac:dyDescent="0.2">
      <c r="B31" s="162">
        <v>23</v>
      </c>
      <c r="C31" s="217">
        <f t="shared" si="1"/>
        <v>198763.91937442802</v>
      </c>
      <c r="D31" s="217"/>
      <c r="E31" s="192">
        <v>2015</v>
      </c>
      <c r="F31" s="112">
        <v>43537</v>
      </c>
      <c r="G31" s="193" t="s">
        <v>2</v>
      </c>
      <c r="H31" s="232">
        <v>1.0564</v>
      </c>
      <c r="I31" s="233"/>
      <c r="J31" s="185">
        <v>70</v>
      </c>
      <c r="K31" s="219">
        <f t="shared" si="0"/>
        <v>5962.9175812328403</v>
      </c>
      <c r="L31" s="220"/>
      <c r="M31" s="6">
        <f>IF(J31="","",(K31/J31)/LOOKUP(RIGHT($D$2,3),定数!$A$6:$A$13,定数!$B$6:$B$13))</f>
        <v>0.7098711406229572</v>
      </c>
      <c r="N31" s="88">
        <v>2015</v>
      </c>
      <c r="O31" s="114">
        <v>43538</v>
      </c>
      <c r="P31" s="230">
        <v>1.0475000000000001</v>
      </c>
      <c r="Q31" s="231"/>
      <c r="R31" s="221">
        <f>IF(P31="","",T31*M31*LOOKUP(RIGHT($D$2,3),定数!$A$6:$A$13,定数!$B$6:$B$13))</f>
        <v>7581.4237818531046</v>
      </c>
      <c r="S31" s="221"/>
      <c r="T31" s="222">
        <f t="shared" si="4"/>
        <v>88.999999999999076</v>
      </c>
      <c r="U31" s="222"/>
      <c r="V31" t="str">
        <f t="shared" si="7"/>
        <v/>
      </c>
      <c r="W31">
        <f t="shared" si="3"/>
        <v>0</v>
      </c>
      <c r="X31" s="40">
        <f t="shared" si="5"/>
        <v>198763.91937442802</v>
      </c>
      <c r="Y31" s="41">
        <f t="shared" si="6"/>
        <v>0</v>
      </c>
    </row>
    <row r="32" spans="2:25" x14ac:dyDescent="0.2">
      <c r="B32" s="163">
        <v>24</v>
      </c>
      <c r="C32" s="224">
        <f t="shared" si="1"/>
        <v>206345.34315628113</v>
      </c>
      <c r="D32" s="224"/>
      <c r="E32" s="192">
        <v>2015</v>
      </c>
      <c r="F32" s="112">
        <v>43590</v>
      </c>
      <c r="G32" s="185" t="s">
        <v>3</v>
      </c>
      <c r="H32" s="232">
        <v>1.1145</v>
      </c>
      <c r="I32" s="233"/>
      <c r="J32" s="185">
        <v>79</v>
      </c>
      <c r="K32" s="219">
        <f t="shared" si="0"/>
        <v>6190.3602946884339</v>
      </c>
      <c r="L32" s="220"/>
      <c r="M32" s="52">
        <f>IF(J32="","",(K32/J32)/LOOKUP(RIGHT($D$2,3),定数!$A$6:$A$13,定数!$B$6:$B$13))</f>
        <v>0.65299159226671244</v>
      </c>
      <c r="N32" s="88">
        <v>2015</v>
      </c>
      <c r="O32" s="114">
        <v>43591</v>
      </c>
      <c r="P32" s="232">
        <v>1.1247</v>
      </c>
      <c r="Q32" s="233"/>
      <c r="R32" s="228">
        <f>IF(P32="","",T32*M32*LOOKUP(RIGHT($D$2,3),定数!$A$6:$A$13,定数!$B$6:$B$13))</f>
        <v>7992.6170893445496</v>
      </c>
      <c r="S32" s="228"/>
      <c r="T32" s="229">
        <f t="shared" si="4"/>
        <v>101.99999999999987</v>
      </c>
      <c r="U32" s="229"/>
      <c r="V32" t="str">
        <f t="shared" si="7"/>
        <v/>
      </c>
      <c r="W32">
        <f t="shared" si="3"/>
        <v>0</v>
      </c>
      <c r="X32" s="40">
        <f t="shared" si="5"/>
        <v>206345.34315628113</v>
      </c>
      <c r="Y32" s="41">
        <f t="shared" si="6"/>
        <v>0</v>
      </c>
    </row>
    <row r="33" spans="2:25" ht="15" customHeight="1" x14ac:dyDescent="0.2">
      <c r="B33" s="162">
        <v>25</v>
      </c>
      <c r="C33" s="217">
        <f t="shared" si="1"/>
        <v>214337.96024562567</v>
      </c>
      <c r="D33" s="217"/>
      <c r="E33" s="192">
        <v>2015</v>
      </c>
      <c r="F33" s="85">
        <v>43629</v>
      </c>
      <c r="G33" s="185" t="s">
        <v>3</v>
      </c>
      <c r="H33" s="232">
        <v>1.1243000000000001</v>
      </c>
      <c r="I33" s="233"/>
      <c r="J33" s="185">
        <v>93</v>
      </c>
      <c r="K33" s="219">
        <f t="shared" si="0"/>
        <v>6430.1388073687694</v>
      </c>
      <c r="L33" s="220"/>
      <c r="M33" s="6">
        <f>IF(J33="","",(K33/J33)/LOOKUP(RIGHT($D$2,3),定数!$A$6:$A$13,定数!$B$6:$B$13))</f>
        <v>0.576177312488241</v>
      </c>
      <c r="N33" s="88">
        <v>2015</v>
      </c>
      <c r="O33" s="114">
        <v>43634</v>
      </c>
      <c r="P33" s="232">
        <v>1.1359999999999999</v>
      </c>
      <c r="Q33" s="233"/>
      <c r="R33" s="221">
        <f>IF(P33="","",T33*M33*LOOKUP(RIGHT($D$2,3),定数!$A$6:$A$13,定数!$B$6:$B$13))</f>
        <v>8089.5294673347789</v>
      </c>
      <c r="S33" s="221"/>
      <c r="T33" s="222">
        <f t="shared" si="4"/>
        <v>116.99999999999821</v>
      </c>
      <c r="U33" s="222"/>
      <c r="V33" t="str">
        <f t="shared" si="7"/>
        <v/>
      </c>
      <c r="W33">
        <f t="shared" si="3"/>
        <v>0</v>
      </c>
      <c r="X33" s="40">
        <f t="shared" si="5"/>
        <v>214337.96024562567</v>
      </c>
      <c r="Y33" s="41">
        <f t="shared" si="6"/>
        <v>0</v>
      </c>
    </row>
    <row r="34" spans="2:25" x14ac:dyDescent="0.2">
      <c r="B34" s="162">
        <v>26</v>
      </c>
      <c r="C34" s="217">
        <f t="shared" si="1"/>
        <v>222427.48971296044</v>
      </c>
      <c r="D34" s="217"/>
      <c r="E34" s="185">
        <v>2015</v>
      </c>
      <c r="F34" s="85">
        <v>43632</v>
      </c>
      <c r="G34" s="185" t="s">
        <v>3</v>
      </c>
      <c r="H34" s="232">
        <v>1.1258999999999999</v>
      </c>
      <c r="I34" s="233"/>
      <c r="J34" s="192">
        <v>70</v>
      </c>
      <c r="K34" s="219">
        <f t="shared" si="0"/>
        <v>6672.8246913888124</v>
      </c>
      <c r="L34" s="220"/>
      <c r="M34" s="6">
        <f>IF(J34="","",(K34/J34)/LOOKUP(RIGHT($D$2,3),定数!$A$6:$A$13,定数!$B$6:$B$13))</f>
        <v>0.79438389183200153</v>
      </c>
      <c r="N34" s="88">
        <v>2015</v>
      </c>
      <c r="O34" s="114">
        <v>43634</v>
      </c>
      <c r="P34" s="232">
        <v>1.1348</v>
      </c>
      <c r="Q34" s="233"/>
      <c r="R34" s="221">
        <f>IF(P34="","",T34*M34*LOOKUP(RIGHT($D$2,3),定数!$A$6:$A$13,定数!$B$6:$B$13))</f>
        <v>8484.019964765901</v>
      </c>
      <c r="S34" s="221"/>
      <c r="T34" s="222">
        <f t="shared" si="4"/>
        <v>89.000000000001307</v>
      </c>
      <c r="U34" s="222"/>
      <c r="V34" t="str">
        <f t="shared" si="7"/>
        <v/>
      </c>
      <c r="W34">
        <f t="shared" si="3"/>
        <v>0</v>
      </c>
      <c r="X34" s="40">
        <f t="shared" si="5"/>
        <v>222427.48971296044</v>
      </c>
      <c r="Y34" s="41">
        <f t="shared" si="6"/>
        <v>0</v>
      </c>
    </row>
    <row r="35" spans="2:25" x14ac:dyDescent="0.2">
      <c r="B35" s="162">
        <v>27</v>
      </c>
      <c r="C35" s="217">
        <f t="shared" si="1"/>
        <v>230911.50967772634</v>
      </c>
      <c r="D35" s="217"/>
      <c r="E35" s="185">
        <v>2015</v>
      </c>
      <c r="F35" s="86">
        <v>43633</v>
      </c>
      <c r="G35" s="185" t="s">
        <v>3</v>
      </c>
      <c r="H35" s="232">
        <v>1.1254</v>
      </c>
      <c r="I35" s="233"/>
      <c r="J35" s="88">
        <v>50</v>
      </c>
      <c r="K35" s="219">
        <f t="shared" si="0"/>
        <v>6927.3452903317902</v>
      </c>
      <c r="L35" s="220"/>
      <c r="M35" s="6">
        <f>IF(J35="","",(K35/J35)/LOOKUP(RIGHT($D$2,3),定数!$A$6:$A$13,定数!$B$6:$B$13))</f>
        <v>1.1545575483886317</v>
      </c>
      <c r="N35" s="88">
        <v>2015</v>
      </c>
      <c r="O35" s="114">
        <v>43634</v>
      </c>
      <c r="P35" s="232">
        <v>1.1316999999999999</v>
      </c>
      <c r="Q35" s="233"/>
      <c r="R35" s="221">
        <f>IF(P35="","",T35*M35*LOOKUP(RIGHT($D$2,3),定数!$A$6:$A$13,定数!$B$6:$B$13))</f>
        <v>8728.4550658180178</v>
      </c>
      <c r="S35" s="221"/>
      <c r="T35" s="222">
        <f t="shared" si="4"/>
        <v>62.999999999999723</v>
      </c>
      <c r="U35" s="222"/>
      <c r="V35" t="str">
        <f t="shared" si="7"/>
        <v/>
      </c>
      <c r="W35">
        <f t="shared" si="3"/>
        <v>0</v>
      </c>
      <c r="X35" s="40">
        <f t="shared" si="5"/>
        <v>230911.50967772634</v>
      </c>
      <c r="Y35" s="41">
        <f t="shared" si="6"/>
        <v>0</v>
      </c>
    </row>
    <row r="36" spans="2:25" x14ac:dyDescent="0.2">
      <c r="B36" s="162">
        <v>28</v>
      </c>
      <c r="C36" s="217">
        <f t="shared" si="1"/>
        <v>239639.96474354435</v>
      </c>
      <c r="D36" s="217"/>
      <c r="E36" s="185">
        <v>2015</v>
      </c>
      <c r="F36" s="86">
        <v>43636</v>
      </c>
      <c r="G36" s="185" t="s">
        <v>3</v>
      </c>
      <c r="H36" s="232">
        <v>1.1352</v>
      </c>
      <c r="I36" s="233"/>
      <c r="J36" s="88">
        <v>56</v>
      </c>
      <c r="K36" s="219">
        <f t="shared" si="0"/>
        <v>7189.1989423063305</v>
      </c>
      <c r="L36" s="220"/>
      <c r="M36" s="6">
        <f>IF(J36="","",(K36/J36)/LOOKUP(RIGHT($D$2,3),定数!$A$6:$A$13,定数!$B$6:$B$13))</f>
        <v>1.0698212711765371</v>
      </c>
      <c r="N36" s="88">
        <v>2015</v>
      </c>
      <c r="O36" s="114">
        <v>43639</v>
      </c>
      <c r="P36" s="232">
        <v>1.1295999999999999</v>
      </c>
      <c r="Q36" s="233"/>
      <c r="R36" s="221">
        <f>IF(P36="","",T36*M36*LOOKUP(RIGHT($D$2,3),定数!$A$6:$A$13,定数!$B$6:$B$13))</f>
        <v>-7189.1989423063933</v>
      </c>
      <c r="S36" s="221"/>
      <c r="T36" s="222">
        <f t="shared" si="4"/>
        <v>-56.000000000000497</v>
      </c>
      <c r="U36" s="222"/>
      <c r="V36" t="str">
        <f t="shared" si="7"/>
        <v/>
      </c>
      <c r="W36">
        <f t="shared" si="3"/>
        <v>1</v>
      </c>
      <c r="X36" s="40">
        <f t="shared" si="5"/>
        <v>239639.96474354435</v>
      </c>
      <c r="Y36" s="41">
        <f t="shared" si="6"/>
        <v>0</v>
      </c>
    </row>
    <row r="37" spans="2:25" x14ac:dyDescent="0.2">
      <c r="B37" s="162">
        <v>29</v>
      </c>
      <c r="C37" s="217">
        <f t="shared" si="1"/>
        <v>232450.76580123795</v>
      </c>
      <c r="D37" s="217"/>
      <c r="E37" s="192">
        <v>2015</v>
      </c>
      <c r="F37" s="85">
        <v>43650</v>
      </c>
      <c r="G37" s="185" t="s">
        <v>2</v>
      </c>
      <c r="H37" s="232">
        <v>1.1077999999999999</v>
      </c>
      <c r="I37" s="233"/>
      <c r="J37" s="192">
        <v>38</v>
      </c>
      <c r="K37" s="219">
        <f t="shared" si="0"/>
        <v>6973.5229740371387</v>
      </c>
      <c r="L37" s="220"/>
      <c r="M37" s="6">
        <f>IF(J37="","",(K37/J37)/LOOKUP(RIGHT($D$2,3),定数!$A$6:$A$13,定数!$B$6:$B$13))</f>
        <v>1.5292813539555128</v>
      </c>
      <c r="N37" s="88">
        <v>2015</v>
      </c>
      <c r="O37" s="114">
        <v>43652</v>
      </c>
      <c r="P37" s="232">
        <v>1.103</v>
      </c>
      <c r="Q37" s="233"/>
      <c r="R37" s="221">
        <f>IF(P37="","",T37*M37*LOOKUP(RIGHT($D$2,3),定数!$A$6:$A$13,定数!$B$6:$B$13))</f>
        <v>8808.6605987835974</v>
      </c>
      <c r="S37" s="221"/>
      <c r="T37" s="222">
        <f t="shared" si="4"/>
        <v>47.999999999999154</v>
      </c>
      <c r="U37" s="222"/>
      <c r="V37" t="str">
        <f t="shared" si="7"/>
        <v/>
      </c>
      <c r="W37">
        <f t="shared" si="3"/>
        <v>0</v>
      </c>
      <c r="X37" s="40">
        <f t="shared" si="5"/>
        <v>239639.96474354435</v>
      </c>
      <c r="Y37" s="41">
        <f t="shared" si="6"/>
        <v>3.0000000000000249E-2</v>
      </c>
    </row>
    <row r="38" spans="2:25" x14ac:dyDescent="0.2">
      <c r="B38" s="163">
        <v>30</v>
      </c>
      <c r="C38" s="224">
        <f t="shared" si="1"/>
        <v>241259.42640002156</v>
      </c>
      <c r="D38" s="224"/>
      <c r="E38" s="90">
        <v>2015</v>
      </c>
      <c r="F38" s="53">
        <v>43653</v>
      </c>
      <c r="G38" s="186" t="s">
        <v>2</v>
      </c>
      <c r="H38" s="230">
        <v>1.1039000000000001</v>
      </c>
      <c r="I38" s="231"/>
      <c r="J38" s="186">
        <v>38</v>
      </c>
      <c r="K38" s="226">
        <f t="shared" si="0"/>
        <v>7237.7827920006466</v>
      </c>
      <c r="L38" s="227"/>
      <c r="M38" s="52">
        <f>IF(J38="","",(K38/J38)/LOOKUP(RIGHT($D$2,3),定数!$A$6:$A$13,定数!$B$6:$B$13))</f>
        <v>1.5872330684211944</v>
      </c>
      <c r="N38" s="186">
        <v>2015</v>
      </c>
      <c r="O38" s="53">
        <v>43653</v>
      </c>
      <c r="P38" s="230">
        <v>1.0973999999999999</v>
      </c>
      <c r="Q38" s="231"/>
      <c r="R38" s="228">
        <f>IF(P38="","",T38*M38*LOOKUP(RIGHT($D$2,3),定数!$A$6:$A$13,定数!$B$6:$B$13))</f>
        <v>12380.417933685643</v>
      </c>
      <c r="S38" s="228"/>
      <c r="T38" s="229">
        <f t="shared" si="4"/>
        <v>65.00000000000172</v>
      </c>
      <c r="U38" s="229"/>
      <c r="V38" t="str">
        <f t="shared" si="7"/>
        <v/>
      </c>
      <c r="W38">
        <f t="shared" si="3"/>
        <v>0</v>
      </c>
      <c r="X38" s="40">
        <f t="shared" si="5"/>
        <v>241259.42640002156</v>
      </c>
      <c r="Y38" s="41">
        <f t="shared" si="6"/>
        <v>0</v>
      </c>
    </row>
    <row r="39" spans="2:25" x14ac:dyDescent="0.2">
      <c r="B39" s="162">
        <v>31</v>
      </c>
      <c r="C39" s="217">
        <f t="shared" si="1"/>
        <v>253639.84433370721</v>
      </c>
      <c r="D39" s="217"/>
      <c r="E39" s="185">
        <v>2015</v>
      </c>
      <c r="F39" s="8">
        <v>43661</v>
      </c>
      <c r="G39" s="185" t="s">
        <v>2</v>
      </c>
      <c r="H39" s="218">
        <v>1.0992</v>
      </c>
      <c r="I39" s="218"/>
      <c r="J39" s="185">
        <v>88</v>
      </c>
      <c r="K39" s="219">
        <f t="shared" si="0"/>
        <v>7609.1953300112164</v>
      </c>
      <c r="L39" s="220"/>
      <c r="M39" s="6">
        <f>IF(J39="","",(K39/J39)/LOOKUP(RIGHT($D$2,3),定数!$A$6:$A$13,定数!$B$6:$B$13))</f>
        <v>0.72056773958439557</v>
      </c>
      <c r="N39" s="185">
        <v>2015</v>
      </c>
      <c r="O39" s="8">
        <v>43662</v>
      </c>
      <c r="P39" s="218">
        <v>1.0879000000000001</v>
      </c>
      <c r="Q39" s="218"/>
      <c r="R39" s="221">
        <f>IF(P39="","",T39*M39*LOOKUP(RIGHT($D$2,3),定数!$A$6:$A$13,定数!$B$6:$B$13))</f>
        <v>9770.8985487642876</v>
      </c>
      <c r="S39" s="221"/>
      <c r="T39" s="222">
        <f t="shared" si="4"/>
        <v>112.99999999999866</v>
      </c>
      <c r="U39" s="222"/>
      <c r="V39" t="str">
        <f t="shared" si="7"/>
        <v/>
      </c>
      <c r="W39">
        <f t="shared" si="3"/>
        <v>0</v>
      </c>
      <c r="X39" s="40">
        <f t="shared" si="5"/>
        <v>253639.84433370721</v>
      </c>
      <c r="Y39" s="41">
        <f t="shared" si="6"/>
        <v>0</v>
      </c>
    </row>
    <row r="40" spans="2:25" x14ac:dyDescent="0.2">
      <c r="B40" s="162">
        <v>32</v>
      </c>
      <c r="C40" s="217">
        <f t="shared" si="1"/>
        <v>263410.74288247147</v>
      </c>
      <c r="D40" s="217"/>
      <c r="E40" s="185">
        <v>2015</v>
      </c>
      <c r="F40" s="8">
        <v>43769</v>
      </c>
      <c r="G40" s="185" t="s">
        <v>2</v>
      </c>
      <c r="H40" s="218">
        <v>1.0999000000000001</v>
      </c>
      <c r="I40" s="218"/>
      <c r="J40" s="185">
        <v>73</v>
      </c>
      <c r="K40" s="219">
        <f t="shared" si="0"/>
        <v>7902.3222864741438</v>
      </c>
      <c r="L40" s="220"/>
      <c r="M40" s="6">
        <f>IF(J40="","",(K40/J40)/LOOKUP(RIGHT($D$2,3),定数!$A$6:$A$13,定数!$B$6:$B$13))</f>
        <v>0.90209158521394339</v>
      </c>
      <c r="N40" s="185">
        <v>2015</v>
      </c>
      <c r="O40" s="8">
        <v>43773</v>
      </c>
      <c r="P40" s="218">
        <v>1.0906</v>
      </c>
      <c r="Q40" s="218"/>
      <c r="R40" s="221">
        <f>IF(P40="","",T40*M40*LOOKUP(RIGHT($D$2,3),定数!$A$6:$A$13,定数!$B$6:$B$13))</f>
        <v>10067.3420909877</v>
      </c>
      <c r="S40" s="221"/>
      <c r="T40" s="222">
        <f t="shared" si="4"/>
        <v>93.000000000000853</v>
      </c>
      <c r="U40" s="222"/>
      <c r="V40" t="str">
        <f t="shared" si="7"/>
        <v/>
      </c>
      <c r="W40">
        <f t="shared" si="3"/>
        <v>0</v>
      </c>
      <c r="X40" s="40">
        <f t="shared" si="5"/>
        <v>263410.74288247147</v>
      </c>
      <c r="Y40" s="41">
        <f t="shared" si="6"/>
        <v>0</v>
      </c>
    </row>
    <row r="41" spans="2:25" x14ac:dyDescent="0.2">
      <c r="B41" s="162">
        <v>33</v>
      </c>
      <c r="C41" s="217">
        <f t="shared" si="1"/>
        <v>273478.08497345919</v>
      </c>
      <c r="D41" s="217"/>
      <c r="E41" s="185">
        <v>2015</v>
      </c>
      <c r="F41" s="8">
        <v>43780</v>
      </c>
      <c r="G41" s="185" t="s">
        <v>2</v>
      </c>
      <c r="H41" s="218">
        <v>1.0731999999999999</v>
      </c>
      <c r="I41" s="218"/>
      <c r="J41" s="185">
        <v>41</v>
      </c>
      <c r="K41" s="219">
        <f t="shared" si="0"/>
        <v>8204.342549203775</v>
      </c>
      <c r="L41" s="220"/>
      <c r="M41" s="6">
        <f>IF(J41="","",(K41/J41)/LOOKUP(RIGHT($D$2,3),定数!$A$6:$A$13,定数!$B$6:$B$13))</f>
        <v>1.6675492986186533</v>
      </c>
      <c r="N41" s="185">
        <v>2015</v>
      </c>
      <c r="O41" s="8">
        <v>43781</v>
      </c>
      <c r="P41" s="218">
        <v>1.0772999999999999</v>
      </c>
      <c r="Q41" s="218"/>
      <c r="R41" s="221">
        <f>IF(P41="","",T41*M41*LOOKUP(RIGHT($D$2,3),定数!$A$6:$A$13,定数!$B$6:$B$13))</f>
        <v>-8204.3425492037604</v>
      </c>
      <c r="S41" s="221"/>
      <c r="T41" s="222">
        <f t="shared" si="4"/>
        <v>-40.999999999999929</v>
      </c>
      <c r="U41" s="222"/>
      <c r="V41" t="str">
        <f t="shared" si="7"/>
        <v/>
      </c>
      <c r="W41">
        <f t="shared" si="3"/>
        <v>1</v>
      </c>
      <c r="X41" s="40">
        <f t="shared" si="5"/>
        <v>273478.08497345919</v>
      </c>
      <c r="Y41" s="41">
        <f t="shared" si="6"/>
        <v>0</v>
      </c>
    </row>
    <row r="42" spans="2:25" x14ac:dyDescent="0.2">
      <c r="B42" s="162">
        <v>34</v>
      </c>
      <c r="C42" s="217">
        <f t="shared" si="1"/>
        <v>265273.74242425541</v>
      </c>
      <c r="D42" s="217"/>
      <c r="E42" s="185">
        <v>2015</v>
      </c>
      <c r="F42" s="8">
        <v>43810</v>
      </c>
      <c r="G42" s="185" t="s">
        <v>3</v>
      </c>
      <c r="H42" s="218">
        <v>1.0947</v>
      </c>
      <c r="I42" s="218"/>
      <c r="J42" s="185">
        <v>21</v>
      </c>
      <c r="K42" s="219">
        <f t="shared" si="0"/>
        <v>7958.2122727276619</v>
      </c>
      <c r="L42" s="220"/>
      <c r="M42" s="6">
        <f>IF(J42="","",(K42/J42)/LOOKUP(RIGHT($D$2,3),定数!$A$6:$A$13,定数!$B$6:$B$13))</f>
        <v>3.1580207431458978</v>
      </c>
      <c r="N42" s="185">
        <v>2015</v>
      </c>
      <c r="O42" s="8">
        <v>43810</v>
      </c>
      <c r="P42" s="218">
        <v>1.0973999999999999</v>
      </c>
      <c r="Q42" s="218"/>
      <c r="R42" s="221">
        <f>IF(P42="","",T42*M42*LOOKUP(RIGHT($D$2,3),定数!$A$6:$A$13,定数!$B$6:$B$13))</f>
        <v>10231.987207792423</v>
      </c>
      <c r="S42" s="221"/>
      <c r="T42" s="222">
        <f t="shared" si="4"/>
        <v>26.999999999999247</v>
      </c>
      <c r="U42" s="222"/>
      <c r="V42" t="str">
        <f t="shared" si="7"/>
        <v/>
      </c>
      <c r="W42">
        <f t="shared" si="3"/>
        <v>0</v>
      </c>
      <c r="X42" s="40">
        <f t="shared" si="5"/>
        <v>273478.08497345919</v>
      </c>
      <c r="Y42" s="41">
        <f t="shared" si="6"/>
        <v>3.0000000000000027E-2</v>
      </c>
    </row>
    <row r="43" spans="2:25" x14ac:dyDescent="0.2">
      <c r="B43" s="162">
        <v>35</v>
      </c>
      <c r="C43" s="217">
        <f t="shared" si="1"/>
        <v>275505.72963204782</v>
      </c>
      <c r="D43" s="217"/>
      <c r="E43" s="185">
        <v>2015</v>
      </c>
      <c r="F43" s="8">
        <v>43813</v>
      </c>
      <c r="G43" s="185" t="s">
        <v>3</v>
      </c>
      <c r="H43" s="218">
        <v>1.0971</v>
      </c>
      <c r="I43" s="218"/>
      <c r="J43" s="185">
        <v>26</v>
      </c>
      <c r="K43" s="219">
        <f t="shared" si="0"/>
        <v>8265.1718889614349</v>
      </c>
      <c r="L43" s="220"/>
      <c r="M43" s="6">
        <f>IF(J43="","",(K43/J43)/LOOKUP(RIGHT($D$2,3),定数!$A$6:$A$13,定数!$B$6:$B$13))</f>
        <v>2.6490935541543061</v>
      </c>
      <c r="N43" s="185">
        <v>2015</v>
      </c>
      <c r="O43" s="8">
        <v>43814</v>
      </c>
      <c r="P43" s="218">
        <v>1.1004</v>
      </c>
      <c r="Q43" s="218"/>
      <c r="R43" s="221">
        <f>IF(P43="","",T43*M43*LOOKUP(RIGHT($D$2,3),定数!$A$6:$A$13,定数!$B$6:$B$13))</f>
        <v>10490.41047445131</v>
      </c>
      <c r="S43" s="221"/>
      <c r="T43" s="222">
        <f t="shared" si="4"/>
        <v>33.00000000000081</v>
      </c>
      <c r="U43" s="222"/>
      <c r="V43" t="str">
        <f t="shared" si="7"/>
        <v/>
      </c>
      <c r="W43">
        <f t="shared" si="3"/>
        <v>0</v>
      </c>
      <c r="X43" s="40">
        <f t="shared" si="5"/>
        <v>275505.72963204782</v>
      </c>
      <c r="Y43" s="41">
        <f t="shared" si="6"/>
        <v>0</v>
      </c>
    </row>
    <row r="44" spans="2:25" x14ac:dyDescent="0.2">
      <c r="B44" s="162">
        <v>36</v>
      </c>
      <c r="C44" s="217">
        <f t="shared" si="1"/>
        <v>285996.14010649914</v>
      </c>
      <c r="D44" s="217"/>
      <c r="E44" s="185">
        <v>2016</v>
      </c>
      <c r="F44" s="8">
        <v>43505</v>
      </c>
      <c r="G44" s="185" t="s">
        <v>3</v>
      </c>
      <c r="H44" s="218">
        <v>1.1181000000000001</v>
      </c>
      <c r="I44" s="218"/>
      <c r="J44" s="185">
        <v>95</v>
      </c>
      <c r="K44" s="219">
        <f t="shared" si="0"/>
        <v>8579.8842031949735</v>
      </c>
      <c r="L44" s="220"/>
      <c r="M44" s="6">
        <f>IF(J44="","",(K44/J44)/LOOKUP(RIGHT($D$2,3),定数!$A$6:$A$13,定数!$B$6:$B$13))</f>
        <v>0.75262142133289234</v>
      </c>
      <c r="N44" s="185">
        <v>2016</v>
      </c>
      <c r="O44" s="8">
        <v>43506</v>
      </c>
      <c r="P44" s="218">
        <v>1.1303000000000001</v>
      </c>
      <c r="Q44" s="218"/>
      <c r="R44" s="221">
        <f>IF(P44="","",T44*M44*LOOKUP(RIGHT($D$2,3),定数!$A$6:$A$13,定数!$B$6:$B$13))</f>
        <v>11018.377608313534</v>
      </c>
      <c r="S44" s="221"/>
      <c r="T44" s="222">
        <f t="shared" si="4"/>
        <v>121.99999999999989</v>
      </c>
      <c r="U44" s="222"/>
      <c r="V44" t="str">
        <f t="shared" si="7"/>
        <v/>
      </c>
      <c r="W44">
        <f t="shared" si="3"/>
        <v>0</v>
      </c>
      <c r="X44" s="40">
        <f t="shared" si="5"/>
        <v>285996.14010649914</v>
      </c>
      <c r="Y44" s="41">
        <f t="shared" si="6"/>
        <v>0</v>
      </c>
    </row>
    <row r="45" spans="2:25" x14ac:dyDescent="0.2">
      <c r="B45" s="162">
        <v>37</v>
      </c>
      <c r="C45" s="217">
        <f t="shared" si="1"/>
        <v>297014.51771481265</v>
      </c>
      <c r="D45" s="217"/>
      <c r="E45" s="185">
        <v>2016</v>
      </c>
      <c r="F45" s="8">
        <v>43507</v>
      </c>
      <c r="G45" s="185" t="s">
        <v>3</v>
      </c>
      <c r="H45" s="218">
        <v>1.1247</v>
      </c>
      <c r="I45" s="218"/>
      <c r="J45" s="185">
        <v>87</v>
      </c>
      <c r="K45" s="219">
        <f t="shared" si="0"/>
        <v>8910.4355314443801</v>
      </c>
      <c r="L45" s="220"/>
      <c r="M45" s="6">
        <f>IF(J45="","",(K45/J45)/LOOKUP(RIGHT($D$2,3),定数!$A$6:$A$13,定数!$B$6:$B$13))</f>
        <v>0.85348999343336973</v>
      </c>
      <c r="N45" s="185">
        <v>2016</v>
      </c>
      <c r="O45" s="8">
        <v>43507</v>
      </c>
      <c r="P45" s="218">
        <v>1.1357999999999999</v>
      </c>
      <c r="Q45" s="218"/>
      <c r="R45" s="221">
        <f>IF(P45="","",T45*M45*LOOKUP(RIGHT($D$2,3),定数!$A$6:$A$13,定数!$B$6:$B$13))</f>
        <v>11368.486712532371</v>
      </c>
      <c r="S45" s="221"/>
      <c r="T45" s="222">
        <f t="shared" si="4"/>
        <v>110.99999999999888</v>
      </c>
      <c r="U45" s="222"/>
      <c r="V45" t="str">
        <f t="shared" si="7"/>
        <v/>
      </c>
      <c r="W45">
        <f t="shared" si="3"/>
        <v>0</v>
      </c>
      <c r="X45" s="40">
        <f t="shared" si="5"/>
        <v>297014.51771481265</v>
      </c>
      <c r="Y45" s="41">
        <f t="shared" si="6"/>
        <v>0</v>
      </c>
    </row>
    <row r="46" spans="2:25" x14ac:dyDescent="0.2">
      <c r="B46" s="162">
        <v>38</v>
      </c>
      <c r="C46" s="217">
        <f t="shared" si="1"/>
        <v>308383.004427345</v>
      </c>
      <c r="D46" s="217"/>
      <c r="E46" s="185">
        <v>2016</v>
      </c>
      <c r="F46" s="8">
        <v>43590</v>
      </c>
      <c r="G46" s="185" t="s">
        <v>2</v>
      </c>
      <c r="H46" s="218">
        <v>1.1469</v>
      </c>
      <c r="I46" s="218"/>
      <c r="J46" s="185">
        <v>60</v>
      </c>
      <c r="K46" s="219">
        <f t="shared" si="0"/>
        <v>9251.4901328203505</v>
      </c>
      <c r="L46" s="220"/>
      <c r="M46" s="6">
        <f>IF(J46="","",(K46/J46)/LOOKUP(RIGHT($D$2,3),定数!$A$6:$A$13,定数!$B$6:$B$13))</f>
        <v>1.2849291851139377</v>
      </c>
      <c r="N46" s="185">
        <v>2016</v>
      </c>
      <c r="O46" s="8">
        <v>43591</v>
      </c>
      <c r="P46" s="218">
        <v>1.1393</v>
      </c>
      <c r="Q46" s="218"/>
      <c r="R46" s="221">
        <f>IF(P46="","",T46*M46*LOOKUP(RIGHT($D$2,3),定数!$A$6:$A$13,定数!$B$6:$B$13))</f>
        <v>11718.554168239192</v>
      </c>
      <c r="S46" s="221"/>
      <c r="T46" s="222">
        <f t="shared" si="4"/>
        <v>76.000000000000512</v>
      </c>
      <c r="U46" s="222"/>
      <c r="V46" t="str">
        <f t="shared" si="7"/>
        <v/>
      </c>
      <c r="W46">
        <f t="shared" si="3"/>
        <v>0</v>
      </c>
      <c r="X46" s="40">
        <f t="shared" si="5"/>
        <v>308383.004427345</v>
      </c>
      <c r="Y46" s="41">
        <f t="shared" si="6"/>
        <v>0</v>
      </c>
    </row>
    <row r="47" spans="2:25" x14ac:dyDescent="0.2">
      <c r="B47" s="162">
        <v>39</v>
      </c>
      <c r="C47" s="217">
        <f t="shared" si="1"/>
        <v>320101.55859558418</v>
      </c>
      <c r="D47" s="217"/>
      <c r="E47" s="185">
        <v>2016</v>
      </c>
      <c r="F47" s="8">
        <v>43597</v>
      </c>
      <c r="G47" s="185" t="s">
        <v>2</v>
      </c>
      <c r="H47" s="218">
        <v>1.1202000000000001</v>
      </c>
      <c r="I47" s="218"/>
      <c r="J47" s="185">
        <v>40</v>
      </c>
      <c r="K47" s="219">
        <f t="shared" si="0"/>
        <v>9603.0467578675252</v>
      </c>
      <c r="L47" s="220"/>
      <c r="M47" s="6">
        <f>IF(J47="","",(K47/J47)/LOOKUP(RIGHT($D$2,3),定数!$A$6:$A$13,定数!$B$6:$B$13))</f>
        <v>2.000634741222401</v>
      </c>
      <c r="N47" s="185">
        <v>2016</v>
      </c>
      <c r="O47" s="8">
        <v>43610</v>
      </c>
      <c r="P47" s="218">
        <v>1.115</v>
      </c>
      <c r="Q47" s="218"/>
      <c r="R47" s="221">
        <f>IF(P47="","",T47*M47*LOOKUP(RIGHT($D$2,3),定数!$A$6:$A$13,定数!$B$6:$B$13))</f>
        <v>12483.960785228008</v>
      </c>
      <c r="S47" s="221"/>
      <c r="T47" s="222">
        <f t="shared" si="4"/>
        <v>52.000000000000938</v>
      </c>
      <c r="U47" s="222"/>
      <c r="V47" t="str">
        <f t="shared" si="7"/>
        <v/>
      </c>
      <c r="W47">
        <f t="shared" si="3"/>
        <v>0</v>
      </c>
      <c r="X47" s="40">
        <f t="shared" si="5"/>
        <v>320101.55859558418</v>
      </c>
      <c r="Y47" s="41">
        <f t="shared" si="6"/>
        <v>0</v>
      </c>
    </row>
    <row r="48" spans="2:25" x14ac:dyDescent="0.2">
      <c r="B48" s="162">
        <v>40</v>
      </c>
      <c r="C48" s="217">
        <f t="shared" si="1"/>
        <v>332585.51938081218</v>
      </c>
      <c r="D48" s="217"/>
      <c r="E48" s="185">
        <v>2016</v>
      </c>
      <c r="F48" s="8">
        <v>43612</v>
      </c>
      <c r="G48" s="185" t="s">
        <v>2</v>
      </c>
      <c r="H48" s="218">
        <v>1.1168</v>
      </c>
      <c r="I48" s="218"/>
      <c r="J48" s="185">
        <v>48</v>
      </c>
      <c r="K48" s="219">
        <f t="shared" si="0"/>
        <v>9977.5655814243655</v>
      </c>
      <c r="L48" s="220"/>
      <c r="M48" s="6">
        <f>IF(J48="","",(K48/J48)/LOOKUP(RIGHT($D$2,3),定数!$A$6:$A$13,定数!$B$6:$B$13))</f>
        <v>1.7322162467750635</v>
      </c>
      <c r="N48" s="185">
        <v>2016</v>
      </c>
      <c r="O48" s="8">
        <v>43615</v>
      </c>
      <c r="P48" s="218">
        <v>1.1108</v>
      </c>
      <c r="Q48" s="218"/>
      <c r="R48" s="221">
        <f>IF(P48="","",T48*M48*LOOKUP(RIGHT($D$2,3),定数!$A$6:$A$13,定数!$B$6:$B$13))</f>
        <v>12471.95697678047</v>
      </c>
      <c r="S48" s="221"/>
      <c r="T48" s="222">
        <f t="shared" si="4"/>
        <v>60.000000000000057</v>
      </c>
      <c r="U48" s="222"/>
      <c r="V48" t="str">
        <f t="shared" si="7"/>
        <v/>
      </c>
      <c r="W48">
        <f t="shared" si="3"/>
        <v>0</v>
      </c>
      <c r="X48" s="40">
        <f t="shared" si="5"/>
        <v>332585.51938081218</v>
      </c>
      <c r="Y48" s="41">
        <f t="shared" si="6"/>
        <v>0</v>
      </c>
    </row>
    <row r="49" spans="2:25" x14ac:dyDescent="0.2">
      <c r="B49" s="162">
        <v>41</v>
      </c>
      <c r="C49" s="217">
        <f t="shared" si="1"/>
        <v>345057.47635759268</v>
      </c>
      <c r="D49" s="217"/>
      <c r="E49" s="185">
        <v>2016</v>
      </c>
      <c r="F49" s="8">
        <v>43617</v>
      </c>
      <c r="G49" s="185" t="s">
        <v>2</v>
      </c>
      <c r="H49" s="218">
        <v>1.1145</v>
      </c>
      <c r="I49" s="218"/>
      <c r="J49" s="185">
        <v>28</v>
      </c>
      <c r="K49" s="219">
        <f t="shared" si="0"/>
        <v>10351.72429072778</v>
      </c>
      <c r="L49" s="220"/>
      <c r="M49" s="6">
        <f>IF(J49="","",(K49/J49)/LOOKUP(RIGHT($D$2,3),定数!$A$6:$A$13,定数!$B$6:$B$13))</f>
        <v>3.0808703246213631</v>
      </c>
      <c r="N49" s="185">
        <v>2016</v>
      </c>
      <c r="O49" s="8">
        <v>43617</v>
      </c>
      <c r="P49" s="218">
        <v>1.1173</v>
      </c>
      <c r="Q49" s="218"/>
      <c r="R49" s="221">
        <f>IF(P49="","",T49*M49*LOOKUP(RIGHT($D$2,3),定数!$A$6:$A$13,定数!$B$6:$B$13))</f>
        <v>-10351.724290727459</v>
      </c>
      <c r="S49" s="221"/>
      <c r="T49" s="222">
        <f t="shared" si="4"/>
        <v>-27.999999999999137</v>
      </c>
      <c r="U49" s="222"/>
      <c r="V49" t="str">
        <f t="shared" si="7"/>
        <v/>
      </c>
      <c r="W49">
        <f t="shared" si="3"/>
        <v>1</v>
      </c>
      <c r="X49" s="40">
        <f t="shared" si="5"/>
        <v>345057.47635759268</v>
      </c>
      <c r="Y49" s="41">
        <f t="shared" si="6"/>
        <v>0</v>
      </c>
    </row>
    <row r="50" spans="2:25" x14ac:dyDescent="0.2">
      <c r="B50" s="162">
        <v>42</v>
      </c>
      <c r="C50" s="217">
        <f t="shared" si="1"/>
        <v>334705.75206686521</v>
      </c>
      <c r="D50" s="217"/>
      <c r="E50" s="185">
        <v>2016</v>
      </c>
      <c r="F50" s="8">
        <v>43689</v>
      </c>
      <c r="G50" s="185" t="s">
        <v>3</v>
      </c>
      <c r="H50" s="218">
        <v>1.1157999999999999</v>
      </c>
      <c r="I50" s="218"/>
      <c r="J50" s="185">
        <v>28</v>
      </c>
      <c r="K50" s="219">
        <f t="shared" si="0"/>
        <v>10041.172562005957</v>
      </c>
      <c r="L50" s="220"/>
      <c r="M50" s="6">
        <f>IF(J50="","",(K50/J50)/LOOKUP(RIGHT($D$2,3),定数!$A$6:$A$13,定数!$B$6:$B$13))</f>
        <v>2.9884442148827253</v>
      </c>
      <c r="N50" s="185">
        <v>2016</v>
      </c>
      <c r="O50" s="8">
        <v>43821</v>
      </c>
      <c r="P50" s="218">
        <v>1.1194</v>
      </c>
      <c r="Q50" s="218"/>
      <c r="R50" s="221">
        <f>IF(P50="","",T50*M50*LOOKUP(RIGHT($D$2,3),定数!$A$6:$A$13,定数!$B$6:$B$13))</f>
        <v>12910.079008293544</v>
      </c>
      <c r="S50" s="221"/>
      <c r="T50" s="222">
        <f t="shared" si="4"/>
        <v>36.000000000000476</v>
      </c>
      <c r="U50" s="222"/>
      <c r="V50" t="str">
        <f t="shared" si="7"/>
        <v/>
      </c>
      <c r="W50">
        <f t="shared" si="3"/>
        <v>0</v>
      </c>
      <c r="X50" s="40">
        <f t="shared" si="5"/>
        <v>345057.47635759268</v>
      </c>
      <c r="Y50" s="41">
        <f t="shared" si="6"/>
        <v>2.9999999999999027E-2</v>
      </c>
    </row>
    <row r="51" spans="2:25" x14ac:dyDescent="0.2">
      <c r="B51" s="162">
        <v>43</v>
      </c>
      <c r="C51" s="217">
        <f t="shared" si="1"/>
        <v>347615.83107515879</v>
      </c>
      <c r="D51" s="217"/>
      <c r="E51" s="185">
        <v>2016</v>
      </c>
      <c r="F51" s="8">
        <v>43692</v>
      </c>
      <c r="G51" s="185" t="s">
        <v>3</v>
      </c>
      <c r="H51" s="218">
        <v>1.1174999999999999</v>
      </c>
      <c r="I51" s="218"/>
      <c r="J51" s="185">
        <v>22</v>
      </c>
      <c r="K51" s="219">
        <f t="shared" si="0"/>
        <v>10428.474932254763</v>
      </c>
      <c r="L51" s="220"/>
      <c r="M51" s="6">
        <f>IF(J51="","",(K51/J51)/LOOKUP(RIGHT($D$2,3),定数!$A$6:$A$13,定数!$B$6:$B$13))</f>
        <v>3.9501798985813497</v>
      </c>
      <c r="N51" s="185">
        <v>2016</v>
      </c>
      <c r="O51" s="8">
        <v>43693</v>
      </c>
      <c r="P51" s="218">
        <v>1.1204000000000001</v>
      </c>
      <c r="Q51" s="218"/>
      <c r="R51" s="221">
        <f>IF(P51="","",T51*M51*LOOKUP(RIGHT($D$2,3),定数!$A$6:$A$13,定数!$B$6:$B$13))</f>
        <v>13746.626047063688</v>
      </c>
      <c r="S51" s="221"/>
      <c r="T51" s="222">
        <f t="shared" si="4"/>
        <v>29.000000000001247</v>
      </c>
      <c r="U51" s="222"/>
      <c r="V51" t="str">
        <f t="shared" si="7"/>
        <v/>
      </c>
      <c r="W51">
        <f t="shared" si="3"/>
        <v>0</v>
      </c>
      <c r="X51" s="40">
        <f t="shared" si="5"/>
        <v>347615.83107515879</v>
      </c>
      <c r="Y51" s="41">
        <f t="shared" si="6"/>
        <v>0</v>
      </c>
    </row>
    <row r="52" spans="2:25" x14ac:dyDescent="0.2">
      <c r="B52" s="162">
        <v>44</v>
      </c>
      <c r="C52" s="217">
        <f t="shared" si="1"/>
        <v>361362.45712222246</v>
      </c>
      <c r="D52" s="217"/>
      <c r="E52" s="185">
        <v>2016</v>
      </c>
      <c r="F52" s="8">
        <v>43752</v>
      </c>
      <c r="G52" s="185" t="s">
        <v>2</v>
      </c>
      <c r="H52" s="218">
        <v>1.1040000000000001</v>
      </c>
      <c r="I52" s="218"/>
      <c r="J52" s="185">
        <v>18</v>
      </c>
      <c r="K52" s="219">
        <f t="shared" si="0"/>
        <v>10840.873713666673</v>
      </c>
      <c r="L52" s="220"/>
      <c r="M52" s="6">
        <f>IF(J52="","",(K52/J52)/LOOKUP(RIGHT($D$2,3),定数!$A$6:$A$13,定数!$B$6:$B$13))</f>
        <v>5.0189230155864228</v>
      </c>
      <c r="N52" s="185">
        <v>2016</v>
      </c>
      <c r="O52" s="8">
        <v>43752</v>
      </c>
      <c r="P52" s="218">
        <v>1.1017999999999999</v>
      </c>
      <c r="Q52" s="218"/>
      <c r="R52" s="221">
        <f>IF(P52="","",T52*M52*LOOKUP(RIGHT($D$2,3),定数!$A$6:$A$13,定数!$B$6:$B$13))</f>
        <v>13249.956761149371</v>
      </c>
      <c r="S52" s="221"/>
      <c r="T52" s="222">
        <f t="shared" si="4"/>
        <v>22.000000000002018</v>
      </c>
      <c r="U52" s="222"/>
      <c r="V52" t="str">
        <f t="shared" si="7"/>
        <v/>
      </c>
      <c r="W52">
        <f t="shared" si="3"/>
        <v>0</v>
      </c>
      <c r="X52" s="40">
        <f t="shared" si="5"/>
        <v>361362.45712222246</v>
      </c>
      <c r="Y52" s="41">
        <f t="shared" si="6"/>
        <v>0</v>
      </c>
    </row>
    <row r="53" spans="2:25" x14ac:dyDescent="0.2">
      <c r="B53" s="163">
        <v>45</v>
      </c>
      <c r="C53" s="224">
        <f t="shared" si="1"/>
        <v>374612.41388337186</v>
      </c>
      <c r="D53" s="224"/>
      <c r="E53" s="186">
        <v>2016</v>
      </c>
      <c r="F53" s="53">
        <v>43754</v>
      </c>
      <c r="G53" s="186" t="s">
        <v>2</v>
      </c>
      <c r="H53" s="225">
        <v>1.101</v>
      </c>
      <c r="I53" s="225"/>
      <c r="J53" s="186">
        <v>16</v>
      </c>
      <c r="K53" s="226">
        <f t="shared" si="0"/>
        <v>11238.372416501155</v>
      </c>
      <c r="L53" s="227"/>
      <c r="M53" s="52">
        <f>IF(J53="","",(K53/J53)/LOOKUP(RIGHT($D$2,3),定数!$A$6:$A$13,定数!$B$6:$B$13))</f>
        <v>5.8533189669276853</v>
      </c>
      <c r="N53" s="186">
        <v>2016</v>
      </c>
      <c r="O53" s="53">
        <v>43756</v>
      </c>
      <c r="P53" s="225">
        <v>1.0991</v>
      </c>
      <c r="Q53" s="225"/>
      <c r="R53" s="228">
        <f>IF(P53="","",T53*M53*LOOKUP(RIGHT($D$2,3),定数!$A$6:$A$13,定数!$B$6:$B$13))</f>
        <v>13345.567244595211</v>
      </c>
      <c r="S53" s="228"/>
      <c r="T53" s="229">
        <f t="shared" si="4"/>
        <v>19.000000000000128</v>
      </c>
      <c r="U53" s="229"/>
      <c r="V53" t="str">
        <f t="shared" si="7"/>
        <v/>
      </c>
      <c r="W53">
        <f t="shared" si="3"/>
        <v>0</v>
      </c>
      <c r="X53" s="40">
        <f t="shared" si="5"/>
        <v>374612.41388337186</v>
      </c>
      <c r="Y53" s="41">
        <f t="shared" si="6"/>
        <v>0</v>
      </c>
    </row>
    <row r="54" spans="2:25" x14ac:dyDescent="0.2">
      <c r="B54" s="162">
        <v>46</v>
      </c>
      <c r="C54" s="217">
        <f t="shared" si="1"/>
        <v>387957.98112796707</v>
      </c>
      <c r="D54" s="217"/>
      <c r="E54" s="185">
        <v>2016</v>
      </c>
      <c r="F54" s="8">
        <v>43757</v>
      </c>
      <c r="G54" s="185" t="s">
        <v>2</v>
      </c>
      <c r="H54" s="218">
        <v>1.0972999999999999</v>
      </c>
      <c r="I54" s="218"/>
      <c r="J54" s="185">
        <v>31</v>
      </c>
      <c r="K54" s="219">
        <f t="shared" si="0"/>
        <v>11638.739433839011</v>
      </c>
      <c r="L54" s="220"/>
      <c r="M54" s="6">
        <f>IF(J54="","",(K54/J54)/LOOKUP(RIGHT($D$2,3),定数!$A$6:$A$13,定数!$B$6:$B$13))</f>
        <v>3.1286933961932828</v>
      </c>
      <c r="N54" s="185">
        <v>2016</v>
      </c>
      <c r="O54" s="8">
        <v>43758</v>
      </c>
      <c r="P54" s="218">
        <v>1.1004</v>
      </c>
      <c r="Q54" s="218"/>
      <c r="R54" s="221">
        <f>IF(P54="","",T54*M54*LOOKUP(RIGHT($D$2,3),定数!$A$6:$A$13,定数!$B$6:$B$13))</f>
        <v>-11638.739433839397</v>
      </c>
      <c r="S54" s="221"/>
      <c r="T54" s="222">
        <f t="shared" si="4"/>
        <v>-31.000000000001027</v>
      </c>
      <c r="U54" s="222"/>
      <c r="V54" t="str">
        <f t="shared" si="7"/>
        <v/>
      </c>
      <c r="W54">
        <f t="shared" si="3"/>
        <v>1</v>
      </c>
      <c r="X54" s="40">
        <f t="shared" si="5"/>
        <v>387957.98112796707</v>
      </c>
      <c r="Y54" s="41">
        <f t="shared" si="6"/>
        <v>0</v>
      </c>
    </row>
    <row r="55" spans="2:25" x14ac:dyDescent="0.2">
      <c r="B55" s="162">
        <v>47</v>
      </c>
      <c r="C55" s="217">
        <f t="shared" si="1"/>
        <v>376319.24169412768</v>
      </c>
      <c r="D55" s="217"/>
      <c r="E55" s="185">
        <v>2016</v>
      </c>
      <c r="F55" s="8">
        <v>43791</v>
      </c>
      <c r="G55" s="185" t="s">
        <v>2</v>
      </c>
      <c r="H55" s="218">
        <v>1.0604</v>
      </c>
      <c r="I55" s="218"/>
      <c r="J55" s="185">
        <v>53</v>
      </c>
      <c r="K55" s="219">
        <f t="shared" si="0"/>
        <v>11289.57725082383</v>
      </c>
      <c r="L55" s="220"/>
      <c r="M55" s="6">
        <f>IF(J55="","",(K55/J55)/LOOKUP(RIGHT($D$2,3),定数!$A$6:$A$13,定数!$B$6:$B$13))</f>
        <v>1.7750907627081494</v>
      </c>
      <c r="N55" s="185">
        <v>2016</v>
      </c>
      <c r="O55" s="8">
        <v>43793</v>
      </c>
      <c r="P55" s="218">
        <v>1.0536000000000001</v>
      </c>
      <c r="Q55" s="218"/>
      <c r="R55" s="221">
        <f>IF(P55="","",T55*M55*LOOKUP(RIGHT($D$2,3),定数!$A$6:$A$13,定数!$B$6:$B$13))</f>
        <v>14484.740623698322</v>
      </c>
      <c r="S55" s="221"/>
      <c r="T55" s="222">
        <f t="shared" si="4"/>
        <v>67.999999999999176</v>
      </c>
      <c r="U55" s="222"/>
      <c r="V55" t="str">
        <f t="shared" si="7"/>
        <v/>
      </c>
      <c r="W55">
        <f t="shared" si="3"/>
        <v>0</v>
      </c>
      <c r="X55" s="40">
        <f t="shared" si="5"/>
        <v>387957.98112796707</v>
      </c>
      <c r="Y55" s="41">
        <f t="shared" si="6"/>
        <v>3.0000000000001026E-2</v>
      </c>
    </row>
    <row r="56" spans="2:25" x14ac:dyDescent="0.2">
      <c r="B56" s="162">
        <v>48</v>
      </c>
      <c r="C56" s="217">
        <f t="shared" si="1"/>
        <v>390803.98231782601</v>
      </c>
      <c r="D56" s="217"/>
      <c r="E56" s="185">
        <v>2017</v>
      </c>
      <c r="F56" s="8">
        <v>43477</v>
      </c>
      <c r="G56" s="185" t="s">
        <v>3</v>
      </c>
      <c r="H56" s="218">
        <v>1.0515000000000001</v>
      </c>
      <c r="I56" s="218"/>
      <c r="J56" s="185">
        <v>62</v>
      </c>
      <c r="K56" s="219">
        <f t="shared" si="0"/>
        <v>11724.11946953478</v>
      </c>
      <c r="L56" s="220"/>
      <c r="M56" s="6">
        <f>IF(J56="","",(K56/J56)/LOOKUP(RIGHT($D$2,3),定数!$A$6:$A$13,定数!$B$6:$B$13))</f>
        <v>1.5758225093460725</v>
      </c>
      <c r="N56" s="185">
        <v>2017</v>
      </c>
      <c r="O56" s="8">
        <v>43477</v>
      </c>
      <c r="P56" s="218">
        <v>1.0592999999999999</v>
      </c>
      <c r="Q56" s="218"/>
      <c r="R56" s="221">
        <f>IF(P56="","",T56*M56*LOOKUP(RIGHT($D$2,3),定数!$A$6:$A$13,定数!$B$6:$B$13))</f>
        <v>14749.698687478873</v>
      </c>
      <c r="S56" s="221"/>
      <c r="T56" s="222">
        <f t="shared" si="4"/>
        <v>77.999999999998067</v>
      </c>
      <c r="U56" s="222"/>
      <c r="V56" t="str">
        <f t="shared" si="7"/>
        <v/>
      </c>
      <c r="W56">
        <f t="shared" si="3"/>
        <v>0</v>
      </c>
      <c r="X56" s="40">
        <f t="shared" si="5"/>
        <v>390803.98231782601</v>
      </c>
      <c r="Y56" s="41">
        <f t="shared" si="6"/>
        <v>0</v>
      </c>
    </row>
    <row r="57" spans="2:25" x14ac:dyDescent="0.2">
      <c r="B57" s="162">
        <v>49</v>
      </c>
      <c r="C57" s="217">
        <f t="shared" si="1"/>
        <v>405553.68100530491</v>
      </c>
      <c r="D57" s="217"/>
      <c r="E57" s="185">
        <v>2017</v>
      </c>
      <c r="F57" s="8">
        <v>43482</v>
      </c>
      <c r="G57" s="185" t="s">
        <v>3</v>
      </c>
      <c r="H57" s="218">
        <v>1.0629</v>
      </c>
      <c r="I57" s="218"/>
      <c r="J57" s="185">
        <v>50</v>
      </c>
      <c r="K57" s="219">
        <f t="shared" si="0"/>
        <v>12166.610430159148</v>
      </c>
      <c r="L57" s="220"/>
      <c r="M57" s="6">
        <f>IF(J57="","",(K57/J57)/LOOKUP(RIGHT($D$2,3),定数!$A$6:$A$13,定数!$B$6:$B$13))</f>
        <v>2.0277684050265248</v>
      </c>
      <c r="N57" s="185">
        <v>2017</v>
      </c>
      <c r="O57" s="8">
        <v>43482</v>
      </c>
      <c r="P57" s="218">
        <v>1.0691999999999999</v>
      </c>
      <c r="Q57" s="218"/>
      <c r="R57" s="221">
        <f>IF(P57="","",T57*M57*LOOKUP(RIGHT($D$2,3),定数!$A$6:$A$13,定数!$B$6:$B$13))</f>
        <v>15329.929142000459</v>
      </c>
      <c r="S57" s="221"/>
      <c r="T57" s="222">
        <f t="shared" si="4"/>
        <v>62.999999999999723</v>
      </c>
      <c r="U57" s="222"/>
      <c r="V57" t="str">
        <f t="shared" si="7"/>
        <v/>
      </c>
      <c r="W57">
        <f t="shared" si="3"/>
        <v>0</v>
      </c>
      <c r="X57" s="40">
        <f t="shared" si="5"/>
        <v>405553.68100530491</v>
      </c>
      <c r="Y57" s="41">
        <f t="shared" si="6"/>
        <v>0</v>
      </c>
    </row>
    <row r="58" spans="2:25" x14ac:dyDescent="0.2">
      <c r="B58" s="162">
        <v>50</v>
      </c>
      <c r="C58" s="217">
        <f t="shared" si="1"/>
        <v>420883.61014730536</v>
      </c>
      <c r="D58" s="217"/>
      <c r="E58" s="185">
        <v>2017</v>
      </c>
      <c r="F58" s="8">
        <v>43484</v>
      </c>
      <c r="G58" s="185" t="s">
        <v>3</v>
      </c>
      <c r="H58" s="218">
        <v>1.0644</v>
      </c>
      <c r="I58" s="218"/>
      <c r="J58" s="185">
        <v>23</v>
      </c>
      <c r="K58" s="219">
        <f t="shared" ref="K58" si="8">IF(J58="","",C58*0.03)</f>
        <v>12626.50830441916</v>
      </c>
      <c r="L58" s="220"/>
      <c r="M58" s="6">
        <f>IF(J58="","",(K58/J58)/LOOKUP(RIGHT($D$2,3),定数!$A$6:$A$13,定数!$B$6:$B$13))</f>
        <v>4.5748218494272326</v>
      </c>
      <c r="N58" s="185">
        <v>2017</v>
      </c>
      <c r="O58" s="8">
        <v>43484</v>
      </c>
      <c r="P58" s="218">
        <v>1.0673999999999999</v>
      </c>
      <c r="Q58" s="218"/>
      <c r="R58" s="221">
        <f>IF(P58="","",T58*M58*LOOKUP(RIGHT($D$2,3),定数!$A$6:$A$13,定数!$B$6:$B$13))</f>
        <v>16469.358657937442</v>
      </c>
      <c r="S58" s="221"/>
      <c r="T58" s="222">
        <f t="shared" si="4"/>
        <v>29.999999999998916</v>
      </c>
      <c r="U58" s="222"/>
      <c r="V58" t="str">
        <f t="shared" si="7"/>
        <v/>
      </c>
      <c r="W58">
        <f t="shared" si="3"/>
        <v>0</v>
      </c>
      <c r="X58" s="40">
        <f t="shared" si="5"/>
        <v>420883.61014730536</v>
      </c>
      <c r="Y58" s="41">
        <f t="shared" si="6"/>
        <v>0</v>
      </c>
    </row>
    <row r="59" spans="2:25" x14ac:dyDescent="0.2">
      <c r="B59" s="194">
        <v>51</v>
      </c>
      <c r="C59" s="224">
        <f t="shared" si="1"/>
        <v>437352.9688052428</v>
      </c>
      <c r="D59" s="224"/>
      <c r="E59" s="186">
        <v>2017</v>
      </c>
      <c r="F59" s="53">
        <v>43516</v>
      </c>
      <c r="G59" s="186" t="s">
        <v>2</v>
      </c>
      <c r="H59" s="225">
        <v>1.0606</v>
      </c>
      <c r="I59" s="225"/>
      <c r="J59" s="186">
        <v>60</v>
      </c>
      <c r="K59" s="226">
        <f t="shared" si="0"/>
        <v>13120.589064157284</v>
      </c>
      <c r="L59" s="227"/>
      <c r="M59" s="52">
        <f>IF(J59="","",(K59/J59)/LOOKUP(RIGHT($D$2,3),定数!$A$6:$A$13,定数!$B$6:$B$13))</f>
        <v>1.8223040366885117</v>
      </c>
      <c r="N59" s="186">
        <v>2017</v>
      </c>
      <c r="O59" s="53">
        <v>43518</v>
      </c>
      <c r="P59" s="225">
        <v>1.0528</v>
      </c>
      <c r="Q59" s="225"/>
      <c r="R59" s="228">
        <f>IF(P59="","",T59*M59*LOOKUP(RIGHT($D$2,3),定数!$A$6:$A$13,定数!$B$6:$B$13))</f>
        <v>17056.765783404531</v>
      </c>
      <c r="S59" s="228"/>
      <c r="T59" s="229">
        <f t="shared" si="4"/>
        <v>78.000000000000284</v>
      </c>
      <c r="U59" s="229"/>
      <c r="V59" t="str">
        <f t="shared" si="7"/>
        <v/>
      </c>
      <c r="W59">
        <f t="shared" si="3"/>
        <v>0</v>
      </c>
      <c r="X59" s="40">
        <f t="shared" si="5"/>
        <v>437352.9688052428</v>
      </c>
      <c r="Y59" s="41">
        <f t="shared" si="6"/>
        <v>0</v>
      </c>
    </row>
    <row r="60" spans="2:25" x14ac:dyDescent="0.2">
      <c r="B60" s="162">
        <v>52</v>
      </c>
      <c r="C60" s="217">
        <f t="shared" si="1"/>
        <v>454409.73458864732</v>
      </c>
      <c r="D60" s="217"/>
      <c r="E60" s="185">
        <v>2017</v>
      </c>
      <c r="F60" s="8">
        <v>43531</v>
      </c>
      <c r="G60" s="185" t="s">
        <v>2</v>
      </c>
      <c r="H60" s="218">
        <v>1.0563</v>
      </c>
      <c r="I60" s="218"/>
      <c r="J60" s="185">
        <v>39</v>
      </c>
      <c r="K60" s="219">
        <f t="shared" si="0"/>
        <v>13632.292037659419</v>
      </c>
      <c r="L60" s="220"/>
      <c r="M60" s="6">
        <f>IF(J60="","",(K60/J60)/LOOKUP(RIGHT($D$2,3),定数!$A$6:$A$13,定数!$B$6:$B$13))</f>
        <v>2.9128829140297907</v>
      </c>
      <c r="N60" s="185">
        <v>2017</v>
      </c>
      <c r="O60" s="8">
        <v>43534</v>
      </c>
      <c r="P60" s="218">
        <v>1.0602</v>
      </c>
      <c r="Q60" s="218"/>
      <c r="R60" s="221">
        <f>IF(P60="","",T60*M60*LOOKUP(RIGHT($D$2,3),定数!$A$6:$A$13,定数!$B$6:$B$13))</f>
        <v>-13632.29203765947</v>
      </c>
      <c r="S60" s="221"/>
      <c r="T60" s="222">
        <f t="shared" si="4"/>
        <v>-39.000000000000142</v>
      </c>
      <c r="U60" s="222"/>
      <c r="V60" t="str">
        <f t="shared" si="7"/>
        <v/>
      </c>
      <c r="W60">
        <f t="shared" si="3"/>
        <v>1</v>
      </c>
      <c r="X60" s="40">
        <f t="shared" si="5"/>
        <v>454409.73458864732</v>
      </c>
      <c r="Y60" s="41">
        <f t="shared" si="6"/>
        <v>0</v>
      </c>
    </row>
    <row r="61" spans="2:25" x14ac:dyDescent="0.2">
      <c r="B61" s="162">
        <v>53</v>
      </c>
      <c r="C61" s="217">
        <f t="shared" si="1"/>
        <v>440777.44255098782</v>
      </c>
      <c r="D61" s="217"/>
      <c r="E61" s="185">
        <v>2017</v>
      </c>
      <c r="F61" s="8">
        <v>43545</v>
      </c>
      <c r="G61" s="185" t="s">
        <v>3</v>
      </c>
      <c r="H61" s="218">
        <v>1.0744</v>
      </c>
      <c r="I61" s="218"/>
      <c r="J61" s="185">
        <v>26</v>
      </c>
      <c r="K61" s="219">
        <f t="shared" si="0"/>
        <v>13223.323276529634</v>
      </c>
      <c r="L61" s="220"/>
      <c r="M61" s="6">
        <f>IF(J61="","",(K61/J61)/LOOKUP(RIGHT($D$2,3),定数!$A$6:$A$13,定数!$B$6:$B$13))</f>
        <v>4.2382446399133444</v>
      </c>
      <c r="N61" s="185">
        <v>2017</v>
      </c>
      <c r="O61" s="8">
        <v>43545</v>
      </c>
      <c r="P61" s="218">
        <v>1.0777000000000001</v>
      </c>
      <c r="Q61" s="218"/>
      <c r="R61" s="221">
        <f>IF(P61="","",T61*M61*LOOKUP(RIGHT($D$2,3),定数!$A$6:$A$13,定数!$B$6:$B$13))</f>
        <v>16783.448774057259</v>
      </c>
      <c r="S61" s="221"/>
      <c r="T61" s="222">
        <f t="shared" si="4"/>
        <v>33.00000000000081</v>
      </c>
      <c r="U61" s="222"/>
      <c r="V61" t="str">
        <f t="shared" si="7"/>
        <v/>
      </c>
      <c r="W61">
        <f t="shared" si="3"/>
        <v>0</v>
      </c>
      <c r="X61" s="40">
        <f t="shared" si="5"/>
        <v>454409.73458864732</v>
      </c>
      <c r="Y61" s="41">
        <f t="shared" si="6"/>
        <v>3.0000000000000138E-2</v>
      </c>
    </row>
    <row r="62" spans="2:25" x14ac:dyDescent="0.2">
      <c r="B62" s="162">
        <v>54</v>
      </c>
      <c r="C62" s="217">
        <f t="shared" si="1"/>
        <v>457560.89132504509</v>
      </c>
      <c r="D62" s="217"/>
      <c r="E62" s="185">
        <v>2017</v>
      </c>
      <c r="F62" s="8">
        <v>43548</v>
      </c>
      <c r="G62" s="185" t="s">
        <v>3</v>
      </c>
      <c r="H62" s="218">
        <v>1.0785</v>
      </c>
      <c r="I62" s="218"/>
      <c r="J62" s="185">
        <v>25</v>
      </c>
      <c r="K62" s="219">
        <f t="shared" si="0"/>
        <v>13726.826739751352</v>
      </c>
      <c r="L62" s="220"/>
      <c r="M62" s="6">
        <f>IF(J62="","",(K62/J62)/LOOKUP(RIGHT($D$2,3),定数!$A$6:$A$13,定数!$B$6:$B$13))</f>
        <v>4.5756089132504503</v>
      </c>
      <c r="N62" s="185">
        <v>2017</v>
      </c>
      <c r="O62" s="8">
        <v>43549</v>
      </c>
      <c r="P62" s="218">
        <v>1.0815999999999999</v>
      </c>
      <c r="Q62" s="218"/>
      <c r="R62" s="221">
        <f>IF(P62="","",T62*M62*LOOKUP(RIGHT($D$2,3),定数!$A$6:$A$13,定数!$B$6:$B$13))</f>
        <v>17021.265157291022</v>
      </c>
      <c r="S62" s="221"/>
      <c r="T62" s="222">
        <f t="shared" si="4"/>
        <v>30.999999999998806</v>
      </c>
      <c r="U62" s="222"/>
      <c r="V62" t="str">
        <f t="shared" si="7"/>
        <v/>
      </c>
      <c r="W62">
        <f t="shared" si="3"/>
        <v>0</v>
      </c>
      <c r="X62" s="40">
        <f t="shared" si="5"/>
        <v>457560.89132504509</v>
      </c>
      <c r="Y62" s="41">
        <f t="shared" si="6"/>
        <v>0</v>
      </c>
    </row>
    <row r="63" spans="2:25" x14ac:dyDescent="0.2">
      <c r="B63" s="162">
        <v>55</v>
      </c>
      <c r="C63" s="217">
        <f t="shared" si="1"/>
        <v>474582.15648233611</v>
      </c>
      <c r="D63" s="217"/>
      <c r="E63" s="185">
        <v>2017</v>
      </c>
      <c r="F63" s="8">
        <v>43604</v>
      </c>
      <c r="G63" s="185" t="s">
        <v>3</v>
      </c>
      <c r="H63" s="218">
        <v>1.1136999999999999</v>
      </c>
      <c r="I63" s="218"/>
      <c r="J63" s="185">
        <v>54</v>
      </c>
      <c r="K63" s="219">
        <f t="shared" si="0"/>
        <v>14237.464694470083</v>
      </c>
      <c r="L63" s="220"/>
      <c r="M63" s="6">
        <f>IF(J63="","",(K63/J63)/LOOKUP(RIGHT($D$2,3),定数!$A$6:$A$13,定数!$B$6:$B$13))</f>
        <v>2.1971396133441488</v>
      </c>
      <c r="N63" s="185">
        <v>2017</v>
      </c>
      <c r="O63" s="8">
        <v>43605</v>
      </c>
      <c r="P63" s="218">
        <v>1.1206</v>
      </c>
      <c r="Q63" s="218"/>
      <c r="R63" s="221">
        <f>IF(P63="","",T63*M63*LOOKUP(RIGHT($D$2,3),定数!$A$6:$A$13,定数!$B$6:$B$13))</f>
        <v>18192.315998489888</v>
      </c>
      <c r="S63" s="221"/>
      <c r="T63" s="222">
        <f t="shared" si="4"/>
        <v>69.000000000001279</v>
      </c>
      <c r="U63" s="222"/>
      <c r="V63" t="str">
        <f t="shared" si="7"/>
        <v/>
      </c>
      <c r="W63">
        <f t="shared" si="3"/>
        <v>0</v>
      </c>
      <c r="X63" s="40">
        <f t="shared" si="5"/>
        <v>474582.15648233611</v>
      </c>
      <c r="Y63" s="41">
        <f t="shared" si="6"/>
        <v>0</v>
      </c>
    </row>
    <row r="64" spans="2:25" x14ac:dyDescent="0.2">
      <c r="B64" s="163">
        <v>56</v>
      </c>
      <c r="C64" s="224">
        <f t="shared" si="1"/>
        <v>492774.47248082602</v>
      </c>
      <c r="D64" s="224"/>
      <c r="E64" s="186">
        <v>2017</v>
      </c>
      <c r="F64" s="53">
        <v>43658</v>
      </c>
      <c r="G64" s="186" t="s">
        <v>3</v>
      </c>
      <c r="H64" s="225">
        <v>1.1416999999999999</v>
      </c>
      <c r="I64" s="225"/>
      <c r="J64" s="186">
        <v>36</v>
      </c>
      <c r="K64" s="226">
        <f t="shared" si="0"/>
        <v>14783.234174424781</v>
      </c>
      <c r="L64" s="227"/>
      <c r="M64" s="52">
        <f>IF(J64="","",(K64/J64)/LOOKUP(RIGHT($D$2,3),定数!$A$6:$A$13,定数!$B$6:$B$13))</f>
        <v>3.422044947783514</v>
      </c>
      <c r="N64" s="186">
        <v>2017</v>
      </c>
      <c r="O64" s="53">
        <v>43658</v>
      </c>
      <c r="P64" s="225">
        <v>1.1463000000000001</v>
      </c>
      <c r="Q64" s="225"/>
      <c r="R64" s="228">
        <f>IF(P64="","",T64*M64*LOOKUP(RIGHT($D$2,3),定数!$A$6:$A$13,定数!$B$6:$B$13))</f>
        <v>18889.688111765652</v>
      </c>
      <c r="S64" s="228"/>
      <c r="T64" s="229">
        <f t="shared" si="4"/>
        <v>46.000000000001592</v>
      </c>
      <c r="U64" s="229"/>
      <c r="V64" t="str">
        <f t="shared" si="7"/>
        <v/>
      </c>
      <c r="W64">
        <f t="shared" si="3"/>
        <v>0</v>
      </c>
      <c r="X64" s="40">
        <f t="shared" si="5"/>
        <v>492774.47248082602</v>
      </c>
      <c r="Y64" s="41">
        <f t="shared" si="6"/>
        <v>0</v>
      </c>
    </row>
    <row r="65" spans="2:25" x14ac:dyDescent="0.2">
      <c r="B65" s="162">
        <v>57</v>
      </c>
      <c r="C65" s="217">
        <f t="shared" si="1"/>
        <v>511664.16059259168</v>
      </c>
      <c r="D65" s="217"/>
      <c r="E65" s="185">
        <v>2017</v>
      </c>
      <c r="F65" s="8">
        <v>43666</v>
      </c>
      <c r="G65" s="185" t="s">
        <v>3</v>
      </c>
      <c r="H65" s="218">
        <v>1.1525000000000001</v>
      </c>
      <c r="I65" s="218"/>
      <c r="J65" s="185">
        <v>46</v>
      </c>
      <c r="K65" s="219">
        <f t="shared" si="0"/>
        <v>15349.92481777775</v>
      </c>
      <c r="L65" s="220"/>
      <c r="M65" s="6">
        <f>IF(J65="","",(K65/J65)/LOOKUP(RIGHT($D$2,3),定数!$A$6:$A$13,定数!$B$6:$B$13))</f>
        <v>2.7807834814814765</v>
      </c>
      <c r="N65" s="185">
        <v>2017</v>
      </c>
      <c r="O65" s="8">
        <v>43667</v>
      </c>
      <c r="P65" s="218">
        <v>1.1583000000000001</v>
      </c>
      <c r="Q65" s="218"/>
      <c r="R65" s="221">
        <f>IF(P65="","",T65*M65*LOOKUP(RIGHT($D$2,3),定数!$A$6:$A$13,定数!$B$6:$B$13))</f>
        <v>19354.253031111166</v>
      </c>
      <c r="S65" s="221"/>
      <c r="T65" s="222">
        <f t="shared" si="4"/>
        <v>58.00000000000027</v>
      </c>
      <c r="U65" s="222"/>
      <c r="V65" t="str">
        <f t="shared" si="7"/>
        <v/>
      </c>
      <c r="W65">
        <f t="shared" si="3"/>
        <v>0</v>
      </c>
      <c r="X65" s="40">
        <f t="shared" si="5"/>
        <v>511664.16059259168</v>
      </c>
      <c r="Y65" s="41">
        <f t="shared" si="6"/>
        <v>0</v>
      </c>
    </row>
    <row r="66" spans="2:25" x14ac:dyDescent="0.2">
      <c r="B66" s="162">
        <v>58</v>
      </c>
      <c r="C66" s="217">
        <f t="shared" si="1"/>
        <v>531018.41362370283</v>
      </c>
      <c r="D66" s="217"/>
      <c r="E66" s="185">
        <v>2017</v>
      </c>
      <c r="F66" s="8">
        <v>43674</v>
      </c>
      <c r="G66" s="185" t="s">
        <v>3</v>
      </c>
      <c r="H66" s="218">
        <v>1.1704000000000001</v>
      </c>
      <c r="I66" s="218"/>
      <c r="J66" s="185">
        <v>55</v>
      </c>
      <c r="K66" s="219">
        <f t="shared" si="0"/>
        <v>15930.552408711084</v>
      </c>
      <c r="L66" s="220"/>
      <c r="M66" s="6">
        <f>IF(J66="","",(K66/J66)/LOOKUP(RIGHT($D$2,3),定数!$A$6:$A$13,定数!$B$6:$B$13))</f>
        <v>2.4137200619259218</v>
      </c>
      <c r="N66" s="185">
        <v>2017</v>
      </c>
      <c r="O66" s="8">
        <v>43678</v>
      </c>
      <c r="P66" s="218">
        <v>1.1774</v>
      </c>
      <c r="Q66" s="218"/>
      <c r="R66" s="221">
        <f>IF(P66="","",T66*M66*LOOKUP(RIGHT($D$2,3),定数!$A$6:$A$13,定数!$B$6:$B$13))</f>
        <v>20275.24852017744</v>
      </c>
      <c r="S66" s="221"/>
      <c r="T66" s="222">
        <f t="shared" si="4"/>
        <v>69.999999999998948</v>
      </c>
      <c r="U66" s="222"/>
      <c r="V66" t="str">
        <f t="shared" si="7"/>
        <v/>
      </c>
      <c r="W66">
        <f t="shared" si="3"/>
        <v>0</v>
      </c>
      <c r="X66" s="40">
        <f t="shared" si="5"/>
        <v>531018.41362370283</v>
      </c>
      <c r="Y66" s="41">
        <f t="shared" si="6"/>
        <v>0</v>
      </c>
    </row>
    <row r="67" spans="2:25" x14ac:dyDescent="0.2">
      <c r="B67" s="162">
        <v>59</v>
      </c>
      <c r="C67" s="217">
        <f t="shared" si="1"/>
        <v>551293.66214388027</v>
      </c>
      <c r="D67" s="217"/>
      <c r="E67" s="185">
        <v>2017</v>
      </c>
      <c r="F67" s="8">
        <v>43715</v>
      </c>
      <c r="G67" s="185" t="s">
        <v>3</v>
      </c>
      <c r="H67" s="218">
        <v>1.1994</v>
      </c>
      <c r="I67" s="218"/>
      <c r="J67" s="185">
        <v>76</v>
      </c>
      <c r="K67" s="219">
        <f t="shared" si="0"/>
        <v>16538.809864316408</v>
      </c>
      <c r="L67" s="220"/>
      <c r="M67" s="6">
        <f>IF(J67="","",(K67/J67)/LOOKUP(RIGHT($D$2,3),定数!$A$6:$A$13,定数!$B$6:$B$13))</f>
        <v>1.8134659938943432</v>
      </c>
      <c r="N67" s="185">
        <v>2017</v>
      </c>
      <c r="O67" s="8">
        <v>43716</v>
      </c>
      <c r="P67" s="218">
        <v>1.2089000000000001</v>
      </c>
      <c r="Q67" s="218"/>
      <c r="R67" s="221">
        <f>IF(P67="","",T67*M67*LOOKUP(RIGHT($D$2,3),定数!$A$6:$A$13,定数!$B$6:$B$13))</f>
        <v>20673.51233039565</v>
      </c>
      <c r="S67" s="221"/>
      <c r="T67" s="222">
        <f t="shared" si="4"/>
        <v>95.000000000000639</v>
      </c>
      <c r="U67" s="222"/>
      <c r="V67" t="str">
        <f t="shared" si="7"/>
        <v/>
      </c>
      <c r="W67">
        <f t="shared" si="3"/>
        <v>0</v>
      </c>
      <c r="X67" s="40">
        <f t="shared" si="5"/>
        <v>551293.66214388027</v>
      </c>
      <c r="Y67" s="41">
        <f t="shared" si="6"/>
        <v>0</v>
      </c>
    </row>
    <row r="68" spans="2:25" x14ac:dyDescent="0.2">
      <c r="B68" s="207">
        <v>60</v>
      </c>
      <c r="C68" s="217">
        <f t="shared" si="1"/>
        <v>571967.1744742759</v>
      </c>
      <c r="D68" s="217"/>
      <c r="E68" s="185">
        <v>2017</v>
      </c>
      <c r="F68" s="8">
        <v>43740</v>
      </c>
      <c r="G68" s="185" t="s">
        <v>2</v>
      </c>
      <c r="H68" s="218">
        <v>1.1791</v>
      </c>
      <c r="I68" s="218"/>
      <c r="J68" s="185">
        <v>41</v>
      </c>
      <c r="K68" s="219">
        <f t="shared" si="0"/>
        <v>17159.015234228278</v>
      </c>
      <c r="L68" s="220"/>
      <c r="M68" s="6">
        <f>IF(J68="","",(K68/J68)/LOOKUP(RIGHT($D$2,3),定数!$A$6:$A$13,定数!$B$6:$B$13))</f>
        <v>3.4876047224041216</v>
      </c>
      <c r="N68" s="185">
        <v>2017</v>
      </c>
      <c r="O68" s="8">
        <v>43740</v>
      </c>
      <c r="P68" s="218">
        <v>1.1738999999999999</v>
      </c>
      <c r="Q68" s="218"/>
      <c r="R68" s="221">
        <f>IF(P68="","",T68*M68*LOOKUP(RIGHT($D$2,3),定数!$A$6:$A$13,定数!$B$6:$B$13))</f>
        <v>21762.653467802113</v>
      </c>
      <c r="S68" s="221"/>
      <c r="T68" s="222">
        <f t="shared" si="4"/>
        <v>52.000000000000938</v>
      </c>
      <c r="U68" s="222"/>
      <c r="V68" t="str">
        <f t="shared" si="7"/>
        <v/>
      </c>
      <c r="W68">
        <f t="shared" si="3"/>
        <v>0</v>
      </c>
      <c r="X68" s="40">
        <f t="shared" si="5"/>
        <v>571967.1744742759</v>
      </c>
      <c r="Y68" s="41">
        <f t="shared" si="6"/>
        <v>0</v>
      </c>
    </row>
    <row r="69" spans="2:25" x14ac:dyDescent="0.2">
      <c r="B69" s="162">
        <v>61</v>
      </c>
      <c r="C69" s="217">
        <f t="shared" si="1"/>
        <v>593729.827942078</v>
      </c>
      <c r="D69" s="217"/>
      <c r="E69" s="185">
        <v>2017</v>
      </c>
      <c r="F69" s="8">
        <v>43743</v>
      </c>
      <c r="G69" s="185" t="s">
        <v>2</v>
      </c>
      <c r="H69" s="218">
        <v>1.1747000000000001</v>
      </c>
      <c r="I69" s="218"/>
      <c r="J69" s="185">
        <v>40</v>
      </c>
      <c r="K69" s="219">
        <f t="shared" si="0"/>
        <v>17811.894838262338</v>
      </c>
      <c r="L69" s="220"/>
      <c r="M69" s="6">
        <f>IF(J69="","",(K69/J69)/LOOKUP(RIGHT($D$2,3),定数!$A$6:$A$13,定数!$B$6:$B$13))</f>
        <v>3.7108114246379871</v>
      </c>
      <c r="N69" s="185">
        <v>2017</v>
      </c>
      <c r="O69" s="8">
        <v>43744</v>
      </c>
      <c r="P69" s="218">
        <v>1.1695</v>
      </c>
      <c r="Q69" s="218"/>
      <c r="R69" s="221">
        <f>IF(P69="","",T69*M69*LOOKUP(RIGHT($D$2,3),定数!$A$6:$A$13,定数!$B$6:$B$13))</f>
        <v>23155.463289741456</v>
      </c>
      <c r="S69" s="221"/>
      <c r="T69" s="222">
        <f t="shared" si="4"/>
        <v>52.000000000000938</v>
      </c>
      <c r="U69" s="222"/>
      <c r="V69" t="str">
        <f t="shared" si="7"/>
        <v/>
      </c>
      <c r="W69">
        <f t="shared" si="3"/>
        <v>0</v>
      </c>
      <c r="X69" s="40">
        <f t="shared" si="5"/>
        <v>593729.827942078</v>
      </c>
      <c r="Y69" s="41">
        <f t="shared" si="6"/>
        <v>0</v>
      </c>
    </row>
    <row r="70" spans="2:25" x14ac:dyDescent="0.2">
      <c r="B70" s="162">
        <v>62</v>
      </c>
      <c r="C70" s="217">
        <f t="shared" si="1"/>
        <v>616885.29123181943</v>
      </c>
      <c r="D70" s="217"/>
      <c r="E70" s="185">
        <v>2018</v>
      </c>
      <c r="F70" s="8">
        <v>43522</v>
      </c>
      <c r="G70" s="185" t="s">
        <v>2</v>
      </c>
      <c r="H70" s="223">
        <v>1.2315</v>
      </c>
      <c r="I70" s="223"/>
      <c r="J70" s="185">
        <v>40</v>
      </c>
      <c r="K70" s="219">
        <f t="shared" si="0"/>
        <v>18506.558736954583</v>
      </c>
      <c r="L70" s="220"/>
      <c r="M70" s="6">
        <f>IF(J70="","",(K70/J70)/LOOKUP(RIGHT($D$2,3),定数!$A$6:$A$13,定数!$B$6:$B$13))</f>
        <v>3.8555330701988715</v>
      </c>
      <c r="N70" s="185">
        <v>2018</v>
      </c>
      <c r="O70" s="8">
        <v>43524</v>
      </c>
      <c r="P70" s="218">
        <v>1.2264999999999999</v>
      </c>
      <c r="Q70" s="218"/>
      <c r="R70" s="221">
        <f>IF(P70="","",T70*M70*LOOKUP(RIGHT($D$2,3),定数!$A$6:$A$13,定数!$B$6:$B$13))</f>
        <v>23133.19842119376</v>
      </c>
      <c r="S70" s="221"/>
      <c r="T70" s="222">
        <f t="shared" si="4"/>
        <v>50.000000000001151</v>
      </c>
      <c r="U70" s="222"/>
      <c r="V70" s="100" t="str">
        <f t="shared" si="7"/>
        <v/>
      </c>
      <c r="W70" s="101">
        <f t="shared" si="3"/>
        <v>0</v>
      </c>
      <c r="X70" s="102">
        <f t="shared" si="5"/>
        <v>616885.29123181943</v>
      </c>
      <c r="Y70" s="41">
        <f t="shared" si="6"/>
        <v>0</v>
      </c>
    </row>
    <row r="71" spans="2:25" x14ac:dyDescent="0.2">
      <c r="B71" s="163">
        <v>63</v>
      </c>
      <c r="C71" s="224">
        <f t="shared" si="1"/>
        <v>640018.48965301318</v>
      </c>
      <c r="D71" s="224"/>
      <c r="E71" s="186">
        <v>2018</v>
      </c>
      <c r="F71" s="53">
        <v>43582</v>
      </c>
      <c r="G71" s="186" t="s">
        <v>2</v>
      </c>
      <c r="H71" s="225">
        <v>1.2156</v>
      </c>
      <c r="I71" s="225"/>
      <c r="J71" s="186">
        <v>53</v>
      </c>
      <c r="K71" s="226">
        <f t="shared" si="0"/>
        <v>19200.554689590394</v>
      </c>
      <c r="L71" s="227"/>
      <c r="M71" s="52">
        <f>IF(J71="","",(K71/J71)/LOOKUP(RIGHT($D$2,3),定数!$A$6:$A$13,定数!$B$6:$B$13))</f>
        <v>3.0189551398727033</v>
      </c>
      <c r="N71" s="186">
        <v>2018</v>
      </c>
      <c r="O71" s="53">
        <v>43582</v>
      </c>
      <c r="P71" s="225">
        <v>1.2087000000000001</v>
      </c>
      <c r="Q71" s="225"/>
      <c r="R71" s="228">
        <f>IF(P71="","",T71*M71*LOOKUP(RIGHT($D$2,3),定数!$A$6:$A$13,定数!$B$6:$B$13))</f>
        <v>24996.948558145643</v>
      </c>
      <c r="S71" s="228"/>
      <c r="T71" s="229">
        <f t="shared" si="4"/>
        <v>68.999999999999062</v>
      </c>
      <c r="U71" s="229"/>
      <c r="V71" t="str">
        <f t="shared" si="7"/>
        <v/>
      </c>
      <c r="W71">
        <f t="shared" si="3"/>
        <v>0</v>
      </c>
      <c r="X71" s="40">
        <f t="shared" si="5"/>
        <v>640018.48965301318</v>
      </c>
      <c r="Y71" s="41">
        <f t="shared" si="6"/>
        <v>0</v>
      </c>
    </row>
    <row r="72" spans="2:25" x14ac:dyDescent="0.2">
      <c r="B72" s="162">
        <v>64</v>
      </c>
      <c r="C72" s="217">
        <f t="shared" si="1"/>
        <v>665015.43821115885</v>
      </c>
      <c r="D72" s="217"/>
      <c r="E72" s="185">
        <v>2018</v>
      </c>
      <c r="F72" s="8">
        <v>43585</v>
      </c>
      <c r="G72" s="185" t="s">
        <v>2</v>
      </c>
      <c r="H72" s="218">
        <v>1.2098</v>
      </c>
      <c r="I72" s="218"/>
      <c r="J72" s="185">
        <v>40</v>
      </c>
      <c r="K72" s="219">
        <f t="shared" si="0"/>
        <v>19950.463146334765</v>
      </c>
      <c r="L72" s="220"/>
      <c r="M72" s="6">
        <f>IF(J72="","",(K72/J72)/LOOKUP(RIGHT($D$2,3),定数!$A$6:$A$13,定数!$B$6:$B$13))</f>
        <v>4.1563464888197421</v>
      </c>
      <c r="N72" s="185">
        <v>2018</v>
      </c>
      <c r="O72" s="8">
        <v>43586</v>
      </c>
      <c r="P72" s="218">
        <v>1.2045999999999999</v>
      </c>
      <c r="Q72" s="218"/>
      <c r="R72" s="221">
        <f>IF(P72="","",T72*M72*LOOKUP(RIGHT($D$2,3),定数!$A$6:$A$13,定数!$B$6:$B$13))</f>
        <v>25935.602090235661</v>
      </c>
      <c r="S72" s="221"/>
      <c r="T72" s="222">
        <f t="shared" si="4"/>
        <v>52.000000000000938</v>
      </c>
      <c r="U72" s="222"/>
      <c r="V72" t="str">
        <f t="shared" si="7"/>
        <v/>
      </c>
      <c r="W72">
        <f t="shared" si="3"/>
        <v>0</v>
      </c>
      <c r="X72" s="40">
        <f t="shared" si="5"/>
        <v>665015.43821115885</v>
      </c>
      <c r="Y72" s="41">
        <f t="shared" si="6"/>
        <v>0</v>
      </c>
    </row>
    <row r="73" spans="2:25" x14ac:dyDescent="0.2">
      <c r="B73" s="162">
        <v>65</v>
      </c>
      <c r="C73" s="217">
        <f t="shared" si="1"/>
        <v>690951.04030139453</v>
      </c>
      <c r="D73" s="217"/>
      <c r="E73" s="185">
        <v>2018</v>
      </c>
      <c r="F73" s="8">
        <v>43589</v>
      </c>
      <c r="G73" s="185" t="s">
        <v>2</v>
      </c>
      <c r="H73" s="218">
        <v>1.1981999999999999</v>
      </c>
      <c r="I73" s="218"/>
      <c r="J73" s="185">
        <v>22</v>
      </c>
      <c r="K73" s="219">
        <f t="shared" ref="K73:K108" si="9">IF(J73="","",C73*0.03)</f>
        <v>20728.531209041834</v>
      </c>
      <c r="L73" s="220"/>
      <c r="M73" s="6">
        <f>IF(J73="","",(K73/J73)/LOOKUP(RIGHT($D$2,3),定数!$A$6:$A$13,定数!$B$6:$B$13))</f>
        <v>7.851716367061301</v>
      </c>
      <c r="N73" s="185">
        <v>2018</v>
      </c>
      <c r="O73" s="8">
        <v>43589</v>
      </c>
      <c r="P73" s="218">
        <v>1.1953</v>
      </c>
      <c r="Q73" s="218"/>
      <c r="R73" s="221">
        <f>IF(P73="","",T73*M73*LOOKUP(RIGHT($D$2,3),定数!$A$6:$A$13,定数!$B$6:$B$13))</f>
        <v>27323.972957372411</v>
      </c>
      <c r="S73" s="221"/>
      <c r="T73" s="222">
        <f t="shared" si="4"/>
        <v>28.999999999999027</v>
      </c>
      <c r="U73" s="222"/>
      <c r="V73" t="str">
        <f t="shared" si="7"/>
        <v/>
      </c>
      <c r="W73">
        <f t="shared" si="3"/>
        <v>0</v>
      </c>
      <c r="X73" s="40">
        <f t="shared" si="5"/>
        <v>690951.04030139453</v>
      </c>
      <c r="Y73" s="41">
        <f t="shared" si="6"/>
        <v>0</v>
      </c>
    </row>
    <row r="74" spans="2:25" x14ac:dyDescent="0.2">
      <c r="B74" s="162">
        <v>66</v>
      </c>
      <c r="C74" s="217">
        <f t="shared" ref="C74:C108" si="10">IF(R73="","",C73+R73)</f>
        <v>718275.01325876697</v>
      </c>
      <c r="D74" s="217"/>
      <c r="E74" s="185">
        <v>2018</v>
      </c>
      <c r="F74" s="8">
        <v>43592</v>
      </c>
      <c r="G74" s="185" t="s">
        <v>2</v>
      </c>
      <c r="H74" s="218">
        <v>1.1953</v>
      </c>
      <c r="I74" s="218"/>
      <c r="J74" s="185">
        <v>25</v>
      </c>
      <c r="K74" s="219">
        <f t="shared" si="9"/>
        <v>21548.250397763008</v>
      </c>
      <c r="L74" s="220"/>
      <c r="M74" s="6">
        <f>IF(J74="","",(K74/J74)/LOOKUP(RIGHT($D$2,3),定数!$A$6:$A$13,定数!$B$6:$B$13))</f>
        <v>7.1827501325876693</v>
      </c>
      <c r="N74" s="185">
        <v>2018</v>
      </c>
      <c r="O74" s="8">
        <v>43592</v>
      </c>
      <c r="P74" s="218">
        <v>1.1921999999999999</v>
      </c>
      <c r="Q74" s="218"/>
      <c r="R74" s="221">
        <f>IF(P74="","",T74*M74*LOOKUP(RIGHT($D$2,3),定数!$A$6:$A$13,定数!$B$6:$B$13))</f>
        <v>26719.830493227015</v>
      </c>
      <c r="S74" s="221"/>
      <c r="T74" s="222">
        <f t="shared" si="4"/>
        <v>31.000000000001027</v>
      </c>
      <c r="U74" s="222"/>
      <c r="V74" t="str">
        <f t="shared" si="7"/>
        <v/>
      </c>
      <c r="W74">
        <f t="shared" si="7"/>
        <v>0</v>
      </c>
      <c r="X74" s="40">
        <f t="shared" si="5"/>
        <v>718275.01325876697</v>
      </c>
      <c r="Y74" s="41">
        <f t="shared" si="6"/>
        <v>0</v>
      </c>
    </row>
    <row r="75" spans="2:25" x14ac:dyDescent="0.2">
      <c r="B75" s="162">
        <v>67</v>
      </c>
      <c r="C75" s="217">
        <f t="shared" si="10"/>
        <v>744994.84375199396</v>
      </c>
      <c r="D75" s="217"/>
      <c r="E75" s="185">
        <v>2018</v>
      </c>
      <c r="F75" s="8">
        <v>43603</v>
      </c>
      <c r="G75" s="185" t="s">
        <v>2</v>
      </c>
      <c r="H75" s="218">
        <v>1.1797</v>
      </c>
      <c r="I75" s="218"/>
      <c r="J75" s="185">
        <v>25</v>
      </c>
      <c r="K75" s="219">
        <f t="shared" si="9"/>
        <v>22349.845312559817</v>
      </c>
      <c r="L75" s="220"/>
      <c r="M75" s="6">
        <f>IF(J75="","",(K75/J75)/LOOKUP(RIGHT($D$2,3),定数!$A$6:$A$13,定数!$B$6:$B$13))</f>
        <v>7.4499484375199385</v>
      </c>
      <c r="N75" s="185">
        <v>2018</v>
      </c>
      <c r="O75" s="8">
        <v>43603</v>
      </c>
      <c r="P75" s="218">
        <v>1.1765000000000001</v>
      </c>
      <c r="Q75" s="218"/>
      <c r="R75" s="221">
        <f>IF(P75="","",T75*M75*LOOKUP(RIGHT($D$2,3),定数!$A$6:$A$13,定数!$B$6:$B$13))</f>
        <v>28607.802000075397</v>
      </c>
      <c r="S75" s="221"/>
      <c r="T75" s="222">
        <f t="shared" si="4"/>
        <v>31.999999999998696</v>
      </c>
      <c r="U75" s="222"/>
      <c r="V75" t="str">
        <f t="shared" ref="V75:W90" si="11">IF(S75&lt;&gt;"",IF(S75&lt;0,1+V74,0),"")</f>
        <v/>
      </c>
      <c r="W75">
        <f t="shared" si="11"/>
        <v>0</v>
      </c>
      <c r="X75" s="40">
        <f t="shared" si="5"/>
        <v>744994.84375199396</v>
      </c>
      <c r="Y75" s="41">
        <f t="shared" si="6"/>
        <v>0</v>
      </c>
    </row>
    <row r="76" spans="2:25" x14ac:dyDescent="0.2">
      <c r="B76" s="162">
        <v>68</v>
      </c>
      <c r="C76" s="217">
        <f t="shared" si="10"/>
        <v>773602.64575206931</v>
      </c>
      <c r="D76" s="217"/>
      <c r="E76" s="185">
        <v>2018</v>
      </c>
      <c r="F76" s="8">
        <v>43610</v>
      </c>
      <c r="G76" s="185" t="s">
        <v>2</v>
      </c>
      <c r="H76" s="218">
        <v>1.1717</v>
      </c>
      <c r="I76" s="218"/>
      <c r="J76" s="185">
        <v>27</v>
      </c>
      <c r="K76" s="219">
        <f t="shared" si="9"/>
        <v>23208.079372562079</v>
      </c>
      <c r="L76" s="220"/>
      <c r="M76" s="6">
        <f>IF(J76="","",(K76/J76)/LOOKUP(RIGHT($D$2,3),定数!$A$6:$A$13,定数!$B$6:$B$13))</f>
        <v>7.1629874606673081</v>
      </c>
      <c r="N76" s="185">
        <v>2018</v>
      </c>
      <c r="O76" s="8">
        <v>43610</v>
      </c>
      <c r="P76" s="218">
        <v>1.1682999999999999</v>
      </c>
      <c r="Q76" s="218"/>
      <c r="R76" s="221">
        <f>IF(P76="","",T76*M76*LOOKUP(RIGHT($D$2,3),定数!$A$6:$A$13,定数!$B$6:$B$13))</f>
        <v>29224.988839523216</v>
      </c>
      <c r="S76" s="221"/>
      <c r="T76" s="222">
        <f t="shared" ref="T76:T108" si="12">IF(P76="","",IF(G76="買",(P76-H76),(H76-P76))*IF(RIGHT($D$2,3)="JPY",100,10000))</f>
        <v>34.000000000000696</v>
      </c>
      <c r="U76" s="222"/>
      <c r="V76" t="str">
        <f t="shared" si="11"/>
        <v/>
      </c>
      <c r="W76">
        <f t="shared" si="11"/>
        <v>0</v>
      </c>
      <c r="X76" s="40">
        <f t="shared" ref="X76:X108" si="13">IF(C76&lt;&gt;"",MAX(X75,C76),"")</f>
        <v>773602.64575206931</v>
      </c>
      <c r="Y76" s="41">
        <f t="shared" ref="Y76:Y108" si="14">IF(X76&lt;&gt;"",1-(C76/X76),"")</f>
        <v>0</v>
      </c>
    </row>
    <row r="77" spans="2:25" x14ac:dyDescent="0.2">
      <c r="B77" s="162">
        <v>69</v>
      </c>
      <c r="C77" s="217">
        <f t="shared" si="10"/>
        <v>802827.63459159248</v>
      </c>
      <c r="D77" s="217"/>
      <c r="E77" s="185">
        <v>2018</v>
      </c>
      <c r="F77" s="8">
        <v>43610</v>
      </c>
      <c r="G77" s="185" t="s">
        <v>2</v>
      </c>
      <c r="H77" s="218">
        <v>1.1704000000000001</v>
      </c>
      <c r="I77" s="218"/>
      <c r="J77" s="185">
        <v>29</v>
      </c>
      <c r="K77" s="219">
        <f t="shared" si="9"/>
        <v>24084.829037747775</v>
      </c>
      <c r="L77" s="220"/>
      <c r="M77" s="6">
        <f>IF(J77="","",(K77/J77)/LOOKUP(RIGHT($D$2,3),定数!$A$6:$A$13,定数!$B$6:$B$13))</f>
        <v>6.92092788441028</v>
      </c>
      <c r="N77" s="185">
        <v>2018</v>
      </c>
      <c r="O77" s="8">
        <v>43610</v>
      </c>
      <c r="P77" s="218">
        <v>1.1667000000000001</v>
      </c>
      <c r="Q77" s="218"/>
      <c r="R77" s="221">
        <f>IF(P77="","",T77*M77*LOOKUP(RIGHT($D$2,3),定数!$A$6:$A$13,定数!$B$6:$B$13))</f>
        <v>30728.919806781953</v>
      </c>
      <c r="S77" s="221"/>
      <c r="T77" s="222">
        <f t="shared" si="12"/>
        <v>37.000000000000369</v>
      </c>
      <c r="U77" s="222"/>
      <c r="V77" t="str">
        <f t="shared" si="11"/>
        <v/>
      </c>
      <c r="W77">
        <f t="shared" si="11"/>
        <v>0</v>
      </c>
      <c r="X77" s="40">
        <f t="shared" si="13"/>
        <v>802827.63459159248</v>
      </c>
      <c r="Y77" s="41">
        <f t="shared" si="14"/>
        <v>0</v>
      </c>
    </row>
    <row r="78" spans="2:25" x14ac:dyDescent="0.2">
      <c r="B78" s="162">
        <v>70</v>
      </c>
      <c r="C78" s="217">
        <f t="shared" si="10"/>
        <v>833556.5543983744</v>
      </c>
      <c r="D78" s="217"/>
      <c r="E78" s="185">
        <v>2018</v>
      </c>
      <c r="F78" s="8">
        <v>43732</v>
      </c>
      <c r="G78" s="185" t="s">
        <v>3</v>
      </c>
      <c r="H78" s="223">
        <v>1.1748000000000001</v>
      </c>
      <c r="I78" s="223"/>
      <c r="J78" s="185">
        <v>25</v>
      </c>
      <c r="K78" s="219">
        <f t="shared" si="9"/>
        <v>25006.696631951232</v>
      </c>
      <c r="L78" s="220"/>
      <c r="M78" s="6">
        <f>IF(J78="","",(K78/J78)/LOOKUP(RIGHT($D$2,3),定数!$A$6:$A$13,定数!$B$6:$B$13))</f>
        <v>8.3355655439837442</v>
      </c>
      <c r="N78" s="185">
        <v>2018</v>
      </c>
      <c r="O78" s="8">
        <v>43732</v>
      </c>
      <c r="P78" s="223">
        <v>1.1778999999999999</v>
      </c>
      <c r="Q78" s="223"/>
      <c r="R78" s="221">
        <f>IF(P78="","",T78*M78*LOOKUP(RIGHT($D$2,3),定数!$A$6:$A$13,定数!$B$6:$B$13))</f>
        <v>31008.303823618331</v>
      </c>
      <c r="S78" s="221"/>
      <c r="T78" s="222">
        <f t="shared" si="12"/>
        <v>30.999999999998806</v>
      </c>
      <c r="U78" s="222"/>
      <c r="V78" t="str">
        <f t="shared" si="11"/>
        <v/>
      </c>
      <c r="W78">
        <f t="shared" si="11"/>
        <v>0</v>
      </c>
      <c r="X78" s="40">
        <f t="shared" si="13"/>
        <v>833556.5543983744</v>
      </c>
      <c r="Y78" s="41">
        <f t="shared" si="14"/>
        <v>0</v>
      </c>
    </row>
    <row r="79" spans="2:25" x14ac:dyDescent="0.2">
      <c r="B79" s="162">
        <v>71</v>
      </c>
      <c r="C79" s="217">
        <f t="shared" si="10"/>
        <v>864564.85822199273</v>
      </c>
      <c r="D79" s="217"/>
      <c r="E79" s="185">
        <v>2018</v>
      </c>
      <c r="F79" s="8">
        <v>43762</v>
      </c>
      <c r="G79" s="185" t="s">
        <v>2</v>
      </c>
      <c r="H79" s="223">
        <v>1.1447000000000001</v>
      </c>
      <c r="I79" s="223"/>
      <c r="J79" s="185">
        <v>46</v>
      </c>
      <c r="K79" s="219">
        <f t="shared" si="9"/>
        <v>25936.945746659781</v>
      </c>
      <c r="L79" s="220"/>
      <c r="M79" s="6">
        <f>IF(J79="","",(K79/J79)/LOOKUP(RIGHT($D$2,3),定数!$A$6:$A$13,定数!$B$6:$B$13))</f>
        <v>4.6987220555543088</v>
      </c>
      <c r="N79" s="185">
        <v>2018</v>
      </c>
      <c r="O79" s="8">
        <v>43762</v>
      </c>
      <c r="P79" s="218">
        <v>1.1389</v>
      </c>
      <c r="Q79" s="218"/>
      <c r="R79" s="221">
        <f>IF(P79="","",T79*M79*LOOKUP(RIGHT($D$2,3),定数!$A$6:$A$13,定数!$B$6:$B$13))</f>
        <v>32703.105506658139</v>
      </c>
      <c r="S79" s="221"/>
      <c r="T79" s="222">
        <f t="shared" si="12"/>
        <v>58.00000000000027</v>
      </c>
      <c r="U79" s="222"/>
      <c r="V79" t="str">
        <f t="shared" si="11"/>
        <v/>
      </c>
      <c r="W79">
        <f t="shared" si="11"/>
        <v>0</v>
      </c>
      <c r="X79" s="40">
        <f t="shared" si="13"/>
        <v>864564.85822199273</v>
      </c>
      <c r="Y79" s="41">
        <f t="shared" si="14"/>
        <v>0</v>
      </c>
    </row>
    <row r="80" spans="2:25" x14ac:dyDescent="0.2">
      <c r="B80" s="162">
        <v>72</v>
      </c>
      <c r="C80" s="217">
        <f t="shared" si="10"/>
        <v>897267.96372865082</v>
      </c>
      <c r="D80" s="217"/>
      <c r="E80" s="185">
        <v>2019</v>
      </c>
      <c r="F80" s="8">
        <v>43623</v>
      </c>
      <c r="G80" s="185" t="s">
        <v>3</v>
      </c>
      <c r="H80" s="218">
        <v>1.1275999999999999</v>
      </c>
      <c r="I80" s="218"/>
      <c r="J80" s="185">
        <v>26</v>
      </c>
      <c r="K80" s="219">
        <f t="shared" si="9"/>
        <v>26918.038911859523</v>
      </c>
      <c r="L80" s="220"/>
      <c r="M80" s="6">
        <f>IF(J80="","",(K80/J80)/LOOKUP(RIGHT($D$2,3),定数!$A$6:$A$13,定数!$B$6:$B$13))</f>
        <v>8.6275765743139505</v>
      </c>
      <c r="N80" s="185">
        <v>2018</v>
      </c>
      <c r="O80" s="8">
        <v>43623</v>
      </c>
      <c r="P80" s="218">
        <v>1.1309</v>
      </c>
      <c r="Q80" s="218"/>
      <c r="R80" s="221">
        <f>IF(P80="","",T80*M80*LOOKUP(RIGHT($D$2,3),定数!$A$6:$A$13,定数!$B$6:$B$13))</f>
        <v>34165.203234284083</v>
      </c>
      <c r="S80" s="221"/>
      <c r="T80" s="222">
        <f t="shared" si="12"/>
        <v>33.00000000000081</v>
      </c>
      <c r="U80" s="222"/>
      <c r="V80" t="str">
        <f t="shared" si="11"/>
        <v/>
      </c>
      <c r="W80">
        <f t="shared" si="11"/>
        <v>0</v>
      </c>
      <c r="X80" s="40">
        <f t="shared" si="13"/>
        <v>897267.96372865082</v>
      </c>
      <c r="Y80" s="41">
        <f t="shared" si="14"/>
        <v>0</v>
      </c>
    </row>
    <row r="81" spans="2:25" x14ac:dyDescent="0.2">
      <c r="B81" s="162">
        <v>73</v>
      </c>
      <c r="C81" s="217">
        <f t="shared" si="10"/>
        <v>931433.16696293489</v>
      </c>
      <c r="D81" s="217"/>
      <c r="E81" s="185">
        <v>2019</v>
      </c>
      <c r="F81" s="8">
        <v>43664</v>
      </c>
      <c r="G81" s="185" t="s">
        <v>2</v>
      </c>
      <c r="H81" s="218">
        <v>1.1226</v>
      </c>
      <c r="I81" s="218"/>
      <c r="J81" s="185">
        <v>18</v>
      </c>
      <c r="K81" s="219">
        <f t="shared" si="9"/>
        <v>27942.995008888047</v>
      </c>
      <c r="L81" s="220"/>
      <c r="M81" s="6">
        <f>IF(J81="","",(K81/J81)/LOOKUP(RIGHT($D$2,3),定数!$A$6:$A$13,定数!$B$6:$B$13))</f>
        <v>12.936571763374097</v>
      </c>
      <c r="N81" s="185">
        <v>2018</v>
      </c>
      <c r="O81" s="8">
        <v>43665</v>
      </c>
      <c r="P81" s="218">
        <v>1.1244000000000001</v>
      </c>
      <c r="Q81" s="218"/>
      <c r="R81" s="221">
        <f>IF(P81="","",T81*M81*LOOKUP(RIGHT($D$2,3),定数!$A$6:$A$13,定数!$B$6:$B$13))</f>
        <v>-27942.995008888422</v>
      </c>
      <c r="S81" s="221"/>
      <c r="T81" s="222">
        <f t="shared" si="12"/>
        <v>-18.000000000000238</v>
      </c>
      <c r="U81" s="222"/>
      <c r="V81" t="str">
        <f t="shared" si="11"/>
        <v/>
      </c>
      <c r="W81">
        <f t="shared" si="11"/>
        <v>1</v>
      </c>
      <c r="X81" s="40">
        <f t="shared" si="13"/>
        <v>931433.16696293489</v>
      </c>
      <c r="Y81" s="41">
        <f t="shared" si="14"/>
        <v>0</v>
      </c>
    </row>
    <row r="82" spans="2:25" x14ac:dyDescent="0.2">
      <c r="B82" s="162">
        <v>74</v>
      </c>
      <c r="C82" s="217">
        <f t="shared" si="10"/>
        <v>903490.17195404647</v>
      </c>
      <c r="D82" s="217"/>
      <c r="E82" s="185"/>
      <c r="F82" s="8"/>
      <c r="G82" s="185" t="s">
        <v>2</v>
      </c>
      <c r="H82" s="218"/>
      <c r="I82" s="218"/>
      <c r="J82" s="185"/>
      <c r="K82" s="219" t="str">
        <f t="shared" si="9"/>
        <v/>
      </c>
      <c r="L82" s="220"/>
      <c r="M82" s="6" t="str">
        <f>IF(J82="","",(K82/J82)/LOOKUP(RIGHT($D$2,3),定数!$A$6:$A$13,定数!$B$6:$B$13))</f>
        <v/>
      </c>
      <c r="N82" s="185"/>
      <c r="O82" s="8"/>
      <c r="P82" s="218"/>
      <c r="Q82" s="218"/>
      <c r="R82" s="221" t="str">
        <f>IF(P82="","",T82*M82*LOOKUP(RIGHT($D$2,3),定数!$A$6:$A$13,定数!$B$6:$B$13))</f>
        <v/>
      </c>
      <c r="S82" s="221"/>
      <c r="T82" s="222" t="str">
        <f t="shared" si="12"/>
        <v/>
      </c>
      <c r="U82" s="222"/>
      <c r="V82" t="str">
        <f t="shared" si="11"/>
        <v/>
      </c>
      <c r="W82" t="str">
        <f t="shared" si="11"/>
        <v/>
      </c>
      <c r="X82" s="40">
        <f t="shared" si="13"/>
        <v>931433.16696293489</v>
      </c>
      <c r="Y82" s="41">
        <f t="shared" si="14"/>
        <v>3.000000000000036E-2</v>
      </c>
    </row>
    <row r="83" spans="2:25" x14ac:dyDescent="0.2">
      <c r="B83" s="162">
        <v>75</v>
      </c>
      <c r="C83" s="217" t="str">
        <f t="shared" si="10"/>
        <v/>
      </c>
      <c r="D83" s="217"/>
      <c r="E83" s="185"/>
      <c r="F83" s="8"/>
      <c r="G83" s="185" t="s">
        <v>3</v>
      </c>
      <c r="H83" s="218"/>
      <c r="I83" s="218"/>
      <c r="J83" s="185"/>
      <c r="K83" s="219" t="str">
        <f t="shared" si="9"/>
        <v/>
      </c>
      <c r="L83" s="220"/>
      <c r="M83" s="6" t="str">
        <f>IF(J83="","",(K83/J83)/LOOKUP(RIGHT($D$2,3),定数!$A$6:$A$13,定数!$B$6:$B$13))</f>
        <v/>
      </c>
      <c r="N83" s="185"/>
      <c r="O83" s="8"/>
      <c r="P83" s="218"/>
      <c r="Q83" s="218"/>
      <c r="R83" s="221" t="str">
        <f>IF(P83="","",T83*M83*LOOKUP(RIGHT($D$2,3),定数!$A$6:$A$13,定数!$B$6:$B$13))</f>
        <v/>
      </c>
      <c r="S83" s="221"/>
      <c r="T83" s="222" t="str">
        <f t="shared" si="12"/>
        <v/>
      </c>
      <c r="U83" s="222"/>
      <c r="V83" t="str">
        <f t="shared" si="11"/>
        <v/>
      </c>
      <c r="W83" t="str">
        <f t="shared" si="11"/>
        <v/>
      </c>
      <c r="X83" s="40" t="str">
        <f t="shared" si="13"/>
        <v/>
      </c>
      <c r="Y83" s="41" t="str">
        <f t="shared" si="14"/>
        <v/>
      </c>
    </row>
    <row r="84" spans="2:25" x14ac:dyDescent="0.2">
      <c r="B84" s="162">
        <v>76</v>
      </c>
      <c r="C84" s="217" t="str">
        <f>IF(R83="","",C83+R83)</f>
        <v/>
      </c>
      <c r="D84" s="217"/>
      <c r="E84" s="185"/>
      <c r="F84" s="8"/>
      <c r="G84" s="185" t="s">
        <v>2</v>
      </c>
      <c r="H84" s="218"/>
      <c r="I84" s="218"/>
      <c r="J84" s="185"/>
      <c r="K84" s="219" t="str">
        <f t="shared" si="9"/>
        <v/>
      </c>
      <c r="L84" s="220"/>
      <c r="M84" s="6" t="str">
        <f>IF(J84="","",(K84/J84)/LOOKUP(RIGHT($D$2,3),定数!$A$6:$A$13,定数!$B$6:$B$13))</f>
        <v/>
      </c>
      <c r="N84" s="185"/>
      <c r="O84" s="8"/>
      <c r="P84" s="218"/>
      <c r="Q84" s="218"/>
      <c r="R84" s="221" t="str">
        <f>IF(P84="","",T84*M84*LOOKUP(RIGHT($D$2,3),定数!$A$6:$A$13,定数!$B$6:$B$13))</f>
        <v/>
      </c>
      <c r="S84" s="221"/>
      <c r="T84" s="222" t="str">
        <f t="shared" si="12"/>
        <v/>
      </c>
      <c r="U84" s="222"/>
      <c r="V84" t="str">
        <f t="shared" si="11"/>
        <v/>
      </c>
      <c r="W84" t="str">
        <f t="shared" si="11"/>
        <v/>
      </c>
      <c r="X84" s="40" t="str">
        <f t="shared" si="13"/>
        <v/>
      </c>
      <c r="Y84" s="41" t="str">
        <f t="shared" si="14"/>
        <v/>
      </c>
    </row>
    <row r="85" spans="2:25" x14ac:dyDescent="0.2">
      <c r="B85" s="162">
        <v>77</v>
      </c>
      <c r="C85" s="217" t="str">
        <f t="shared" si="10"/>
        <v/>
      </c>
      <c r="D85" s="217"/>
      <c r="E85" s="185"/>
      <c r="F85" s="8"/>
      <c r="G85" s="185" t="s">
        <v>3</v>
      </c>
      <c r="H85" s="218"/>
      <c r="I85" s="218"/>
      <c r="J85" s="185"/>
      <c r="K85" s="219" t="str">
        <f t="shared" si="9"/>
        <v/>
      </c>
      <c r="L85" s="220"/>
      <c r="M85" s="6" t="str">
        <f>IF(J85="","",(K85/J85)/LOOKUP(RIGHT($D$2,3),定数!$A$6:$A$13,定数!$B$6:$B$13))</f>
        <v/>
      </c>
      <c r="N85" s="185"/>
      <c r="O85" s="8"/>
      <c r="P85" s="218"/>
      <c r="Q85" s="218"/>
      <c r="R85" s="221" t="str">
        <f>IF(P85="","",T85*M85*LOOKUP(RIGHT($D$2,3),定数!$A$6:$A$13,定数!$B$6:$B$13))</f>
        <v/>
      </c>
      <c r="S85" s="221"/>
      <c r="T85" s="222" t="str">
        <f t="shared" si="12"/>
        <v/>
      </c>
      <c r="U85" s="222"/>
      <c r="V85" t="str">
        <f t="shared" si="11"/>
        <v/>
      </c>
      <c r="W85" t="str">
        <f t="shared" si="11"/>
        <v/>
      </c>
      <c r="X85" s="40" t="str">
        <f t="shared" si="13"/>
        <v/>
      </c>
      <c r="Y85" s="41" t="str">
        <f t="shared" si="14"/>
        <v/>
      </c>
    </row>
    <row r="86" spans="2:25" x14ac:dyDescent="0.2">
      <c r="B86" s="162">
        <v>78</v>
      </c>
      <c r="C86" s="217" t="str">
        <f t="shared" si="10"/>
        <v/>
      </c>
      <c r="D86" s="217"/>
      <c r="E86" s="185"/>
      <c r="F86" s="8"/>
      <c r="G86" s="185" t="s">
        <v>3</v>
      </c>
      <c r="H86" s="218"/>
      <c r="I86" s="218"/>
      <c r="J86" s="185"/>
      <c r="K86" s="219" t="str">
        <f t="shared" si="9"/>
        <v/>
      </c>
      <c r="L86" s="220"/>
      <c r="M86" s="6" t="str">
        <f>IF(J86="","",(K86/J86)/LOOKUP(RIGHT($D$2,3),定数!$A$6:$A$13,定数!$B$6:$B$13))</f>
        <v/>
      </c>
      <c r="N86" s="185"/>
      <c r="O86" s="8"/>
      <c r="P86" s="218"/>
      <c r="Q86" s="218"/>
      <c r="R86" s="221" t="str">
        <f>IF(P86="","",T86*M86*LOOKUP(RIGHT($D$2,3),定数!$A$6:$A$13,定数!$B$6:$B$13))</f>
        <v/>
      </c>
      <c r="S86" s="221"/>
      <c r="T86" s="222" t="str">
        <f t="shared" si="12"/>
        <v/>
      </c>
      <c r="U86" s="222"/>
      <c r="V86" t="str">
        <f t="shared" si="11"/>
        <v/>
      </c>
      <c r="W86" t="str">
        <f t="shared" si="11"/>
        <v/>
      </c>
      <c r="X86" s="40" t="str">
        <f t="shared" si="13"/>
        <v/>
      </c>
      <c r="Y86" s="41" t="str">
        <f t="shared" si="14"/>
        <v/>
      </c>
    </row>
    <row r="87" spans="2:25" x14ac:dyDescent="0.2">
      <c r="B87" s="162">
        <v>79</v>
      </c>
      <c r="C87" s="217" t="str">
        <f t="shared" si="10"/>
        <v/>
      </c>
      <c r="D87" s="217"/>
      <c r="E87" s="185"/>
      <c r="F87" s="8"/>
      <c r="G87" s="185" t="s">
        <v>2</v>
      </c>
      <c r="H87" s="218"/>
      <c r="I87" s="218"/>
      <c r="J87" s="185"/>
      <c r="K87" s="219" t="str">
        <f t="shared" si="9"/>
        <v/>
      </c>
      <c r="L87" s="220"/>
      <c r="M87" s="6" t="str">
        <f>IF(J87="","",(K87/J87)/LOOKUP(RIGHT($D$2,3),定数!$A$6:$A$13,定数!$B$6:$B$13))</f>
        <v/>
      </c>
      <c r="N87" s="185"/>
      <c r="O87" s="8"/>
      <c r="P87" s="218"/>
      <c r="Q87" s="218"/>
      <c r="R87" s="221" t="str">
        <f>IF(P87="","",T87*M87*LOOKUP(RIGHT($D$2,3),定数!$A$6:$A$13,定数!$B$6:$B$13))</f>
        <v/>
      </c>
      <c r="S87" s="221"/>
      <c r="T87" s="222" t="str">
        <f t="shared" si="12"/>
        <v/>
      </c>
      <c r="U87" s="222"/>
      <c r="V87" t="str">
        <f t="shared" si="11"/>
        <v/>
      </c>
      <c r="W87" t="str">
        <f t="shared" si="11"/>
        <v/>
      </c>
      <c r="X87" s="40" t="str">
        <f t="shared" si="13"/>
        <v/>
      </c>
      <c r="Y87" s="41" t="str">
        <f t="shared" si="14"/>
        <v/>
      </c>
    </row>
    <row r="88" spans="2:25" x14ac:dyDescent="0.2">
      <c r="B88" s="162">
        <v>80</v>
      </c>
      <c r="C88" s="217" t="str">
        <f t="shared" si="10"/>
        <v/>
      </c>
      <c r="D88" s="217"/>
      <c r="E88" s="185"/>
      <c r="F88" s="8"/>
      <c r="G88" s="185" t="s">
        <v>2</v>
      </c>
      <c r="H88" s="218"/>
      <c r="I88" s="218"/>
      <c r="J88" s="185"/>
      <c r="K88" s="219" t="str">
        <f t="shared" si="9"/>
        <v/>
      </c>
      <c r="L88" s="220"/>
      <c r="M88" s="6" t="str">
        <f>IF(J88="","",(K88/J88)/LOOKUP(RIGHT($D$2,3),定数!$A$6:$A$13,定数!$B$6:$B$13))</f>
        <v/>
      </c>
      <c r="N88" s="185"/>
      <c r="O88" s="8"/>
      <c r="P88" s="218"/>
      <c r="Q88" s="218"/>
      <c r="R88" s="221" t="str">
        <f>IF(P88="","",T88*M88*LOOKUP(RIGHT($D$2,3),定数!$A$6:$A$13,定数!$B$6:$B$13))</f>
        <v/>
      </c>
      <c r="S88" s="221"/>
      <c r="T88" s="222" t="str">
        <f t="shared" si="12"/>
        <v/>
      </c>
      <c r="U88" s="222"/>
      <c r="V88" t="str">
        <f t="shared" si="11"/>
        <v/>
      </c>
      <c r="W88" t="str">
        <f t="shared" si="11"/>
        <v/>
      </c>
      <c r="X88" s="40" t="str">
        <f t="shared" si="13"/>
        <v/>
      </c>
      <c r="Y88" s="41" t="str">
        <f t="shared" si="14"/>
        <v/>
      </c>
    </row>
    <row r="89" spans="2:25" x14ac:dyDescent="0.2">
      <c r="B89" s="162">
        <v>81</v>
      </c>
      <c r="C89" s="217" t="str">
        <f t="shared" si="10"/>
        <v/>
      </c>
      <c r="D89" s="217"/>
      <c r="E89" s="185"/>
      <c r="F89" s="8"/>
      <c r="G89" s="185" t="s">
        <v>3</v>
      </c>
      <c r="H89" s="218"/>
      <c r="I89" s="218"/>
      <c r="J89" s="185"/>
      <c r="K89" s="219" t="str">
        <f t="shared" si="9"/>
        <v/>
      </c>
      <c r="L89" s="220"/>
      <c r="M89" s="6" t="str">
        <f>IF(J89="","",(K89/J89)/LOOKUP(RIGHT($D$2,3),定数!$A$6:$A$13,定数!$B$6:$B$13))</f>
        <v/>
      </c>
      <c r="N89" s="185"/>
      <c r="O89" s="8"/>
      <c r="P89" s="218"/>
      <c r="Q89" s="218"/>
      <c r="R89" s="221" t="str">
        <f>IF(P89="","",T89*M89*LOOKUP(RIGHT($D$2,3),定数!$A$6:$A$13,定数!$B$6:$B$13))</f>
        <v/>
      </c>
      <c r="S89" s="221"/>
      <c r="T89" s="222" t="str">
        <f t="shared" si="12"/>
        <v/>
      </c>
      <c r="U89" s="222"/>
      <c r="V89" t="str">
        <f t="shared" si="11"/>
        <v/>
      </c>
      <c r="W89" t="str">
        <f t="shared" si="11"/>
        <v/>
      </c>
      <c r="X89" s="40" t="str">
        <f t="shared" si="13"/>
        <v/>
      </c>
      <c r="Y89" s="41" t="str">
        <f t="shared" si="14"/>
        <v/>
      </c>
    </row>
    <row r="90" spans="2:25" x14ac:dyDescent="0.2">
      <c r="B90" s="162">
        <v>82</v>
      </c>
      <c r="C90" s="217" t="str">
        <f t="shared" si="10"/>
        <v/>
      </c>
      <c r="D90" s="217"/>
      <c r="E90" s="185"/>
      <c r="F90" s="8"/>
      <c r="G90" s="185" t="s">
        <v>3</v>
      </c>
      <c r="H90" s="218"/>
      <c r="I90" s="218"/>
      <c r="J90" s="185"/>
      <c r="K90" s="219" t="str">
        <f t="shared" si="9"/>
        <v/>
      </c>
      <c r="L90" s="220"/>
      <c r="M90" s="6" t="str">
        <f>IF(J90="","",(K90/J90)/LOOKUP(RIGHT($D$2,3),定数!$A$6:$A$13,定数!$B$6:$B$13))</f>
        <v/>
      </c>
      <c r="N90" s="185"/>
      <c r="O90" s="8"/>
      <c r="P90" s="218"/>
      <c r="Q90" s="218"/>
      <c r="R90" s="221" t="str">
        <f>IF(P90="","",T90*M90*LOOKUP(RIGHT($D$2,3),定数!$A$6:$A$13,定数!$B$6:$B$13))</f>
        <v/>
      </c>
      <c r="S90" s="221"/>
      <c r="T90" s="222" t="str">
        <f t="shared" si="12"/>
        <v/>
      </c>
      <c r="U90" s="222"/>
      <c r="V90" t="str">
        <f t="shared" si="11"/>
        <v/>
      </c>
      <c r="W90" t="str">
        <f t="shared" si="11"/>
        <v/>
      </c>
      <c r="X90" s="40" t="str">
        <f t="shared" si="13"/>
        <v/>
      </c>
      <c r="Y90" s="41" t="str">
        <f t="shared" si="14"/>
        <v/>
      </c>
    </row>
    <row r="91" spans="2:25" x14ac:dyDescent="0.2">
      <c r="B91" s="162">
        <v>83</v>
      </c>
      <c r="C91" s="217" t="str">
        <f t="shared" si="10"/>
        <v/>
      </c>
      <c r="D91" s="217"/>
      <c r="E91" s="185"/>
      <c r="F91" s="8"/>
      <c r="G91" s="185" t="s">
        <v>2</v>
      </c>
      <c r="H91" s="218"/>
      <c r="I91" s="218"/>
      <c r="J91" s="185"/>
      <c r="K91" s="219" t="str">
        <f t="shared" si="9"/>
        <v/>
      </c>
      <c r="L91" s="220"/>
      <c r="M91" s="6" t="str">
        <f>IF(J91="","",(K91/J91)/LOOKUP(RIGHT($D$2,3),定数!$A$6:$A$13,定数!$B$6:$B$13))</f>
        <v/>
      </c>
      <c r="N91" s="185"/>
      <c r="O91" s="8"/>
      <c r="P91" s="218"/>
      <c r="Q91" s="218"/>
      <c r="R91" s="221" t="str">
        <f>IF(P91="","",T91*M91*LOOKUP(RIGHT($D$2,3),定数!$A$6:$A$13,定数!$B$6:$B$13))</f>
        <v/>
      </c>
      <c r="S91" s="221"/>
      <c r="T91" s="222" t="str">
        <f t="shared" si="12"/>
        <v/>
      </c>
      <c r="U91" s="222"/>
      <c r="V91" t="str">
        <f t="shared" ref="V91:W106" si="15">IF(S91&lt;&gt;"",IF(S91&lt;0,1+V90,0),"")</f>
        <v/>
      </c>
      <c r="W91" t="str">
        <f t="shared" si="15"/>
        <v/>
      </c>
      <c r="X91" s="40" t="str">
        <f t="shared" si="13"/>
        <v/>
      </c>
      <c r="Y91" s="41" t="str">
        <f t="shared" si="14"/>
        <v/>
      </c>
    </row>
    <row r="92" spans="2:25" x14ac:dyDescent="0.2">
      <c r="B92" s="162">
        <v>84</v>
      </c>
      <c r="C92" s="217" t="str">
        <f t="shared" si="10"/>
        <v/>
      </c>
      <c r="D92" s="217"/>
      <c r="E92" s="185"/>
      <c r="F92" s="8"/>
      <c r="G92" s="185" t="s">
        <v>2</v>
      </c>
      <c r="H92" s="218"/>
      <c r="I92" s="218"/>
      <c r="J92" s="185"/>
      <c r="K92" s="219" t="str">
        <f t="shared" si="9"/>
        <v/>
      </c>
      <c r="L92" s="220"/>
      <c r="M92" s="6" t="str">
        <f>IF(J92="","",(K92/J92)/LOOKUP(RIGHT($D$2,3),定数!$A$6:$A$13,定数!$B$6:$B$13))</f>
        <v/>
      </c>
      <c r="N92" s="185"/>
      <c r="O92" s="8"/>
      <c r="P92" s="218"/>
      <c r="Q92" s="218"/>
      <c r="R92" s="221" t="str">
        <f>IF(P92="","",T92*M92*LOOKUP(RIGHT($D$2,3),定数!$A$6:$A$13,定数!$B$6:$B$13))</f>
        <v/>
      </c>
      <c r="S92" s="221"/>
      <c r="T92" s="222" t="str">
        <f t="shared" si="12"/>
        <v/>
      </c>
      <c r="U92" s="222"/>
      <c r="V92" t="str">
        <f t="shared" si="15"/>
        <v/>
      </c>
      <c r="W92" t="str">
        <f t="shared" si="15"/>
        <v/>
      </c>
      <c r="X92" s="40" t="str">
        <f t="shared" si="13"/>
        <v/>
      </c>
      <c r="Y92" s="41" t="str">
        <f t="shared" si="14"/>
        <v/>
      </c>
    </row>
    <row r="93" spans="2:25" x14ac:dyDescent="0.2">
      <c r="B93" s="162">
        <v>85</v>
      </c>
      <c r="C93" s="217" t="str">
        <f t="shared" si="10"/>
        <v/>
      </c>
      <c r="D93" s="217"/>
      <c r="E93" s="185"/>
      <c r="F93" s="8"/>
      <c r="G93" s="185" t="s">
        <v>3</v>
      </c>
      <c r="H93" s="218"/>
      <c r="I93" s="218"/>
      <c r="J93" s="185"/>
      <c r="K93" s="219" t="str">
        <f t="shared" si="9"/>
        <v/>
      </c>
      <c r="L93" s="220"/>
      <c r="M93" s="6" t="str">
        <f>IF(J93="","",(K93/J93)/LOOKUP(RIGHT($D$2,3),定数!$A$6:$A$13,定数!$B$6:$B$13))</f>
        <v/>
      </c>
      <c r="N93" s="185"/>
      <c r="O93" s="8"/>
      <c r="P93" s="218"/>
      <c r="Q93" s="218"/>
      <c r="R93" s="221" t="str">
        <f>IF(P93="","",T93*M93*LOOKUP(RIGHT($D$2,3),定数!$A$6:$A$13,定数!$B$6:$B$13))</f>
        <v/>
      </c>
      <c r="S93" s="221"/>
      <c r="T93" s="222" t="str">
        <f t="shared" si="12"/>
        <v/>
      </c>
      <c r="U93" s="222"/>
      <c r="V93" t="str">
        <f t="shared" si="15"/>
        <v/>
      </c>
      <c r="W93" t="str">
        <f t="shared" si="15"/>
        <v/>
      </c>
      <c r="X93" s="40" t="str">
        <f t="shared" si="13"/>
        <v/>
      </c>
      <c r="Y93" s="41" t="str">
        <f t="shared" si="14"/>
        <v/>
      </c>
    </row>
    <row r="94" spans="2:25" x14ac:dyDescent="0.2">
      <c r="B94" s="162">
        <v>86</v>
      </c>
      <c r="C94" s="217" t="str">
        <f t="shared" si="10"/>
        <v/>
      </c>
      <c r="D94" s="217"/>
      <c r="E94" s="185"/>
      <c r="F94" s="8"/>
      <c r="G94" s="185" t="s">
        <v>3</v>
      </c>
      <c r="H94" s="218"/>
      <c r="I94" s="218"/>
      <c r="J94" s="185"/>
      <c r="K94" s="219" t="str">
        <f t="shared" si="9"/>
        <v/>
      </c>
      <c r="L94" s="220"/>
      <c r="M94" s="6" t="str">
        <f>IF(J94="","",(K94/J94)/LOOKUP(RIGHT($D$2,3),定数!$A$6:$A$13,定数!$B$6:$B$13))</f>
        <v/>
      </c>
      <c r="N94" s="185"/>
      <c r="O94" s="8"/>
      <c r="P94" s="218"/>
      <c r="Q94" s="218"/>
      <c r="R94" s="221" t="str">
        <f>IF(P94="","",T94*M94*LOOKUP(RIGHT($D$2,3),定数!$A$6:$A$13,定数!$B$6:$B$13))</f>
        <v/>
      </c>
      <c r="S94" s="221"/>
      <c r="T94" s="222" t="str">
        <f t="shared" si="12"/>
        <v/>
      </c>
      <c r="U94" s="222"/>
      <c r="V94" t="str">
        <f t="shared" si="15"/>
        <v/>
      </c>
      <c r="W94" t="str">
        <f t="shared" si="15"/>
        <v/>
      </c>
      <c r="X94" s="40" t="str">
        <f t="shared" si="13"/>
        <v/>
      </c>
      <c r="Y94" s="41" t="str">
        <f t="shared" si="14"/>
        <v/>
      </c>
    </row>
    <row r="95" spans="2:25" x14ac:dyDescent="0.2">
      <c r="B95" s="162">
        <v>87</v>
      </c>
      <c r="C95" s="217" t="str">
        <f t="shared" si="10"/>
        <v/>
      </c>
      <c r="D95" s="217"/>
      <c r="E95" s="185"/>
      <c r="F95" s="8"/>
      <c r="G95" s="185" t="s">
        <v>2</v>
      </c>
      <c r="H95" s="218"/>
      <c r="I95" s="218"/>
      <c r="J95" s="185"/>
      <c r="K95" s="219" t="str">
        <f>IF(J95="","",C95*0.03)</f>
        <v/>
      </c>
      <c r="L95" s="220"/>
      <c r="M95" s="6" t="str">
        <f>IF(J95="","",(K95/J95)/LOOKUP(RIGHT($D$2,3),定数!$A$6:$A$13,定数!$B$6:$B$13))</f>
        <v/>
      </c>
      <c r="N95" s="185"/>
      <c r="O95" s="8"/>
      <c r="P95" s="218"/>
      <c r="Q95" s="218"/>
      <c r="R95" s="221" t="str">
        <f>IF(P95="","",T95*M95*LOOKUP(RIGHT($D$2,3),定数!$A$6:$A$13,定数!$B$6:$B$13))</f>
        <v/>
      </c>
      <c r="S95" s="221"/>
      <c r="T95" s="222" t="str">
        <f t="shared" si="12"/>
        <v/>
      </c>
      <c r="U95" s="222"/>
      <c r="V95" t="str">
        <f t="shared" si="15"/>
        <v/>
      </c>
      <c r="W95" t="str">
        <f t="shared" si="15"/>
        <v/>
      </c>
      <c r="X95" s="40" t="str">
        <f t="shared" si="13"/>
        <v/>
      </c>
      <c r="Y95" s="41" t="str">
        <f t="shared" si="14"/>
        <v/>
      </c>
    </row>
    <row r="96" spans="2:25" x14ac:dyDescent="0.2">
      <c r="B96" s="162">
        <v>88</v>
      </c>
      <c r="C96" s="217" t="str">
        <f t="shared" si="10"/>
        <v/>
      </c>
      <c r="D96" s="217"/>
      <c r="E96" s="185"/>
      <c r="F96" s="8"/>
      <c r="G96" s="185" t="s">
        <v>3</v>
      </c>
      <c r="H96" s="218"/>
      <c r="I96" s="218"/>
      <c r="J96" s="185"/>
      <c r="K96" s="219" t="str">
        <f t="shared" si="9"/>
        <v/>
      </c>
      <c r="L96" s="220"/>
      <c r="M96" s="6" t="str">
        <f>IF(J96="","",(K96/J96)/LOOKUP(RIGHT($D$2,3),定数!$A$6:$A$13,定数!$B$6:$B$13))</f>
        <v/>
      </c>
      <c r="N96" s="185"/>
      <c r="O96" s="8"/>
      <c r="P96" s="218"/>
      <c r="Q96" s="218"/>
      <c r="R96" s="221" t="str">
        <f>IF(P96="","",T96*M96*LOOKUP(RIGHT($D$2,3),定数!$A$6:$A$13,定数!$B$6:$B$13))</f>
        <v/>
      </c>
      <c r="S96" s="221"/>
      <c r="T96" s="222" t="str">
        <f t="shared" si="12"/>
        <v/>
      </c>
      <c r="U96" s="222"/>
      <c r="V96" t="str">
        <f t="shared" si="15"/>
        <v/>
      </c>
      <c r="W96" t="str">
        <f t="shared" si="15"/>
        <v/>
      </c>
      <c r="X96" s="40" t="str">
        <f t="shared" si="13"/>
        <v/>
      </c>
      <c r="Y96" s="41" t="str">
        <f t="shared" si="14"/>
        <v/>
      </c>
    </row>
    <row r="97" spans="2:25" x14ac:dyDescent="0.2">
      <c r="B97" s="162">
        <v>89</v>
      </c>
      <c r="C97" s="217" t="str">
        <f t="shared" si="10"/>
        <v/>
      </c>
      <c r="D97" s="217"/>
      <c r="E97" s="185"/>
      <c r="F97" s="8"/>
      <c r="G97" s="185" t="s">
        <v>2</v>
      </c>
      <c r="H97" s="218"/>
      <c r="I97" s="218"/>
      <c r="J97" s="185"/>
      <c r="K97" s="219" t="str">
        <f t="shared" si="9"/>
        <v/>
      </c>
      <c r="L97" s="220"/>
      <c r="M97" s="6" t="str">
        <f>IF(J97="","",(K97/J97)/LOOKUP(RIGHT($D$2,3),定数!$A$6:$A$13,定数!$B$6:$B$13))</f>
        <v/>
      </c>
      <c r="N97" s="185"/>
      <c r="O97" s="8"/>
      <c r="P97" s="218"/>
      <c r="Q97" s="218"/>
      <c r="R97" s="221" t="str">
        <f>IF(P97="","",T97*M97*LOOKUP(RIGHT($D$2,3),定数!$A$6:$A$13,定数!$B$6:$B$13))</f>
        <v/>
      </c>
      <c r="S97" s="221"/>
      <c r="T97" s="222" t="str">
        <f t="shared" si="12"/>
        <v/>
      </c>
      <c r="U97" s="222"/>
      <c r="V97" t="str">
        <f t="shared" si="15"/>
        <v/>
      </c>
      <c r="W97" t="str">
        <f t="shared" si="15"/>
        <v/>
      </c>
      <c r="X97" s="40" t="str">
        <f t="shared" si="13"/>
        <v/>
      </c>
      <c r="Y97" s="41" t="str">
        <f t="shared" si="14"/>
        <v/>
      </c>
    </row>
    <row r="98" spans="2:25" x14ac:dyDescent="0.2">
      <c r="B98" s="162">
        <v>90</v>
      </c>
      <c r="C98" s="217" t="str">
        <f t="shared" si="10"/>
        <v/>
      </c>
      <c r="D98" s="217"/>
      <c r="E98" s="185"/>
      <c r="F98" s="8"/>
      <c r="G98" s="185" t="s">
        <v>3</v>
      </c>
      <c r="H98" s="218"/>
      <c r="I98" s="218"/>
      <c r="J98" s="185"/>
      <c r="K98" s="219" t="str">
        <f t="shared" si="9"/>
        <v/>
      </c>
      <c r="L98" s="220"/>
      <c r="M98" s="6" t="str">
        <f>IF(J98="","",(K98/J98)/LOOKUP(RIGHT($D$2,3),定数!$A$6:$A$13,定数!$B$6:$B$13))</f>
        <v/>
      </c>
      <c r="N98" s="185"/>
      <c r="O98" s="8"/>
      <c r="P98" s="218"/>
      <c r="Q98" s="218"/>
      <c r="R98" s="221" t="str">
        <f>IF(P98="","",T98*M98*LOOKUP(RIGHT($D$2,3),定数!$A$6:$A$13,定数!$B$6:$B$13))</f>
        <v/>
      </c>
      <c r="S98" s="221"/>
      <c r="T98" s="222" t="str">
        <f t="shared" si="12"/>
        <v/>
      </c>
      <c r="U98" s="222"/>
      <c r="V98" t="str">
        <f t="shared" si="15"/>
        <v/>
      </c>
      <c r="W98" t="str">
        <f t="shared" si="15"/>
        <v/>
      </c>
      <c r="X98" s="40" t="str">
        <f t="shared" si="13"/>
        <v/>
      </c>
      <c r="Y98" s="41" t="str">
        <f t="shared" si="14"/>
        <v/>
      </c>
    </row>
    <row r="99" spans="2:25" x14ac:dyDescent="0.2">
      <c r="B99" s="162">
        <v>91</v>
      </c>
      <c r="C99" s="217" t="str">
        <f t="shared" si="10"/>
        <v/>
      </c>
      <c r="D99" s="217"/>
      <c r="E99" s="185"/>
      <c r="F99" s="8"/>
      <c r="G99" s="185" t="s">
        <v>3</v>
      </c>
      <c r="H99" s="218"/>
      <c r="I99" s="218"/>
      <c r="J99" s="185"/>
      <c r="K99" s="219" t="str">
        <f t="shared" si="9"/>
        <v/>
      </c>
      <c r="L99" s="220"/>
      <c r="M99" s="6" t="str">
        <f>IF(J99="","",(K99/J99)/LOOKUP(RIGHT($D$2,3),定数!$A$6:$A$13,定数!$B$6:$B$13))</f>
        <v/>
      </c>
      <c r="N99" s="185"/>
      <c r="O99" s="8"/>
      <c r="P99" s="218"/>
      <c r="Q99" s="218"/>
      <c r="R99" s="221" t="str">
        <f>IF(P99="","",T99*M99*LOOKUP(RIGHT($D$2,3),定数!$A$6:$A$13,定数!$B$6:$B$13))</f>
        <v/>
      </c>
      <c r="S99" s="221"/>
      <c r="T99" s="222" t="str">
        <f t="shared" si="12"/>
        <v/>
      </c>
      <c r="U99" s="222"/>
      <c r="V99" t="str">
        <f t="shared" si="15"/>
        <v/>
      </c>
      <c r="W99" t="str">
        <f t="shared" si="15"/>
        <v/>
      </c>
      <c r="X99" s="40" t="str">
        <f t="shared" si="13"/>
        <v/>
      </c>
      <c r="Y99" s="41" t="str">
        <f t="shared" si="14"/>
        <v/>
      </c>
    </row>
    <row r="100" spans="2:25" x14ac:dyDescent="0.2">
      <c r="B100" s="162">
        <v>92</v>
      </c>
      <c r="C100" s="217" t="str">
        <f t="shared" si="10"/>
        <v/>
      </c>
      <c r="D100" s="217"/>
      <c r="E100" s="185"/>
      <c r="F100" s="8"/>
      <c r="G100" s="185" t="s">
        <v>2</v>
      </c>
      <c r="H100" s="218"/>
      <c r="I100" s="218"/>
      <c r="J100" s="185"/>
      <c r="K100" s="219" t="str">
        <f t="shared" si="9"/>
        <v/>
      </c>
      <c r="L100" s="220"/>
      <c r="M100" s="6" t="str">
        <f>IF(J100="","",(K100/J100)/LOOKUP(RIGHT($D$2,3),定数!$A$6:$A$13,定数!$B$6:$B$13))</f>
        <v/>
      </c>
      <c r="N100" s="185"/>
      <c r="O100" s="8"/>
      <c r="P100" s="218"/>
      <c r="Q100" s="218"/>
      <c r="R100" s="221" t="str">
        <f>IF(P100="","",T100*M100*LOOKUP(RIGHT($D$2,3),定数!$A$6:$A$13,定数!$B$6:$B$13))</f>
        <v/>
      </c>
      <c r="S100" s="221"/>
      <c r="T100" s="222" t="str">
        <f t="shared" si="12"/>
        <v/>
      </c>
      <c r="U100" s="222"/>
      <c r="V100" t="str">
        <f t="shared" si="15"/>
        <v/>
      </c>
      <c r="W100" t="str">
        <f t="shared" si="15"/>
        <v/>
      </c>
      <c r="X100" s="40" t="str">
        <f t="shared" si="13"/>
        <v/>
      </c>
      <c r="Y100" s="41" t="str">
        <f t="shared" si="14"/>
        <v/>
      </c>
    </row>
    <row r="101" spans="2:25" x14ac:dyDescent="0.2">
      <c r="B101" s="162">
        <v>93</v>
      </c>
      <c r="C101" s="217" t="str">
        <f t="shared" si="10"/>
        <v/>
      </c>
      <c r="D101" s="217"/>
      <c r="E101" s="185"/>
      <c r="F101" s="8"/>
      <c r="G101" s="185" t="s">
        <v>2</v>
      </c>
      <c r="H101" s="218"/>
      <c r="I101" s="218"/>
      <c r="J101" s="185"/>
      <c r="K101" s="219" t="str">
        <f t="shared" si="9"/>
        <v/>
      </c>
      <c r="L101" s="220"/>
      <c r="M101" s="6" t="str">
        <f>IF(J101="","",(K101/J101)/LOOKUP(RIGHT($D$2,3),定数!$A$6:$A$13,定数!$B$6:$B$13))</f>
        <v/>
      </c>
      <c r="N101" s="185"/>
      <c r="O101" s="8"/>
      <c r="P101" s="218"/>
      <c r="Q101" s="218"/>
      <c r="R101" s="221" t="str">
        <f>IF(P101="","",T101*M101*LOOKUP(RIGHT($D$2,3),定数!$A$6:$A$13,定数!$B$6:$B$13))</f>
        <v/>
      </c>
      <c r="S101" s="221"/>
      <c r="T101" s="222" t="str">
        <f t="shared" si="12"/>
        <v/>
      </c>
      <c r="U101" s="222"/>
      <c r="V101" t="str">
        <f t="shared" si="15"/>
        <v/>
      </c>
      <c r="W101" t="str">
        <f t="shared" si="15"/>
        <v/>
      </c>
      <c r="X101" s="40" t="str">
        <f t="shared" si="13"/>
        <v/>
      </c>
      <c r="Y101" s="41" t="str">
        <f t="shared" si="14"/>
        <v/>
      </c>
    </row>
    <row r="102" spans="2:25" x14ac:dyDescent="0.2">
      <c r="B102" s="162">
        <v>94</v>
      </c>
      <c r="C102" s="217" t="str">
        <f t="shared" si="10"/>
        <v/>
      </c>
      <c r="D102" s="217"/>
      <c r="E102" s="185"/>
      <c r="F102" s="8"/>
      <c r="G102" s="185" t="s">
        <v>3</v>
      </c>
      <c r="H102" s="218"/>
      <c r="I102" s="218"/>
      <c r="J102" s="185"/>
      <c r="K102" s="219" t="str">
        <f t="shared" si="9"/>
        <v/>
      </c>
      <c r="L102" s="220"/>
      <c r="M102" s="6" t="str">
        <f>IF(J102="","",(K102/J102)/LOOKUP(RIGHT($D$2,3),定数!$A$6:$A$13,定数!$B$6:$B$13))</f>
        <v/>
      </c>
      <c r="N102" s="185"/>
      <c r="O102" s="8"/>
      <c r="P102" s="218"/>
      <c r="Q102" s="218"/>
      <c r="R102" s="221" t="str">
        <f>IF(P102="","",T102*M102*LOOKUP(RIGHT($D$2,3),定数!$A$6:$A$13,定数!$B$6:$B$13))</f>
        <v/>
      </c>
      <c r="S102" s="221"/>
      <c r="T102" s="222" t="str">
        <f t="shared" si="12"/>
        <v/>
      </c>
      <c r="U102" s="222"/>
      <c r="V102" t="str">
        <f t="shared" si="15"/>
        <v/>
      </c>
      <c r="W102" t="str">
        <f t="shared" si="15"/>
        <v/>
      </c>
      <c r="X102" s="40" t="str">
        <f t="shared" si="13"/>
        <v/>
      </c>
      <c r="Y102" s="41" t="str">
        <f t="shared" si="14"/>
        <v/>
      </c>
    </row>
    <row r="103" spans="2:25" x14ac:dyDescent="0.2">
      <c r="B103" s="162">
        <v>95</v>
      </c>
      <c r="C103" s="217" t="str">
        <f t="shared" si="10"/>
        <v/>
      </c>
      <c r="D103" s="217"/>
      <c r="E103" s="185"/>
      <c r="F103" s="8"/>
      <c r="G103" s="185" t="s">
        <v>2</v>
      </c>
      <c r="H103" s="218"/>
      <c r="I103" s="218"/>
      <c r="J103" s="185"/>
      <c r="K103" s="219" t="str">
        <f t="shared" si="9"/>
        <v/>
      </c>
      <c r="L103" s="220"/>
      <c r="M103" s="6" t="str">
        <f>IF(J103="","",(K103/J103)/LOOKUP(RIGHT($D$2,3),定数!$A$6:$A$13,定数!$B$6:$B$13))</f>
        <v/>
      </c>
      <c r="N103" s="185"/>
      <c r="O103" s="8"/>
      <c r="P103" s="218"/>
      <c r="Q103" s="218"/>
      <c r="R103" s="221" t="str">
        <f>IF(P103="","",T103*M103*LOOKUP(RIGHT($D$2,3),定数!$A$6:$A$13,定数!$B$6:$B$13))</f>
        <v/>
      </c>
      <c r="S103" s="221"/>
      <c r="T103" s="222" t="str">
        <f t="shared" si="12"/>
        <v/>
      </c>
      <c r="U103" s="222"/>
      <c r="V103" t="str">
        <f t="shared" si="15"/>
        <v/>
      </c>
      <c r="W103" t="str">
        <f t="shared" si="15"/>
        <v/>
      </c>
      <c r="X103" s="40" t="str">
        <f t="shared" si="13"/>
        <v/>
      </c>
      <c r="Y103" s="41" t="str">
        <f t="shared" si="14"/>
        <v/>
      </c>
    </row>
    <row r="104" spans="2:25" x14ac:dyDescent="0.2">
      <c r="B104" s="162">
        <v>96</v>
      </c>
      <c r="C104" s="217" t="str">
        <f t="shared" si="10"/>
        <v/>
      </c>
      <c r="D104" s="217"/>
      <c r="E104" s="185"/>
      <c r="F104" s="8"/>
      <c r="G104" s="185" t="s">
        <v>2</v>
      </c>
      <c r="H104" s="218"/>
      <c r="I104" s="218"/>
      <c r="J104" s="185"/>
      <c r="K104" s="219" t="str">
        <f t="shared" si="9"/>
        <v/>
      </c>
      <c r="L104" s="220"/>
      <c r="M104" s="6" t="str">
        <f>IF(J104="","",(K104/J104)/LOOKUP(RIGHT($D$2,3),定数!$A$6:$A$13,定数!$B$6:$B$13))</f>
        <v/>
      </c>
      <c r="N104" s="185"/>
      <c r="O104" s="8"/>
      <c r="P104" s="218"/>
      <c r="Q104" s="218"/>
      <c r="R104" s="221" t="str">
        <f>IF(P104="","",T104*M104*LOOKUP(RIGHT($D$2,3),定数!$A$6:$A$13,定数!$B$6:$B$13))</f>
        <v/>
      </c>
      <c r="S104" s="221"/>
      <c r="T104" s="222" t="str">
        <f t="shared" si="12"/>
        <v/>
      </c>
      <c r="U104" s="222"/>
      <c r="V104" t="str">
        <f t="shared" si="15"/>
        <v/>
      </c>
      <c r="W104" t="str">
        <f t="shared" si="15"/>
        <v/>
      </c>
      <c r="X104" s="40" t="str">
        <f t="shared" si="13"/>
        <v/>
      </c>
      <c r="Y104" s="41" t="str">
        <f t="shared" si="14"/>
        <v/>
      </c>
    </row>
    <row r="105" spans="2:25" x14ac:dyDescent="0.2">
      <c r="B105" s="162">
        <v>97</v>
      </c>
      <c r="C105" s="217" t="str">
        <f t="shared" si="10"/>
        <v/>
      </c>
      <c r="D105" s="217"/>
      <c r="E105" s="185"/>
      <c r="F105" s="8"/>
      <c r="G105" s="185" t="s">
        <v>2</v>
      </c>
      <c r="H105" s="218"/>
      <c r="I105" s="218"/>
      <c r="J105" s="185"/>
      <c r="K105" s="219" t="str">
        <f t="shared" si="9"/>
        <v/>
      </c>
      <c r="L105" s="220"/>
      <c r="M105" s="6" t="str">
        <f>IF(J105="","",(K105/J105)/LOOKUP(RIGHT($D$2,3),定数!$A$6:$A$13,定数!$B$6:$B$13))</f>
        <v/>
      </c>
      <c r="N105" s="185"/>
      <c r="O105" s="8"/>
      <c r="P105" s="218"/>
      <c r="Q105" s="218"/>
      <c r="R105" s="221" t="str">
        <f>IF(P105="","",T105*M105*LOOKUP(RIGHT($D$2,3),定数!$A$6:$A$13,定数!$B$6:$B$13))</f>
        <v/>
      </c>
      <c r="S105" s="221"/>
      <c r="T105" s="222" t="str">
        <f t="shared" si="12"/>
        <v/>
      </c>
      <c r="U105" s="222"/>
      <c r="V105" t="str">
        <f t="shared" si="15"/>
        <v/>
      </c>
      <c r="W105" t="str">
        <f t="shared" si="15"/>
        <v/>
      </c>
      <c r="X105" s="40" t="str">
        <f t="shared" si="13"/>
        <v/>
      </c>
      <c r="Y105" s="41" t="str">
        <f t="shared" si="14"/>
        <v/>
      </c>
    </row>
    <row r="106" spans="2:25" x14ac:dyDescent="0.2">
      <c r="B106" s="162">
        <v>98</v>
      </c>
      <c r="C106" s="217" t="str">
        <f t="shared" si="10"/>
        <v/>
      </c>
      <c r="D106" s="217"/>
      <c r="E106" s="185"/>
      <c r="F106" s="8"/>
      <c r="G106" s="185" t="s">
        <v>3</v>
      </c>
      <c r="H106" s="218"/>
      <c r="I106" s="218"/>
      <c r="J106" s="185"/>
      <c r="K106" s="219" t="str">
        <f t="shared" si="9"/>
        <v/>
      </c>
      <c r="L106" s="220"/>
      <c r="M106" s="6" t="str">
        <f>IF(J106="","",(K106/J106)/LOOKUP(RIGHT($D$2,3),定数!$A$6:$A$13,定数!$B$6:$B$13))</f>
        <v/>
      </c>
      <c r="N106" s="185"/>
      <c r="O106" s="8"/>
      <c r="P106" s="218"/>
      <c r="Q106" s="218"/>
      <c r="R106" s="221" t="str">
        <f>IF(P106="","",T106*M106*LOOKUP(RIGHT($D$2,3),定数!$A$6:$A$13,定数!$B$6:$B$13))</f>
        <v/>
      </c>
      <c r="S106" s="221"/>
      <c r="T106" s="222" t="str">
        <f t="shared" si="12"/>
        <v/>
      </c>
      <c r="U106" s="222"/>
      <c r="V106" t="str">
        <f t="shared" si="15"/>
        <v/>
      </c>
      <c r="W106" t="str">
        <f t="shared" si="15"/>
        <v/>
      </c>
      <c r="X106" s="40" t="str">
        <f t="shared" si="13"/>
        <v/>
      </c>
      <c r="Y106" s="41" t="str">
        <f t="shared" si="14"/>
        <v/>
      </c>
    </row>
    <row r="107" spans="2:25" x14ac:dyDescent="0.2">
      <c r="B107" s="162">
        <v>99</v>
      </c>
      <c r="C107" s="217" t="str">
        <f t="shared" si="10"/>
        <v/>
      </c>
      <c r="D107" s="217"/>
      <c r="E107" s="185"/>
      <c r="F107" s="8"/>
      <c r="G107" s="185" t="s">
        <v>3</v>
      </c>
      <c r="H107" s="218"/>
      <c r="I107" s="218"/>
      <c r="J107" s="185"/>
      <c r="K107" s="219" t="str">
        <f t="shared" si="9"/>
        <v/>
      </c>
      <c r="L107" s="220"/>
      <c r="M107" s="6" t="str">
        <f>IF(J107="","",(K107/J107)/LOOKUP(RIGHT($D$2,3),定数!$A$6:$A$13,定数!$B$6:$B$13))</f>
        <v/>
      </c>
      <c r="N107" s="185"/>
      <c r="O107" s="8"/>
      <c r="P107" s="218"/>
      <c r="Q107" s="218"/>
      <c r="R107" s="221" t="str">
        <f>IF(P107="","",T107*M107*LOOKUP(RIGHT($D$2,3),定数!$A$6:$A$13,定数!$B$6:$B$13))</f>
        <v/>
      </c>
      <c r="S107" s="221"/>
      <c r="T107" s="222" t="str">
        <f t="shared" si="12"/>
        <v/>
      </c>
      <c r="U107" s="222"/>
      <c r="V107" t="str">
        <f>IF(S107&lt;&gt;"",IF(S107&lt;0,1+V106,0),"")</f>
        <v/>
      </c>
      <c r="W107" t="str">
        <f>IF(T107&lt;&gt;"",IF(T107&lt;0,1+W106,0),"")</f>
        <v/>
      </c>
      <c r="X107" s="40" t="str">
        <f t="shared" si="13"/>
        <v/>
      </c>
      <c r="Y107" s="41" t="str">
        <f t="shared" si="14"/>
        <v/>
      </c>
    </row>
    <row r="108" spans="2:25" x14ac:dyDescent="0.2">
      <c r="B108" s="162">
        <v>100</v>
      </c>
      <c r="C108" s="217" t="str">
        <f t="shared" si="10"/>
        <v/>
      </c>
      <c r="D108" s="217"/>
      <c r="E108" s="185"/>
      <c r="F108" s="8"/>
      <c r="G108" s="185" t="s">
        <v>3</v>
      </c>
      <c r="H108" s="218"/>
      <c r="I108" s="218"/>
      <c r="J108" s="185"/>
      <c r="K108" s="219" t="str">
        <f t="shared" si="9"/>
        <v/>
      </c>
      <c r="L108" s="220"/>
      <c r="M108" s="6" t="str">
        <f>IF(J108="","",(K108/J108)/LOOKUP(RIGHT($D$2,3),定数!$A$6:$A$13,定数!$B$6:$B$13))</f>
        <v/>
      </c>
      <c r="N108" s="185"/>
      <c r="O108" s="8"/>
      <c r="P108" s="218"/>
      <c r="Q108" s="218"/>
      <c r="R108" s="221" t="str">
        <f>IF(P108="","",T108*M108*LOOKUP(RIGHT($D$2,3),定数!$A$6:$A$13,定数!$B$6:$B$13))</f>
        <v/>
      </c>
      <c r="S108" s="221"/>
      <c r="T108" s="222" t="str">
        <f t="shared" si="12"/>
        <v/>
      </c>
      <c r="U108" s="222"/>
      <c r="V108" t="str">
        <f>IF(S108&lt;&gt;"",IF(S108&lt;0,1+V107,0),"")</f>
        <v/>
      </c>
      <c r="W108" t="str">
        <f>IF(T108&lt;&gt;"",IF(T108&lt;0,1+W107,0),"")</f>
        <v/>
      </c>
      <c r="X108" s="40" t="str">
        <f t="shared" si="13"/>
        <v/>
      </c>
      <c r="Y108" s="41" t="str">
        <f t="shared" si="14"/>
        <v/>
      </c>
    </row>
    <row r="109" spans="2:25" x14ac:dyDescent="0.2">
      <c r="B109" s="165"/>
      <c r="C109" s="1"/>
      <c r="D109" s="1"/>
      <c r="E109" s="1"/>
      <c r="F109" s="1"/>
      <c r="G109" s="1"/>
      <c r="H109" s="1"/>
      <c r="I109" s="1"/>
      <c r="J109" s="1"/>
      <c r="K109" s="1"/>
      <c r="L109" s="1"/>
      <c r="M109" s="1"/>
      <c r="N109" s="1"/>
      <c r="O109" s="1"/>
      <c r="P109" s="1"/>
      <c r="Q109" s="1"/>
      <c r="R109" s="117">
        <f>SUM(R9:R108)</f>
        <v>803490.17195404659</v>
      </c>
      <c r="S109" s="118">
        <f>SUM(R109)</f>
        <v>803490.17195404659</v>
      </c>
    </row>
    <row r="110" spans="2:25" x14ac:dyDescent="0.2">
      <c r="B110" s="166"/>
    </row>
    <row r="111" spans="2:25" x14ac:dyDescent="0.2">
      <c r="B111" s="166"/>
    </row>
  </sheetData>
  <mergeCells count="635">
    <mergeCell ref="C108:D108"/>
    <mergeCell ref="H108:I108"/>
    <mergeCell ref="K108:L108"/>
    <mergeCell ref="P108:Q108"/>
    <mergeCell ref="R108:S108"/>
    <mergeCell ref="T108:U108"/>
    <mergeCell ref="C107:D107"/>
    <mergeCell ref="H107:I107"/>
    <mergeCell ref="K107:L107"/>
    <mergeCell ref="P107:Q107"/>
    <mergeCell ref="R107:S107"/>
    <mergeCell ref="T107:U107"/>
    <mergeCell ref="C106:D106"/>
    <mergeCell ref="H106:I106"/>
    <mergeCell ref="K106:L106"/>
    <mergeCell ref="P106:Q106"/>
    <mergeCell ref="R106:S106"/>
    <mergeCell ref="T106:U106"/>
    <mergeCell ref="C105:D105"/>
    <mergeCell ref="H105:I105"/>
    <mergeCell ref="K105:L105"/>
    <mergeCell ref="P105:Q105"/>
    <mergeCell ref="R105:S105"/>
    <mergeCell ref="T105:U105"/>
    <mergeCell ref="C104:D104"/>
    <mergeCell ref="H104:I104"/>
    <mergeCell ref="K104:L104"/>
    <mergeCell ref="P104:Q104"/>
    <mergeCell ref="R104:S104"/>
    <mergeCell ref="T104:U104"/>
    <mergeCell ref="C103:D103"/>
    <mergeCell ref="H103:I103"/>
    <mergeCell ref="K103:L103"/>
    <mergeCell ref="P103:Q103"/>
    <mergeCell ref="R103:S103"/>
    <mergeCell ref="T103:U103"/>
    <mergeCell ref="C102:D102"/>
    <mergeCell ref="H102:I102"/>
    <mergeCell ref="K102:L102"/>
    <mergeCell ref="P102:Q102"/>
    <mergeCell ref="R102:S102"/>
    <mergeCell ref="T102:U102"/>
    <mergeCell ref="C101:D101"/>
    <mergeCell ref="H101:I101"/>
    <mergeCell ref="K101:L101"/>
    <mergeCell ref="P101:Q101"/>
    <mergeCell ref="R101:S101"/>
    <mergeCell ref="T101:U101"/>
    <mergeCell ref="C100:D100"/>
    <mergeCell ref="H100:I100"/>
    <mergeCell ref="K100:L100"/>
    <mergeCell ref="P100:Q100"/>
    <mergeCell ref="R100:S100"/>
    <mergeCell ref="T100:U100"/>
    <mergeCell ref="C99:D99"/>
    <mergeCell ref="H99:I99"/>
    <mergeCell ref="K99:L99"/>
    <mergeCell ref="P99:Q99"/>
    <mergeCell ref="R99:S99"/>
    <mergeCell ref="T99:U99"/>
    <mergeCell ref="C98:D98"/>
    <mergeCell ref="H98:I98"/>
    <mergeCell ref="K98:L98"/>
    <mergeCell ref="P98:Q98"/>
    <mergeCell ref="R98:S98"/>
    <mergeCell ref="T98:U98"/>
    <mergeCell ref="C97:D97"/>
    <mergeCell ref="H97:I97"/>
    <mergeCell ref="K97:L97"/>
    <mergeCell ref="P97:Q97"/>
    <mergeCell ref="R97:S97"/>
    <mergeCell ref="T97:U97"/>
    <mergeCell ref="C96:D96"/>
    <mergeCell ref="H96:I96"/>
    <mergeCell ref="K96:L96"/>
    <mergeCell ref="P96:Q96"/>
    <mergeCell ref="R96:S96"/>
    <mergeCell ref="T96:U96"/>
    <mergeCell ref="C95:D95"/>
    <mergeCell ref="H95:I95"/>
    <mergeCell ref="K95:L95"/>
    <mergeCell ref="P95:Q95"/>
    <mergeCell ref="R95:S95"/>
    <mergeCell ref="T95:U95"/>
    <mergeCell ref="C94:D94"/>
    <mergeCell ref="H94:I94"/>
    <mergeCell ref="K94:L94"/>
    <mergeCell ref="P94:Q94"/>
    <mergeCell ref="R94:S94"/>
    <mergeCell ref="T94:U94"/>
    <mergeCell ref="C93:D93"/>
    <mergeCell ref="H93:I93"/>
    <mergeCell ref="K93:L93"/>
    <mergeCell ref="P93:Q93"/>
    <mergeCell ref="R93:S93"/>
    <mergeCell ref="T93:U93"/>
    <mergeCell ref="C92:D92"/>
    <mergeCell ref="H92:I92"/>
    <mergeCell ref="K92:L92"/>
    <mergeCell ref="P92:Q92"/>
    <mergeCell ref="R92:S92"/>
    <mergeCell ref="T92:U92"/>
    <mergeCell ref="C91:D91"/>
    <mergeCell ref="H91:I91"/>
    <mergeCell ref="K91:L91"/>
    <mergeCell ref="P91:Q91"/>
    <mergeCell ref="R91:S91"/>
    <mergeCell ref="T91:U91"/>
    <mergeCell ref="C90:D90"/>
    <mergeCell ref="H90:I90"/>
    <mergeCell ref="K90:L90"/>
    <mergeCell ref="P90:Q90"/>
    <mergeCell ref="R90:S90"/>
    <mergeCell ref="T90:U90"/>
    <mergeCell ref="C89:D89"/>
    <mergeCell ref="H89:I89"/>
    <mergeCell ref="K89:L89"/>
    <mergeCell ref="P89:Q89"/>
    <mergeCell ref="R89:S89"/>
    <mergeCell ref="T89:U89"/>
    <mergeCell ref="C88:D88"/>
    <mergeCell ref="H88:I88"/>
    <mergeCell ref="K88:L88"/>
    <mergeCell ref="P88:Q88"/>
    <mergeCell ref="R88:S88"/>
    <mergeCell ref="T88:U88"/>
    <mergeCell ref="C87:D87"/>
    <mergeCell ref="H87:I87"/>
    <mergeCell ref="K87:L87"/>
    <mergeCell ref="P87:Q87"/>
    <mergeCell ref="R87:S87"/>
    <mergeCell ref="T87:U87"/>
    <mergeCell ref="C86:D86"/>
    <mergeCell ref="H86:I86"/>
    <mergeCell ref="K86:L86"/>
    <mergeCell ref="P86:Q86"/>
    <mergeCell ref="R86:S86"/>
    <mergeCell ref="T86:U86"/>
    <mergeCell ref="C85:D85"/>
    <mergeCell ref="H85:I85"/>
    <mergeCell ref="K85:L85"/>
    <mergeCell ref="P85:Q85"/>
    <mergeCell ref="R85:S85"/>
    <mergeCell ref="T85:U85"/>
    <mergeCell ref="C84:D84"/>
    <mergeCell ref="H84:I84"/>
    <mergeCell ref="K84:L84"/>
    <mergeCell ref="P84:Q84"/>
    <mergeCell ref="R84:S84"/>
    <mergeCell ref="T84:U84"/>
    <mergeCell ref="C83:D83"/>
    <mergeCell ref="H83:I83"/>
    <mergeCell ref="K83:L83"/>
    <mergeCell ref="P83:Q83"/>
    <mergeCell ref="R83:S83"/>
    <mergeCell ref="T83:U83"/>
    <mergeCell ref="C82:D82"/>
    <mergeCell ref="H82:I82"/>
    <mergeCell ref="K82:L82"/>
    <mergeCell ref="P82:Q82"/>
    <mergeCell ref="R82:S82"/>
    <mergeCell ref="T82:U82"/>
    <mergeCell ref="C81:D81"/>
    <mergeCell ref="H81:I81"/>
    <mergeCell ref="K81:L81"/>
    <mergeCell ref="P81:Q81"/>
    <mergeCell ref="R81:S81"/>
    <mergeCell ref="T81:U81"/>
    <mergeCell ref="C80:D80"/>
    <mergeCell ref="H80:I80"/>
    <mergeCell ref="K80:L80"/>
    <mergeCell ref="P80:Q80"/>
    <mergeCell ref="R80:S80"/>
    <mergeCell ref="T80:U80"/>
    <mergeCell ref="C79:D79"/>
    <mergeCell ref="H79:I79"/>
    <mergeCell ref="K79:L79"/>
    <mergeCell ref="P79:Q79"/>
    <mergeCell ref="R79:S79"/>
    <mergeCell ref="T79:U79"/>
    <mergeCell ref="C78:D78"/>
    <mergeCell ref="H78:I78"/>
    <mergeCell ref="K78:L78"/>
    <mergeCell ref="P78:Q78"/>
    <mergeCell ref="R78:S78"/>
    <mergeCell ref="T78:U78"/>
    <mergeCell ref="C77:D77"/>
    <mergeCell ref="H77:I77"/>
    <mergeCell ref="K77:L77"/>
    <mergeCell ref="P77:Q77"/>
    <mergeCell ref="R77:S77"/>
    <mergeCell ref="T77:U77"/>
    <mergeCell ref="C76:D76"/>
    <mergeCell ref="H76:I76"/>
    <mergeCell ref="K76:L76"/>
    <mergeCell ref="P76:Q76"/>
    <mergeCell ref="R76:S76"/>
    <mergeCell ref="T76:U76"/>
    <mergeCell ref="C75:D75"/>
    <mergeCell ref="H75:I75"/>
    <mergeCell ref="K75:L75"/>
    <mergeCell ref="P75:Q75"/>
    <mergeCell ref="R75:S75"/>
    <mergeCell ref="T75:U75"/>
    <mergeCell ref="C74:D74"/>
    <mergeCell ref="H74:I74"/>
    <mergeCell ref="K74:L74"/>
    <mergeCell ref="P74:Q74"/>
    <mergeCell ref="R74:S74"/>
    <mergeCell ref="T74:U74"/>
    <mergeCell ref="C73:D73"/>
    <mergeCell ref="H73:I73"/>
    <mergeCell ref="K73:L73"/>
    <mergeCell ref="P73:Q73"/>
    <mergeCell ref="R73:S73"/>
    <mergeCell ref="T73:U73"/>
    <mergeCell ref="C72:D72"/>
    <mergeCell ref="H72:I72"/>
    <mergeCell ref="K72:L72"/>
    <mergeCell ref="P72:Q72"/>
    <mergeCell ref="R72:S72"/>
    <mergeCell ref="T72:U72"/>
    <mergeCell ref="C71:D71"/>
    <mergeCell ref="H71:I71"/>
    <mergeCell ref="K71:L71"/>
    <mergeCell ref="P71:Q71"/>
    <mergeCell ref="R71:S71"/>
    <mergeCell ref="T71:U71"/>
    <mergeCell ref="C70:D70"/>
    <mergeCell ref="H70:I70"/>
    <mergeCell ref="K70:L70"/>
    <mergeCell ref="P70:Q70"/>
    <mergeCell ref="R70:S70"/>
    <mergeCell ref="T70:U70"/>
    <mergeCell ref="C69:D69"/>
    <mergeCell ref="H69:I69"/>
    <mergeCell ref="K69:L69"/>
    <mergeCell ref="P69:Q69"/>
    <mergeCell ref="R69:S69"/>
    <mergeCell ref="T69:U69"/>
    <mergeCell ref="C68:D68"/>
    <mergeCell ref="H68:I68"/>
    <mergeCell ref="K68:L68"/>
    <mergeCell ref="P68:Q68"/>
    <mergeCell ref="R68:S68"/>
    <mergeCell ref="T68:U68"/>
    <mergeCell ref="C67:D67"/>
    <mergeCell ref="H67:I67"/>
    <mergeCell ref="K67:L67"/>
    <mergeCell ref="P67:Q67"/>
    <mergeCell ref="R67:S67"/>
    <mergeCell ref="T67:U67"/>
    <mergeCell ref="C66:D66"/>
    <mergeCell ref="H66:I66"/>
    <mergeCell ref="K66:L66"/>
    <mergeCell ref="P66:Q66"/>
    <mergeCell ref="R66:S66"/>
    <mergeCell ref="T66:U66"/>
    <mergeCell ref="C65:D65"/>
    <mergeCell ref="H65:I65"/>
    <mergeCell ref="K65:L65"/>
    <mergeCell ref="P65:Q65"/>
    <mergeCell ref="R65:S65"/>
    <mergeCell ref="T65:U65"/>
    <mergeCell ref="C64:D64"/>
    <mergeCell ref="H64:I64"/>
    <mergeCell ref="K64:L64"/>
    <mergeCell ref="P64:Q64"/>
    <mergeCell ref="R64:S64"/>
    <mergeCell ref="T64:U64"/>
    <mergeCell ref="C63:D63"/>
    <mergeCell ref="H63:I63"/>
    <mergeCell ref="K63:L63"/>
    <mergeCell ref="P63:Q63"/>
    <mergeCell ref="R63:S63"/>
    <mergeCell ref="T63:U63"/>
    <mergeCell ref="C62:D62"/>
    <mergeCell ref="H62:I62"/>
    <mergeCell ref="K62:L62"/>
    <mergeCell ref="P62:Q62"/>
    <mergeCell ref="R62:S62"/>
    <mergeCell ref="T62:U62"/>
    <mergeCell ref="C61:D61"/>
    <mergeCell ref="H61:I61"/>
    <mergeCell ref="K61:L61"/>
    <mergeCell ref="P61:Q61"/>
    <mergeCell ref="R61:S61"/>
    <mergeCell ref="T61:U61"/>
    <mergeCell ref="C60:D60"/>
    <mergeCell ref="H60:I60"/>
    <mergeCell ref="K60:L60"/>
    <mergeCell ref="P60:Q60"/>
    <mergeCell ref="R60:S60"/>
    <mergeCell ref="T60:U60"/>
    <mergeCell ref="C59:D59"/>
    <mergeCell ref="H59:I59"/>
    <mergeCell ref="K59:L59"/>
    <mergeCell ref="P59:Q59"/>
    <mergeCell ref="R59:S59"/>
    <mergeCell ref="T59:U59"/>
    <mergeCell ref="C58:D58"/>
    <mergeCell ref="H58:I58"/>
    <mergeCell ref="K58:L58"/>
    <mergeCell ref="P58:Q58"/>
    <mergeCell ref="R58:S58"/>
    <mergeCell ref="T58:U58"/>
    <mergeCell ref="C57:D57"/>
    <mergeCell ref="H57:I57"/>
    <mergeCell ref="K57:L57"/>
    <mergeCell ref="P57:Q57"/>
    <mergeCell ref="R57:S57"/>
    <mergeCell ref="T57:U57"/>
    <mergeCell ref="C56:D56"/>
    <mergeCell ref="H56:I56"/>
    <mergeCell ref="K56:L56"/>
    <mergeCell ref="P56:Q56"/>
    <mergeCell ref="R56:S56"/>
    <mergeCell ref="T56:U56"/>
    <mergeCell ref="C55:D55"/>
    <mergeCell ref="H55:I55"/>
    <mergeCell ref="K55:L55"/>
    <mergeCell ref="P55:Q55"/>
    <mergeCell ref="R55:S55"/>
    <mergeCell ref="T55:U55"/>
    <mergeCell ref="C54:D54"/>
    <mergeCell ref="H54:I54"/>
    <mergeCell ref="K54:L54"/>
    <mergeCell ref="P54:Q54"/>
    <mergeCell ref="R54:S54"/>
    <mergeCell ref="T54:U54"/>
    <mergeCell ref="C53:D53"/>
    <mergeCell ref="H53:I53"/>
    <mergeCell ref="K53:L53"/>
    <mergeCell ref="P53:Q53"/>
    <mergeCell ref="R53:S53"/>
    <mergeCell ref="T53:U53"/>
    <mergeCell ref="C52:D52"/>
    <mergeCell ref="H52:I52"/>
    <mergeCell ref="K52:L52"/>
    <mergeCell ref="P52:Q52"/>
    <mergeCell ref="R52:S52"/>
    <mergeCell ref="T52:U52"/>
    <mergeCell ref="C51:D51"/>
    <mergeCell ref="H51:I51"/>
    <mergeCell ref="K51:L51"/>
    <mergeCell ref="P51:Q51"/>
    <mergeCell ref="R51:S51"/>
    <mergeCell ref="T51:U51"/>
    <mergeCell ref="C50:D50"/>
    <mergeCell ref="H50:I50"/>
    <mergeCell ref="K50:L50"/>
    <mergeCell ref="P50:Q50"/>
    <mergeCell ref="R50:S50"/>
    <mergeCell ref="T50:U50"/>
    <mergeCell ref="C49:D49"/>
    <mergeCell ref="H49:I49"/>
    <mergeCell ref="K49:L49"/>
    <mergeCell ref="P49:Q49"/>
    <mergeCell ref="R49:S49"/>
    <mergeCell ref="T49:U49"/>
    <mergeCell ref="C48:D48"/>
    <mergeCell ref="H48:I48"/>
    <mergeCell ref="K48:L48"/>
    <mergeCell ref="P48:Q48"/>
    <mergeCell ref="R48:S48"/>
    <mergeCell ref="T48:U48"/>
    <mergeCell ref="C47:D47"/>
    <mergeCell ref="H47:I47"/>
    <mergeCell ref="K47:L47"/>
    <mergeCell ref="P47:Q47"/>
    <mergeCell ref="R47:S47"/>
    <mergeCell ref="T47:U47"/>
    <mergeCell ref="C46:D46"/>
    <mergeCell ref="H46:I46"/>
    <mergeCell ref="K46:L46"/>
    <mergeCell ref="P46:Q46"/>
    <mergeCell ref="R46:S46"/>
    <mergeCell ref="T46:U46"/>
    <mergeCell ref="C45:D45"/>
    <mergeCell ref="H45:I45"/>
    <mergeCell ref="K45:L45"/>
    <mergeCell ref="P45:Q45"/>
    <mergeCell ref="R45:S45"/>
    <mergeCell ref="T45:U45"/>
    <mergeCell ref="C44:D44"/>
    <mergeCell ref="H44:I44"/>
    <mergeCell ref="K44:L44"/>
    <mergeCell ref="P44:Q44"/>
    <mergeCell ref="R44:S44"/>
    <mergeCell ref="T44:U44"/>
    <mergeCell ref="C43:D43"/>
    <mergeCell ref="H43:I43"/>
    <mergeCell ref="K43:L43"/>
    <mergeCell ref="P43:Q43"/>
    <mergeCell ref="R43:S43"/>
    <mergeCell ref="T43:U43"/>
    <mergeCell ref="C42:D42"/>
    <mergeCell ref="H42:I42"/>
    <mergeCell ref="K42:L42"/>
    <mergeCell ref="P42:Q42"/>
    <mergeCell ref="R42:S42"/>
    <mergeCell ref="T42:U42"/>
    <mergeCell ref="C41:D41"/>
    <mergeCell ref="H41:I41"/>
    <mergeCell ref="K41:L41"/>
    <mergeCell ref="P41:Q41"/>
    <mergeCell ref="R41:S41"/>
    <mergeCell ref="T41:U41"/>
    <mergeCell ref="C40:D40"/>
    <mergeCell ref="H40:I40"/>
    <mergeCell ref="K40:L40"/>
    <mergeCell ref="P40:Q40"/>
    <mergeCell ref="R40:S40"/>
    <mergeCell ref="T40:U40"/>
    <mergeCell ref="C39:D39"/>
    <mergeCell ref="H39:I39"/>
    <mergeCell ref="K39:L39"/>
    <mergeCell ref="P39:Q39"/>
    <mergeCell ref="R39:S39"/>
    <mergeCell ref="T39:U39"/>
    <mergeCell ref="C38:D38"/>
    <mergeCell ref="H38:I38"/>
    <mergeCell ref="K38:L38"/>
    <mergeCell ref="P38:Q38"/>
    <mergeCell ref="R38:S38"/>
    <mergeCell ref="T38:U38"/>
    <mergeCell ref="C37:D37"/>
    <mergeCell ref="H37:I37"/>
    <mergeCell ref="K37:L37"/>
    <mergeCell ref="P37:Q37"/>
    <mergeCell ref="R37:S37"/>
    <mergeCell ref="T37:U37"/>
    <mergeCell ref="C36:D36"/>
    <mergeCell ref="H36:I36"/>
    <mergeCell ref="K36:L36"/>
    <mergeCell ref="P36:Q36"/>
    <mergeCell ref="R36:S36"/>
    <mergeCell ref="T36:U36"/>
    <mergeCell ref="C35:D35"/>
    <mergeCell ref="H35:I35"/>
    <mergeCell ref="K35:L35"/>
    <mergeCell ref="P35:Q35"/>
    <mergeCell ref="R35:S35"/>
    <mergeCell ref="T35:U35"/>
    <mergeCell ref="C34:D34"/>
    <mergeCell ref="H34:I34"/>
    <mergeCell ref="K34:L34"/>
    <mergeCell ref="P34:Q34"/>
    <mergeCell ref="R34:S34"/>
    <mergeCell ref="T34:U34"/>
    <mergeCell ref="C33:D33"/>
    <mergeCell ref="H33:I33"/>
    <mergeCell ref="K33:L33"/>
    <mergeCell ref="P33:Q33"/>
    <mergeCell ref="R33:S33"/>
    <mergeCell ref="T33:U33"/>
    <mergeCell ref="C32:D32"/>
    <mergeCell ref="H32:I32"/>
    <mergeCell ref="K32:L32"/>
    <mergeCell ref="P32:Q32"/>
    <mergeCell ref="R32:S32"/>
    <mergeCell ref="T32:U32"/>
    <mergeCell ref="C31:D31"/>
    <mergeCell ref="H31:I31"/>
    <mergeCell ref="K31:L31"/>
    <mergeCell ref="P31:Q31"/>
    <mergeCell ref="R31:S31"/>
    <mergeCell ref="T31:U31"/>
    <mergeCell ref="C30:D30"/>
    <mergeCell ref="H30:I30"/>
    <mergeCell ref="K30:L30"/>
    <mergeCell ref="P30:Q30"/>
    <mergeCell ref="R30:S30"/>
    <mergeCell ref="T30:U30"/>
    <mergeCell ref="C29:D29"/>
    <mergeCell ref="H29:I29"/>
    <mergeCell ref="K29:L29"/>
    <mergeCell ref="P29:Q29"/>
    <mergeCell ref="R29:S29"/>
    <mergeCell ref="T29:U29"/>
    <mergeCell ref="C28:D28"/>
    <mergeCell ref="H28:I28"/>
    <mergeCell ref="K28:L28"/>
    <mergeCell ref="P28:Q28"/>
    <mergeCell ref="R28:S28"/>
    <mergeCell ref="T28:U28"/>
    <mergeCell ref="C27:D27"/>
    <mergeCell ref="H27:I27"/>
    <mergeCell ref="K27:L27"/>
    <mergeCell ref="P27:Q27"/>
    <mergeCell ref="R27:S27"/>
    <mergeCell ref="T27:U27"/>
    <mergeCell ref="C26:D26"/>
    <mergeCell ref="H26:I26"/>
    <mergeCell ref="K26:L26"/>
    <mergeCell ref="P26:Q26"/>
    <mergeCell ref="R26:S26"/>
    <mergeCell ref="T26:U26"/>
    <mergeCell ref="C25:D25"/>
    <mergeCell ref="H25:I25"/>
    <mergeCell ref="K25:L25"/>
    <mergeCell ref="P25:Q25"/>
    <mergeCell ref="R25:S25"/>
    <mergeCell ref="T25:U25"/>
    <mergeCell ref="C24:D24"/>
    <mergeCell ref="H24:I24"/>
    <mergeCell ref="K24:L24"/>
    <mergeCell ref="P24:Q24"/>
    <mergeCell ref="R24:S24"/>
    <mergeCell ref="T24:U24"/>
    <mergeCell ref="C23:D23"/>
    <mergeCell ref="H23:I23"/>
    <mergeCell ref="K23:L23"/>
    <mergeCell ref="P23:Q23"/>
    <mergeCell ref="R23:S23"/>
    <mergeCell ref="T23:U23"/>
    <mergeCell ref="C22:D22"/>
    <mergeCell ref="H22:I22"/>
    <mergeCell ref="K22:L22"/>
    <mergeCell ref="P22:Q22"/>
    <mergeCell ref="R22:S22"/>
    <mergeCell ref="T22:U22"/>
    <mergeCell ref="C21:D21"/>
    <mergeCell ref="H21:I21"/>
    <mergeCell ref="K21:L21"/>
    <mergeCell ref="P21:Q21"/>
    <mergeCell ref="R21:S21"/>
    <mergeCell ref="T21:U21"/>
    <mergeCell ref="C20:D20"/>
    <mergeCell ref="H20:I20"/>
    <mergeCell ref="K20:L20"/>
    <mergeCell ref="P20:Q20"/>
    <mergeCell ref="R20:S20"/>
    <mergeCell ref="T20:U20"/>
    <mergeCell ref="C19:D19"/>
    <mergeCell ref="H19:I19"/>
    <mergeCell ref="K19:L19"/>
    <mergeCell ref="P19:Q19"/>
    <mergeCell ref="R19:S19"/>
    <mergeCell ref="T19:U19"/>
    <mergeCell ref="C18:D18"/>
    <mergeCell ref="H18:I18"/>
    <mergeCell ref="K18:L18"/>
    <mergeCell ref="P18:Q18"/>
    <mergeCell ref="R18:S18"/>
    <mergeCell ref="T18:U18"/>
    <mergeCell ref="C17:D17"/>
    <mergeCell ref="H17:I17"/>
    <mergeCell ref="K17:L17"/>
    <mergeCell ref="P17:Q17"/>
    <mergeCell ref="R17:S17"/>
    <mergeCell ref="T17:U17"/>
    <mergeCell ref="C16:D16"/>
    <mergeCell ref="H16:I16"/>
    <mergeCell ref="K16:L16"/>
    <mergeCell ref="P16:Q16"/>
    <mergeCell ref="R16:S16"/>
    <mergeCell ref="T16:U16"/>
    <mergeCell ref="C15:D15"/>
    <mergeCell ref="H15:I15"/>
    <mergeCell ref="K15:L15"/>
    <mergeCell ref="P15:Q15"/>
    <mergeCell ref="R15:S15"/>
    <mergeCell ref="T15:U15"/>
    <mergeCell ref="C14:D14"/>
    <mergeCell ref="H14:I14"/>
    <mergeCell ref="K14:L14"/>
    <mergeCell ref="P14:Q14"/>
    <mergeCell ref="R14:S14"/>
    <mergeCell ref="T14:U14"/>
    <mergeCell ref="C13:D13"/>
    <mergeCell ref="H13:I13"/>
    <mergeCell ref="K13:L13"/>
    <mergeCell ref="P13:Q13"/>
    <mergeCell ref="R13:S13"/>
    <mergeCell ref="T13:U13"/>
    <mergeCell ref="C12:D12"/>
    <mergeCell ref="H12:I12"/>
    <mergeCell ref="K12:L12"/>
    <mergeCell ref="P12:Q12"/>
    <mergeCell ref="R12:S12"/>
    <mergeCell ref="T12:U12"/>
    <mergeCell ref="C11:D11"/>
    <mergeCell ref="H11:I11"/>
    <mergeCell ref="K11:L11"/>
    <mergeCell ref="P11:Q11"/>
    <mergeCell ref="R11:S11"/>
    <mergeCell ref="T11:U11"/>
    <mergeCell ref="C10:D10"/>
    <mergeCell ref="H10:I10"/>
    <mergeCell ref="K10:L10"/>
    <mergeCell ref="P10:Q10"/>
    <mergeCell ref="R10:S10"/>
    <mergeCell ref="T10:U10"/>
    <mergeCell ref="C9:D9"/>
    <mergeCell ref="H9:I9"/>
    <mergeCell ref="K9:L9"/>
    <mergeCell ref="P9:Q9"/>
    <mergeCell ref="R9:S9"/>
    <mergeCell ref="T9:U9"/>
    <mergeCell ref="N7:Q7"/>
    <mergeCell ref="R7:U7"/>
    <mergeCell ref="H8:I8"/>
    <mergeCell ref="K8:L8"/>
    <mergeCell ref="P8:Q8"/>
    <mergeCell ref="R8:S8"/>
    <mergeCell ref="T8:U8"/>
    <mergeCell ref="N4:O4"/>
    <mergeCell ref="P4:Q4"/>
    <mergeCell ref="J5:K5"/>
    <mergeCell ref="L5:M5"/>
    <mergeCell ref="P5:Q5"/>
    <mergeCell ref="B7:B8"/>
    <mergeCell ref="C7:D8"/>
    <mergeCell ref="E7:I7"/>
    <mergeCell ref="J7:L7"/>
    <mergeCell ref="M7:M8"/>
    <mergeCell ref="B4:C4"/>
    <mergeCell ref="D4:E4"/>
    <mergeCell ref="F4:G4"/>
    <mergeCell ref="H4:I4"/>
    <mergeCell ref="J4:K4"/>
    <mergeCell ref="L4:M4"/>
    <mergeCell ref="N2:O2"/>
    <mergeCell ref="P2:Q2"/>
    <mergeCell ref="B3:C3"/>
    <mergeCell ref="D3:I3"/>
    <mergeCell ref="J3:K3"/>
    <mergeCell ref="L3:Q3"/>
    <mergeCell ref="B2:C2"/>
    <mergeCell ref="D2:E2"/>
    <mergeCell ref="F2:G2"/>
    <mergeCell ref="H2:I2"/>
    <mergeCell ref="J2:K2"/>
    <mergeCell ref="L2:M2"/>
  </mergeCells>
  <phoneticPr fontId="2"/>
  <conditionalFormatting sqref="G46">
    <cfRule type="cellIs" dxfId="55" priority="5" stopIfTrue="1" operator="equal">
      <formula>"買"</formula>
    </cfRule>
    <cfRule type="cellIs" dxfId="54" priority="6" stopIfTrue="1" operator="equal">
      <formula>"売"</formula>
    </cfRule>
  </conditionalFormatting>
  <conditionalFormatting sqref="G9:G11 G14:G45 G47:G108">
    <cfRule type="cellIs" dxfId="53" priority="7" stopIfTrue="1" operator="equal">
      <formula>"買"</formula>
    </cfRule>
    <cfRule type="cellIs" dxfId="52" priority="8" stopIfTrue="1" operator="equal">
      <formula>"売"</formula>
    </cfRule>
  </conditionalFormatting>
  <conditionalFormatting sqref="G12">
    <cfRule type="cellIs" dxfId="51" priority="3" stopIfTrue="1" operator="equal">
      <formula>"買"</formula>
    </cfRule>
    <cfRule type="cellIs" dxfId="50" priority="4" stopIfTrue="1" operator="equal">
      <formula>"売"</formula>
    </cfRule>
  </conditionalFormatting>
  <conditionalFormatting sqref="G13">
    <cfRule type="cellIs" dxfId="49" priority="1" stopIfTrue="1" operator="equal">
      <formula>"買"</formula>
    </cfRule>
    <cfRule type="cellIs" dxfId="48" priority="2" stopIfTrue="1" operator="equal">
      <formula>"売"</formula>
    </cfRule>
  </conditionalFormatting>
  <dataValidations count="1">
    <dataValidation type="list" allowBlank="1" showInputMessage="1" showErrorMessage="1" sqref="G9:G108" xr:uid="{B4686C4B-4CE7-4A2F-8AE5-33C49E16E74F}">
      <formula1>"買,売"</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42C03-FA83-4963-892E-096901F5F128}">
  <dimension ref="B2:Y111"/>
  <sheetViews>
    <sheetView zoomScale="115" zoomScaleNormal="115" workbookViewId="0">
      <pane ySplit="8" topLeftCell="A57" activePane="bottomLeft" state="frozen"/>
      <selection pane="bottomLeft" activeCell="E64" sqref="E64"/>
    </sheetView>
  </sheetViews>
  <sheetFormatPr defaultRowHeight="13.2" x14ac:dyDescent="0.2"/>
  <cols>
    <col min="1" max="1" width="2.88671875" customWidth="1"/>
    <col min="2" max="17" width="6.5546875" customWidth="1"/>
    <col min="18" max="18" width="9.5546875" customWidth="1"/>
    <col min="19" max="19" width="10.21875" customWidth="1"/>
    <col min="22" max="22" width="10.88671875" style="22" hidden="1" customWidth="1"/>
    <col min="23" max="23" width="0" hidden="1" customWidth="1"/>
  </cols>
  <sheetData>
    <row r="2" spans="2:25" ht="23.4" customHeight="1" x14ac:dyDescent="0.2">
      <c r="B2" s="251" t="s">
        <v>4</v>
      </c>
      <c r="C2" s="251"/>
      <c r="D2" s="272" t="s">
        <v>66</v>
      </c>
      <c r="E2" s="272"/>
      <c r="F2" s="251" t="s">
        <v>5</v>
      </c>
      <c r="G2" s="251"/>
      <c r="H2" s="273" t="s">
        <v>298</v>
      </c>
      <c r="I2" s="273"/>
      <c r="J2" s="251" t="s">
        <v>6</v>
      </c>
      <c r="K2" s="251"/>
      <c r="L2" s="274">
        <v>100000</v>
      </c>
      <c r="M2" s="272"/>
      <c r="N2" s="251" t="s">
        <v>7</v>
      </c>
      <c r="O2" s="251"/>
      <c r="P2" s="268">
        <f>SUM(L2,D4)</f>
        <v>655159.66829389124</v>
      </c>
      <c r="Q2" s="267"/>
      <c r="R2" s="1"/>
      <c r="S2" s="1"/>
      <c r="T2" s="1"/>
    </row>
    <row r="3" spans="2:25" ht="77.400000000000006" customHeight="1" x14ac:dyDescent="0.2">
      <c r="B3" s="251" t="s">
        <v>8</v>
      </c>
      <c r="C3" s="251"/>
      <c r="D3" s="269" t="s">
        <v>297</v>
      </c>
      <c r="E3" s="270"/>
      <c r="F3" s="270"/>
      <c r="G3" s="270"/>
      <c r="H3" s="270"/>
      <c r="I3" s="270"/>
      <c r="J3" s="251" t="s">
        <v>9</v>
      </c>
      <c r="K3" s="251"/>
      <c r="L3" s="270" t="s">
        <v>295</v>
      </c>
      <c r="M3" s="271"/>
      <c r="N3" s="271"/>
      <c r="O3" s="271"/>
      <c r="P3" s="271"/>
      <c r="Q3" s="271"/>
      <c r="R3" s="1"/>
      <c r="S3" s="1"/>
    </row>
    <row r="4" spans="2:25" x14ac:dyDescent="0.2">
      <c r="B4" s="251" t="s">
        <v>10</v>
      </c>
      <c r="C4" s="251"/>
      <c r="D4" s="265">
        <f>S109</f>
        <v>555159.66829389124</v>
      </c>
      <c r="E4" s="265"/>
      <c r="F4" s="251" t="s">
        <v>11</v>
      </c>
      <c r="G4" s="251"/>
      <c r="H4" s="266">
        <f>SUM($T$9:$U$108)</f>
        <v>3164.0000000000064</v>
      </c>
      <c r="I4" s="267"/>
      <c r="J4" s="248" t="s">
        <v>58</v>
      </c>
      <c r="K4" s="248"/>
      <c r="L4" s="268">
        <f>MAX($C$9:$D$990)-C9</f>
        <v>555159.66829389136</v>
      </c>
      <c r="M4" s="268"/>
      <c r="N4" s="248" t="s">
        <v>57</v>
      </c>
      <c r="O4" s="248"/>
      <c r="P4" s="249">
        <f>MAX(Y:Y)</f>
        <v>2.9999999999999916E-2</v>
      </c>
      <c r="Q4" s="249"/>
      <c r="R4" s="1"/>
      <c r="S4" s="1"/>
      <c r="T4" s="1"/>
    </row>
    <row r="5" spans="2:25" x14ac:dyDescent="0.2">
      <c r="B5" s="176" t="s">
        <v>14</v>
      </c>
      <c r="C5" s="174">
        <f>COUNTIF($R$9:$R$990,"&gt;0")</f>
        <v>52</v>
      </c>
      <c r="D5" s="173" t="s">
        <v>15</v>
      </c>
      <c r="E5" s="15">
        <f>COUNTIF($R$9:$R$990,"&lt;0")</f>
        <v>2</v>
      </c>
      <c r="F5" s="173" t="s">
        <v>16</v>
      </c>
      <c r="G5" s="174">
        <f>COUNTIF($R$9:$R$990,"=0")</f>
        <v>0</v>
      </c>
      <c r="H5" s="173" t="s">
        <v>17</v>
      </c>
      <c r="I5" s="175">
        <f>C5/SUM(C5,E5,G5)</f>
        <v>0.96296296296296291</v>
      </c>
      <c r="J5" s="250" t="s">
        <v>18</v>
      </c>
      <c r="K5" s="251"/>
      <c r="L5" s="252">
        <f>MAX(V9:V993)</f>
        <v>12</v>
      </c>
      <c r="M5" s="253"/>
      <c r="N5" s="17" t="s">
        <v>19</v>
      </c>
      <c r="O5" s="9"/>
      <c r="P5" s="252">
        <f>MAX(W9:W993)</f>
        <v>1</v>
      </c>
      <c r="Q5" s="253"/>
      <c r="R5" s="1"/>
      <c r="S5" s="1"/>
      <c r="T5" s="1"/>
    </row>
    <row r="6" spans="2:25" x14ac:dyDescent="0.2">
      <c r="B6" s="11"/>
      <c r="C6" s="13"/>
      <c r="D6" s="14"/>
      <c r="E6" s="10"/>
      <c r="F6" s="11"/>
      <c r="G6" s="10"/>
      <c r="H6" s="11"/>
      <c r="I6" s="16"/>
      <c r="J6" s="11"/>
      <c r="K6" s="11"/>
      <c r="L6" s="10"/>
      <c r="M6" s="42" t="s">
        <v>63</v>
      </c>
      <c r="N6" s="12"/>
      <c r="O6" s="12"/>
      <c r="P6" s="10"/>
      <c r="Q6" s="177"/>
      <c r="R6" s="1"/>
      <c r="S6" s="1"/>
      <c r="T6" s="1"/>
    </row>
    <row r="7" spans="2:25" x14ac:dyDescent="0.2">
      <c r="B7" s="254" t="s">
        <v>20</v>
      </c>
      <c r="C7" s="256" t="s">
        <v>21</v>
      </c>
      <c r="D7" s="257"/>
      <c r="E7" s="260" t="s">
        <v>22</v>
      </c>
      <c r="F7" s="261"/>
      <c r="G7" s="261"/>
      <c r="H7" s="261"/>
      <c r="I7" s="244"/>
      <c r="J7" s="262" t="s">
        <v>186</v>
      </c>
      <c r="K7" s="263"/>
      <c r="L7" s="246"/>
      <c r="M7" s="264" t="s">
        <v>24</v>
      </c>
      <c r="N7" s="239" t="s">
        <v>25</v>
      </c>
      <c r="O7" s="240"/>
      <c r="P7" s="240"/>
      <c r="Q7" s="241"/>
      <c r="R7" s="242" t="s">
        <v>26</v>
      </c>
      <c r="S7" s="242"/>
      <c r="T7" s="242"/>
      <c r="U7" s="242"/>
    </row>
    <row r="8" spans="2:25" x14ac:dyDescent="0.2">
      <c r="B8" s="255"/>
      <c r="C8" s="258"/>
      <c r="D8" s="259"/>
      <c r="E8" s="18" t="s">
        <v>27</v>
      </c>
      <c r="F8" s="18" t="s">
        <v>28</v>
      </c>
      <c r="G8" s="18" t="s">
        <v>29</v>
      </c>
      <c r="H8" s="243" t="s">
        <v>30</v>
      </c>
      <c r="I8" s="244"/>
      <c r="J8" s="4" t="s">
        <v>31</v>
      </c>
      <c r="K8" s="245" t="s">
        <v>32</v>
      </c>
      <c r="L8" s="246"/>
      <c r="M8" s="264"/>
      <c r="N8" s="5" t="s">
        <v>27</v>
      </c>
      <c r="O8" s="5" t="s">
        <v>28</v>
      </c>
      <c r="P8" s="247" t="s">
        <v>30</v>
      </c>
      <c r="Q8" s="241"/>
      <c r="R8" s="242" t="s">
        <v>33</v>
      </c>
      <c r="S8" s="242"/>
      <c r="T8" s="242" t="s">
        <v>31</v>
      </c>
      <c r="U8" s="242"/>
      <c r="Y8" t="s">
        <v>56</v>
      </c>
    </row>
    <row r="9" spans="2:25" x14ac:dyDescent="0.2">
      <c r="B9" s="178">
        <v>1</v>
      </c>
      <c r="C9" s="217">
        <f>L2</f>
        <v>100000</v>
      </c>
      <c r="D9" s="217"/>
      <c r="E9" s="180">
        <v>2018</v>
      </c>
      <c r="F9" s="112">
        <v>43478</v>
      </c>
      <c r="G9" s="178" t="s">
        <v>2</v>
      </c>
      <c r="H9" s="232">
        <v>110.96</v>
      </c>
      <c r="I9" s="233"/>
      <c r="J9" s="180">
        <v>71</v>
      </c>
      <c r="K9" s="217">
        <f t="shared" ref="K9:K72" si="0">IF(J9="","",C9*0.03)</f>
        <v>3000</v>
      </c>
      <c r="L9" s="217"/>
      <c r="M9" s="6">
        <f>IF(J9="","",(K9/J9)/LOOKUP(RIGHT($D$2,3),定数!$A$6:$A$13,定数!$B$6:$B$13))</f>
        <v>0.42253521126760563</v>
      </c>
      <c r="N9" s="180">
        <v>2018</v>
      </c>
      <c r="O9" s="112">
        <v>43489</v>
      </c>
      <c r="P9" s="232">
        <v>110.06</v>
      </c>
      <c r="Q9" s="233"/>
      <c r="R9" s="221">
        <f>IF(P9="","",T9*M9*LOOKUP(RIGHT($D$2,3),定数!$A$6:$A$13,定数!$B$6:$B$13))</f>
        <v>3802.8169014084151</v>
      </c>
      <c r="S9" s="221"/>
      <c r="T9" s="222">
        <f>IF(P9="","",IF(G9="買",(P9-H9),(H9-P9))*IF(RIGHT($D$2,3)="JPY",100,10000))</f>
        <v>89.999999999999147</v>
      </c>
      <c r="U9" s="222"/>
      <c r="V9" s="1">
        <f>IF(T9&lt;&gt;"",IF(T9&gt;0,1+V8,0),"")</f>
        <v>1</v>
      </c>
      <c r="W9">
        <f>IF(T9&lt;&gt;"",IF(T9&lt;0,1+W8,0),"")</f>
        <v>0</v>
      </c>
    </row>
    <row r="10" spans="2:25" x14ac:dyDescent="0.2">
      <c r="B10" s="178">
        <v>2</v>
      </c>
      <c r="C10" s="217">
        <f t="shared" ref="C10:C73" si="1">IF(R9="","",C9+R9)</f>
        <v>103802.81690140841</v>
      </c>
      <c r="D10" s="217"/>
      <c r="E10" s="88">
        <v>2018</v>
      </c>
      <c r="F10" s="114">
        <v>43491</v>
      </c>
      <c r="G10" s="178" t="s">
        <v>2</v>
      </c>
      <c r="H10" s="232">
        <v>109.76</v>
      </c>
      <c r="I10" s="233"/>
      <c r="J10" s="88">
        <v>43</v>
      </c>
      <c r="K10" s="236">
        <f t="shared" si="0"/>
        <v>3114.0845070422524</v>
      </c>
      <c r="L10" s="237"/>
      <c r="M10" s="46">
        <f>IF(J10="","",(K10/J10)/LOOKUP(RIGHT($D$2,3),定数!$A$6:$A$13,定数!$B$6:$B$13))</f>
        <v>0.72420569931215173</v>
      </c>
      <c r="N10" s="88">
        <v>2018</v>
      </c>
      <c r="O10" s="114">
        <v>43492</v>
      </c>
      <c r="P10" s="230">
        <v>108.77</v>
      </c>
      <c r="Q10" s="231"/>
      <c r="R10" s="221">
        <f>IF(P10="","",T10*M10*LOOKUP(RIGHT($D$2,3),定数!$A$6:$A$13,定数!$B$6:$B$13))</f>
        <v>7169.636423190369</v>
      </c>
      <c r="S10" s="221"/>
      <c r="T10" s="222">
        <f>IF(P10="","",IF(G10="買",(P10-H10),(H10-P10))*IF(RIGHT($D$2,3)="JPY",100,10000))</f>
        <v>99.000000000000909</v>
      </c>
      <c r="U10" s="222"/>
      <c r="V10" s="22">
        <f t="shared" ref="V10:V22" si="2">IF(T10&lt;&gt;"",IF(T10&gt;0,1+V9,0),"")</f>
        <v>2</v>
      </c>
      <c r="W10">
        <f t="shared" ref="W10:W73" si="3">IF(T10&lt;&gt;"",IF(T10&lt;0,1+W9,0),"")</f>
        <v>0</v>
      </c>
      <c r="X10" s="40">
        <f>IF(C10&lt;&gt;"",MAX(C10,C9),"")</f>
        <v>103802.81690140841</v>
      </c>
    </row>
    <row r="11" spans="2:25" x14ac:dyDescent="0.2">
      <c r="B11" s="179">
        <v>3</v>
      </c>
      <c r="C11" s="224">
        <f t="shared" si="1"/>
        <v>110972.45332459878</v>
      </c>
      <c r="D11" s="224"/>
      <c r="E11" s="88">
        <v>2018</v>
      </c>
      <c r="F11" s="114">
        <v>43488</v>
      </c>
      <c r="G11" s="179" t="s">
        <v>2</v>
      </c>
      <c r="H11" s="230">
        <v>110.54</v>
      </c>
      <c r="I11" s="231"/>
      <c r="J11" s="88">
        <v>68</v>
      </c>
      <c r="K11" s="219">
        <f>IF(J11="","",C11*0.03)</f>
        <v>3329.1735997379633</v>
      </c>
      <c r="L11" s="220"/>
      <c r="M11" s="6">
        <f>IF(J11="","",(K11/J11)/LOOKUP(RIGHT($D$2,3),定数!$A$6:$A$13,定数!$B$6:$B$13))</f>
        <v>0.48958435290264163</v>
      </c>
      <c r="N11" s="88">
        <v>2018</v>
      </c>
      <c r="O11" s="114">
        <v>43489</v>
      </c>
      <c r="P11" s="232">
        <v>109.69</v>
      </c>
      <c r="Q11" s="233"/>
      <c r="R11" s="228">
        <f>IF(P11="","",T11*M11*LOOKUP(RIGHT($D$2,3),定数!$A$6:$A$13,定数!$B$6:$B$13))</f>
        <v>4161.4669996724951</v>
      </c>
      <c r="S11" s="228"/>
      <c r="T11" s="229">
        <f>IF(P11="","",IF(G11="買",(P11-H11),(H11-P11))*IF(RIGHT($D$2,3)="JPY",100,10000))</f>
        <v>85.000000000000853</v>
      </c>
      <c r="U11" s="229"/>
      <c r="V11" s="22">
        <f t="shared" si="2"/>
        <v>3</v>
      </c>
      <c r="W11">
        <f t="shared" si="3"/>
        <v>0</v>
      </c>
      <c r="X11" s="40">
        <f>IF(C11&lt;&gt;"",MAX(X10,C11),"")</f>
        <v>110972.45332459878</v>
      </c>
      <c r="Y11" s="41">
        <f>IF(X11&lt;&gt;"",1-(C11/X11),"")</f>
        <v>0</v>
      </c>
    </row>
    <row r="12" spans="2:25" x14ac:dyDescent="0.2">
      <c r="B12" s="178">
        <v>4</v>
      </c>
      <c r="C12" s="217">
        <f t="shared" si="1"/>
        <v>115133.92032427128</v>
      </c>
      <c r="D12" s="217"/>
      <c r="E12" s="180">
        <v>2018</v>
      </c>
      <c r="F12" s="112">
        <v>43657</v>
      </c>
      <c r="G12" s="178" t="s">
        <v>3</v>
      </c>
      <c r="H12" s="232">
        <v>111.27</v>
      </c>
      <c r="I12" s="233"/>
      <c r="J12" s="180">
        <v>51</v>
      </c>
      <c r="K12" s="219">
        <f>IF(J12="","",C12*0.03)</f>
        <v>3454.0176097281383</v>
      </c>
      <c r="L12" s="220"/>
      <c r="M12" s="6">
        <f>IF(J12="","",(K12/J12)/LOOKUP(RIGHT($D$2,3),定数!$A$6:$A$13,定数!$B$6:$B$13))</f>
        <v>0.6772583548486546</v>
      </c>
      <c r="N12" s="180">
        <v>2018</v>
      </c>
      <c r="O12" s="112">
        <v>43658</v>
      </c>
      <c r="P12" s="232">
        <v>111.91</v>
      </c>
      <c r="Q12" s="233"/>
      <c r="R12" s="221">
        <f>IF(P12="","",T12*M12*LOOKUP(RIGHT($D$2,3),定数!$A$6:$A$13,定数!$B$6:$B$13))</f>
        <v>4334.4534710313928</v>
      </c>
      <c r="S12" s="221"/>
      <c r="T12" s="222">
        <f t="shared" ref="T12:T75" si="4">IF(P12="","",IF(G12="買",(P12-H12),(H12-P12))*IF(RIGHT($D$2,3)="JPY",100,10000))</f>
        <v>64.000000000000057</v>
      </c>
      <c r="U12" s="222"/>
      <c r="V12" s="22">
        <f t="shared" si="2"/>
        <v>4</v>
      </c>
      <c r="W12">
        <f t="shared" si="3"/>
        <v>0</v>
      </c>
      <c r="X12" s="40">
        <f t="shared" ref="X12:X75" si="5">IF(C12&lt;&gt;"",MAX(X11,C12),"")</f>
        <v>115133.92032427128</v>
      </c>
      <c r="Y12" s="41">
        <f t="shared" ref="Y12:Y75" si="6">IF(X12&lt;&gt;"",1-(C12/X12),"")</f>
        <v>0</v>
      </c>
    </row>
    <row r="13" spans="2:25" x14ac:dyDescent="0.2">
      <c r="B13" s="178">
        <v>5</v>
      </c>
      <c r="C13" s="217">
        <f t="shared" si="1"/>
        <v>119468.37379530267</v>
      </c>
      <c r="D13" s="217"/>
      <c r="E13" s="88">
        <v>2018</v>
      </c>
      <c r="F13" s="114">
        <v>43726</v>
      </c>
      <c r="G13" s="178" t="s">
        <v>3</v>
      </c>
      <c r="H13" s="230">
        <v>111.85</v>
      </c>
      <c r="I13" s="231"/>
      <c r="J13" s="88">
        <v>19</v>
      </c>
      <c r="K13" s="219">
        <f t="shared" si="0"/>
        <v>3584.0512138590802</v>
      </c>
      <c r="L13" s="220"/>
      <c r="M13" s="6">
        <f>IF(J13="","",(K13/J13)/LOOKUP(RIGHT($D$2,3),定数!$A$6:$A$13,定数!$B$6:$B$13))</f>
        <v>1.8863427441363581</v>
      </c>
      <c r="N13" s="88">
        <v>2018</v>
      </c>
      <c r="O13" s="114">
        <v>43726</v>
      </c>
      <c r="P13" s="230">
        <v>112.11</v>
      </c>
      <c r="Q13" s="231"/>
      <c r="R13" s="228">
        <f>IF(P13="","",T13*M13*LOOKUP(RIGHT($D$2,3),定数!$A$6:$A$13,定数!$B$6:$B$13))</f>
        <v>4904.4911347546276</v>
      </c>
      <c r="S13" s="228"/>
      <c r="T13" s="222">
        <f t="shared" si="4"/>
        <v>26.000000000000512</v>
      </c>
      <c r="U13" s="222"/>
      <c r="V13" s="22">
        <f t="shared" si="2"/>
        <v>5</v>
      </c>
      <c r="W13">
        <f t="shared" si="3"/>
        <v>0</v>
      </c>
      <c r="X13" s="40">
        <f t="shared" si="5"/>
        <v>119468.37379530267</v>
      </c>
      <c r="Y13" s="41">
        <f t="shared" si="6"/>
        <v>0</v>
      </c>
    </row>
    <row r="14" spans="2:25" x14ac:dyDescent="0.2">
      <c r="B14" s="179">
        <v>6</v>
      </c>
      <c r="C14" s="224">
        <f t="shared" si="1"/>
        <v>124372.8649300573</v>
      </c>
      <c r="D14" s="224"/>
      <c r="E14" s="88">
        <v>2018</v>
      </c>
      <c r="F14" s="114">
        <v>43729</v>
      </c>
      <c r="G14" s="179" t="s">
        <v>3</v>
      </c>
      <c r="H14" s="232">
        <v>112.28</v>
      </c>
      <c r="I14" s="233"/>
      <c r="J14" s="88">
        <v>25</v>
      </c>
      <c r="K14" s="226">
        <f t="shared" si="0"/>
        <v>3731.1859479017189</v>
      </c>
      <c r="L14" s="227"/>
      <c r="M14" s="52">
        <f>IF(J14="","",(K14/J14)/LOOKUP(RIGHT($D$2,3),定数!$A$6:$A$13,定数!$B$6:$B$13))</f>
        <v>1.4924743791606874</v>
      </c>
      <c r="N14" s="88">
        <v>2018</v>
      </c>
      <c r="O14" s="114">
        <v>43729</v>
      </c>
      <c r="P14" s="230">
        <v>112.6</v>
      </c>
      <c r="Q14" s="231"/>
      <c r="R14" s="228">
        <f>IF(P14="","",T14*M14*LOOKUP(RIGHT($D$2,3),定数!$A$6:$A$13,定数!$B$6:$B$13))</f>
        <v>4775.9180133140981</v>
      </c>
      <c r="S14" s="228"/>
      <c r="T14" s="229">
        <f t="shared" si="4"/>
        <v>31.999999999999318</v>
      </c>
      <c r="U14" s="229"/>
      <c r="V14" s="22">
        <f t="shared" si="2"/>
        <v>6</v>
      </c>
      <c r="W14">
        <f t="shared" si="3"/>
        <v>0</v>
      </c>
      <c r="X14" s="40">
        <f t="shared" si="5"/>
        <v>124372.8649300573</v>
      </c>
      <c r="Y14" s="41">
        <f t="shared" si="6"/>
        <v>0</v>
      </c>
    </row>
    <row r="15" spans="2:25" x14ac:dyDescent="0.2">
      <c r="B15" s="162">
        <v>7</v>
      </c>
      <c r="C15" s="217">
        <f t="shared" si="1"/>
        <v>129148.78294337139</v>
      </c>
      <c r="D15" s="217"/>
      <c r="E15" s="88">
        <v>2018</v>
      </c>
      <c r="F15" s="114">
        <v>43732</v>
      </c>
      <c r="G15" s="178" t="s">
        <v>3</v>
      </c>
      <c r="H15" s="232">
        <v>112.64</v>
      </c>
      <c r="I15" s="233"/>
      <c r="J15" s="88">
        <v>23</v>
      </c>
      <c r="K15" s="219">
        <f t="shared" si="0"/>
        <v>3874.4634883011418</v>
      </c>
      <c r="L15" s="220"/>
      <c r="M15" s="6">
        <f>IF(J15="","",(K15/J15)/LOOKUP(RIGHT($D$2,3),定数!$A$6:$A$13,定数!$B$6:$B$13))</f>
        <v>1.684549342739627</v>
      </c>
      <c r="N15" s="88">
        <v>2018</v>
      </c>
      <c r="O15" s="114">
        <v>43733</v>
      </c>
      <c r="P15" s="232">
        <v>112.94</v>
      </c>
      <c r="Q15" s="233"/>
      <c r="R15" s="221">
        <f>IF(P15="","",T15*M15*LOOKUP(RIGHT($D$2,3),定数!$A$6:$A$13,定数!$B$6:$B$13))</f>
        <v>5053.6480282188331</v>
      </c>
      <c r="S15" s="221"/>
      <c r="T15" s="222">
        <f t="shared" si="4"/>
        <v>29.999999999999716</v>
      </c>
      <c r="U15" s="222"/>
      <c r="V15" s="22">
        <f t="shared" si="2"/>
        <v>7</v>
      </c>
      <c r="W15">
        <f t="shared" si="3"/>
        <v>0</v>
      </c>
      <c r="X15" s="40">
        <f t="shared" si="5"/>
        <v>129148.78294337139</v>
      </c>
      <c r="Y15" s="41">
        <f t="shared" si="6"/>
        <v>0</v>
      </c>
    </row>
    <row r="16" spans="2:25" x14ac:dyDescent="0.2">
      <c r="B16" s="162">
        <v>8</v>
      </c>
      <c r="C16" s="217">
        <f t="shared" si="1"/>
        <v>134202.43097159022</v>
      </c>
      <c r="D16" s="217"/>
      <c r="E16" s="88">
        <v>2018</v>
      </c>
      <c r="F16" s="114">
        <v>43736</v>
      </c>
      <c r="G16" s="178" t="s">
        <v>3</v>
      </c>
      <c r="H16" s="232">
        <v>113.13</v>
      </c>
      <c r="I16" s="233"/>
      <c r="J16" s="88">
        <v>58</v>
      </c>
      <c r="K16" s="219">
        <f t="shared" si="0"/>
        <v>4026.0729291477064</v>
      </c>
      <c r="L16" s="220"/>
      <c r="M16" s="6">
        <f>IF(J16="","",(K16/J16)/LOOKUP(RIGHT($D$2,3),定数!$A$6:$A$13,定数!$B$6:$B$13))</f>
        <v>0.6941505050254666</v>
      </c>
      <c r="N16" s="88">
        <v>2018</v>
      </c>
      <c r="O16" s="114">
        <v>43739</v>
      </c>
      <c r="P16" s="232">
        <v>113.86</v>
      </c>
      <c r="Q16" s="233"/>
      <c r="R16" s="221">
        <f>IF(P16="","",T16*M16*LOOKUP(RIGHT($D$2,3),定数!$A$6:$A$13,定数!$B$6:$B$13))</f>
        <v>5067.2986866859337</v>
      </c>
      <c r="S16" s="221"/>
      <c r="T16" s="222">
        <f t="shared" si="4"/>
        <v>73.000000000000398</v>
      </c>
      <c r="U16" s="222"/>
      <c r="V16" s="22">
        <f t="shared" si="2"/>
        <v>8</v>
      </c>
      <c r="W16">
        <f t="shared" si="3"/>
        <v>0</v>
      </c>
      <c r="X16" s="40">
        <f t="shared" si="5"/>
        <v>134202.43097159022</v>
      </c>
      <c r="Y16" s="41">
        <f t="shared" si="6"/>
        <v>0</v>
      </c>
    </row>
    <row r="17" spans="2:25" x14ac:dyDescent="0.2">
      <c r="B17" s="162">
        <v>9</v>
      </c>
      <c r="C17" s="217">
        <f t="shared" si="1"/>
        <v>139269.72965827616</v>
      </c>
      <c r="D17" s="217"/>
      <c r="E17" s="180">
        <v>2018</v>
      </c>
      <c r="F17" s="112">
        <v>43741</v>
      </c>
      <c r="G17" s="178" t="s">
        <v>3</v>
      </c>
      <c r="H17" s="232">
        <v>113.8</v>
      </c>
      <c r="I17" s="233"/>
      <c r="J17" s="180">
        <v>29</v>
      </c>
      <c r="K17" s="219">
        <f t="shared" si="0"/>
        <v>4178.0918897482843</v>
      </c>
      <c r="L17" s="220"/>
      <c r="M17" s="6">
        <f>IF(J17="","",(K17/J17)/LOOKUP(RIGHT($D$2,3),定数!$A$6:$A$13,定数!$B$6:$B$13))</f>
        <v>1.4407213412925119</v>
      </c>
      <c r="N17" s="180">
        <v>2018</v>
      </c>
      <c r="O17" s="112">
        <v>43742</v>
      </c>
      <c r="P17" s="232">
        <v>114.17</v>
      </c>
      <c r="Q17" s="233"/>
      <c r="R17" s="221">
        <f>IF(P17="","",T17*M17*LOOKUP(RIGHT($D$2,3),定数!$A$6:$A$13,定数!$B$6:$B$13))</f>
        <v>5330.6689627823598</v>
      </c>
      <c r="S17" s="221"/>
      <c r="T17" s="222">
        <f t="shared" si="4"/>
        <v>37.000000000000455</v>
      </c>
      <c r="U17" s="222"/>
      <c r="V17" s="22">
        <f t="shared" si="2"/>
        <v>9</v>
      </c>
      <c r="W17">
        <f t="shared" si="3"/>
        <v>0</v>
      </c>
      <c r="X17" s="40">
        <f t="shared" si="5"/>
        <v>139269.72965827616</v>
      </c>
      <c r="Y17" s="41">
        <f t="shared" si="6"/>
        <v>0</v>
      </c>
    </row>
    <row r="18" spans="2:25" x14ac:dyDescent="0.2">
      <c r="B18" s="162">
        <v>10</v>
      </c>
      <c r="C18" s="217">
        <f t="shared" si="1"/>
        <v>144600.39862105853</v>
      </c>
      <c r="D18" s="217"/>
      <c r="E18" s="88">
        <v>2018</v>
      </c>
      <c r="F18" s="114">
        <v>43776</v>
      </c>
      <c r="G18" s="178" t="s">
        <v>3</v>
      </c>
      <c r="H18" s="230">
        <v>113.21</v>
      </c>
      <c r="I18" s="231"/>
      <c r="J18" s="88">
        <v>27</v>
      </c>
      <c r="K18" s="219">
        <f t="shared" si="0"/>
        <v>4338.011958631756</v>
      </c>
      <c r="L18" s="220"/>
      <c r="M18" s="6">
        <f>IF(J18="","",(K18/J18)/LOOKUP(RIGHT($D$2,3),定数!$A$6:$A$13,定数!$B$6:$B$13))</f>
        <v>1.6066710957895394</v>
      </c>
      <c r="N18" s="88">
        <v>2018</v>
      </c>
      <c r="O18" s="114">
        <v>43777</v>
      </c>
      <c r="P18" s="230">
        <v>113.56</v>
      </c>
      <c r="Q18" s="231"/>
      <c r="R18" s="221">
        <f>IF(P18="","",T18*M18*LOOKUP(RIGHT($D$2,3),定数!$A$6:$A$13,定数!$B$6:$B$13))</f>
        <v>5623.348835263525</v>
      </c>
      <c r="S18" s="221"/>
      <c r="T18" s="222">
        <f t="shared" si="4"/>
        <v>35.000000000000853</v>
      </c>
      <c r="U18" s="222"/>
      <c r="V18" s="22">
        <f t="shared" si="2"/>
        <v>10</v>
      </c>
      <c r="W18">
        <f t="shared" si="3"/>
        <v>0</v>
      </c>
      <c r="X18" s="40">
        <f t="shared" si="5"/>
        <v>144600.39862105853</v>
      </c>
      <c r="Y18" s="41">
        <f t="shared" si="6"/>
        <v>0</v>
      </c>
    </row>
    <row r="19" spans="2:25" x14ac:dyDescent="0.2">
      <c r="B19" s="163">
        <v>11</v>
      </c>
      <c r="C19" s="224">
        <f t="shared" si="1"/>
        <v>150223.74745632205</v>
      </c>
      <c r="D19" s="224"/>
      <c r="E19" s="88">
        <v>2018</v>
      </c>
      <c r="F19" s="114">
        <v>43826</v>
      </c>
      <c r="G19" s="179" t="s">
        <v>2</v>
      </c>
      <c r="H19" s="232">
        <v>110.89</v>
      </c>
      <c r="I19" s="233"/>
      <c r="J19" s="88">
        <v>51</v>
      </c>
      <c r="K19" s="226">
        <f t="shared" si="0"/>
        <v>4506.7124236896616</v>
      </c>
      <c r="L19" s="227"/>
      <c r="M19" s="52">
        <f>IF(J19="","",(K19/J19)/LOOKUP(RIGHT($D$2,3),定数!$A$6:$A$13,定数!$B$6:$B$13))</f>
        <v>0.88366910268424737</v>
      </c>
      <c r="N19" s="88">
        <v>2018</v>
      </c>
      <c r="O19" s="114">
        <v>43827</v>
      </c>
      <c r="P19" s="232">
        <v>110.25</v>
      </c>
      <c r="Q19" s="233"/>
      <c r="R19" s="228">
        <f>IF(P19="","",T19*M19*LOOKUP(RIGHT($D$2,3),定数!$A$6:$A$13,定数!$B$6:$B$13))</f>
        <v>5655.4822571791883</v>
      </c>
      <c r="S19" s="228"/>
      <c r="T19" s="229">
        <f t="shared" si="4"/>
        <v>64.000000000000057</v>
      </c>
      <c r="U19" s="229"/>
      <c r="V19" s="22">
        <f t="shared" si="2"/>
        <v>11</v>
      </c>
      <c r="W19">
        <f t="shared" si="3"/>
        <v>0</v>
      </c>
      <c r="X19" s="40">
        <f t="shared" si="5"/>
        <v>150223.74745632205</v>
      </c>
      <c r="Y19" s="41">
        <f t="shared" si="6"/>
        <v>0</v>
      </c>
    </row>
    <row r="20" spans="2:25" x14ac:dyDescent="0.2">
      <c r="B20" s="162">
        <v>12</v>
      </c>
      <c r="C20" s="217">
        <f t="shared" si="1"/>
        <v>155879.22971350123</v>
      </c>
      <c r="D20" s="217"/>
      <c r="E20" s="180">
        <v>2017</v>
      </c>
      <c r="F20" s="112">
        <v>43477</v>
      </c>
      <c r="G20" s="178" t="s">
        <v>2</v>
      </c>
      <c r="H20" s="232">
        <v>116.05</v>
      </c>
      <c r="I20" s="233"/>
      <c r="J20" s="180">
        <v>82</v>
      </c>
      <c r="K20" s="219">
        <f t="shared" si="0"/>
        <v>4676.376891405037</v>
      </c>
      <c r="L20" s="220"/>
      <c r="M20" s="6">
        <f>IF(J20="","",(K20/J20)/LOOKUP(RIGHT($D$2,3),定数!$A$6:$A$13,定数!$B$6:$B$13))</f>
        <v>0.57028986480549226</v>
      </c>
      <c r="N20" s="180">
        <v>2017</v>
      </c>
      <c r="O20" s="112">
        <v>43477</v>
      </c>
      <c r="P20" s="232">
        <v>115.02</v>
      </c>
      <c r="Q20" s="233"/>
      <c r="R20" s="221">
        <f>IF(P20="","",T20*M20*LOOKUP(RIGHT($D$2,3),定数!$A$6:$A$13,定数!$B$6:$B$13))</f>
        <v>5873.9856074965764</v>
      </c>
      <c r="S20" s="221"/>
      <c r="T20" s="222">
        <f t="shared" si="4"/>
        <v>103.00000000000011</v>
      </c>
      <c r="U20" s="222"/>
      <c r="V20" s="22">
        <f t="shared" si="2"/>
        <v>12</v>
      </c>
      <c r="W20">
        <f t="shared" si="3"/>
        <v>0</v>
      </c>
      <c r="X20" s="40">
        <f t="shared" si="5"/>
        <v>155879.22971350123</v>
      </c>
      <c r="Y20" s="41">
        <f t="shared" si="6"/>
        <v>0</v>
      </c>
    </row>
    <row r="21" spans="2:25" x14ac:dyDescent="0.2">
      <c r="B21" s="164">
        <v>13</v>
      </c>
      <c r="C21" s="238">
        <f t="shared" si="1"/>
        <v>161753.21532099781</v>
      </c>
      <c r="D21" s="238"/>
      <c r="E21" s="88">
        <v>2017</v>
      </c>
      <c r="F21" s="114">
        <v>43481</v>
      </c>
      <c r="G21" s="178" t="s">
        <v>2</v>
      </c>
      <c r="H21" s="230">
        <v>114.15</v>
      </c>
      <c r="I21" s="231"/>
      <c r="J21" s="88">
        <v>129</v>
      </c>
      <c r="K21" s="219">
        <f t="shared" si="0"/>
        <v>4852.5964596299345</v>
      </c>
      <c r="L21" s="220"/>
      <c r="M21" s="6">
        <f>IF(J21="","",(K21/J21)/LOOKUP(RIGHT($D$2,3),定数!$A$6:$A$13,定数!$B$6:$B$13))</f>
        <v>0.37617026818836696</v>
      </c>
      <c r="N21" s="171">
        <v>2017</v>
      </c>
      <c r="O21" s="114">
        <v>43484</v>
      </c>
      <c r="P21" s="230">
        <v>115.44</v>
      </c>
      <c r="Q21" s="231"/>
      <c r="R21" s="221">
        <f>IF(P21="","",T21*M21*LOOKUP(RIGHT($D$2,3),定数!$A$6:$A$13,定数!$B$6:$B$13))</f>
        <v>-4852.5964596299036</v>
      </c>
      <c r="S21" s="221"/>
      <c r="T21" s="222">
        <f t="shared" si="4"/>
        <v>-128.9999999999992</v>
      </c>
      <c r="U21" s="222"/>
      <c r="V21" s="22">
        <f t="shared" si="2"/>
        <v>0</v>
      </c>
      <c r="W21">
        <f t="shared" si="3"/>
        <v>1</v>
      </c>
      <c r="X21" s="40">
        <f t="shared" si="5"/>
        <v>161753.21532099781</v>
      </c>
      <c r="Y21" s="41">
        <f t="shared" si="6"/>
        <v>0</v>
      </c>
    </row>
    <row r="22" spans="2:25" x14ac:dyDescent="0.2">
      <c r="B22" s="162">
        <v>14</v>
      </c>
      <c r="C22" s="217">
        <f t="shared" si="1"/>
        <v>156900.6188613679</v>
      </c>
      <c r="D22" s="217"/>
      <c r="E22" s="88">
        <v>2017</v>
      </c>
      <c r="F22" s="114">
        <v>43498</v>
      </c>
      <c r="G22" s="179" t="s">
        <v>2</v>
      </c>
      <c r="H22" s="230">
        <v>113.24</v>
      </c>
      <c r="I22" s="231"/>
      <c r="J22" s="88">
        <v>70</v>
      </c>
      <c r="K22" s="226">
        <f t="shared" si="0"/>
        <v>4707.0185658410364</v>
      </c>
      <c r="L22" s="227"/>
      <c r="M22" s="52">
        <f>IF(J22="","",(K22/J22)/LOOKUP(RIGHT($D$2,3),定数!$A$6:$A$13,定数!$B$6:$B$13))</f>
        <v>0.6724312236915766</v>
      </c>
      <c r="N22" s="88">
        <v>2017</v>
      </c>
      <c r="O22" s="114">
        <v>43498</v>
      </c>
      <c r="P22" s="232">
        <v>112.35</v>
      </c>
      <c r="Q22" s="233"/>
      <c r="R22" s="228">
        <f>IF(P22="","",T22*M22*LOOKUP(RIGHT($D$2,3),定数!$A$6:$A$13,定数!$B$6:$B$13))</f>
        <v>5984.6378908550359</v>
      </c>
      <c r="S22" s="228"/>
      <c r="T22" s="229">
        <f t="shared" si="4"/>
        <v>89.000000000000057</v>
      </c>
      <c r="U22" s="229"/>
      <c r="V22" s="22">
        <f t="shared" si="2"/>
        <v>1</v>
      </c>
      <c r="W22">
        <f t="shared" si="3"/>
        <v>0</v>
      </c>
      <c r="X22" s="40">
        <f t="shared" si="5"/>
        <v>161753.21532099781</v>
      </c>
      <c r="Y22" s="41">
        <f t="shared" si="6"/>
        <v>2.9999999999999916E-2</v>
      </c>
    </row>
    <row r="23" spans="2:25" x14ac:dyDescent="0.2">
      <c r="B23" s="162">
        <v>15</v>
      </c>
      <c r="C23" s="217">
        <f t="shared" si="1"/>
        <v>162885.25675222292</v>
      </c>
      <c r="D23" s="217"/>
      <c r="E23" s="88">
        <v>2017</v>
      </c>
      <c r="F23" s="114">
        <v>43549</v>
      </c>
      <c r="G23" s="178" t="s">
        <v>2</v>
      </c>
      <c r="H23" s="232">
        <v>110.93</v>
      </c>
      <c r="I23" s="233"/>
      <c r="J23" s="88">
        <v>53</v>
      </c>
      <c r="K23" s="219">
        <f t="shared" si="0"/>
        <v>4886.5577025666871</v>
      </c>
      <c r="L23" s="220"/>
      <c r="M23" s="6">
        <f>IF(J23="","",(K23/J23)/LOOKUP(RIGHT($D$2,3),定数!$A$6:$A$13,定数!$B$6:$B$13))</f>
        <v>0.92199201935220509</v>
      </c>
      <c r="N23" s="88">
        <v>2017</v>
      </c>
      <c r="O23" s="114">
        <v>43551</v>
      </c>
      <c r="P23" s="232">
        <v>110.27</v>
      </c>
      <c r="Q23" s="233"/>
      <c r="R23" s="221">
        <f>IF(P23="","",T23*M23*LOOKUP(RIGHT($D$2,3),定数!$A$6:$A$13,定数!$B$6:$B$13))</f>
        <v>6085.1473277246532</v>
      </c>
      <c r="S23" s="221"/>
      <c r="T23" s="222">
        <f t="shared" si="4"/>
        <v>66.00000000000108</v>
      </c>
      <c r="U23" s="222"/>
      <c r="V23" t="str">
        <f t="shared" ref="V23:W74" si="7">IF(S23&lt;&gt;"",IF(S23&lt;0,1+V22,0),"")</f>
        <v/>
      </c>
      <c r="W23">
        <f t="shared" si="3"/>
        <v>0</v>
      </c>
      <c r="X23" s="40">
        <f t="shared" si="5"/>
        <v>162885.25675222292</v>
      </c>
      <c r="Y23" s="41">
        <f t="shared" si="6"/>
        <v>0</v>
      </c>
    </row>
    <row r="24" spans="2:25" x14ac:dyDescent="0.2">
      <c r="B24" s="162">
        <v>16</v>
      </c>
      <c r="C24" s="217">
        <f t="shared" si="1"/>
        <v>168970.40407994756</v>
      </c>
      <c r="D24" s="217"/>
      <c r="E24" s="88">
        <v>2017</v>
      </c>
      <c r="F24" s="114">
        <v>43590</v>
      </c>
      <c r="G24" s="178" t="s">
        <v>3</v>
      </c>
      <c r="H24" s="232">
        <v>112.65</v>
      </c>
      <c r="I24" s="233"/>
      <c r="J24" s="88">
        <v>57</v>
      </c>
      <c r="K24" s="219">
        <f t="shared" si="0"/>
        <v>5069.1121223984264</v>
      </c>
      <c r="L24" s="220"/>
      <c r="M24" s="6">
        <f>IF(J24="","",(K24/J24)/LOOKUP(RIGHT($D$2,3),定数!$A$6:$A$13,定数!$B$6:$B$13))</f>
        <v>0.88931791621025025</v>
      </c>
      <c r="N24" s="88">
        <v>2017</v>
      </c>
      <c r="O24" s="114">
        <v>43594</v>
      </c>
      <c r="P24" s="232">
        <v>113.37</v>
      </c>
      <c r="Q24" s="233"/>
      <c r="R24" s="221">
        <f>IF(P24="","",T24*M24*LOOKUP(RIGHT($D$2,3),定数!$A$6:$A$13,定数!$B$6:$B$13))</f>
        <v>6403.0889967137928</v>
      </c>
      <c r="S24" s="221"/>
      <c r="T24" s="222">
        <f t="shared" si="4"/>
        <v>71.999999999999886</v>
      </c>
      <c r="U24" s="222"/>
      <c r="V24" t="str">
        <f t="shared" si="7"/>
        <v/>
      </c>
      <c r="W24">
        <f t="shared" si="3"/>
        <v>0</v>
      </c>
      <c r="X24" s="40">
        <f t="shared" si="5"/>
        <v>168970.40407994756</v>
      </c>
      <c r="Y24" s="41">
        <f t="shared" si="6"/>
        <v>0</v>
      </c>
    </row>
    <row r="25" spans="2:25" x14ac:dyDescent="0.2">
      <c r="B25" s="162">
        <v>17</v>
      </c>
      <c r="C25" s="217">
        <f t="shared" si="1"/>
        <v>175373.49307666137</v>
      </c>
      <c r="D25" s="217"/>
      <c r="E25" s="88">
        <v>2017</v>
      </c>
      <c r="F25" s="114">
        <v>43594</v>
      </c>
      <c r="G25" s="178" t="s">
        <v>3</v>
      </c>
      <c r="H25" s="232">
        <v>112.83</v>
      </c>
      <c r="I25" s="233"/>
      <c r="J25" s="88">
        <v>44</v>
      </c>
      <c r="K25" s="219">
        <f t="shared" si="0"/>
        <v>5261.2047922998408</v>
      </c>
      <c r="L25" s="220"/>
      <c r="M25" s="6">
        <f>IF(J25="","",(K25/J25)/LOOKUP(RIGHT($D$2,3),定数!$A$6:$A$13,定数!$B$6:$B$13))</f>
        <v>1.1957283618863275</v>
      </c>
      <c r="N25" s="88">
        <v>2017</v>
      </c>
      <c r="O25" s="114">
        <v>43594</v>
      </c>
      <c r="P25" s="232">
        <v>113.39</v>
      </c>
      <c r="Q25" s="233"/>
      <c r="R25" s="221">
        <f>IF(P25="","",T25*M25*LOOKUP(RIGHT($D$2,3),定数!$A$6:$A$13,定数!$B$6:$B$13))</f>
        <v>6696.0788265634601</v>
      </c>
      <c r="S25" s="221"/>
      <c r="T25" s="222">
        <f t="shared" si="4"/>
        <v>56.000000000000227</v>
      </c>
      <c r="U25" s="222"/>
      <c r="V25" t="str">
        <f t="shared" si="7"/>
        <v/>
      </c>
      <c r="W25">
        <f t="shared" si="3"/>
        <v>0</v>
      </c>
      <c r="X25" s="40">
        <f t="shared" si="5"/>
        <v>175373.49307666137</v>
      </c>
      <c r="Y25" s="41">
        <f t="shared" si="6"/>
        <v>0</v>
      </c>
    </row>
    <row r="26" spans="2:25" x14ac:dyDescent="0.2">
      <c r="B26" s="163">
        <v>18</v>
      </c>
      <c r="C26" s="224">
        <f t="shared" si="1"/>
        <v>182069.57190322483</v>
      </c>
      <c r="D26" s="224"/>
      <c r="E26" s="88">
        <v>2017</v>
      </c>
      <c r="F26" s="114">
        <v>43646</v>
      </c>
      <c r="G26" s="179" t="s">
        <v>3</v>
      </c>
      <c r="H26" s="232">
        <v>112.17</v>
      </c>
      <c r="I26" s="233"/>
      <c r="J26" s="88">
        <v>45</v>
      </c>
      <c r="K26" s="226">
        <f t="shared" si="0"/>
        <v>5462.0871570967447</v>
      </c>
      <c r="L26" s="227"/>
      <c r="M26" s="52">
        <f>IF(J26="","",(K26/J26)/LOOKUP(RIGHT($D$2,3),定数!$A$6:$A$13,定数!$B$6:$B$13))</f>
        <v>1.2137971460214989</v>
      </c>
      <c r="N26" s="88">
        <v>2017</v>
      </c>
      <c r="O26" s="114">
        <v>43649</v>
      </c>
      <c r="P26" s="232">
        <v>112.74</v>
      </c>
      <c r="Q26" s="233"/>
      <c r="R26" s="228">
        <f>IF(P26="","",T26*M26*LOOKUP(RIGHT($D$2,3),定数!$A$6:$A$13,定数!$B$6:$B$13))</f>
        <v>6918.6437323224609</v>
      </c>
      <c r="S26" s="228"/>
      <c r="T26" s="229">
        <f t="shared" si="4"/>
        <v>56.999999999999318</v>
      </c>
      <c r="U26" s="229"/>
      <c r="V26" t="str">
        <f t="shared" si="7"/>
        <v/>
      </c>
      <c r="W26">
        <f t="shared" si="3"/>
        <v>0</v>
      </c>
      <c r="X26" s="40">
        <f t="shared" si="5"/>
        <v>182069.57190322483</v>
      </c>
      <c r="Y26" s="41">
        <f t="shared" si="6"/>
        <v>0</v>
      </c>
    </row>
    <row r="27" spans="2:25" x14ac:dyDescent="0.2">
      <c r="B27" s="162">
        <v>19</v>
      </c>
      <c r="C27" s="217">
        <f t="shared" si="1"/>
        <v>188988.2156355473</v>
      </c>
      <c r="D27" s="217"/>
      <c r="E27" s="88">
        <v>2017</v>
      </c>
      <c r="F27" s="114">
        <v>43652</v>
      </c>
      <c r="G27" s="178" t="s">
        <v>3</v>
      </c>
      <c r="H27" s="232">
        <v>113.3</v>
      </c>
      <c r="I27" s="233"/>
      <c r="J27" s="88">
        <v>42</v>
      </c>
      <c r="K27" s="219">
        <f t="shared" si="0"/>
        <v>5669.6464690664188</v>
      </c>
      <c r="L27" s="220"/>
      <c r="M27" s="6">
        <f>IF(J27="","",(K27/J27)/LOOKUP(RIGHT($D$2,3),定数!$A$6:$A$13,定数!$B$6:$B$13))</f>
        <v>1.3499158259681949</v>
      </c>
      <c r="N27" s="88">
        <v>2017</v>
      </c>
      <c r="O27" s="114">
        <v>43653</v>
      </c>
      <c r="P27" s="232">
        <v>113.83</v>
      </c>
      <c r="Q27" s="233"/>
      <c r="R27" s="221">
        <f>IF(P27="","",T27*M27*LOOKUP(RIGHT($D$2,3),定数!$A$6:$A$13,定数!$B$6:$B$13))</f>
        <v>7154.5538776314488</v>
      </c>
      <c r="S27" s="221"/>
      <c r="T27" s="222">
        <f t="shared" si="4"/>
        <v>53.000000000000114</v>
      </c>
      <c r="U27" s="222"/>
      <c r="V27" t="str">
        <f t="shared" si="7"/>
        <v/>
      </c>
      <c r="W27">
        <f t="shared" si="3"/>
        <v>0</v>
      </c>
      <c r="X27" s="40">
        <f t="shared" si="5"/>
        <v>188988.2156355473</v>
      </c>
      <c r="Y27" s="41">
        <f t="shared" si="6"/>
        <v>0</v>
      </c>
    </row>
    <row r="28" spans="2:25" x14ac:dyDescent="0.2">
      <c r="B28" s="162">
        <v>20</v>
      </c>
      <c r="C28" s="217">
        <f t="shared" si="1"/>
        <v>196142.76951317873</v>
      </c>
      <c r="D28" s="217"/>
      <c r="E28" s="88">
        <v>2017</v>
      </c>
      <c r="F28" s="114">
        <v>43674</v>
      </c>
      <c r="G28" s="178" t="s">
        <v>2</v>
      </c>
      <c r="H28" s="232">
        <v>110.95</v>
      </c>
      <c r="I28" s="233"/>
      <c r="J28" s="88">
        <v>75</v>
      </c>
      <c r="K28" s="219">
        <f t="shared" si="0"/>
        <v>5884.2830853953619</v>
      </c>
      <c r="L28" s="220"/>
      <c r="M28" s="6">
        <f>IF(J28="","",(K28/J28)/LOOKUP(RIGHT($D$2,3),定数!$A$6:$A$13,定数!$B$6:$B$13))</f>
        <v>0.78457107805271487</v>
      </c>
      <c r="N28" s="88">
        <v>2017</v>
      </c>
      <c r="O28" s="114">
        <v>43678</v>
      </c>
      <c r="P28" s="232">
        <v>109.99</v>
      </c>
      <c r="Q28" s="233"/>
      <c r="R28" s="221">
        <f>IF(P28="","",T28*M28*LOOKUP(RIGHT($D$2,3),定数!$A$6:$A$13,定数!$B$6:$B$13))</f>
        <v>7531.8823493061245</v>
      </c>
      <c r="S28" s="221"/>
      <c r="T28" s="222">
        <f t="shared" si="4"/>
        <v>96.000000000000796</v>
      </c>
      <c r="U28" s="222"/>
      <c r="V28" t="str">
        <f t="shared" si="7"/>
        <v/>
      </c>
      <c r="W28">
        <f t="shared" si="3"/>
        <v>0</v>
      </c>
      <c r="X28" s="40">
        <f t="shared" si="5"/>
        <v>196142.76951317873</v>
      </c>
      <c r="Y28" s="41">
        <f t="shared" si="6"/>
        <v>0</v>
      </c>
    </row>
    <row r="29" spans="2:25" x14ac:dyDescent="0.2">
      <c r="B29" s="122">
        <v>21</v>
      </c>
      <c r="C29" s="217">
        <f t="shared" si="1"/>
        <v>203674.65186248487</v>
      </c>
      <c r="D29" s="217"/>
      <c r="E29" s="88">
        <v>2017</v>
      </c>
      <c r="F29" s="114">
        <v>43679</v>
      </c>
      <c r="G29" s="178" t="s">
        <v>2</v>
      </c>
      <c r="H29" s="232">
        <v>110.61</v>
      </c>
      <c r="I29" s="233"/>
      <c r="J29" s="88">
        <v>37</v>
      </c>
      <c r="K29" s="219">
        <f t="shared" si="0"/>
        <v>6110.2395558745457</v>
      </c>
      <c r="L29" s="220"/>
      <c r="M29" s="6">
        <f>IF(J29="","",(K29/J29)/LOOKUP(RIGHT($D$2,3),定数!$A$6:$A$13,定数!$B$6:$B$13))</f>
        <v>1.6514160961823097</v>
      </c>
      <c r="N29" s="88">
        <v>2017</v>
      </c>
      <c r="O29" s="114">
        <v>43679</v>
      </c>
      <c r="P29" s="232">
        <v>110.15</v>
      </c>
      <c r="Q29" s="233"/>
      <c r="R29" s="221">
        <f>IF(P29="","",T29*M29*LOOKUP(RIGHT($D$2,3),定数!$A$6:$A$13,定数!$B$6:$B$13))</f>
        <v>7596.5140424385208</v>
      </c>
      <c r="S29" s="221"/>
      <c r="T29" s="222">
        <f t="shared" si="4"/>
        <v>45.999999999999375</v>
      </c>
      <c r="U29" s="222"/>
      <c r="V29" t="str">
        <f t="shared" si="7"/>
        <v/>
      </c>
      <c r="W29">
        <f t="shared" si="3"/>
        <v>0</v>
      </c>
      <c r="X29" s="40">
        <f t="shared" si="5"/>
        <v>203674.65186248487</v>
      </c>
      <c r="Y29" s="41">
        <f t="shared" si="6"/>
        <v>0</v>
      </c>
    </row>
    <row r="30" spans="2:25" x14ac:dyDescent="0.2">
      <c r="B30" s="162">
        <v>22</v>
      </c>
      <c r="C30" s="217">
        <f t="shared" si="1"/>
        <v>211271.1659049234</v>
      </c>
      <c r="D30" s="217"/>
      <c r="E30" s="180">
        <v>2017</v>
      </c>
      <c r="F30" s="112">
        <v>43685</v>
      </c>
      <c r="G30" s="178" t="s">
        <v>2</v>
      </c>
      <c r="H30" s="234">
        <v>110.58</v>
      </c>
      <c r="I30" s="235"/>
      <c r="J30" s="116">
        <v>46</v>
      </c>
      <c r="K30" s="236">
        <f t="shared" si="0"/>
        <v>6338.1349771477016</v>
      </c>
      <c r="L30" s="237"/>
      <c r="M30" s="6">
        <f>IF(J30="","",(K30/J30)/LOOKUP(RIGHT($D$2,3),定数!$A$6:$A$13,定数!$B$6:$B$13))</f>
        <v>1.3778554298147176</v>
      </c>
      <c r="N30" s="180">
        <v>2017</v>
      </c>
      <c r="O30" s="112">
        <v>43686</v>
      </c>
      <c r="P30" s="232">
        <v>109.99</v>
      </c>
      <c r="Q30" s="233"/>
      <c r="R30" s="221">
        <f>IF(P30="","",T30*M30*LOOKUP(RIGHT($D$2,3),定数!$A$6:$A$13,定数!$B$6:$B$13))</f>
        <v>8129.3470359068806</v>
      </c>
      <c r="S30" s="221"/>
      <c r="T30" s="222">
        <f t="shared" si="4"/>
        <v>59.000000000000341</v>
      </c>
      <c r="U30" s="222"/>
      <c r="V30" t="str">
        <f t="shared" si="7"/>
        <v/>
      </c>
      <c r="W30">
        <f t="shared" si="3"/>
        <v>0</v>
      </c>
      <c r="X30" s="40">
        <f t="shared" si="5"/>
        <v>211271.1659049234</v>
      </c>
      <c r="Y30" s="41">
        <f t="shared" si="6"/>
        <v>0</v>
      </c>
    </row>
    <row r="31" spans="2:25" x14ac:dyDescent="0.2">
      <c r="B31" s="162">
        <v>23</v>
      </c>
      <c r="C31" s="217">
        <f t="shared" si="1"/>
        <v>219400.51294083029</v>
      </c>
      <c r="D31" s="217"/>
      <c r="E31" s="180">
        <v>2017</v>
      </c>
      <c r="F31" s="112">
        <v>43723</v>
      </c>
      <c r="G31" s="181" t="s">
        <v>3</v>
      </c>
      <c r="H31" s="232">
        <v>110.61</v>
      </c>
      <c r="I31" s="233"/>
      <c r="J31" s="178">
        <v>106</v>
      </c>
      <c r="K31" s="219">
        <f t="shared" si="0"/>
        <v>6582.0153882249087</v>
      </c>
      <c r="L31" s="220"/>
      <c r="M31" s="6">
        <f>IF(J31="","",(K31/J31)/LOOKUP(RIGHT($D$2,3),定数!$A$6:$A$13,定数!$B$6:$B$13))</f>
        <v>0.62094484794574611</v>
      </c>
      <c r="N31" s="88">
        <v>2017</v>
      </c>
      <c r="O31" s="114">
        <v>43729</v>
      </c>
      <c r="P31" s="230">
        <v>111.96</v>
      </c>
      <c r="Q31" s="231"/>
      <c r="R31" s="221">
        <f>IF(P31="","",T31*M31*LOOKUP(RIGHT($D$2,3),定数!$A$6:$A$13,定数!$B$6:$B$13))</f>
        <v>8382.7554472675365</v>
      </c>
      <c r="S31" s="221"/>
      <c r="T31" s="222">
        <f t="shared" si="4"/>
        <v>134.99999999999943</v>
      </c>
      <c r="U31" s="222"/>
      <c r="V31" t="str">
        <f t="shared" si="7"/>
        <v/>
      </c>
      <c r="W31">
        <f t="shared" si="3"/>
        <v>0</v>
      </c>
      <c r="X31" s="40">
        <f t="shared" si="5"/>
        <v>219400.51294083029</v>
      </c>
      <c r="Y31" s="41">
        <f t="shared" si="6"/>
        <v>0</v>
      </c>
    </row>
    <row r="32" spans="2:25" x14ac:dyDescent="0.2">
      <c r="B32" s="163">
        <v>24</v>
      </c>
      <c r="C32" s="224">
        <f t="shared" si="1"/>
        <v>227783.26838809781</v>
      </c>
      <c r="D32" s="224"/>
      <c r="E32" s="180">
        <v>2017</v>
      </c>
      <c r="F32" s="112">
        <v>43729</v>
      </c>
      <c r="G32" s="178" t="s">
        <v>3</v>
      </c>
      <c r="H32" s="232">
        <v>111.53</v>
      </c>
      <c r="I32" s="233"/>
      <c r="J32" s="178">
        <v>43</v>
      </c>
      <c r="K32" s="219">
        <f t="shared" si="0"/>
        <v>6833.4980516429341</v>
      </c>
      <c r="L32" s="220"/>
      <c r="M32" s="52">
        <f>IF(J32="","",(K32/J32)/LOOKUP(RIGHT($D$2,3),定数!$A$6:$A$13,定数!$B$6:$B$13))</f>
        <v>1.5891855934053336</v>
      </c>
      <c r="N32" s="88">
        <v>2017</v>
      </c>
      <c r="O32" s="114">
        <v>43729</v>
      </c>
      <c r="P32" s="232">
        <v>112.18</v>
      </c>
      <c r="Q32" s="233"/>
      <c r="R32" s="228">
        <f>IF(P32="","",T32*M32*LOOKUP(RIGHT($D$2,3),定数!$A$6:$A$13,定数!$B$6:$B$13))</f>
        <v>10329.706357134759</v>
      </c>
      <c r="S32" s="228"/>
      <c r="T32" s="229">
        <f t="shared" si="4"/>
        <v>65.000000000000568</v>
      </c>
      <c r="U32" s="229"/>
      <c r="V32" t="str">
        <f t="shared" si="7"/>
        <v/>
      </c>
      <c r="W32">
        <f t="shared" si="3"/>
        <v>0</v>
      </c>
      <c r="X32" s="40">
        <f t="shared" si="5"/>
        <v>227783.26838809781</v>
      </c>
      <c r="Y32" s="41">
        <f t="shared" si="6"/>
        <v>0</v>
      </c>
    </row>
    <row r="33" spans="2:25" ht="15" customHeight="1" x14ac:dyDescent="0.2">
      <c r="B33" s="162">
        <v>25</v>
      </c>
      <c r="C33" s="217">
        <f t="shared" si="1"/>
        <v>238112.97474523258</v>
      </c>
      <c r="D33" s="217"/>
      <c r="E33" s="180">
        <v>2017</v>
      </c>
      <c r="F33" s="85">
        <v>43730</v>
      </c>
      <c r="G33" s="178" t="s">
        <v>3</v>
      </c>
      <c r="H33" s="232">
        <v>112.09</v>
      </c>
      <c r="I33" s="233"/>
      <c r="J33" s="178">
        <v>44</v>
      </c>
      <c r="K33" s="219">
        <f t="shared" si="0"/>
        <v>7143.3892423569769</v>
      </c>
      <c r="L33" s="220"/>
      <c r="M33" s="6">
        <f>IF(J33="","",(K33/J33)/LOOKUP(RIGHT($D$2,3),定数!$A$6:$A$13,定数!$B$6:$B$13))</f>
        <v>1.623497555081131</v>
      </c>
      <c r="N33" s="88">
        <v>2017</v>
      </c>
      <c r="O33" s="114">
        <v>43734</v>
      </c>
      <c r="P33" s="232">
        <v>111.65</v>
      </c>
      <c r="Q33" s="233"/>
      <c r="R33" s="221">
        <f>IF(P33="","",T33*M33*LOOKUP(RIGHT($D$2,3),定数!$A$6:$A$13,定数!$B$6:$B$13))</f>
        <v>-7143.3892423569387</v>
      </c>
      <c r="S33" s="221"/>
      <c r="T33" s="222">
        <f t="shared" si="4"/>
        <v>-43.999999999999773</v>
      </c>
      <c r="U33" s="222"/>
      <c r="V33" t="str">
        <f t="shared" si="7"/>
        <v/>
      </c>
      <c r="W33">
        <f t="shared" si="3"/>
        <v>1</v>
      </c>
      <c r="X33" s="40">
        <f t="shared" si="5"/>
        <v>238112.97474523258</v>
      </c>
      <c r="Y33" s="41">
        <f t="shared" si="6"/>
        <v>0</v>
      </c>
    </row>
    <row r="34" spans="2:25" x14ac:dyDescent="0.2">
      <c r="B34" s="162">
        <v>26</v>
      </c>
      <c r="C34" s="217">
        <f t="shared" si="1"/>
        <v>230969.58550287565</v>
      </c>
      <c r="D34" s="217"/>
      <c r="E34" s="178">
        <v>2017</v>
      </c>
      <c r="F34" s="85">
        <v>43734</v>
      </c>
      <c r="G34" s="178" t="s">
        <v>3</v>
      </c>
      <c r="H34" s="232">
        <v>111.77</v>
      </c>
      <c r="I34" s="233"/>
      <c r="J34" s="180">
        <v>27</v>
      </c>
      <c r="K34" s="219">
        <f t="shared" si="0"/>
        <v>6929.087565086269</v>
      </c>
      <c r="L34" s="220"/>
      <c r="M34" s="6">
        <f>IF(J34="","",(K34/J34)/LOOKUP(RIGHT($D$2,3),定数!$A$6:$A$13,定数!$B$6:$B$13))</f>
        <v>2.5663287278097293</v>
      </c>
      <c r="N34" s="88">
        <v>2017</v>
      </c>
      <c r="O34" s="114">
        <v>43734</v>
      </c>
      <c r="P34" s="232">
        <v>112.11</v>
      </c>
      <c r="Q34" s="233"/>
      <c r="R34" s="221">
        <f>IF(P34="","",T34*M34*LOOKUP(RIGHT($D$2,3),定数!$A$6:$A$13,定数!$B$6:$B$13))</f>
        <v>8725.5176745531662</v>
      </c>
      <c r="S34" s="221"/>
      <c r="T34" s="222">
        <f t="shared" si="4"/>
        <v>34.000000000000341</v>
      </c>
      <c r="U34" s="222"/>
      <c r="V34" t="str">
        <f t="shared" si="7"/>
        <v/>
      </c>
      <c r="W34">
        <f t="shared" si="3"/>
        <v>0</v>
      </c>
      <c r="X34" s="40">
        <f t="shared" si="5"/>
        <v>238112.97474523258</v>
      </c>
      <c r="Y34" s="41">
        <f t="shared" si="6"/>
        <v>2.9999999999999805E-2</v>
      </c>
    </row>
    <row r="35" spans="2:25" x14ac:dyDescent="0.2">
      <c r="B35" s="162">
        <v>27</v>
      </c>
      <c r="C35" s="217">
        <f t="shared" si="1"/>
        <v>239695.10317742883</v>
      </c>
      <c r="D35" s="217"/>
      <c r="E35" s="178">
        <v>2017</v>
      </c>
      <c r="F35" s="86">
        <v>43737</v>
      </c>
      <c r="G35" s="178" t="s">
        <v>3</v>
      </c>
      <c r="H35" s="232">
        <v>112.73</v>
      </c>
      <c r="I35" s="233"/>
      <c r="J35" s="88">
        <v>52</v>
      </c>
      <c r="K35" s="219">
        <f t="shared" si="0"/>
        <v>7190.8530953228646</v>
      </c>
      <c r="L35" s="220"/>
      <c r="M35" s="6">
        <f>IF(J35="","",(K35/J35)/LOOKUP(RIGHT($D$2,3),定数!$A$6:$A$13,定数!$B$6:$B$13))</f>
        <v>1.3828563644851664</v>
      </c>
      <c r="N35" s="88">
        <v>2017</v>
      </c>
      <c r="O35" s="114">
        <v>43744</v>
      </c>
      <c r="P35" s="232">
        <v>113.38</v>
      </c>
      <c r="Q35" s="233"/>
      <c r="R35" s="221">
        <f>IF(P35="","",T35*M35*LOOKUP(RIGHT($D$2,3),定数!$A$6:$A$13,定数!$B$6:$B$13))</f>
        <v>8988.5663691534628</v>
      </c>
      <c r="S35" s="221"/>
      <c r="T35" s="222">
        <f t="shared" si="4"/>
        <v>64.999999999999147</v>
      </c>
      <c r="U35" s="222"/>
      <c r="V35" t="str">
        <f t="shared" si="7"/>
        <v/>
      </c>
      <c r="W35">
        <f t="shared" si="3"/>
        <v>0</v>
      </c>
      <c r="X35" s="40">
        <f t="shared" si="5"/>
        <v>239695.10317742883</v>
      </c>
      <c r="Y35" s="41">
        <f t="shared" si="6"/>
        <v>0</v>
      </c>
    </row>
    <row r="36" spans="2:25" x14ac:dyDescent="0.2">
      <c r="B36" s="162">
        <v>28</v>
      </c>
      <c r="C36" s="217">
        <f t="shared" si="1"/>
        <v>248683.6695465823</v>
      </c>
      <c r="D36" s="217"/>
      <c r="E36" s="178">
        <v>2017</v>
      </c>
      <c r="F36" s="86">
        <v>43762</v>
      </c>
      <c r="G36" s="178" t="s">
        <v>3</v>
      </c>
      <c r="H36" s="232">
        <v>113.49</v>
      </c>
      <c r="I36" s="233"/>
      <c r="J36" s="88">
        <v>25</v>
      </c>
      <c r="K36" s="219">
        <f t="shared" si="0"/>
        <v>7460.5100863974685</v>
      </c>
      <c r="L36" s="220"/>
      <c r="M36" s="6">
        <f>IF(J36="","",(K36/J36)/LOOKUP(RIGHT($D$2,3),定数!$A$6:$A$13,定数!$B$6:$B$13))</f>
        <v>2.9842040345589873</v>
      </c>
      <c r="N36" s="88">
        <v>2017</v>
      </c>
      <c r="O36" s="114">
        <v>43762</v>
      </c>
      <c r="P36" s="232">
        <v>113.8</v>
      </c>
      <c r="Q36" s="233"/>
      <c r="R36" s="221">
        <f>IF(P36="","",T36*M36*LOOKUP(RIGHT($D$2,3),定数!$A$6:$A$13,定数!$B$6:$B$13))</f>
        <v>9251.0325071329298</v>
      </c>
      <c r="S36" s="221"/>
      <c r="T36" s="222">
        <f t="shared" si="4"/>
        <v>31.000000000000227</v>
      </c>
      <c r="U36" s="222"/>
      <c r="V36" t="str">
        <f t="shared" si="7"/>
        <v/>
      </c>
      <c r="W36">
        <f t="shared" si="3"/>
        <v>0</v>
      </c>
      <c r="X36" s="40">
        <f t="shared" si="5"/>
        <v>248683.6695465823</v>
      </c>
      <c r="Y36" s="41">
        <f t="shared" si="6"/>
        <v>0</v>
      </c>
    </row>
    <row r="37" spans="2:25" x14ac:dyDescent="0.2">
      <c r="B37" s="162">
        <v>29</v>
      </c>
      <c r="C37" s="217">
        <f t="shared" si="1"/>
        <v>257934.70205371524</v>
      </c>
      <c r="D37" s="217"/>
      <c r="E37" s="180">
        <v>2017</v>
      </c>
      <c r="F37" s="85">
        <v>43790</v>
      </c>
      <c r="G37" s="178" t="s">
        <v>2</v>
      </c>
      <c r="H37" s="232">
        <v>112.52</v>
      </c>
      <c r="I37" s="233"/>
      <c r="J37" s="180">
        <v>19</v>
      </c>
      <c r="K37" s="219">
        <f t="shared" si="0"/>
        <v>7738.0410616114568</v>
      </c>
      <c r="L37" s="220"/>
      <c r="M37" s="6">
        <f>IF(J37="","",(K37/J37)/LOOKUP(RIGHT($D$2,3),定数!$A$6:$A$13,定数!$B$6:$B$13))</f>
        <v>4.0726531903218195</v>
      </c>
      <c r="N37" s="88">
        <v>2017</v>
      </c>
      <c r="O37" s="114">
        <v>43791</v>
      </c>
      <c r="P37" s="232">
        <v>112.27</v>
      </c>
      <c r="Q37" s="233"/>
      <c r="R37" s="221">
        <f>IF(P37="","",T37*M37*LOOKUP(RIGHT($D$2,3),定数!$A$6:$A$13,定数!$B$6:$B$13))</f>
        <v>10181.632975804549</v>
      </c>
      <c r="S37" s="221"/>
      <c r="T37" s="222">
        <f t="shared" si="4"/>
        <v>25</v>
      </c>
      <c r="U37" s="222"/>
      <c r="V37" t="str">
        <f t="shared" si="7"/>
        <v/>
      </c>
      <c r="W37">
        <f t="shared" si="3"/>
        <v>0</v>
      </c>
      <c r="X37" s="40">
        <f t="shared" si="5"/>
        <v>257934.70205371524</v>
      </c>
      <c r="Y37" s="41">
        <f t="shared" si="6"/>
        <v>0</v>
      </c>
    </row>
    <row r="38" spans="2:25" x14ac:dyDescent="0.2">
      <c r="B38" s="170">
        <v>30</v>
      </c>
      <c r="C38" s="224">
        <f t="shared" si="1"/>
        <v>268116.3350295198</v>
      </c>
      <c r="D38" s="224"/>
      <c r="E38" s="90">
        <v>2017</v>
      </c>
      <c r="F38" s="53">
        <v>43796</v>
      </c>
      <c r="G38" s="179" t="s">
        <v>2</v>
      </c>
      <c r="H38" s="230">
        <v>111.48</v>
      </c>
      <c r="I38" s="231"/>
      <c r="J38" s="179">
        <v>21</v>
      </c>
      <c r="K38" s="226">
        <f t="shared" si="0"/>
        <v>8043.4900508855935</v>
      </c>
      <c r="L38" s="227"/>
      <c r="M38" s="52">
        <f>IF(J38="","",(K38/J38)/LOOKUP(RIGHT($D$2,3),定数!$A$6:$A$13,定数!$B$6:$B$13))</f>
        <v>3.8302333575645684</v>
      </c>
      <c r="N38" s="179">
        <v>2017</v>
      </c>
      <c r="O38" s="53">
        <v>43796</v>
      </c>
      <c r="P38" s="230">
        <v>111.21</v>
      </c>
      <c r="Q38" s="231"/>
      <c r="R38" s="228">
        <f>IF(P38="","",T38*M38*LOOKUP(RIGHT($D$2,3),定数!$A$6:$A$13,定数!$B$6:$B$13))</f>
        <v>10341.630065424726</v>
      </c>
      <c r="S38" s="228"/>
      <c r="T38" s="229">
        <f t="shared" si="4"/>
        <v>27.000000000001023</v>
      </c>
      <c r="U38" s="229"/>
      <c r="V38" t="str">
        <f t="shared" si="7"/>
        <v/>
      </c>
      <c r="W38">
        <f t="shared" si="3"/>
        <v>0</v>
      </c>
      <c r="X38" s="40">
        <f t="shared" si="5"/>
        <v>268116.3350295198</v>
      </c>
      <c r="Y38" s="41">
        <f t="shared" si="6"/>
        <v>0</v>
      </c>
    </row>
    <row r="39" spans="2:25" x14ac:dyDescent="0.2">
      <c r="B39" s="162">
        <v>31</v>
      </c>
      <c r="C39" s="217">
        <f t="shared" si="1"/>
        <v>278457.96509494452</v>
      </c>
      <c r="D39" s="217"/>
      <c r="E39" s="178">
        <v>2016</v>
      </c>
      <c r="F39" s="8">
        <v>43473</v>
      </c>
      <c r="G39" s="178" t="s">
        <v>2</v>
      </c>
      <c r="H39" s="218">
        <v>118.19</v>
      </c>
      <c r="I39" s="218"/>
      <c r="J39" s="178">
        <v>64</v>
      </c>
      <c r="K39" s="219">
        <f t="shared" si="0"/>
        <v>8353.7389528483345</v>
      </c>
      <c r="L39" s="220"/>
      <c r="M39" s="6">
        <f>IF(J39="","",(K39/J39)/LOOKUP(RIGHT($D$2,3),定数!$A$6:$A$13,定数!$B$6:$B$13))</f>
        <v>1.3052717113825523</v>
      </c>
      <c r="N39" s="178">
        <v>2016</v>
      </c>
      <c r="O39" s="8">
        <v>43474</v>
      </c>
      <c r="P39" s="218">
        <v>117.38</v>
      </c>
      <c r="Q39" s="218"/>
      <c r="R39" s="221">
        <f>IF(P39="","",T39*M39*LOOKUP(RIGHT($D$2,3),定数!$A$6:$A$13,定数!$B$6:$B$13))</f>
        <v>10572.700862198702</v>
      </c>
      <c r="S39" s="221"/>
      <c r="T39" s="222">
        <f t="shared" si="4"/>
        <v>81.000000000000227</v>
      </c>
      <c r="U39" s="222"/>
      <c r="V39" t="str">
        <f t="shared" si="7"/>
        <v/>
      </c>
      <c r="W39">
        <f t="shared" si="3"/>
        <v>0</v>
      </c>
      <c r="X39" s="40">
        <f t="shared" si="5"/>
        <v>278457.96509494452</v>
      </c>
      <c r="Y39" s="41">
        <f t="shared" si="6"/>
        <v>0</v>
      </c>
    </row>
    <row r="40" spans="2:25" x14ac:dyDescent="0.2">
      <c r="B40" s="162">
        <v>32</v>
      </c>
      <c r="C40" s="217">
        <f t="shared" si="1"/>
        <v>289030.66595714324</v>
      </c>
      <c r="D40" s="217"/>
      <c r="E40" s="178">
        <v>2016</v>
      </c>
      <c r="F40" s="8">
        <v>43519</v>
      </c>
      <c r="G40" s="178" t="s">
        <v>2</v>
      </c>
      <c r="H40" s="218">
        <v>112.78</v>
      </c>
      <c r="I40" s="218"/>
      <c r="J40" s="178">
        <v>60</v>
      </c>
      <c r="K40" s="219">
        <f t="shared" si="0"/>
        <v>8670.919978714297</v>
      </c>
      <c r="L40" s="220"/>
      <c r="M40" s="6">
        <f>IF(J40="","",(K40/J40)/LOOKUP(RIGHT($D$2,3),定数!$A$6:$A$13,定数!$B$6:$B$13))</f>
        <v>1.4451533297857162</v>
      </c>
      <c r="N40" s="178">
        <v>2016</v>
      </c>
      <c r="O40" s="8">
        <v>43519</v>
      </c>
      <c r="P40" s="218">
        <v>112.01</v>
      </c>
      <c r="Q40" s="218"/>
      <c r="R40" s="221">
        <f>IF(P40="","",T40*M40*LOOKUP(RIGHT($D$2,3),定数!$A$6:$A$13,定数!$B$6:$B$13))</f>
        <v>11127.680639349957</v>
      </c>
      <c r="S40" s="221"/>
      <c r="T40" s="222">
        <f t="shared" si="4"/>
        <v>76.999999999999602</v>
      </c>
      <c r="U40" s="222"/>
      <c r="V40" t="str">
        <f t="shared" si="7"/>
        <v/>
      </c>
      <c r="W40">
        <f t="shared" si="3"/>
        <v>0</v>
      </c>
      <c r="X40" s="40">
        <f t="shared" si="5"/>
        <v>289030.66595714324</v>
      </c>
      <c r="Y40" s="41">
        <f t="shared" si="6"/>
        <v>0</v>
      </c>
    </row>
    <row r="41" spans="2:25" x14ac:dyDescent="0.2">
      <c r="B41" s="162">
        <v>33</v>
      </c>
      <c r="C41" s="217">
        <f t="shared" si="1"/>
        <v>300158.34659649321</v>
      </c>
      <c r="D41" s="217"/>
      <c r="E41" s="178">
        <v>2016</v>
      </c>
      <c r="F41" s="8">
        <v>43557</v>
      </c>
      <c r="G41" s="178" t="s">
        <v>2</v>
      </c>
      <c r="H41" s="218">
        <v>111.82</v>
      </c>
      <c r="I41" s="218"/>
      <c r="J41" s="178">
        <v>63</v>
      </c>
      <c r="K41" s="219">
        <f t="shared" si="0"/>
        <v>9004.7503978947952</v>
      </c>
      <c r="L41" s="220"/>
      <c r="M41" s="6">
        <f>IF(J41="","",(K41/J41)/LOOKUP(RIGHT($D$2,3),定数!$A$6:$A$13,定数!$B$6:$B$13))</f>
        <v>1.4293254599833007</v>
      </c>
      <c r="N41" s="178">
        <v>2016</v>
      </c>
      <c r="O41" s="8">
        <v>43560</v>
      </c>
      <c r="P41" s="218">
        <v>111.01</v>
      </c>
      <c r="Q41" s="218"/>
      <c r="R41" s="221">
        <f>IF(P41="","",T41*M41*LOOKUP(RIGHT($D$2,3),定数!$A$6:$A$13,定数!$B$6:$B$13))</f>
        <v>11577.536225864565</v>
      </c>
      <c r="S41" s="221"/>
      <c r="T41" s="222">
        <f t="shared" si="4"/>
        <v>80.999999999998806</v>
      </c>
      <c r="U41" s="222"/>
      <c r="V41" t="str">
        <f t="shared" si="7"/>
        <v/>
      </c>
      <c r="W41">
        <f t="shared" si="3"/>
        <v>0</v>
      </c>
      <c r="X41" s="40">
        <f t="shared" si="5"/>
        <v>300158.34659649321</v>
      </c>
      <c r="Y41" s="41">
        <f t="shared" si="6"/>
        <v>0</v>
      </c>
    </row>
    <row r="42" spans="2:25" x14ac:dyDescent="0.2">
      <c r="B42" s="162">
        <v>34</v>
      </c>
      <c r="C42" s="217">
        <f t="shared" si="1"/>
        <v>311735.88282235776</v>
      </c>
      <c r="D42" s="217"/>
      <c r="E42" s="178">
        <v>2016</v>
      </c>
      <c r="F42" s="8">
        <v>43627</v>
      </c>
      <c r="G42" s="178" t="s">
        <v>2</v>
      </c>
      <c r="H42" s="218">
        <v>106.66</v>
      </c>
      <c r="I42" s="218"/>
      <c r="J42" s="178">
        <v>59</v>
      </c>
      <c r="K42" s="219">
        <f t="shared" si="0"/>
        <v>9352.0764846707316</v>
      </c>
      <c r="L42" s="220"/>
      <c r="M42" s="6">
        <f>IF(J42="","",(K42/J42)/LOOKUP(RIGHT($D$2,3),定数!$A$6:$A$13,定数!$B$6:$B$13))</f>
        <v>1.5850977092662257</v>
      </c>
      <c r="N42" s="178">
        <v>2016</v>
      </c>
      <c r="O42" s="8">
        <v>43629</v>
      </c>
      <c r="P42" s="218">
        <v>105.92</v>
      </c>
      <c r="Q42" s="218"/>
      <c r="R42" s="221">
        <f>IF(P42="","",T42*M42*LOOKUP(RIGHT($D$2,3),定数!$A$6:$A$13,定数!$B$6:$B$13))</f>
        <v>11729.723048569989</v>
      </c>
      <c r="S42" s="221"/>
      <c r="T42" s="222">
        <f t="shared" si="4"/>
        <v>73.999999999999488</v>
      </c>
      <c r="U42" s="222"/>
      <c r="V42" t="str">
        <f t="shared" si="7"/>
        <v/>
      </c>
      <c r="W42">
        <f t="shared" si="3"/>
        <v>0</v>
      </c>
      <c r="X42" s="40">
        <f t="shared" si="5"/>
        <v>311735.88282235776</v>
      </c>
      <c r="Y42" s="41">
        <f t="shared" si="6"/>
        <v>0</v>
      </c>
    </row>
    <row r="43" spans="2:25" x14ac:dyDescent="0.2">
      <c r="B43" s="162">
        <v>35</v>
      </c>
      <c r="C43" s="217">
        <f t="shared" si="1"/>
        <v>323465.60587092774</v>
      </c>
      <c r="D43" s="217"/>
      <c r="E43" s="178">
        <v>2016</v>
      </c>
      <c r="F43" s="8">
        <v>43632</v>
      </c>
      <c r="G43" s="178" t="s">
        <v>2</v>
      </c>
      <c r="H43" s="218">
        <v>105.79</v>
      </c>
      <c r="I43" s="218"/>
      <c r="J43" s="178">
        <v>60</v>
      </c>
      <c r="K43" s="219">
        <f t="shared" si="0"/>
        <v>9703.9681761278316</v>
      </c>
      <c r="L43" s="220"/>
      <c r="M43" s="6">
        <f>IF(J43="","",(K43/J43)/LOOKUP(RIGHT($D$2,3),定数!$A$6:$A$13,定数!$B$6:$B$13))</f>
        <v>1.6173280293546386</v>
      </c>
      <c r="N43" s="178">
        <v>2016</v>
      </c>
      <c r="O43" s="8">
        <v>43632</v>
      </c>
      <c r="P43" s="218">
        <v>105.04</v>
      </c>
      <c r="Q43" s="218"/>
      <c r="R43" s="221">
        <f>IF(P43="","",T43*M43*LOOKUP(RIGHT($D$2,3),定数!$A$6:$A$13,定数!$B$6:$B$13))</f>
        <v>12129.96022015979</v>
      </c>
      <c r="S43" s="221"/>
      <c r="T43" s="222">
        <f t="shared" si="4"/>
        <v>75</v>
      </c>
      <c r="U43" s="222"/>
      <c r="V43" t="str">
        <f t="shared" si="7"/>
        <v/>
      </c>
      <c r="W43">
        <f t="shared" si="3"/>
        <v>0</v>
      </c>
      <c r="X43" s="40">
        <f t="shared" si="5"/>
        <v>323465.60587092774</v>
      </c>
      <c r="Y43" s="41">
        <f t="shared" si="6"/>
        <v>0</v>
      </c>
    </row>
    <row r="44" spans="2:25" x14ac:dyDescent="0.2">
      <c r="B44" s="162">
        <v>36</v>
      </c>
      <c r="C44" s="217">
        <f t="shared" si="1"/>
        <v>335595.56609108753</v>
      </c>
      <c r="D44" s="217"/>
      <c r="E44" s="178">
        <v>2016</v>
      </c>
      <c r="F44" s="8">
        <v>43694</v>
      </c>
      <c r="G44" s="178" t="s">
        <v>2</v>
      </c>
      <c r="H44" s="218">
        <v>100.63</v>
      </c>
      <c r="I44" s="218"/>
      <c r="J44" s="178">
        <v>52</v>
      </c>
      <c r="K44" s="219">
        <f t="shared" si="0"/>
        <v>10067.866982732625</v>
      </c>
      <c r="L44" s="220"/>
      <c r="M44" s="6">
        <f>IF(J44="","",(K44/J44)/LOOKUP(RIGHT($D$2,3),定数!$A$6:$A$13,定数!$B$6:$B$13))</f>
        <v>1.93612826591012</v>
      </c>
      <c r="N44" s="178">
        <v>2016</v>
      </c>
      <c r="O44" s="8">
        <v>43695</v>
      </c>
      <c r="P44" s="218">
        <v>99.97</v>
      </c>
      <c r="Q44" s="218"/>
      <c r="R44" s="221">
        <f>IF(P44="","",T44*M44*LOOKUP(RIGHT($D$2,3),定数!$A$6:$A$13,定数!$B$6:$B$13))</f>
        <v>12778.446555006725</v>
      </c>
      <c r="S44" s="221"/>
      <c r="T44" s="222">
        <f t="shared" si="4"/>
        <v>65.999999999999659</v>
      </c>
      <c r="U44" s="222"/>
      <c r="V44" t="str">
        <f t="shared" si="7"/>
        <v/>
      </c>
      <c r="W44">
        <f t="shared" si="3"/>
        <v>0</v>
      </c>
      <c r="X44" s="40">
        <f t="shared" si="5"/>
        <v>335595.56609108753</v>
      </c>
      <c r="Y44" s="41">
        <f t="shared" si="6"/>
        <v>0</v>
      </c>
    </row>
    <row r="45" spans="2:25" x14ac:dyDescent="0.2">
      <c r="B45" s="162">
        <v>37</v>
      </c>
      <c r="C45" s="217">
        <f t="shared" si="1"/>
        <v>348374.01264609426</v>
      </c>
      <c r="D45" s="217"/>
      <c r="E45" s="178">
        <v>2016</v>
      </c>
      <c r="F45" s="8">
        <v>43731</v>
      </c>
      <c r="G45" s="178" t="s">
        <v>2</v>
      </c>
      <c r="H45" s="218">
        <v>100.76</v>
      </c>
      <c r="I45" s="218"/>
      <c r="J45" s="178">
        <v>46</v>
      </c>
      <c r="K45" s="219">
        <f t="shared" si="0"/>
        <v>10451.220379382827</v>
      </c>
      <c r="L45" s="220"/>
      <c r="M45" s="6">
        <f>IF(J45="","",(K45/J45)/LOOKUP(RIGHT($D$2,3),定数!$A$6:$A$13,定数!$B$6:$B$13))</f>
        <v>2.2720044303006146</v>
      </c>
      <c r="N45" s="178">
        <v>2016</v>
      </c>
      <c r="O45" s="8">
        <v>43735</v>
      </c>
      <c r="P45" s="218">
        <v>100.18</v>
      </c>
      <c r="Q45" s="218"/>
      <c r="R45" s="221">
        <f>IF(P45="","",T45*M45*LOOKUP(RIGHT($D$2,3),定数!$A$6:$A$13,定数!$B$6:$B$13))</f>
        <v>13177.625695743527</v>
      </c>
      <c r="S45" s="221"/>
      <c r="T45" s="222">
        <f t="shared" si="4"/>
        <v>57.999999999999829</v>
      </c>
      <c r="U45" s="222"/>
      <c r="V45" t="str">
        <f t="shared" si="7"/>
        <v/>
      </c>
      <c r="W45">
        <f t="shared" si="3"/>
        <v>0</v>
      </c>
      <c r="X45" s="40">
        <f t="shared" si="5"/>
        <v>348374.01264609426</v>
      </c>
      <c r="Y45" s="41">
        <f t="shared" si="6"/>
        <v>0</v>
      </c>
    </row>
    <row r="46" spans="2:25" x14ac:dyDescent="0.2">
      <c r="B46" s="162">
        <v>38</v>
      </c>
      <c r="C46" s="217">
        <f t="shared" si="1"/>
        <v>361551.6383418378</v>
      </c>
      <c r="D46" s="217"/>
      <c r="E46" s="178">
        <v>2016</v>
      </c>
      <c r="F46" s="8">
        <v>43750</v>
      </c>
      <c r="G46" s="178" t="s">
        <v>3</v>
      </c>
      <c r="H46" s="218">
        <v>103.58</v>
      </c>
      <c r="I46" s="218"/>
      <c r="J46" s="178">
        <v>42</v>
      </c>
      <c r="K46" s="219">
        <f t="shared" si="0"/>
        <v>10846.549150255134</v>
      </c>
      <c r="L46" s="220"/>
      <c r="M46" s="6">
        <f>IF(J46="","",(K46/J46)/LOOKUP(RIGHT($D$2,3),定数!$A$6:$A$13,定数!$B$6:$B$13))</f>
        <v>2.5825117024416988</v>
      </c>
      <c r="N46" s="178">
        <v>2016</v>
      </c>
      <c r="O46" s="8">
        <v>43751</v>
      </c>
      <c r="P46" s="218">
        <v>104.11</v>
      </c>
      <c r="Q46" s="218"/>
      <c r="R46" s="221">
        <f>IF(P46="","",T46*M46*LOOKUP(RIGHT($D$2,3),定数!$A$6:$A$13,定数!$B$6:$B$13))</f>
        <v>13687.312022941032</v>
      </c>
      <c r="S46" s="221"/>
      <c r="T46" s="222">
        <f t="shared" si="4"/>
        <v>53.000000000000114</v>
      </c>
      <c r="U46" s="222"/>
      <c r="V46" t="str">
        <f t="shared" si="7"/>
        <v/>
      </c>
      <c r="W46">
        <f t="shared" si="3"/>
        <v>0</v>
      </c>
      <c r="X46" s="40">
        <f t="shared" si="5"/>
        <v>361551.6383418378</v>
      </c>
      <c r="Y46" s="41">
        <f t="shared" si="6"/>
        <v>0</v>
      </c>
    </row>
    <row r="47" spans="2:25" x14ac:dyDescent="0.2">
      <c r="B47" s="162">
        <v>39</v>
      </c>
      <c r="C47" s="217">
        <f t="shared" si="1"/>
        <v>375238.95036477881</v>
      </c>
      <c r="D47" s="217"/>
      <c r="E47" s="178">
        <v>2016</v>
      </c>
      <c r="F47" s="8">
        <v>43752</v>
      </c>
      <c r="G47" s="178" t="s">
        <v>3</v>
      </c>
      <c r="H47" s="218">
        <v>103.71</v>
      </c>
      <c r="I47" s="218"/>
      <c r="J47" s="178">
        <v>39</v>
      </c>
      <c r="K47" s="219">
        <f t="shared" si="0"/>
        <v>11257.168510943364</v>
      </c>
      <c r="L47" s="220"/>
      <c r="M47" s="6">
        <f>IF(J47="","",(K47/J47)/LOOKUP(RIGHT($D$2,3),定数!$A$6:$A$13,定数!$B$6:$B$13))</f>
        <v>2.8864534643444522</v>
      </c>
      <c r="N47" s="178">
        <v>2016</v>
      </c>
      <c r="O47" s="8">
        <v>43752</v>
      </c>
      <c r="P47" s="218">
        <v>104.19</v>
      </c>
      <c r="Q47" s="218"/>
      <c r="R47" s="221">
        <f>IF(P47="","",T47*M47*LOOKUP(RIGHT($D$2,3),定数!$A$6:$A$13,定数!$B$6:$B$13))</f>
        <v>13854.976628853485</v>
      </c>
      <c r="S47" s="221"/>
      <c r="T47" s="222">
        <f t="shared" si="4"/>
        <v>48.000000000000398</v>
      </c>
      <c r="U47" s="222"/>
      <c r="V47" t="str">
        <f t="shared" si="7"/>
        <v/>
      </c>
      <c r="W47">
        <f t="shared" si="3"/>
        <v>0</v>
      </c>
      <c r="X47" s="40">
        <f t="shared" si="5"/>
        <v>375238.95036477881</v>
      </c>
      <c r="Y47" s="41">
        <f t="shared" si="6"/>
        <v>0</v>
      </c>
    </row>
    <row r="48" spans="2:25" x14ac:dyDescent="0.2">
      <c r="B48" s="162">
        <v>40</v>
      </c>
      <c r="C48" s="217">
        <f t="shared" si="1"/>
        <v>389093.92699363228</v>
      </c>
      <c r="D48" s="217"/>
      <c r="E48" s="178">
        <v>2016</v>
      </c>
      <c r="F48" s="8">
        <v>43765</v>
      </c>
      <c r="G48" s="178" t="s">
        <v>3</v>
      </c>
      <c r="H48" s="218">
        <v>104.38</v>
      </c>
      <c r="I48" s="218"/>
      <c r="J48" s="178">
        <v>37</v>
      </c>
      <c r="K48" s="219">
        <f t="shared" si="0"/>
        <v>11672.817809808968</v>
      </c>
      <c r="L48" s="220"/>
      <c r="M48" s="6">
        <f>IF(J48="","",(K48/J48)/LOOKUP(RIGHT($D$2,3),定数!$A$6:$A$13,定数!$B$6:$B$13))</f>
        <v>3.1548156242726941</v>
      </c>
      <c r="N48" s="178">
        <v>2016</v>
      </c>
      <c r="O48" s="8">
        <v>43765</v>
      </c>
      <c r="P48" s="218">
        <v>104.84</v>
      </c>
      <c r="Q48" s="218"/>
      <c r="R48" s="221">
        <f>IF(P48="","",T48*M48*LOOKUP(RIGHT($D$2,3),定数!$A$6:$A$13,定数!$B$6:$B$13))</f>
        <v>14512.151871654643</v>
      </c>
      <c r="S48" s="221"/>
      <c r="T48" s="222">
        <f t="shared" si="4"/>
        <v>46.000000000000796</v>
      </c>
      <c r="U48" s="222"/>
      <c r="V48" t="str">
        <f t="shared" si="7"/>
        <v/>
      </c>
      <c r="W48">
        <f t="shared" si="3"/>
        <v>0</v>
      </c>
      <c r="X48" s="40">
        <f t="shared" si="5"/>
        <v>389093.92699363228</v>
      </c>
      <c r="Y48" s="41">
        <f t="shared" si="6"/>
        <v>0</v>
      </c>
    </row>
    <row r="49" spans="2:25" x14ac:dyDescent="0.2">
      <c r="B49" s="162">
        <v>41</v>
      </c>
      <c r="C49" s="217">
        <f t="shared" si="1"/>
        <v>403606.07886528695</v>
      </c>
      <c r="D49" s="217"/>
      <c r="E49" s="178">
        <v>2016</v>
      </c>
      <c r="F49" s="8">
        <v>43786</v>
      </c>
      <c r="G49" s="178" t="s">
        <v>3</v>
      </c>
      <c r="H49" s="218">
        <v>109.36</v>
      </c>
      <c r="I49" s="218"/>
      <c r="J49" s="178">
        <v>82</v>
      </c>
      <c r="K49" s="219">
        <f t="shared" si="0"/>
        <v>12108.182365958608</v>
      </c>
      <c r="L49" s="220"/>
      <c r="M49" s="6">
        <f>IF(J49="","",(K49/J49)/LOOKUP(RIGHT($D$2,3),定数!$A$6:$A$13,定数!$B$6:$B$13))</f>
        <v>1.4766076056047084</v>
      </c>
      <c r="N49" s="178">
        <v>2016</v>
      </c>
      <c r="O49" s="8">
        <v>43787</v>
      </c>
      <c r="P49" s="218">
        <v>110.39</v>
      </c>
      <c r="Q49" s="218"/>
      <c r="R49" s="221">
        <f>IF(P49="","",T49*M49*LOOKUP(RIGHT($D$2,3),定数!$A$6:$A$13,定数!$B$6:$B$13))</f>
        <v>15209.058337728513</v>
      </c>
      <c r="S49" s="221"/>
      <c r="T49" s="222">
        <f t="shared" si="4"/>
        <v>103.00000000000011</v>
      </c>
      <c r="U49" s="222"/>
      <c r="V49" t="str">
        <f t="shared" si="7"/>
        <v/>
      </c>
      <c r="W49">
        <f t="shared" si="3"/>
        <v>0</v>
      </c>
      <c r="X49" s="40">
        <f t="shared" si="5"/>
        <v>403606.07886528695</v>
      </c>
      <c r="Y49" s="41">
        <f t="shared" si="6"/>
        <v>0</v>
      </c>
    </row>
    <row r="50" spans="2:25" x14ac:dyDescent="0.2">
      <c r="B50" s="162">
        <v>42</v>
      </c>
      <c r="C50" s="217">
        <f t="shared" si="1"/>
        <v>418815.13720301545</v>
      </c>
      <c r="D50" s="217"/>
      <c r="E50" s="178">
        <v>2016</v>
      </c>
      <c r="F50" s="8">
        <v>43792</v>
      </c>
      <c r="G50" s="178" t="s">
        <v>3</v>
      </c>
      <c r="H50" s="218">
        <v>111.35</v>
      </c>
      <c r="I50" s="218"/>
      <c r="J50" s="178">
        <v>51</v>
      </c>
      <c r="K50" s="219">
        <f t="shared" si="0"/>
        <v>12564.454116090463</v>
      </c>
      <c r="L50" s="220"/>
      <c r="M50" s="6">
        <f>IF(J50="","",(K50/J50)/LOOKUP(RIGHT($D$2,3),定数!$A$6:$A$13,定数!$B$6:$B$13))</f>
        <v>2.4636184541353847</v>
      </c>
      <c r="N50" s="178">
        <v>2016</v>
      </c>
      <c r="O50" s="8">
        <v>43792</v>
      </c>
      <c r="P50" s="218">
        <v>111.98</v>
      </c>
      <c r="Q50" s="218"/>
      <c r="R50" s="221">
        <f>IF(P50="","",T50*M50*LOOKUP(RIGHT($D$2,3),定数!$A$6:$A$13,定数!$B$6:$B$13))</f>
        <v>15520.796261053161</v>
      </c>
      <c r="S50" s="221"/>
      <c r="T50" s="222">
        <f t="shared" si="4"/>
        <v>63.000000000000966</v>
      </c>
      <c r="U50" s="222"/>
      <c r="V50" t="str">
        <f t="shared" si="7"/>
        <v/>
      </c>
      <c r="W50">
        <f t="shared" si="3"/>
        <v>0</v>
      </c>
      <c r="X50" s="40">
        <f t="shared" si="5"/>
        <v>418815.13720301545</v>
      </c>
      <c r="Y50" s="41">
        <f t="shared" si="6"/>
        <v>0</v>
      </c>
    </row>
    <row r="51" spans="2:25" x14ac:dyDescent="0.2">
      <c r="B51" s="162">
        <v>43</v>
      </c>
      <c r="C51" s="217">
        <f t="shared" si="1"/>
        <v>434335.93346406863</v>
      </c>
      <c r="D51" s="217"/>
      <c r="E51" s="178">
        <v>2016</v>
      </c>
      <c r="F51" s="8">
        <v>43798</v>
      </c>
      <c r="G51" s="178" t="s">
        <v>3</v>
      </c>
      <c r="H51" s="218">
        <v>112.79</v>
      </c>
      <c r="I51" s="218"/>
      <c r="J51" s="178">
        <v>144</v>
      </c>
      <c r="K51" s="219">
        <f t="shared" si="0"/>
        <v>13030.078003922059</v>
      </c>
      <c r="L51" s="220"/>
      <c r="M51" s="6">
        <f>IF(J51="","",(K51/J51)/LOOKUP(RIGHT($D$2,3),定数!$A$6:$A$13,定数!$B$6:$B$13))</f>
        <v>0.904866528050143</v>
      </c>
      <c r="N51" s="178">
        <v>2016</v>
      </c>
      <c r="O51" s="8">
        <v>43800</v>
      </c>
      <c r="P51" s="218">
        <v>114.62</v>
      </c>
      <c r="Q51" s="218"/>
      <c r="R51" s="221">
        <f>IF(P51="","",T51*M51*LOOKUP(RIGHT($D$2,3),定数!$A$6:$A$13,定数!$B$6:$B$13))</f>
        <v>16559.0574633176</v>
      </c>
      <c r="S51" s="221"/>
      <c r="T51" s="222">
        <f t="shared" si="4"/>
        <v>182.99999999999983</v>
      </c>
      <c r="U51" s="222"/>
      <c r="V51" t="str">
        <f t="shared" si="7"/>
        <v/>
      </c>
      <c r="W51">
        <f t="shared" si="3"/>
        <v>0</v>
      </c>
      <c r="X51" s="40">
        <f t="shared" si="5"/>
        <v>434335.93346406863</v>
      </c>
      <c r="Y51" s="41">
        <f t="shared" si="6"/>
        <v>0</v>
      </c>
    </row>
    <row r="52" spans="2:25" x14ac:dyDescent="0.2">
      <c r="B52" s="162">
        <v>44</v>
      </c>
      <c r="C52" s="217">
        <f t="shared" si="1"/>
        <v>450894.99092738621</v>
      </c>
      <c r="D52" s="217"/>
      <c r="E52" s="178">
        <v>2016</v>
      </c>
      <c r="F52" s="8">
        <v>43799</v>
      </c>
      <c r="G52" s="178" t="s">
        <v>3</v>
      </c>
      <c r="H52" s="218">
        <v>113.07</v>
      </c>
      <c r="I52" s="218"/>
      <c r="J52" s="178">
        <v>102</v>
      </c>
      <c r="K52" s="219">
        <f t="shared" si="0"/>
        <v>13526.849727821585</v>
      </c>
      <c r="L52" s="220"/>
      <c r="M52" s="6">
        <f>IF(J52="","",(K52/J52)/LOOKUP(RIGHT($D$2,3),定数!$A$6:$A$13,定数!$B$6:$B$13))</f>
        <v>1.3261617380217239</v>
      </c>
      <c r="N52" s="178">
        <v>2016</v>
      </c>
      <c r="O52" s="8">
        <v>43800</v>
      </c>
      <c r="P52" s="218">
        <v>114.36</v>
      </c>
      <c r="Q52" s="218"/>
      <c r="R52" s="221">
        <f>IF(P52="","",T52*M52*LOOKUP(RIGHT($D$2,3),定数!$A$6:$A$13,定数!$B$6:$B$13))</f>
        <v>17107.486420480323</v>
      </c>
      <c r="S52" s="221"/>
      <c r="T52" s="222">
        <f t="shared" si="4"/>
        <v>129.00000000000063</v>
      </c>
      <c r="U52" s="222"/>
      <c r="V52" t="str">
        <f t="shared" si="7"/>
        <v/>
      </c>
      <c r="W52">
        <f t="shared" si="3"/>
        <v>0</v>
      </c>
      <c r="X52" s="40">
        <f t="shared" si="5"/>
        <v>450894.99092738621</v>
      </c>
      <c r="Y52" s="41">
        <f t="shared" si="6"/>
        <v>0</v>
      </c>
    </row>
    <row r="53" spans="2:25" x14ac:dyDescent="0.2">
      <c r="B53" s="163">
        <v>45</v>
      </c>
      <c r="C53" s="224">
        <f t="shared" si="1"/>
        <v>468002.47734786652</v>
      </c>
      <c r="D53" s="224"/>
      <c r="E53" s="179">
        <v>2016</v>
      </c>
      <c r="F53" s="53">
        <v>43814</v>
      </c>
      <c r="G53" s="179" t="s">
        <v>3</v>
      </c>
      <c r="H53" s="225">
        <v>115.47</v>
      </c>
      <c r="I53" s="225"/>
      <c r="J53" s="179">
        <v>71</v>
      </c>
      <c r="K53" s="226">
        <f t="shared" si="0"/>
        <v>14040.074320435995</v>
      </c>
      <c r="L53" s="227"/>
      <c r="M53" s="52">
        <f>IF(J53="","",(K53/J53)/LOOKUP(RIGHT($D$2,3),定数!$A$6:$A$13,定数!$B$6:$B$13))</f>
        <v>1.977475256399436</v>
      </c>
      <c r="N53" s="179">
        <v>2016</v>
      </c>
      <c r="O53" s="53">
        <v>43814</v>
      </c>
      <c r="P53" s="225">
        <v>116.37</v>
      </c>
      <c r="Q53" s="225"/>
      <c r="R53" s="228">
        <f>IF(P53="","",T53*M53*LOOKUP(RIGHT($D$2,3),定数!$A$6:$A$13,定数!$B$6:$B$13))</f>
        <v>17797.277307595035</v>
      </c>
      <c r="S53" s="228"/>
      <c r="T53" s="229">
        <f t="shared" si="4"/>
        <v>90.000000000000568</v>
      </c>
      <c r="U53" s="229"/>
      <c r="V53" t="str">
        <f t="shared" si="7"/>
        <v/>
      </c>
      <c r="W53">
        <f t="shared" si="3"/>
        <v>0</v>
      </c>
      <c r="X53" s="40">
        <f t="shared" si="5"/>
        <v>468002.47734786652</v>
      </c>
      <c r="Y53" s="41">
        <f t="shared" si="6"/>
        <v>0</v>
      </c>
    </row>
    <row r="54" spans="2:25" x14ac:dyDescent="0.2">
      <c r="B54" s="122">
        <v>46</v>
      </c>
      <c r="C54" s="217">
        <f t="shared" si="1"/>
        <v>485799.75465546153</v>
      </c>
      <c r="D54" s="217"/>
      <c r="E54" s="178">
        <v>2015</v>
      </c>
      <c r="F54" s="8">
        <v>43528</v>
      </c>
      <c r="G54" s="178" t="s">
        <v>3</v>
      </c>
      <c r="H54" s="218">
        <v>119.75</v>
      </c>
      <c r="I54" s="218"/>
      <c r="J54" s="178">
        <v>37</v>
      </c>
      <c r="K54" s="219">
        <f t="shared" si="0"/>
        <v>14573.992639663846</v>
      </c>
      <c r="L54" s="220"/>
      <c r="M54" s="6">
        <f>IF(J54="","",(K54/J54)/LOOKUP(RIGHT($D$2,3),定数!$A$6:$A$13,定数!$B$6:$B$13))</f>
        <v>3.9389169296388773</v>
      </c>
      <c r="N54" s="178">
        <v>2015</v>
      </c>
      <c r="O54" s="8">
        <v>43529</v>
      </c>
      <c r="P54" s="218">
        <v>120.22</v>
      </c>
      <c r="Q54" s="218"/>
      <c r="R54" s="221">
        <f>IF(P54="","",T54*M54*LOOKUP(RIGHT($D$2,3),定数!$A$6:$A$13,定数!$B$6:$B$13))</f>
        <v>18512.909569302679</v>
      </c>
      <c r="S54" s="221"/>
      <c r="T54" s="222">
        <f t="shared" si="4"/>
        <v>46.999999999999886</v>
      </c>
      <c r="U54" s="222"/>
      <c r="V54" t="str">
        <f t="shared" si="7"/>
        <v/>
      </c>
      <c r="W54">
        <f t="shared" si="3"/>
        <v>0</v>
      </c>
      <c r="X54" s="40">
        <f t="shared" si="5"/>
        <v>485799.75465546153</v>
      </c>
      <c r="Y54" s="41">
        <f t="shared" si="6"/>
        <v>0</v>
      </c>
    </row>
    <row r="55" spans="2:25" x14ac:dyDescent="0.2">
      <c r="B55" s="162">
        <v>47</v>
      </c>
      <c r="C55" s="217">
        <f t="shared" si="1"/>
        <v>504312.66422476422</v>
      </c>
      <c r="D55" s="217"/>
      <c r="E55" s="178">
        <v>2015</v>
      </c>
      <c r="F55" s="8">
        <v>43530</v>
      </c>
      <c r="G55" s="178" t="s">
        <v>3</v>
      </c>
      <c r="H55" s="218">
        <v>120.19</v>
      </c>
      <c r="I55" s="218"/>
      <c r="J55" s="178">
        <v>29</v>
      </c>
      <c r="K55" s="219">
        <f t="shared" si="0"/>
        <v>15129.379926742926</v>
      </c>
      <c r="L55" s="220"/>
      <c r="M55" s="6">
        <f>IF(J55="","",(K55/J55)/LOOKUP(RIGHT($D$2,3),定数!$A$6:$A$13,定数!$B$6:$B$13))</f>
        <v>5.2170275609458363</v>
      </c>
      <c r="N55" s="178">
        <v>2015</v>
      </c>
      <c r="O55" s="8">
        <v>43530</v>
      </c>
      <c r="P55" s="218">
        <v>120.55</v>
      </c>
      <c r="Q55" s="218"/>
      <c r="R55" s="221">
        <f>IF(P55="","",T55*M55*LOOKUP(RIGHT($D$2,3),定数!$A$6:$A$13,定数!$B$6:$B$13))</f>
        <v>18781.29921940498</v>
      </c>
      <c r="S55" s="221"/>
      <c r="T55" s="222">
        <f t="shared" si="4"/>
        <v>35.999999999999943</v>
      </c>
      <c r="U55" s="222"/>
      <c r="V55" t="str">
        <f t="shared" si="7"/>
        <v/>
      </c>
      <c r="W55">
        <f t="shared" si="3"/>
        <v>0</v>
      </c>
      <c r="X55" s="40">
        <f t="shared" si="5"/>
        <v>504312.66422476422</v>
      </c>
      <c r="Y55" s="41">
        <f t="shared" si="6"/>
        <v>0</v>
      </c>
    </row>
    <row r="56" spans="2:25" x14ac:dyDescent="0.2">
      <c r="B56" s="162">
        <v>48</v>
      </c>
      <c r="C56" s="217">
        <f t="shared" si="1"/>
        <v>523093.9634441692</v>
      </c>
      <c r="D56" s="217"/>
      <c r="E56" s="178">
        <v>2015</v>
      </c>
      <c r="F56" s="8">
        <v>43535</v>
      </c>
      <c r="G56" s="178" t="s">
        <v>3</v>
      </c>
      <c r="H56" s="218">
        <v>121.19</v>
      </c>
      <c r="I56" s="218"/>
      <c r="J56" s="178">
        <v>34</v>
      </c>
      <c r="K56" s="219">
        <f t="shared" si="0"/>
        <v>15692.818903325075</v>
      </c>
      <c r="L56" s="220"/>
      <c r="M56" s="6">
        <f>IF(J56="","",(K56/J56)/LOOKUP(RIGHT($D$2,3),定数!$A$6:$A$13,定数!$B$6:$B$13))</f>
        <v>4.6155349715661984</v>
      </c>
      <c r="N56" s="178">
        <v>2015</v>
      </c>
      <c r="O56" s="8">
        <v>43536</v>
      </c>
      <c r="P56" s="218">
        <v>121.62</v>
      </c>
      <c r="Q56" s="218"/>
      <c r="R56" s="221">
        <f>IF(P56="","",T56*M56*LOOKUP(RIGHT($D$2,3),定数!$A$6:$A$13,定数!$B$6:$B$13))</f>
        <v>19846.80037773497</v>
      </c>
      <c r="S56" s="221"/>
      <c r="T56" s="222">
        <f t="shared" si="4"/>
        <v>43.000000000000682</v>
      </c>
      <c r="U56" s="222"/>
      <c r="V56" t="str">
        <f t="shared" si="7"/>
        <v/>
      </c>
      <c r="W56">
        <f t="shared" si="3"/>
        <v>0</v>
      </c>
      <c r="X56" s="40">
        <f t="shared" si="5"/>
        <v>523093.9634441692</v>
      </c>
      <c r="Y56" s="41">
        <f t="shared" si="6"/>
        <v>0</v>
      </c>
    </row>
    <row r="57" spans="2:25" x14ac:dyDescent="0.2">
      <c r="B57" s="162">
        <v>49</v>
      </c>
      <c r="C57" s="217">
        <f t="shared" si="1"/>
        <v>542940.7638219042</v>
      </c>
      <c r="D57" s="217"/>
      <c r="E57" s="178">
        <v>2015</v>
      </c>
      <c r="F57" s="8">
        <v>43607</v>
      </c>
      <c r="G57" s="178" t="s">
        <v>3</v>
      </c>
      <c r="H57" s="218">
        <v>121.02</v>
      </c>
      <c r="I57" s="218"/>
      <c r="J57" s="178">
        <v>39</v>
      </c>
      <c r="K57" s="219">
        <f t="shared" si="0"/>
        <v>16288.222914657126</v>
      </c>
      <c r="L57" s="220"/>
      <c r="M57" s="6">
        <f>IF(J57="","",(K57/J57)/LOOKUP(RIGHT($D$2,3),定数!$A$6:$A$13,定数!$B$6:$B$13))</f>
        <v>4.176467414014648</v>
      </c>
      <c r="N57" s="178">
        <v>2015</v>
      </c>
      <c r="O57" s="8">
        <v>43607</v>
      </c>
      <c r="P57" s="218">
        <v>121.52</v>
      </c>
      <c r="Q57" s="218"/>
      <c r="R57" s="221">
        <f>IF(P57="","",T57*M57*LOOKUP(RIGHT($D$2,3),定数!$A$6:$A$13,定数!$B$6:$B$13))</f>
        <v>20882.337070073241</v>
      </c>
      <c r="S57" s="221"/>
      <c r="T57" s="222">
        <f t="shared" si="4"/>
        <v>50</v>
      </c>
      <c r="U57" s="222"/>
      <c r="V57" t="str">
        <f t="shared" si="7"/>
        <v/>
      </c>
      <c r="W57">
        <f t="shared" si="3"/>
        <v>0</v>
      </c>
      <c r="X57" s="40">
        <f t="shared" si="5"/>
        <v>542940.7638219042</v>
      </c>
      <c r="Y57" s="41">
        <f t="shared" si="6"/>
        <v>0</v>
      </c>
    </row>
    <row r="58" spans="2:25" x14ac:dyDescent="0.2">
      <c r="B58" s="162">
        <v>50</v>
      </c>
      <c r="C58" s="217">
        <f t="shared" si="1"/>
        <v>563823.10089197743</v>
      </c>
      <c r="D58" s="217"/>
      <c r="E58" s="178">
        <v>2015</v>
      </c>
      <c r="F58" s="8">
        <v>43617</v>
      </c>
      <c r="G58" s="178" t="s">
        <v>3</v>
      </c>
      <c r="H58" s="218">
        <v>124.14</v>
      </c>
      <c r="I58" s="218"/>
      <c r="J58" s="178">
        <v>30</v>
      </c>
      <c r="K58" s="219">
        <f t="shared" si="0"/>
        <v>16914.693026759323</v>
      </c>
      <c r="L58" s="220"/>
      <c r="M58" s="6">
        <f>IF(J58="","",(K58/J58)/LOOKUP(RIGHT($D$2,3),定数!$A$6:$A$13,定数!$B$6:$B$13))</f>
        <v>5.6382310089197745</v>
      </c>
      <c r="N58" s="178">
        <v>2015</v>
      </c>
      <c r="O58" s="8">
        <v>43618</v>
      </c>
      <c r="P58" s="218">
        <v>124.53</v>
      </c>
      <c r="Q58" s="218"/>
      <c r="R58" s="221">
        <f>IF(P58="","",T58*M58*LOOKUP(RIGHT($D$2,3),定数!$A$6:$A$13,定数!$B$6:$B$13))</f>
        <v>21989.100934787151</v>
      </c>
      <c r="S58" s="221"/>
      <c r="T58" s="222">
        <f t="shared" si="4"/>
        <v>39.000000000000057</v>
      </c>
      <c r="U58" s="222"/>
      <c r="V58" t="str">
        <f t="shared" si="7"/>
        <v/>
      </c>
      <c r="W58">
        <f t="shared" si="3"/>
        <v>0</v>
      </c>
      <c r="X58" s="40">
        <f t="shared" si="5"/>
        <v>563823.10089197743</v>
      </c>
      <c r="Y58" s="41">
        <f t="shared" si="6"/>
        <v>0</v>
      </c>
    </row>
    <row r="59" spans="2:25" x14ac:dyDescent="0.2">
      <c r="B59" s="194">
        <v>51</v>
      </c>
      <c r="C59" s="224">
        <f t="shared" si="1"/>
        <v>585812.20182676462</v>
      </c>
      <c r="D59" s="224"/>
      <c r="E59" s="179">
        <v>2015</v>
      </c>
      <c r="F59" s="53">
        <v>43711</v>
      </c>
      <c r="G59" s="179" t="s">
        <v>2</v>
      </c>
      <c r="H59" s="225">
        <v>120.31</v>
      </c>
      <c r="I59" s="225"/>
      <c r="J59" s="179">
        <v>38</v>
      </c>
      <c r="K59" s="226">
        <f t="shared" si="0"/>
        <v>17574.366054802937</v>
      </c>
      <c r="L59" s="227"/>
      <c r="M59" s="52">
        <f>IF(J59="","",(K59/J59)/LOOKUP(RIGHT($D$2,3),定数!$A$6:$A$13,定数!$B$6:$B$13))</f>
        <v>4.6248331723165617</v>
      </c>
      <c r="N59" s="179">
        <v>2015</v>
      </c>
      <c r="O59" s="53">
        <v>43711</v>
      </c>
      <c r="P59" s="225">
        <v>119.82</v>
      </c>
      <c r="Q59" s="225"/>
      <c r="R59" s="228">
        <f>IF(P59="","",T59*M59*LOOKUP(RIGHT($D$2,3),定数!$A$6:$A$13,定数!$B$6:$B$13))</f>
        <v>22661.682544351574</v>
      </c>
      <c r="S59" s="228"/>
      <c r="T59" s="229">
        <f t="shared" si="4"/>
        <v>49.000000000000909</v>
      </c>
      <c r="U59" s="229"/>
      <c r="V59" t="str">
        <f t="shared" si="7"/>
        <v/>
      </c>
      <c r="W59">
        <f t="shared" si="3"/>
        <v>0</v>
      </c>
      <c r="X59" s="40">
        <f t="shared" si="5"/>
        <v>585812.20182676462</v>
      </c>
      <c r="Y59" s="41">
        <f t="shared" si="6"/>
        <v>0</v>
      </c>
    </row>
    <row r="60" spans="2:25" x14ac:dyDescent="0.2">
      <c r="B60" s="162">
        <v>52</v>
      </c>
      <c r="C60" s="217">
        <f t="shared" si="1"/>
        <v>608473.88437111618</v>
      </c>
      <c r="D60" s="217"/>
      <c r="E60" s="178">
        <v>2015</v>
      </c>
      <c r="F60" s="8">
        <v>43810</v>
      </c>
      <c r="G60" s="178" t="s">
        <v>2</v>
      </c>
      <c r="H60" s="218">
        <v>121.49</v>
      </c>
      <c r="I60" s="218"/>
      <c r="J60" s="178">
        <v>73</v>
      </c>
      <c r="K60" s="219">
        <f t="shared" si="0"/>
        <v>18254.216531133483</v>
      </c>
      <c r="L60" s="220"/>
      <c r="M60" s="6">
        <f>IF(J60="","",(K60/J60)/LOOKUP(RIGHT($D$2,3),定数!$A$6:$A$13,定数!$B$6:$B$13))</f>
        <v>2.5005776070045864</v>
      </c>
      <c r="N60" s="178">
        <v>2015</v>
      </c>
      <c r="O60" s="8">
        <v>43811</v>
      </c>
      <c r="P60" s="218">
        <v>120.57</v>
      </c>
      <c r="Q60" s="218"/>
      <c r="R60" s="221">
        <f>IF(P60="","",T60*M60*LOOKUP(RIGHT($D$2,3),定数!$A$6:$A$13,定数!$B$6:$B$13))</f>
        <v>23005.31398444224</v>
      </c>
      <c r="S60" s="221"/>
      <c r="T60" s="222">
        <f t="shared" si="4"/>
        <v>92.000000000000171</v>
      </c>
      <c r="U60" s="222"/>
      <c r="V60" t="str">
        <f t="shared" si="7"/>
        <v/>
      </c>
      <c r="W60">
        <f t="shared" si="3"/>
        <v>0</v>
      </c>
      <c r="X60" s="40">
        <f t="shared" si="5"/>
        <v>608473.88437111618</v>
      </c>
      <c r="Y60" s="41">
        <f t="shared" si="6"/>
        <v>0</v>
      </c>
    </row>
    <row r="61" spans="2:25" x14ac:dyDescent="0.2">
      <c r="B61" s="162">
        <v>53</v>
      </c>
      <c r="C61" s="217">
        <f t="shared" si="1"/>
        <v>631479.19835555844</v>
      </c>
      <c r="D61" s="217"/>
      <c r="E61" s="178">
        <v>2015</v>
      </c>
      <c r="F61" s="8">
        <v>43830</v>
      </c>
      <c r="G61" s="178" t="s">
        <v>2</v>
      </c>
      <c r="H61" s="218">
        <v>120.33</v>
      </c>
      <c r="I61" s="218"/>
      <c r="J61" s="178">
        <v>32</v>
      </c>
      <c r="K61" s="219">
        <f t="shared" si="0"/>
        <v>18944.375950666752</v>
      </c>
      <c r="L61" s="220"/>
      <c r="M61" s="6">
        <f>IF(J61="","",(K61/J61)/LOOKUP(RIGHT($D$2,3),定数!$A$6:$A$13,定数!$B$6:$B$13))</f>
        <v>5.9201174845833604</v>
      </c>
      <c r="N61" s="178">
        <v>2016</v>
      </c>
      <c r="O61" s="8">
        <v>43469</v>
      </c>
      <c r="P61" s="218">
        <v>119.93</v>
      </c>
      <c r="Q61" s="218"/>
      <c r="R61" s="221">
        <f>IF(P61="","",T61*M61*LOOKUP(RIGHT($D$2,3),定数!$A$6:$A$13,定数!$B$6:$B$13))</f>
        <v>23680.469938332935</v>
      </c>
      <c r="S61" s="221"/>
      <c r="T61" s="222">
        <f t="shared" si="4"/>
        <v>39.999999999999147</v>
      </c>
      <c r="U61" s="222"/>
      <c r="V61" t="str">
        <f t="shared" si="7"/>
        <v/>
      </c>
      <c r="W61">
        <f t="shared" si="3"/>
        <v>0</v>
      </c>
      <c r="X61" s="40">
        <f t="shared" si="5"/>
        <v>631479.19835555844</v>
      </c>
      <c r="Y61" s="41">
        <f t="shared" si="6"/>
        <v>0</v>
      </c>
    </row>
    <row r="62" spans="2:25" x14ac:dyDescent="0.2">
      <c r="B62" s="162">
        <v>54</v>
      </c>
      <c r="C62" s="217">
        <f t="shared" si="1"/>
        <v>655159.66829389136</v>
      </c>
      <c r="D62" s="217"/>
      <c r="E62" s="178"/>
      <c r="F62" s="8"/>
      <c r="G62" s="178" t="s">
        <v>3</v>
      </c>
      <c r="H62" s="218"/>
      <c r="I62" s="218"/>
      <c r="J62" s="178"/>
      <c r="K62" s="219" t="str">
        <f t="shared" si="0"/>
        <v/>
      </c>
      <c r="L62" s="220"/>
      <c r="M62" s="6" t="str">
        <f>IF(J62="","",(K62/J62)/LOOKUP(RIGHT($D$2,3),定数!$A$6:$A$13,定数!$B$6:$B$13))</f>
        <v/>
      </c>
      <c r="N62" s="178"/>
      <c r="O62" s="8"/>
      <c r="P62" s="218"/>
      <c r="Q62" s="218"/>
      <c r="R62" s="221" t="str">
        <f>IF(P62="","",T62*M62*LOOKUP(RIGHT($D$2,3),定数!$A$6:$A$13,定数!$B$6:$B$13))</f>
        <v/>
      </c>
      <c r="S62" s="221"/>
      <c r="T62" s="222" t="str">
        <f t="shared" si="4"/>
        <v/>
      </c>
      <c r="U62" s="222"/>
      <c r="V62" t="str">
        <f t="shared" si="7"/>
        <v/>
      </c>
      <c r="W62" t="str">
        <f t="shared" si="3"/>
        <v/>
      </c>
      <c r="X62" s="40">
        <f t="shared" si="5"/>
        <v>655159.66829389136</v>
      </c>
      <c r="Y62" s="41">
        <f t="shared" si="6"/>
        <v>0</v>
      </c>
    </row>
    <row r="63" spans="2:25" x14ac:dyDescent="0.2">
      <c r="B63" s="162">
        <v>55</v>
      </c>
      <c r="C63" s="217" t="str">
        <f t="shared" si="1"/>
        <v/>
      </c>
      <c r="D63" s="217"/>
      <c r="E63" s="178"/>
      <c r="F63" s="8"/>
      <c r="G63" s="178" t="s">
        <v>2</v>
      </c>
      <c r="H63" s="218"/>
      <c r="I63" s="218"/>
      <c r="J63" s="178"/>
      <c r="K63" s="219" t="str">
        <f t="shared" si="0"/>
        <v/>
      </c>
      <c r="L63" s="220"/>
      <c r="M63" s="6" t="str">
        <f>IF(J63="","",(K63/J63)/LOOKUP(RIGHT($D$2,3),定数!$A$6:$A$13,定数!$B$6:$B$13))</f>
        <v/>
      </c>
      <c r="N63" s="178"/>
      <c r="O63" s="8"/>
      <c r="P63" s="218"/>
      <c r="Q63" s="218"/>
      <c r="R63" s="221" t="str">
        <f>IF(P63="","",T63*M63*LOOKUP(RIGHT($D$2,3),定数!$A$6:$A$13,定数!$B$6:$B$13))</f>
        <v/>
      </c>
      <c r="S63" s="221"/>
      <c r="T63" s="222" t="str">
        <f t="shared" si="4"/>
        <v/>
      </c>
      <c r="U63" s="222"/>
      <c r="V63" t="str">
        <f t="shared" si="7"/>
        <v/>
      </c>
      <c r="W63" t="str">
        <f t="shared" si="3"/>
        <v/>
      </c>
      <c r="X63" s="40" t="str">
        <f t="shared" si="5"/>
        <v/>
      </c>
      <c r="Y63" s="41" t="str">
        <f t="shared" si="6"/>
        <v/>
      </c>
    </row>
    <row r="64" spans="2:25" x14ac:dyDescent="0.2">
      <c r="B64" s="163">
        <v>56</v>
      </c>
      <c r="C64" s="224" t="str">
        <f t="shared" si="1"/>
        <v/>
      </c>
      <c r="D64" s="224"/>
      <c r="E64" s="179"/>
      <c r="F64" s="53"/>
      <c r="G64" s="179" t="s">
        <v>2</v>
      </c>
      <c r="H64" s="225"/>
      <c r="I64" s="225"/>
      <c r="J64" s="179"/>
      <c r="K64" s="226" t="str">
        <f t="shared" si="0"/>
        <v/>
      </c>
      <c r="L64" s="227"/>
      <c r="M64" s="52" t="str">
        <f>IF(J64="","",(K64/J64)/LOOKUP(RIGHT($D$2,3),定数!$A$6:$A$13,定数!$B$6:$B$13))</f>
        <v/>
      </c>
      <c r="N64" s="179"/>
      <c r="O64" s="53"/>
      <c r="P64" s="225"/>
      <c r="Q64" s="225"/>
      <c r="R64" s="228" t="str">
        <f>IF(P64="","",T64*M64*LOOKUP(RIGHT($D$2,3),定数!$A$6:$A$13,定数!$B$6:$B$13))</f>
        <v/>
      </c>
      <c r="S64" s="228"/>
      <c r="T64" s="229" t="str">
        <f t="shared" si="4"/>
        <v/>
      </c>
      <c r="U64" s="229"/>
      <c r="V64" t="str">
        <f t="shared" si="7"/>
        <v/>
      </c>
      <c r="W64" t="str">
        <f t="shared" si="3"/>
        <v/>
      </c>
      <c r="X64" s="40" t="str">
        <f t="shared" si="5"/>
        <v/>
      </c>
      <c r="Y64" s="41" t="str">
        <f t="shared" si="6"/>
        <v/>
      </c>
    </row>
    <row r="65" spans="2:25" x14ac:dyDescent="0.2">
      <c r="B65" s="162">
        <v>57</v>
      </c>
      <c r="C65" s="217" t="str">
        <f t="shared" si="1"/>
        <v/>
      </c>
      <c r="D65" s="217"/>
      <c r="E65" s="178"/>
      <c r="F65" s="8"/>
      <c r="G65" s="178" t="s">
        <v>3</v>
      </c>
      <c r="H65" s="218"/>
      <c r="I65" s="218"/>
      <c r="J65" s="178"/>
      <c r="K65" s="219" t="str">
        <f t="shared" si="0"/>
        <v/>
      </c>
      <c r="L65" s="220"/>
      <c r="M65" s="6" t="str">
        <f>IF(J65="","",(K65/J65)/LOOKUP(RIGHT($D$2,3),定数!$A$6:$A$13,定数!$B$6:$B$13))</f>
        <v/>
      </c>
      <c r="N65" s="178"/>
      <c r="O65" s="8"/>
      <c r="P65" s="218"/>
      <c r="Q65" s="218"/>
      <c r="R65" s="221" t="str">
        <f>IF(P65="","",T65*M65*LOOKUP(RIGHT($D$2,3),定数!$A$6:$A$13,定数!$B$6:$B$13))</f>
        <v/>
      </c>
      <c r="S65" s="221"/>
      <c r="T65" s="222" t="str">
        <f t="shared" si="4"/>
        <v/>
      </c>
      <c r="U65" s="222"/>
      <c r="V65" t="str">
        <f t="shared" si="7"/>
        <v/>
      </c>
      <c r="W65" t="str">
        <f t="shared" si="3"/>
        <v/>
      </c>
      <c r="X65" s="40" t="str">
        <f t="shared" si="5"/>
        <v/>
      </c>
      <c r="Y65" s="41" t="str">
        <f t="shared" si="6"/>
        <v/>
      </c>
    </row>
    <row r="66" spans="2:25" x14ac:dyDescent="0.2">
      <c r="B66" s="162">
        <v>58</v>
      </c>
      <c r="C66" s="217" t="str">
        <f t="shared" si="1"/>
        <v/>
      </c>
      <c r="D66" s="217"/>
      <c r="E66" s="178"/>
      <c r="F66" s="8"/>
      <c r="G66" s="178" t="s">
        <v>2</v>
      </c>
      <c r="H66" s="218"/>
      <c r="I66" s="218"/>
      <c r="J66" s="178"/>
      <c r="K66" s="219" t="str">
        <f t="shared" si="0"/>
        <v/>
      </c>
      <c r="L66" s="220"/>
      <c r="M66" s="6" t="str">
        <f>IF(J66="","",(K66/J66)/LOOKUP(RIGHT($D$2,3),定数!$A$6:$A$13,定数!$B$6:$B$13))</f>
        <v/>
      </c>
      <c r="N66" s="178"/>
      <c r="O66" s="8"/>
      <c r="P66" s="218"/>
      <c r="Q66" s="218"/>
      <c r="R66" s="221" t="str">
        <f>IF(P66="","",T66*M66*LOOKUP(RIGHT($D$2,3),定数!$A$6:$A$13,定数!$B$6:$B$13))</f>
        <v/>
      </c>
      <c r="S66" s="221"/>
      <c r="T66" s="222" t="str">
        <f t="shared" si="4"/>
        <v/>
      </c>
      <c r="U66" s="222"/>
      <c r="V66" t="str">
        <f t="shared" si="7"/>
        <v/>
      </c>
      <c r="W66" t="str">
        <f t="shared" si="3"/>
        <v/>
      </c>
      <c r="X66" s="40" t="str">
        <f t="shared" si="5"/>
        <v/>
      </c>
      <c r="Y66" s="41" t="str">
        <f t="shared" si="6"/>
        <v/>
      </c>
    </row>
    <row r="67" spans="2:25" x14ac:dyDescent="0.2">
      <c r="B67" s="162">
        <v>59</v>
      </c>
      <c r="C67" s="217" t="str">
        <f t="shared" si="1"/>
        <v/>
      </c>
      <c r="D67" s="217"/>
      <c r="E67" s="178"/>
      <c r="F67" s="8"/>
      <c r="G67" s="178" t="s">
        <v>3</v>
      </c>
      <c r="H67" s="218"/>
      <c r="I67" s="218"/>
      <c r="J67" s="178"/>
      <c r="K67" s="219" t="str">
        <f t="shared" si="0"/>
        <v/>
      </c>
      <c r="L67" s="220"/>
      <c r="M67" s="6" t="str">
        <f>IF(J67="","",(K67/J67)/LOOKUP(RIGHT($D$2,3),定数!$A$6:$A$13,定数!$B$6:$B$13))</f>
        <v/>
      </c>
      <c r="N67" s="178"/>
      <c r="O67" s="8"/>
      <c r="P67" s="218"/>
      <c r="Q67" s="218"/>
      <c r="R67" s="221" t="str">
        <f>IF(P67="","",T67*M67*LOOKUP(RIGHT($D$2,3),定数!$A$6:$A$13,定数!$B$6:$B$13))</f>
        <v/>
      </c>
      <c r="S67" s="221"/>
      <c r="T67" s="222" t="str">
        <f t="shared" si="4"/>
        <v/>
      </c>
      <c r="U67" s="222"/>
      <c r="V67" t="str">
        <f t="shared" si="7"/>
        <v/>
      </c>
      <c r="W67" t="str">
        <f t="shared" si="3"/>
        <v/>
      </c>
      <c r="X67" s="40" t="str">
        <f t="shared" si="5"/>
        <v/>
      </c>
      <c r="Y67" s="41" t="str">
        <f t="shared" si="6"/>
        <v/>
      </c>
    </row>
    <row r="68" spans="2:25" x14ac:dyDescent="0.2">
      <c r="B68" s="162">
        <v>60</v>
      </c>
      <c r="C68" s="217" t="str">
        <f t="shared" si="1"/>
        <v/>
      </c>
      <c r="D68" s="217"/>
      <c r="E68" s="178"/>
      <c r="F68" s="8"/>
      <c r="G68" s="178" t="s">
        <v>2</v>
      </c>
      <c r="H68" s="218"/>
      <c r="I68" s="218"/>
      <c r="J68" s="178"/>
      <c r="K68" s="219" t="str">
        <f t="shared" si="0"/>
        <v/>
      </c>
      <c r="L68" s="220"/>
      <c r="M68" s="6" t="str">
        <f>IF(J68="","",(K68/J68)/LOOKUP(RIGHT($D$2,3),定数!$A$6:$A$13,定数!$B$6:$B$13))</f>
        <v/>
      </c>
      <c r="N68" s="178"/>
      <c r="O68" s="8"/>
      <c r="P68" s="218"/>
      <c r="Q68" s="218"/>
      <c r="R68" s="221" t="str">
        <f>IF(P68="","",T68*M68*LOOKUP(RIGHT($D$2,3),定数!$A$6:$A$13,定数!$B$6:$B$13))</f>
        <v/>
      </c>
      <c r="S68" s="221"/>
      <c r="T68" s="222" t="str">
        <f t="shared" si="4"/>
        <v/>
      </c>
      <c r="U68" s="222"/>
      <c r="V68" t="str">
        <f t="shared" si="7"/>
        <v/>
      </c>
      <c r="W68" t="str">
        <f t="shared" si="3"/>
        <v/>
      </c>
      <c r="X68" s="40" t="str">
        <f t="shared" si="5"/>
        <v/>
      </c>
      <c r="Y68" s="41" t="str">
        <f t="shared" si="6"/>
        <v/>
      </c>
    </row>
    <row r="69" spans="2:25" x14ac:dyDescent="0.2">
      <c r="B69" s="162">
        <v>61</v>
      </c>
      <c r="C69" s="217" t="str">
        <f t="shared" si="1"/>
        <v/>
      </c>
      <c r="D69" s="217"/>
      <c r="E69" s="178"/>
      <c r="F69" s="8"/>
      <c r="G69" s="178" t="s">
        <v>3</v>
      </c>
      <c r="H69" s="218"/>
      <c r="I69" s="218"/>
      <c r="J69" s="178"/>
      <c r="K69" s="219" t="str">
        <f t="shared" si="0"/>
        <v/>
      </c>
      <c r="L69" s="220"/>
      <c r="M69" s="6" t="str">
        <f>IF(J69="","",(K69/J69)/LOOKUP(RIGHT($D$2,3),定数!$A$6:$A$13,定数!$B$6:$B$13))</f>
        <v/>
      </c>
      <c r="N69" s="178"/>
      <c r="O69" s="8"/>
      <c r="P69" s="218"/>
      <c r="Q69" s="218"/>
      <c r="R69" s="221" t="str">
        <f>IF(P69="","",T69*M69*LOOKUP(RIGHT($D$2,3),定数!$A$6:$A$13,定数!$B$6:$B$13))</f>
        <v/>
      </c>
      <c r="S69" s="221"/>
      <c r="T69" s="222" t="str">
        <f t="shared" si="4"/>
        <v/>
      </c>
      <c r="U69" s="222"/>
      <c r="V69" t="str">
        <f t="shared" si="7"/>
        <v/>
      </c>
      <c r="W69" t="str">
        <f t="shared" si="3"/>
        <v/>
      </c>
      <c r="X69" s="40" t="str">
        <f t="shared" si="5"/>
        <v/>
      </c>
      <c r="Y69" s="41" t="str">
        <f t="shared" si="6"/>
        <v/>
      </c>
    </row>
    <row r="70" spans="2:25" x14ac:dyDescent="0.2">
      <c r="B70" s="122">
        <v>62</v>
      </c>
      <c r="C70" s="217" t="str">
        <f t="shared" si="1"/>
        <v/>
      </c>
      <c r="D70" s="217"/>
      <c r="E70" s="178"/>
      <c r="F70" s="8"/>
      <c r="G70" s="178" t="s">
        <v>2</v>
      </c>
      <c r="H70" s="218"/>
      <c r="I70" s="218"/>
      <c r="J70" s="178"/>
      <c r="K70" s="219" t="str">
        <f t="shared" si="0"/>
        <v/>
      </c>
      <c r="L70" s="220"/>
      <c r="M70" s="6" t="str">
        <f>IF(J70="","",(K70/J70)/LOOKUP(RIGHT($D$2,3),定数!$A$6:$A$13,定数!$B$6:$B$13))</f>
        <v/>
      </c>
      <c r="N70" s="178"/>
      <c r="O70" s="8"/>
      <c r="P70" s="218"/>
      <c r="Q70" s="218"/>
      <c r="R70" s="221" t="str">
        <f>IF(P70="","",T70*M70*LOOKUP(RIGHT($D$2,3),定数!$A$6:$A$13,定数!$B$6:$B$13))</f>
        <v/>
      </c>
      <c r="S70" s="221"/>
      <c r="T70" s="222" t="str">
        <f t="shared" si="4"/>
        <v/>
      </c>
      <c r="U70" s="222"/>
      <c r="V70" s="100" t="str">
        <f t="shared" si="7"/>
        <v/>
      </c>
      <c r="W70" s="101" t="str">
        <f t="shared" si="3"/>
        <v/>
      </c>
      <c r="X70" s="102" t="str">
        <f t="shared" si="5"/>
        <v/>
      </c>
      <c r="Y70" s="41" t="str">
        <f t="shared" si="6"/>
        <v/>
      </c>
    </row>
    <row r="71" spans="2:25" x14ac:dyDescent="0.2">
      <c r="B71" s="163">
        <v>63</v>
      </c>
      <c r="C71" s="224" t="str">
        <f t="shared" si="1"/>
        <v/>
      </c>
      <c r="D71" s="224"/>
      <c r="E71" s="179"/>
      <c r="F71" s="53"/>
      <c r="G71" s="179" t="s">
        <v>2</v>
      </c>
      <c r="H71" s="225"/>
      <c r="I71" s="225"/>
      <c r="J71" s="179"/>
      <c r="K71" s="226" t="str">
        <f t="shared" si="0"/>
        <v/>
      </c>
      <c r="L71" s="227"/>
      <c r="M71" s="52" t="str">
        <f>IF(J71="","",(K71/J71)/LOOKUP(RIGHT($D$2,3),定数!$A$6:$A$13,定数!$B$6:$B$13))</f>
        <v/>
      </c>
      <c r="N71" s="179"/>
      <c r="O71" s="53"/>
      <c r="P71" s="225"/>
      <c r="Q71" s="225"/>
      <c r="R71" s="228" t="str">
        <f>IF(P71="","",T71*M71*LOOKUP(RIGHT($D$2,3),定数!$A$6:$A$13,定数!$B$6:$B$13))</f>
        <v/>
      </c>
      <c r="S71" s="228"/>
      <c r="T71" s="229" t="str">
        <f t="shared" si="4"/>
        <v/>
      </c>
      <c r="U71" s="229"/>
      <c r="V71" t="str">
        <f t="shared" si="7"/>
        <v/>
      </c>
      <c r="W71" t="str">
        <f t="shared" si="3"/>
        <v/>
      </c>
      <c r="X71" s="40" t="str">
        <f t="shared" si="5"/>
        <v/>
      </c>
      <c r="Y71" s="41" t="str">
        <f t="shared" si="6"/>
        <v/>
      </c>
    </row>
    <row r="72" spans="2:25" x14ac:dyDescent="0.2">
      <c r="B72" s="162">
        <v>64</v>
      </c>
      <c r="C72" s="217" t="str">
        <f t="shared" si="1"/>
        <v/>
      </c>
      <c r="D72" s="217"/>
      <c r="E72" s="178"/>
      <c r="F72" s="8"/>
      <c r="G72" s="178" t="s">
        <v>3</v>
      </c>
      <c r="H72" s="218"/>
      <c r="I72" s="218"/>
      <c r="J72" s="178"/>
      <c r="K72" s="219" t="str">
        <f t="shared" si="0"/>
        <v/>
      </c>
      <c r="L72" s="220"/>
      <c r="M72" s="6" t="str">
        <f>IF(J72="","",(K72/J72)/LOOKUP(RIGHT($D$2,3),定数!$A$6:$A$13,定数!$B$6:$B$13))</f>
        <v/>
      </c>
      <c r="N72" s="178"/>
      <c r="O72" s="8"/>
      <c r="P72" s="218"/>
      <c r="Q72" s="218"/>
      <c r="R72" s="221" t="str">
        <f>IF(P72="","",T72*M72*LOOKUP(RIGHT($D$2,3),定数!$A$6:$A$13,定数!$B$6:$B$13))</f>
        <v/>
      </c>
      <c r="S72" s="221"/>
      <c r="T72" s="222" t="str">
        <f t="shared" si="4"/>
        <v/>
      </c>
      <c r="U72" s="222"/>
      <c r="V72" t="str">
        <f t="shared" si="7"/>
        <v/>
      </c>
      <c r="W72" t="str">
        <f t="shared" si="3"/>
        <v/>
      </c>
      <c r="X72" s="40" t="str">
        <f t="shared" si="5"/>
        <v/>
      </c>
      <c r="Y72" s="41" t="str">
        <f t="shared" si="6"/>
        <v/>
      </c>
    </row>
    <row r="73" spans="2:25" x14ac:dyDescent="0.2">
      <c r="B73" s="162">
        <v>65</v>
      </c>
      <c r="C73" s="217" t="str">
        <f t="shared" si="1"/>
        <v/>
      </c>
      <c r="D73" s="217"/>
      <c r="E73" s="178"/>
      <c r="F73" s="8"/>
      <c r="G73" s="178" t="s">
        <v>2</v>
      </c>
      <c r="H73" s="218"/>
      <c r="I73" s="218"/>
      <c r="J73" s="178"/>
      <c r="K73" s="219" t="str">
        <f t="shared" ref="K73:K108" si="8">IF(J73="","",C73*0.03)</f>
        <v/>
      </c>
      <c r="L73" s="220"/>
      <c r="M73" s="6" t="str">
        <f>IF(J73="","",(K73/J73)/LOOKUP(RIGHT($D$2,3),定数!$A$6:$A$13,定数!$B$6:$B$13))</f>
        <v/>
      </c>
      <c r="N73" s="178"/>
      <c r="O73" s="8"/>
      <c r="P73" s="218"/>
      <c r="Q73" s="218"/>
      <c r="R73" s="221" t="str">
        <f>IF(P73="","",T73*M73*LOOKUP(RIGHT($D$2,3),定数!$A$6:$A$13,定数!$B$6:$B$13))</f>
        <v/>
      </c>
      <c r="S73" s="221"/>
      <c r="T73" s="222" t="str">
        <f t="shared" si="4"/>
        <v/>
      </c>
      <c r="U73" s="222"/>
      <c r="V73" t="str">
        <f t="shared" si="7"/>
        <v/>
      </c>
      <c r="W73" t="str">
        <f t="shared" si="3"/>
        <v/>
      </c>
      <c r="X73" s="40" t="str">
        <f t="shared" si="5"/>
        <v/>
      </c>
      <c r="Y73" s="41" t="str">
        <f t="shared" si="6"/>
        <v/>
      </c>
    </row>
    <row r="74" spans="2:25" x14ac:dyDescent="0.2">
      <c r="B74" s="162">
        <v>66</v>
      </c>
      <c r="C74" s="217" t="str">
        <f t="shared" ref="C74:C108" si="9">IF(R73="","",C73+R73)</f>
        <v/>
      </c>
      <c r="D74" s="217"/>
      <c r="E74" s="178"/>
      <c r="F74" s="8"/>
      <c r="G74" s="178" t="s">
        <v>2</v>
      </c>
      <c r="H74" s="218"/>
      <c r="I74" s="218"/>
      <c r="J74" s="178"/>
      <c r="K74" s="219" t="str">
        <f t="shared" si="8"/>
        <v/>
      </c>
      <c r="L74" s="220"/>
      <c r="M74" s="6" t="str">
        <f>IF(J74="","",(K74/J74)/LOOKUP(RIGHT($D$2,3),定数!$A$6:$A$13,定数!$B$6:$B$13))</f>
        <v/>
      </c>
      <c r="N74" s="178"/>
      <c r="O74" s="8"/>
      <c r="P74" s="218"/>
      <c r="Q74" s="218"/>
      <c r="R74" s="221" t="str">
        <f>IF(P74="","",T74*M74*LOOKUP(RIGHT($D$2,3),定数!$A$6:$A$13,定数!$B$6:$B$13))</f>
        <v/>
      </c>
      <c r="S74" s="221"/>
      <c r="T74" s="222" t="str">
        <f t="shared" si="4"/>
        <v/>
      </c>
      <c r="U74" s="222"/>
      <c r="V74" t="str">
        <f t="shared" si="7"/>
        <v/>
      </c>
      <c r="W74" t="str">
        <f t="shared" si="7"/>
        <v/>
      </c>
      <c r="X74" s="40" t="str">
        <f t="shared" si="5"/>
        <v/>
      </c>
      <c r="Y74" s="41" t="str">
        <f t="shared" si="6"/>
        <v/>
      </c>
    </row>
    <row r="75" spans="2:25" x14ac:dyDescent="0.2">
      <c r="B75" s="162">
        <v>67</v>
      </c>
      <c r="C75" s="217" t="str">
        <f t="shared" si="9"/>
        <v/>
      </c>
      <c r="D75" s="217"/>
      <c r="E75" s="178"/>
      <c r="F75" s="8"/>
      <c r="G75" s="178" t="s">
        <v>3</v>
      </c>
      <c r="H75" s="218"/>
      <c r="I75" s="218"/>
      <c r="J75" s="178"/>
      <c r="K75" s="219" t="str">
        <f t="shared" si="8"/>
        <v/>
      </c>
      <c r="L75" s="220"/>
      <c r="M75" s="6" t="str">
        <f>IF(J75="","",(K75/J75)/LOOKUP(RIGHT($D$2,3),定数!$A$6:$A$13,定数!$B$6:$B$13))</f>
        <v/>
      </c>
      <c r="N75" s="178"/>
      <c r="O75" s="8"/>
      <c r="P75" s="218"/>
      <c r="Q75" s="218"/>
      <c r="R75" s="221" t="str">
        <f>IF(P75="","",T75*M75*LOOKUP(RIGHT($D$2,3),定数!$A$6:$A$13,定数!$B$6:$B$13))</f>
        <v/>
      </c>
      <c r="S75" s="221"/>
      <c r="T75" s="222" t="str">
        <f t="shared" si="4"/>
        <v/>
      </c>
      <c r="U75" s="222"/>
      <c r="V75" t="str">
        <f t="shared" ref="V75:W90" si="10">IF(S75&lt;&gt;"",IF(S75&lt;0,1+V74,0),"")</f>
        <v/>
      </c>
      <c r="W75" t="str">
        <f t="shared" si="10"/>
        <v/>
      </c>
      <c r="X75" s="40" t="str">
        <f t="shared" si="5"/>
        <v/>
      </c>
      <c r="Y75" s="41" t="str">
        <f t="shared" si="6"/>
        <v/>
      </c>
    </row>
    <row r="76" spans="2:25" x14ac:dyDescent="0.2">
      <c r="B76" s="162">
        <v>68</v>
      </c>
      <c r="C76" s="217" t="str">
        <f t="shared" si="9"/>
        <v/>
      </c>
      <c r="D76" s="217"/>
      <c r="E76" s="178"/>
      <c r="F76" s="8"/>
      <c r="G76" s="178" t="s">
        <v>3</v>
      </c>
      <c r="H76" s="218"/>
      <c r="I76" s="218"/>
      <c r="J76" s="178"/>
      <c r="K76" s="219" t="str">
        <f t="shared" si="8"/>
        <v/>
      </c>
      <c r="L76" s="220"/>
      <c r="M76" s="6" t="str">
        <f>IF(J76="","",(K76/J76)/LOOKUP(RIGHT($D$2,3),定数!$A$6:$A$13,定数!$B$6:$B$13))</f>
        <v/>
      </c>
      <c r="N76" s="178"/>
      <c r="O76" s="8"/>
      <c r="P76" s="218"/>
      <c r="Q76" s="218"/>
      <c r="R76" s="221" t="str">
        <f>IF(P76="","",T76*M76*LOOKUP(RIGHT($D$2,3),定数!$A$6:$A$13,定数!$B$6:$B$13))</f>
        <v/>
      </c>
      <c r="S76" s="221"/>
      <c r="T76" s="222" t="str">
        <f t="shared" ref="T76:T108" si="11">IF(P76="","",IF(G76="買",(P76-H76),(H76-P76))*IF(RIGHT($D$2,3)="JPY",100,10000))</f>
        <v/>
      </c>
      <c r="U76" s="222"/>
      <c r="V76" t="str">
        <f t="shared" si="10"/>
        <v/>
      </c>
      <c r="W76" t="str">
        <f t="shared" si="10"/>
        <v/>
      </c>
      <c r="X76" s="40" t="str">
        <f t="shared" ref="X76:X108" si="12">IF(C76&lt;&gt;"",MAX(X75,C76),"")</f>
        <v/>
      </c>
      <c r="Y76" s="41" t="str">
        <f t="shared" ref="Y76:Y108" si="13">IF(X76&lt;&gt;"",1-(C76/X76),"")</f>
        <v/>
      </c>
    </row>
    <row r="77" spans="2:25" x14ac:dyDescent="0.2">
      <c r="B77" s="162">
        <v>69</v>
      </c>
      <c r="C77" s="217" t="str">
        <f t="shared" si="9"/>
        <v/>
      </c>
      <c r="D77" s="217"/>
      <c r="E77" s="178"/>
      <c r="F77" s="8"/>
      <c r="G77" s="178" t="s">
        <v>2</v>
      </c>
      <c r="H77" s="218"/>
      <c r="I77" s="218"/>
      <c r="J77" s="178"/>
      <c r="K77" s="219" t="str">
        <f t="shared" si="8"/>
        <v/>
      </c>
      <c r="L77" s="220"/>
      <c r="M77" s="6" t="str">
        <f>IF(J77="","",(K77/J77)/LOOKUP(RIGHT($D$2,3),定数!$A$6:$A$13,定数!$B$6:$B$13))</f>
        <v/>
      </c>
      <c r="N77" s="178"/>
      <c r="O77" s="8"/>
      <c r="P77" s="218"/>
      <c r="Q77" s="218"/>
      <c r="R77" s="221" t="str">
        <f>IF(P77="","",T77*M77*LOOKUP(RIGHT($D$2,3),定数!$A$6:$A$13,定数!$B$6:$B$13))</f>
        <v/>
      </c>
      <c r="S77" s="221"/>
      <c r="T77" s="222" t="str">
        <f t="shared" si="11"/>
        <v/>
      </c>
      <c r="U77" s="222"/>
      <c r="V77" t="str">
        <f t="shared" si="10"/>
        <v/>
      </c>
      <c r="W77" t="str">
        <f t="shared" si="10"/>
        <v/>
      </c>
      <c r="X77" s="40" t="str">
        <f t="shared" si="12"/>
        <v/>
      </c>
      <c r="Y77" s="41" t="str">
        <f t="shared" si="13"/>
        <v/>
      </c>
    </row>
    <row r="78" spans="2:25" x14ac:dyDescent="0.2">
      <c r="B78" s="162">
        <v>70</v>
      </c>
      <c r="C78" s="217" t="str">
        <f t="shared" si="9"/>
        <v/>
      </c>
      <c r="D78" s="217"/>
      <c r="E78" s="178"/>
      <c r="F78" s="8"/>
      <c r="G78" s="178" t="s">
        <v>3</v>
      </c>
      <c r="H78" s="275"/>
      <c r="I78" s="275"/>
      <c r="J78" s="178"/>
      <c r="K78" s="219" t="str">
        <f t="shared" si="8"/>
        <v/>
      </c>
      <c r="L78" s="220"/>
      <c r="M78" s="6" t="str">
        <f>IF(J78="","",(K78/J78)/LOOKUP(RIGHT($D$2,3),定数!$A$6:$A$13,定数!$B$6:$B$13))</f>
        <v/>
      </c>
      <c r="N78" s="178"/>
      <c r="O78" s="8"/>
      <c r="P78" s="275"/>
      <c r="Q78" s="275"/>
      <c r="R78" s="221" t="str">
        <f>IF(P78="","",T78*M78*LOOKUP(RIGHT($D$2,3),定数!$A$6:$A$13,定数!$B$6:$B$13))</f>
        <v/>
      </c>
      <c r="S78" s="221"/>
      <c r="T78" s="222" t="str">
        <f t="shared" si="11"/>
        <v/>
      </c>
      <c r="U78" s="222"/>
      <c r="V78" t="str">
        <f t="shared" si="10"/>
        <v/>
      </c>
      <c r="W78" t="str">
        <f t="shared" si="10"/>
        <v/>
      </c>
      <c r="X78" s="40" t="str">
        <f t="shared" si="12"/>
        <v/>
      </c>
      <c r="Y78" s="41" t="str">
        <f t="shared" si="13"/>
        <v/>
      </c>
    </row>
    <row r="79" spans="2:25" x14ac:dyDescent="0.2">
      <c r="B79" s="162">
        <v>71</v>
      </c>
      <c r="C79" s="217" t="str">
        <f t="shared" si="9"/>
        <v/>
      </c>
      <c r="D79" s="217"/>
      <c r="E79" s="178"/>
      <c r="F79" s="8"/>
      <c r="G79" s="178" t="s">
        <v>3</v>
      </c>
      <c r="H79" s="218"/>
      <c r="I79" s="218"/>
      <c r="J79" s="178"/>
      <c r="K79" s="219" t="str">
        <f t="shared" si="8"/>
        <v/>
      </c>
      <c r="L79" s="220"/>
      <c r="M79" s="6" t="str">
        <f>IF(J79="","",(K79/J79)/LOOKUP(RIGHT($D$2,3),定数!$A$6:$A$13,定数!$B$6:$B$13))</f>
        <v/>
      </c>
      <c r="N79" s="178"/>
      <c r="O79" s="8"/>
      <c r="P79" s="218"/>
      <c r="Q79" s="218"/>
      <c r="R79" s="221" t="str">
        <f>IF(P79="","",T79*M79*LOOKUP(RIGHT($D$2,3),定数!$A$6:$A$13,定数!$B$6:$B$13))</f>
        <v/>
      </c>
      <c r="S79" s="221"/>
      <c r="T79" s="222" t="str">
        <f t="shared" si="11"/>
        <v/>
      </c>
      <c r="U79" s="222"/>
      <c r="V79" t="str">
        <f t="shared" si="10"/>
        <v/>
      </c>
      <c r="W79" t="str">
        <f t="shared" si="10"/>
        <v/>
      </c>
      <c r="X79" s="40" t="str">
        <f t="shared" si="12"/>
        <v/>
      </c>
      <c r="Y79" s="41" t="str">
        <f t="shared" si="13"/>
        <v/>
      </c>
    </row>
    <row r="80" spans="2:25" x14ac:dyDescent="0.2">
      <c r="B80" s="122">
        <v>72</v>
      </c>
      <c r="C80" s="217" t="str">
        <f t="shared" si="9"/>
        <v/>
      </c>
      <c r="D80" s="217"/>
      <c r="E80" s="178"/>
      <c r="F80" s="8"/>
      <c r="G80" s="178" t="s">
        <v>3</v>
      </c>
      <c r="H80" s="218"/>
      <c r="I80" s="218"/>
      <c r="J80" s="178"/>
      <c r="K80" s="219" t="str">
        <f t="shared" si="8"/>
        <v/>
      </c>
      <c r="L80" s="220"/>
      <c r="M80" s="6" t="str">
        <f>IF(J80="","",(K80/J80)/LOOKUP(RIGHT($D$2,3),定数!$A$6:$A$13,定数!$B$6:$B$13))</f>
        <v/>
      </c>
      <c r="N80" s="178"/>
      <c r="O80" s="8"/>
      <c r="P80" s="218"/>
      <c r="Q80" s="218"/>
      <c r="R80" s="221" t="str">
        <f>IF(P80="","",T80*M80*LOOKUP(RIGHT($D$2,3),定数!$A$6:$A$13,定数!$B$6:$B$13))</f>
        <v/>
      </c>
      <c r="S80" s="221"/>
      <c r="T80" s="222" t="str">
        <f t="shared" si="11"/>
        <v/>
      </c>
      <c r="U80" s="222"/>
      <c r="V80" t="str">
        <f t="shared" si="10"/>
        <v/>
      </c>
      <c r="W80" t="str">
        <f t="shared" si="10"/>
        <v/>
      </c>
      <c r="X80" s="40" t="str">
        <f t="shared" si="12"/>
        <v/>
      </c>
      <c r="Y80" s="41" t="str">
        <f t="shared" si="13"/>
        <v/>
      </c>
    </row>
    <row r="81" spans="2:25" x14ac:dyDescent="0.2">
      <c r="B81" s="162">
        <v>73</v>
      </c>
      <c r="C81" s="217" t="str">
        <f t="shared" si="9"/>
        <v/>
      </c>
      <c r="D81" s="217"/>
      <c r="E81" s="178"/>
      <c r="F81" s="8"/>
      <c r="G81" s="178" t="s">
        <v>2</v>
      </c>
      <c r="H81" s="218"/>
      <c r="I81" s="218"/>
      <c r="J81" s="178"/>
      <c r="K81" s="219" t="str">
        <f t="shared" si="8"/>
        <v/>
      </c>
      <c r="L81" s="220"/>
      <c r="M81" s="6" t="str">
        <f>IF(J81="","",(K81/J81)/LOOKUP(RIGHT($D$2,3),定数!$A$6:$A$13,定数!$B$6:$B$13))</f>
        <v/>
      </c>
      <c r="N81" s="178"/>
      <c r="O81" s="8"/>
      <c r="P81" s="218"/>
      <c r="Q81" s="218"/>
      <c r="R81" s="221" t="str">
        <f>IF(P81="","",T81*M81*LOOKUP(RIGHT($D$2,3),定数!$A$6:$A$13,定数!$B$6:$B$13))</f>
        <v/>
      </c>
      <c r="S81" s="221"/>
      <c r="T81" s="222" t="str">
        <f t="shared" si="11"/>
        <v/>
      </c>
      <c r="U81" s="222"/>
      <c r="V81" t="str">
        <f t="shared" si="10"/>
        <v/>
      </c>
      <c r="W81" t="str">
        <f t="shared" si="10"/>
        <v/>
      </c>
      <c r="X81" s="40" t="str">
        <f t="shared" si="12"/>
        <v/>
      </c>
      <c r="Y81" s="41" t="str">
        <f t="shared" si="13"/>
        <v/>
      </c>
    </row>
    <row r="82" spans="2:25" x14ac:dyDescent="0.2">
      <c r="B82" s="162">
        <v>74</v>
      </c>
      <c r="C82" s="217" t="str">
        <f t="shared" si="9"/>
        <v/>
      </c>
      <c r="D82" s="217"/>
      <c r="E82" s="178"/>
      <c r="F82" s="8"/>
      <c r="G82" s="178" t="s">
        <v>2</v>
      </c>
      <c r="H82" s="218"/>
      <c r="I82" s="218"/>
      <c r="J82" s="178"/>
      <c r="K82" s="219" t="str">
        <f t="shared" si="8"/>
        <v/>
      </c>
      <c r="L82" s="220"/>
      <c r="M82" s="6" t="str">
        <f>IF(J82="","",(K82/J82)/LOOKUP(RIGHT($D$2,3),定数!$A$6:$A$13,定数!$B$6:$B$13))</f>
        <v/>
      </c>
      <c r="N82" s="178"/>
      <c r="O82" s="8"/>
      <c r="P82" s="218"/>
      <c r="Q82" s="218"/>
      <c r="R82" s="221" t="str">
        <f>IF(P82="","",T82*M82*LOOKUP(RIGHT($D$2,3),定数!$A$6:$A$13,定数!$B$6:$B$13))</f>
        <v/>
      </c>
      <c r="S82" s="221"/>
      <c r="T82" s="222" t="str">
        <f t="shared" si="11"/>
        <v/>
      </c>
      <c r="U82" s="222"/>
      <c r="V82" t="str">
        <f t="shared" si="10"/>
        <v/>
      </c>
      <c r="W82" t="str">
        <f t="shared" si="10"/>
        <v/>
      </c>
      <c r="X82" s="40" t="str">
        <f t="shared" si="12"/>
        <v/>
      </c>
      <c r="Y82" s="41" t="str">
        <f t="shared" si="13"/>
        <v/>
      </c>
    </row>
    <row r="83" spans="2:25" x14ac:dyDescent="0.2">
      <c r="B83" s="162">
        <v>75</v>
      </c>
      <c r="C83" s="217" t="str">
        <f t="shared" si="9"/>
        <v/>
      </c>
      <c r="D83" s="217"/>
      <c r="E83" s="178"/>
      <c r="F83" s="8"/>
      <c r="G83" s="178" t="s">
        <v>3</v>
      </c>
      <c r="H83" s="218"/>
      <c r="I83" s="218"/>
      <c r="J83" s="178"/>
      <c r="K83" s="219" t="str">
        <f t="shared" si="8"/>
        <v/>
      </c>
      <c r="L83" s="220"/>
      <c r="M83" s="6" t="str">
        <f>IF(J83="","",(K83/J83)/LOOKUP(RIGHT($D$2,3),定数!$A$6:$A$13,定数!$B$6:$B$13))</f>
        <v/>
      </c>
      <c r="N83" s="178"/>
      <c r="O83" s="8"/>
      <c r="P83" s="218"/>
      <c r="Q83" s="218"/>
      <c r="R83" s="221" t="str">
        <f>IF(P83="","",T83*M83*LOOKUP(RIGHT($D$2,3),定数!$A$6:$A$13,定数!$B$6:$B$13))</f>
        <v/>
      </c>
      <c r="S83" s="221"/>
      <c r="T83" s="222" t="str">
        <f t="shared" si="11"/>
        <v/>
      </c>
      <c r="U83" s="222"/>
      <c r="V83" t="str">
        <f t="shared" si="10"/>
        <v/>
      </c>
      <c r="W83" t="str">
        <f t="shared" si="10"/>
        <v/>
      </c>
      <c r="X83" s="40" t="str">
        <f t="shared" si="12"/>
        <v/>
      </c>
      <c r="Y83" s="41" t="str">
        <f t="shared" si="13"/>
        <v/>
      </c>
    </row>
    <row r="84" spans="2:25" x14ac:dyDescent="0.2">
      <c r="B84" s="162">
        <v>76</v>
      </c>
      <c r="C84" s="217" t="str">
        <f>IF(R83="","",C83+R83)</f>
        <v/>
      </c>
      <c r="D84" s="217"/>
      <c r="E84" s="178"/>
      <c r="F84" s="8"/>
      <c r="G84" s="178" t="s">
        <v>2</v>
      </c>
      <c r="H84" s="218"/>
      <c r="I84" s="218"/>
      <c r="J84" s="178"/>
      <c r="K84" s="219" t="str">
        <f t="shared" si="8"/>
        <v/>
      </c>
      <c r="L84" s="220"/>
      <c r="M84" s="6" t="str">
        <f>IF(J84="","",(K84/J84)/LOOKUP(RIGHT($D$2,3),定数!$A$6:$A$13,定数!$B$6:$B$13))</f>
        <v/>
      </c>
      <c r="N84" s="178"/>
      <c r="O84" s="8"/>
      <c r="P84" s="218"/>
      <c r="Q84" s="218"/>
      <c r="R84" s="221" t="str">
        <f>IF(P84="","",T84*M84*LOOKUP(RIGHT($D$2,3),定数!$A$6:$A$13,定数!$B$6:$B$13))</f>
        <v/>
      </c>
      <c r="S84" s="221"/>
      <c r="T84" s="222" t="str">
        <f t="shared" si="11"/>
        <v/>
      </c>
      <c r="U84" s="222"/>
      <c r="V84" t="str">
        <f t="shared" si="10"/>
        <v/>
      </c>
      <c r="W84" t="str">
        <f t="shared" si="10"/>
        <v/>
      </c>
      <c r="X84" s="40" t="str">
        <f t="shared" si="12"/>
        <v/>
      </c>
      <c r="Y84" s="41" t="str">
        <f t="shared" si="13"/>
        <v/>
      </c>
    </row>
    <row r="85" spans="2:25" x14ac:dyDescent="0.2">
      <c r="B85" s="162">
        <v>77</v>
      </c>
      <c r="C85" s="217" t="str">
        <f t="shared" si="9"/>
        <v/>
      </c>
      <c r="D85" s="217"/>
      <c r="E85" s="178"/>
      <c r="F85" s="8"/>
      <c r="G85" s="178" t="s">
        <v>3</v>
      </c>
      <c r="H85" s="218"/>
      <c r="I85" s="218"/>
      <c r="J85" s="178"/>
      <c r="K85" s="219" t="str">
        <f t="shared" si="8"/>
        <v/>
      </c>
      <c r="L85" s="220"/>
      <c r="M85" s="6" t="str">
        <f>IF(J85="","",(K85/J85)/LOOKUP(RIGHT($D$2,3),定数!$A$6:$A$13,定数!$B$6:$B$13))</f>
        <v/>
      </c>
      <c r="N85" s="178"/>
      <c r="O85" s="8"/>
      <c r="P85" s="218"/>
      <c r="Q85" s="218"/>
      <c r="R85" s="221" t="str">
        <f>IF(P85="","",T85*M85*LOOKUP(RIGHT($D$2,3),定数!$A$6:$A$13,定数!$B$6:$B$13))</f>
        <v/>
      </c>
      <c r="S85" s="221"/>
      <c r="T85" s="222" t="str">
        <f t="shared" si="11"/>
        <v/>
      </c>
      <c r="U85" s="222"/>
      <c r="V85" t="str">
        <f t="shared" si="10"/>
        <v/>
      </c>
      <c r="W85" t="str">
        <f t="shared" si="10"/>
        <v/>
      </c>
      <c r="X85" s="40" t="str">
        <f t="shared" si="12"/>
        <v/>
      </c>
      <c r="Y85" s="41" t="str">
        <f t="shared" si="13"/>
        <v/>
      </c>
    </row>
    <row r="86" spans="2:25" x14ac:dyDescent="0.2">
      <c r="B86" s="162">
        <v>78</v>
      </c>
      <c r="C86" s="217" t="str">
        <f t="shared" si="9"/>
        <v/>
      </c>
      <c r="D86" s="217"/>
      <c r="E86" s="178"/>
      <c r="F86" s="8"/>
      <c r="G86" s="178" t="s">
        <v>3</v>
      </c>
      <c r="H86" s="218"/>
      <c r="I86" s="218"/>
      <c r="J86" s="178"/>
      <c r="K86" s="219" t="str">
        <f t="shared" si="8"/>
        <v/>
      </c>
      <c r="L86" s="220"/>
      <c r="M86" s="6" t="str">
        <f>IF(J86="","",(K86/J86)/LOOKUP(RIGHT($D$2,3),定数!$A$6:$A$13,定数!$B$6:$B$13))</f>
        <v/>
      </c>
      <c r="N86" s="178"/>
      <c r="O86" s="8"/>
      <c r="P86" s="218"/>
      <c r="Q86" s="218"/>
      <c r="R86" s="221" t="str">
        <f>IF(P86="","",T86*M86*LOOKUP(RIGHT($D$2,3),定数!$A$6:$A$13,定数!$B$6:$B$13))</f>
        <v/>
      </c>
      <c r="S86" s="221"/>
      <c r="T86" s="222" t="str">
        <f t="shared" si="11"/>
        <v/>
      </c>
      <c r="U86" s="222"/>
      <c r="V86" t="str">
        <f t="shared" si="10"/>
        <v/>
      </c>
      <c r="W86" t="str">
        <f t="shared" si="10"/>
        <v/>
      </c>
      <c r="X86" s="40" t="str">
        <f t="shared" si="12"/>
        <v/>
      </c>
      <c r="Y86" s="41" t="str">
        <f t="shared" si="13"/>
        <v/>
      </c>
    </row>
    <row r="87" spans="2:25" x14ac:dyDescent="0.2">
      <c r="B87" s="162">
        <v>79</v>
      </c>
      <c r="C87" s="217" t="str">
        <f t="shared" si="9"/>
        <v/>
      </c>
      <c r="D87" s="217"/>
      <c r="E87" s="178"/>
      <c r="F87" s="8"/>
      <c r="G87" s="178" t="s">
        <v>2</v>
      </c>
      <c r="H87" s="218"/>
      <c r="I87" s="218"/>
      <c r="J87" s="178"/>
      <c r="K87" s="219" t="str">
        <f t="shared" si="8"/>
        <v/>
      </c>
      <c r="L87" s="220"/>
      <c r="M87" s="6" t="str">
        <f>IF(J87="","",(K87/J87)/LOOKUP(RIGHT($D$2,3),定数!$A$6:$A$13,定数!$B$6:$B$13))</f>
        <v/>
      </c>
      <c r="N87" s="178"/>
      <c r="O87" s="8"/>
      <c r="P87" s="218"/>
      <c r="Q87" s="218"/>
      <c r="R87" s="221" t="str">
        <f>IF(P87="","",T87*M87*LOOKUP(RIGHT($D$2,3),定数!$A$6:$A$13,定数!$B$6:$B$13))</f>
        <v/>
      </c>
      <c r="S87" s="221"/>
      <c r="T87" s="222" t="str">
        <f t="shared" si="11"/>
        <v/>
      </c>
      <c r="U87" s="222"/>
      <c r="V87" t="str">
        <f t="shared" si="10"/>
        <v/>
      </c>
      <c r="W87" t="str">
        <f t="shared" si="10"/>
        <v/>
      </c>
      <c r="X87" s="40" t="str">
        <f t="shared" si="12"/>
        <v/>
      </c>
      <c r="Y87" s="41" t="str">
        <f t="shared" si="13"/>
        <v/>
      </c>
    </row>
    <row r="88" spans="2:25" x14ac:dyDescent="0.2">
      <c r="B88" s="162">
        <v>80</v>
      </c>
      <c r="C88" s="217" t="str">
        <f t="shared" si="9"/>
        <v/>
      </c>
      <c r="D88" s="217"/>
      <c r="E88" s="178"/>
      <c r="F88" s="8"/>
      <c r="G88" s="178" t="s">
        <v>2</v>
      </c>
      <c r="H88" s="218"/>
      <c r="I88" s="218"/>
      <c r="J88" s="178"/>
      <c r="K88" s="219" t="str">
        <f t="shared" si="8"/>
        <v/>
      </c>
      <c r="L88" s="220"/>
      <c r="M88" s="6" t="str">
        <f>IF(J88="","",(K88/J88)/LOOKUP(RIGHT($D$2,3),定数!$A$6:$A$13,定数!$B$6:$B$13))</f>
        <v/>
      </c>
      <c r="N88" s="178"/>
      <c r="O88" s="8"/>
      <c r="P88" s="218"/>
      <c r="Q88" s="218"/>
      <c r="R88" s="221" t="str">
        <f>IF(P88="","",T88*M88*LOOKUP(RIGHT($D$2,3),定数!$A$6:$A$13,定数!$B$6:$B$13))</f>
        <v/>
      </c>
      <c r="S88" s="221"/>
      <c r="T88" s="222" t="str">
        <f t="shared" si="11"/>
        <v/>
      </c>
      <c r="U88" s="222"/>
      <c r="V88" t="str">
        <f t="shared" si="10"/>
        <v/>
      </c>
      <c r="W88" t="str">
        <f t="shared" si="10"/>
        <v/>
      </c>
      <c r="X88" s="40" t="str">
        <f t="shared" si="12"/>
        <v/>
      </c>
      <c r="Y88" s="41" t="str">
        <f t="shared" si="13"/>
        <v/>
      </c>
    </row>
    <row r="89" spans="2:25" x14ac:dyDescent="0.2">
      <c r="B89" s="162">
        <v>81</v>
      </c>
      <c r="C89" s="217" t="str">
        <f t="shared" si="9"/>
        <v/>
      </c>
      <c r="D89" s="217"/>
      <c r="E89" s="178"/>
      <c r="F89" s="8"/>
      <c r="G89" s="178" t="s">
        <v>3</v>
      </c>
      <c r="H89" s="218"/>
      <c r="I89" s="218"/>
      <c r="J89" s="178"/>
      <c r="K89" s="219" t="str">
        <f t="shared" si="8"/>
        <v/>
      </c>
      <c r="L89" s="220"/>
      <c r="M89" s="6" t="str">
        <f>IF(J89="","",(K89/J89)/LOOKUP(RIGHT($D$2,3),定数!$A$6:$A$13,定数!$B$6:$B$13))</f>
        <v/>
      </c>
      <c r="N89" s="178"/>
      <c r="O89" s="8"/>
      <c r="P89" s="218"/>
      <c r="Q89" s="218"/>
      <c r="R89" s="221" t="str">
        <f>IF(P89="","",T89*M89*LOOKUP(RIGHT($D$2,3),定数!$A$6:$A$13,定数!$B$6:$B$13))</f>
        <v/>
      </c>
      <c r="S89" s="221"/>
      <c r="T89" s="222" t="str">
        <f t="shared" si="11"/>
        <v/>
      </c>
      <c r="U89" s="222"/>
      <c r="V89" t="str">
        <f t="shared" si="10"/>
        <v/>
      </c>
      <c r="W89" t="str">
        <f t="shared" si="10"/>
        <v/>
      </c>
      <c r="X89" s="40" t="str">
        <f t="shared" si="12"/>
        <v/>
      </c>
      <c r="Y89" s="41" t="str">
        <f t="shared" si="13"/>
        <v/>
      </c>
    </row>
    <row r="90" spans="2:25" x14ac:dyDescent="0.2">
      <c r="B90" s="162">
        <v>82</v>
      </c>
      <c r="C90" s="217" t="str">
        <f t="shared" si="9"/>
        <v/>
      </c>
      <c r="D90" s="217"/>
      <c r="E90" s="178"/>
      <c r="F90" s="8"/>
      <c r="G90" s="178" t="s">
        <v>3</v>
      </c>
      <c r="H90" s="218"/>
      <c r="I90" s="218"/>
      <c r="J90" s="178"/>
      <c r="K90" s="219" t="str">
        <f t="shared" si="8"/>
        <v/>
      </c>
      <c r="L90" s="220"/>
      <c r="M90" s="6" t="str">
        <f>IF(J90="","",(K90/J90)/LOOKUP(RIGHT($D$2,3),定数!$A$6:$A$13,定数!$B$6:$B$13))</f>
        <v/>
      </c>
      <c r="N90" s="178"/>
      <c r="O90" s="8"/>
      <c r="P90" s="218"/>
      <c r="Q90" s="218"/>
      <c r="R90" s="221" t="str">
        <f>IF(P90="","",T90*M90*LOOKUP(RIGHT($D$2,3),定数!$A$6:$A$13,定数!$B$6:$B$13))</f>
        <v/>
      </c>
      <c r="S90" s="221"/>
      <c r="T90" s="222" t="str">
        <f t="shared" si="11"/>
        <v/>
      </c>
      <c r="U90" s="222"/>
      <c r="V90" t="str">
        <f t="shared" si="10"/>
        <v/>
      </c>
      <c r="W90" t="str">
        <f t="shared" si="10"/>
        <v/>
      </c>
      <c r="X90" s="40" t="str">
        <f t="shared" si="12"/>
        <v/>
      </c>
      <c r="Y90" s="41" t="str">
        <f t="shared" si="13"/>
        <v/>
      </c>
    </row>
    <row r="91" spans="2:25" x14ac:dyDescent="0.2">
      <c r="B91" s="162">
        <v>83</v>
      </c>
      <c r="C91" s="217" t="str">
        <f t="shared" si="9"/>
        <v/>
      </c>
      <c r="D91" s="217"/>
      <c r="E91" s="178"/>
      <c r="F91" s="8"/>
      <c r="G91" s="178" t="s">
        <v>2</v>
      </c>
      <c r="H91" s="218"/>
      <c r="I91" s="218"/>
      <c r="J91" s="178"/>
      <c r="K91" s="219" t="str">
        <f t="shared" si="8"/>
        <v/>
      </c>
      <c r="L91" s="220"/>
      <c r="M91" s="6" t="str">
        <f>IF(J91="","",(K91/J91)/LOOKUP(RIGHT($D$2,3),定数!$A$6:$A$13,定数!$B$6:$B$13))</f>
        <v/>
      </c>
      <c r="N91" s="178"/>
      <c r="O91" s="8"/>
      <c r="P91" s="218"/>
      <c r="Q91" s="218"/>
      <c r="R91" s="221" t="str">
        <f>IF(P91="","",T91*M91*LOOKUP(RIGHT($D$2,3),定数!$A$6:$A$13,定数!$B$6:$B$13))</f>
        <v/>
      </c>
      <c r="S91" s="221"/>
      <c r="T91" s="222" t="str">
        <f t="shared" si="11"/>
        <v/>
      </c>
      <c r="U91" s="222"/>
      <c r="V91" t="str">
        <f t="shared" ref="V91:W106" si="14">IF(S91&lt;&gt;"",IF(S91&lt;0,1+V90,0),"")</f>
        <v/>
      </c>
      <c r="W91" t="str">
        <f t="shared" si="14"/>
        <v/>
      </c>
      <c r="X91" s="40" t="str">
        <f t="shared" si="12"/>
        <v/>
      </c>
      <c r="Y91" s="41" t="str">
        <f t="shared" si="13"/>
        <v/>
      </c>
    </row>
    <row r="92" spans="2:25" x14ac:dyDescent="0.2">
      <c r="B92" s="162">
        <v>84</v>
      </c>
      <c r="C92" s="217" t="str">
        <f t="shared" si="9"/>
        <v/>
      </c>
      <c r="D92" s="217"/>
      <c r="E92" s="178"/>
      <c r="F92" s="8"/>
      <c r="G92" s="178" t="s">
        <v>2</v>
      </c>
      <c r="H92" s="218"/>
      <c r="I92" s="218"/>
      <c r="J92" s="178"/>
      <c r="K92" s="219" t="str">
        <f t="shared" si="8"/>
        <v/>
      </c>
      <c r="L92" s="220"/>
      <c r="M92" s="6" t="str">
        <f>IF(J92="","",(K92/J92)/LOOKUP(RIGHT($D$2,3),定数!$A$6:$A$13,定数!$B$6:$B$13))</f>
        <v/>
      </c>
      <c r="N92" s="178"/>
      <c r="O92" s="8"/>
      <c r="P92" s="218"/>
      <c r="Q92" s="218"/>
      <c r="R92" s="221" t="str">
        <f>IF(P92="","",T92*M92*LOOKUP(RIGHT($D$2,3),定数!$A$6:$A$13,定数!$B$6:$B$13))</f>
        <v/>
      </c>
      <c r="S92" s="221"/>
      <c r="T92" s="222" t="str">
        <f t="shared" si="11"/>
        <v/>
      </c>
      <c r="U92" s="222"/>
      <c r="V92" t="str">
        <f t="shared" si="14"/>
        <v/>
      </c>
      <c r="W92" t="str">
        <f t="shared" si="14"/>
        <v/>
      </c>
      <c r="X92" s="40" t="str">
        <f t="shared" si="12"/>
        <v/>
      </c>
      <c r="Y92" s="41" t="str">
        <f t="shared" si="13"/>
        <v/>
      </c>
    </row>
    <row r="93" spans="2:25" x14ac:dyDescent="0.2">
      <c r="B93" s="162">
        <v>85</v>
      </c>
      <c r="C93" s="217" t="str">
        <f t="shared" si="9"/>
        <v/>
      </c>
      <c r="D93" s="217"/>
      <c r="E93" s="178"/>
      <c r="F93" s="8"/>
      <c r="G93" s="178" t="s">
        <v>3</v>
      </c>
      <c r="H93" s="218"/>
      <c r="I93" s="218"/>
      <c r="J93" s="178"/>
      <c r="K93" s="219" t="str">
        <f t="shared" si="8"/>
        <v/>
      </c>
      <c r="L93" s="220"/>
      <c r="M93" s="6" t="str">
        <f>IF(J93="","",(K93/J93)/LOOKUP(RIGHT($D$2,3),定数!$A$6:$A$13,定数!$B$6:$B$13))</f>
        <v/>
      </c>
      <c r="N93" s="178"/>
      <c r="O93" s="8"/>
      <c r="P93" s="218"/>
      <c r="Q93" s="218"/>
      <c r="R93" s="221" t="str">
        <f>IF(P93="","",T93*M93*LOOKUP(RIGHT($D$2,3),定数!$A$6:$A$13,定数!$B$6:$B$13))</f>
        <v/>
      </c>
      <c r="S93" s="221"/>
      <c r="T93" s="222" t="str">
        <f t="shared" si="11"/>
        <v/>
      </c>
      <c r="U93" s="222"/>
      <c r="V93" t="str">
        <f t="shared" si="14"/>
        <v/>
      </c>
      <c r="W93" t="str">
        <f t="shared" si="14"/>
        <v/>
      </c>
      <c r="X93" s="40" t="str">
        <f t="shared" si="12"/>
        <v/>
      </c>
      <c r="Y93" s="41" t="str">
        <f t="shared" si="13"/>
        <v/>
      </c>
    </row>
    <row r="94" spans="2:25" x14ac:dyDescent="0.2">
      <c r="B94" s="162">
        <v>86</v>
      </c>
      <c r="C94" s="217" t="str">
        <f t="shared" si="9"/>
        <v/>
      </c>
      <c r="D94" s="217"/>
      <c r="E94" s="178"/>
      <c r="F94" s="8"/>
      <c r="G94" s="178" t="s">
        <v>3</v>
      </c>
      <c r="H94" s="218"/>
      <c r="I94" s="218"/>
      <c r="J94" s="178"/>
      <c r="K94" s="219" t="str">
        <f t="shared" si="8"/>
        <v/>
      </c>
      <c r="L94" s="220"/>
      <c r="M94" s="6" t="str">
        <f>IF(J94="","",(K94/J94)/LOOKUP(RIGHT($D$2,3),定数!$A$6:$A$13,定数!$B$6:$B$13))</f>
        <v/>
      </c>
      <c r="N94" s="178"/>
      <c r="O94" s="8"/>
      <c r="P94" s="218"/>
      <c r="Q94" s="218"/>
      <c r="R94" s="221" t="str">
        <f>IF(P94="","",T94*M94*LOOKUP(RIGHT($D$2,3),定数!$A$6:$A$13,定数!$B$6:$B$13))</f>
        <v/>
      </c>
      <c r="S94" s="221"/>
      <c r="T94" s="222" t="str">
        <f t="shared" si="11"/>
        <v/>
      </c>
      <c r="U94" s="222"/>
      <c r="V94" t="str">
        <f t="shared" si="14"/>
        <v/>
      </c>
      <c r="W94" t="str">
        <f t="shared" si="14"/>
        <v/>
      </c>
      <c r="X94" s="40" t="str">
        <f t="shared" si="12"/>
        <v/>
      </c>
      <c r="Y94" s="41" t="str">
        <f t="shared" si="13"/>
        <v/>
      </c>
    </row>
    <row r="95" spans="2:25" x14ac:dyDescent="0.2">
      <c r="B95" s="162">
        <v>87</v>
      </c>
      <c r="C95" s="217" t="str">
        <f t="shared" si="9"/>
        <v/>
      </c>
      <c r="D95" s="217"/>
      <c r="E95" s="178"/>
      <c r="F95" s="8"/>
      <c r="G95" s="178" t="s">
        <v>2</v>
      </c>
      <c r="H95" s="218"/>
      <c r="I95" s="218"/>
      <c r="J95" s="178"/>
      <c r="K95" s="219" t="str">
        <f>IF(J95="","",C95*0.03)</f>
        <v/>
      </c>
      <c r="L95" s="220"/>
      <c r="M95" s="6" t="str">
        <f>IF(J95="","",(K95/J95)/LOOKUP(RIGHT($D$2,3),定数!$A$6:$A$13,定数!$B$6:$B$13))</f>
        <v/>
      </c>
      <c r="N95" s="178"/>
      <c r="O95" s="8"/>
      <c r="P95" s="218"/>
      <c r="Q95" s="218"/>
      <c r="R95" s="221" t="str">
        <f>IF(P95="","",T95*M95*LOOKUP(RIGHT($D$2,3),定数!$A$6:$A$13,定数!$B$6:$B$13))</f>
        <v/>
      </c>
      <c r="S95" s="221"/>
      <c r="T95" s="222" t="str">
        <f t="shared" si="11"/>
        <v/>
      </c>
      <c r="U95" s="222"/>
      <c r="V95" t="str">
        <f t="shared" si="14"/>
        <v/>
      </c>
      <c r="W95" t="str">
        <f t="shared" si="14"/>
        <v/>
      </c>
      <c r="X95" s="40" t="str">
        <f t="shared" si="12"/>
        <v/>
      </c>
      <c r="Y95" s="41" t="str">
        <f t="shared" si="13"/>
        <v/>
      </c>
    </row>
    <row r="96" spans="2:25" x14ac:dyDescent="0.2">
      <c r="B96" s="162">
        <v>88</v>
      </c>
      <c r="C96" s="217" t="str">
        <f t="shared" si="9"/>
        <v/>
      </c>
      <c r="D96" s="217"/>
      <c r="E96" s="178"/>
      <c r="F96" s="8"/>
      <c r="G96" s="178" t="s">
        <v>3</v>
      </c>
      <c r="H96" s="218"/>
      <c r="I96" s="218"/>
      <c r="J96" s="178"/>
      <c r="K96" s="219" t="str">
        <f t="shared" si="8"/>
        <v/>
      </c>
      <c r="L96" s="220"/>
      <c r="M96" s="6" t="str">
        <f>IF(J96="","",(K96/J96)/LOOKUP(RIGHT($D$2,3),定数!$A$6:$A$13,定数!$B$6:$B$13))</f>
        <v/>
      </c>
      <c r="N96" s="178"/>
      <c r="O96" s="8"/>
      <c r="P96" s="218"/>
      <c r="Q96" s="218"/>
      <c r="R96" s="221" t="str">
        <f>IF(P96="","",T96*M96*LOOKUP(RIGHT($D$2,3),定数!$A$6:$A$13,定数!$B$6:$B$13))</f>
        <v/>
      </c>
      <c r="S96" s="221"/>
      <c r="T96" s="222" t="str">
        <f t="shared" si="11"/>
        <v/>
      </c>
      <c r="U96" s="222"/>
      <c r="V96" t="str">
        <f t="shared" si="14"/>
        <v/>
      </c>
      <c r="W96" t="str">
        <f t="shared" si="14"/>
        <v/>
      </c>
      <c r="X96" s="40" t="str">
        <f t="shared" si="12"/>
        <v/>
      </c>
      <c r="Y96" s="41" t="str">
        <f t="shared" si="13"/>
        <v/>
      </c>
    </row>
    <row r="97" spans="2:25" x14ac:dyDescent="0.2">
      <c r="B97" s="162">
        <v>89</v>
      </c>
      <c r="C97" s="217" t="str">
        <f t="shared" si="9"/>
        <v/>
      </c>
      <c r="D97" s="217"/>
      <c r="E97" s="178"/>
      <c r="F97" s="8"/>
      <c r="G97" s="178" t="s">
        <v>2</v>
      </c>
      <c r="H97" s="218"/>
      <c r="I97" s="218"/>
      <c r="J97" s="178"/>
      <c r="K97" s="219" t="str">
        <f t="shared" si="8"/>
        <v/>
      </c>
      <c r="L97" s="220"/>
      <c r="M97" s="6" t="str">
        <f>IF(J97="","",(K97/J97)/LOOKUP(RIGHT($D$2,3),定数!$A$6:$A$13,定数!$B$6:$B$13))</f>
        <v/>
      </c>
      <c r="N97" s="178"/>
      <c r="O97" s="8"/>
      <c r="P97" s="218"/>
      <c r="Q97" s="218"/>
      <c r="R97" s="221" t="str">
        <f>IF(P97="","",T97*M97*LOOKUP(RIGHT($D$2,3),定数!$A$6:$A$13,定数!$B$6:$B$13))</f>
        <v/>
      </c>
      <c r="S97" s="221"/>
      <c r="T97" s="222" t="str">
        <f t="shared" si="11"/>
        <v/>
      </c>
      <c r="U97" s="222"/>
      <c r="V97" t="str">
        <f t="shared" si="14"/>
        <v/>
      </c>
      <c r="W97" t="str">
        <f t="shared" si="14"/>
        <v/>
      </c>
      <c r="X97" s="40" t="str">
        <f t="shared" si="12"/>
        <v/>
      </c>
      <c r="Y97" s="41" t="str">
        <f t="shared" si="13"/>
        <v/>
      </c>
    </row>
    <row r="98" spans="2:25" x14ac:dyDescent="0.2">
      <c r="B98" s="162">
        <v>90</v>
      </c>
      <c r="C98" s="217" t="str">
        <f t="shared" si="9"/>
        <v/>
      </c>
      <c r="D98" s="217"/>
      <c r="E98" s="178"/>
      <c r="F98" s="8"/>
      <c r="G98" s="178" t="s">
        <v>3</v>
      </c>
      <c r="H98" s="218"/>
      <c r="I98" s="218"/>
      <c r="J98" s="178"/>
      <c r="K98" s="219" t="str">
        <f t="shared" si="8"/>
        <v/>
      </c>
      <c r="L98" s="220"/>
      <c r="M98" s="6" t="str">
        <f>IF(J98="","",(K98/J98)/LOOKUP(RIGHT($D$2,3),定数!$A$6:$A$13,定数!$B$6:$B$13))</f>
        <v/>
      </c>
      <c r="N98" s="178"/>
      <c r="O98" s="8"/>
      <c r="P98" s="218"/>
      <c r="Q98" s="218"/>
      <c r="R98" s="221" t="str">
        <f>IF(P98="","",T98*M98*LOOKUP(RIGHT($D$2,3),定数!$A$6:$A$13,定数!$B$6:$B$13))</f>
        <v/>
      </c>
      <c r="S98" s="221"/>
      <c r="T98" s="222" t="str">
        <f t="shared" si="11"/>
        <v/>
      </c>
      <c r="U98" s="222"/>
      <c r="V98" t="str">
        <f t="shared" si="14"/>
        <v/>
      </c>
      <c r="W98" t="str">
        <f t="shared" si="14"/>
        <v/>
      </c>
      <c r="X98" s="40" t="str">
        <f t="shared" si="12"/>
        <v/>
      </c>
      <c r="Y98" s="41" t="str">
        <f t="shared" si="13"/>
        <v/>
      </c>
    </row>
    <row r="99" spans="2:25" x14ac:dyDescent="0.2">
      <c r="B99" s="162">
        <v>91</v>
      </c>
      <c r="C99" s="217" t="str">
        <f t="shared" si="9"/>
        <v/>
      </c>
      <c r="D99" s="217"/>
      <c r="E99" s="178"/>
      <c r="F99" s="8"/>
      <c r="G99" s="178" t="s">
        <v>3</v>
      </c>
      <c r="H99" s="218"/>
      <c r="I99" s="218"/>
      <c r="J99" s="178"/>
      <c r="K99" s="219" t="str">
        <f t="shared" si="8"/>
        <v/>
      </c>
      <c r="L99" s="220"/>
      <c r="M99" s="6" t="str">
        <f>IF(J99="","",(K99/J99)/LOOKUP(RIGHT($D$2,3),定数!$A$6:$A$13,定数!$B$6:$B$13))</f>
        <v/>
      </c>
      <c r="N99" s="178"/>
      <c r="O99" s="8"/>
      <c r="P99" s="218"/>
      <c r="Q99" s="218"/>
      <c r="R99" s="221" t="str">
        <f>IF(P99="","",T99*M99*LOOKUP(RIGHT($D$2,3),定数!$A$6:$A$13,定数!$B$6:$B$13))</f>
        <v/>
      </c>
      <c r="S99" s="221"/>
      <c r="T99" s="222" t="str">
        <f t="shared" si="11"/>
        <v/>
      </c>
      <c r="U99" s="222"/>
      <c r="V99" t="str">
        <f t="shared" si="14"/>
        <v/>
      </c>
      <c r="W99" t="str">
        <f t="shared" si="14"/>
        <v/>
      </c>
      <c r="X99" s="40" t="str">
        <f t="shared" si="12"/>
        <v/>
      </c>
      <c r="Y99" s="41" t="str">
        <f t="shared" si="13"/>
        <v/>
      </c>
    </row>
    <row r="100" spans="2:25" x14ac:dyDescent="0.2">
      <c r="B100" s="162">
        <v>92</v>
      </c>
      <c r="C100" s="217" t="str">
        <f t="shared" si="9"/>
        <v/>
      </c>
      <c r="D100" s="217"/>
      <c r="E100" s="178"/>
      <c r="F100" s="8"/>
      <c r="G100" s="178" t="s">
        <v>2</v>
      </c>
      <c r="H100" s="218"/>
      <c r="I100" s="218"/>
      <c r="J100" s="178"/>
      <c r="K100" s="219" t="str">
        <f t="shared" si="8"/>
        <v/>
      </c>
      <c r="L100" s="220"/>
      <c r="M100" s="6" t="str">
        <f>IF(J100="","",(K100/J100)/LOOKUP(RIGHT($D$2,3),定数!$A$6:$A$13,定数!$B$6:$B$13))</f>
        <v/>
      </c>
      <c r="N100" s="178"/>
      <c r="O100" s="8"/>
      <c r="P100" s="218"/>
      <c r="Q100" s="218"/>
      <c r="R100" s="221" t="str">
        <f>IF(P100="","",T100*M100*LOOKUP(RIGHT($D$2,3),定数!$A$6:$A$13,定数!$B$6:$B$13))</f>
        <v/>
      </c>
      <c r="S100" s="221"/>
      <c r="T100" s="222" t="str">
        <f t="shared" si="11"/>
        <v/>
      </c>
      <c r="U100" s="222"/>
      <c r="V100" t="str">
        <f t="shared" si="14"/>
        <v/>
      </c>
      <c r="W100" t="str">
        <f t="shared" si="14"/>
        <v/>
      </c>
      <c r="X100" s="40" t="str">
        <f t="shared" si="12"/>
        <v/>
      </c>
      <c r="Y100" s="41" t="str">
        <f t="shared" si="13"/>
        <v/>
      </c>
    </row>
    <row r="101" spans="2:25" x14ac:dyDescent="0.2">
      <c r="B101" s="162">
        <v>93</v>
      </c>
      <c r="C101" s="217" t="str">
        <f t="shared" si="9"/>
        <v/>
      </c>
      <c r="D101" s="217"/>
      <c r="E101" s="178"/>
      <c r="F101" s="8"/>
      <c r="G101" s="178" t="s">
        <v>2</v>
      </c>
      <c r="H101" s="218"/>
      <c r="I101" s="218"/>
      <c r="J101" s="178"/>
      <c r="K101" s="219" t="str">
        <f t="shared" si="8"/>
        <v/>
      </c>
      <c r="L101" s="220"/>
      <c r="M101" s="6" t="str">
        <f>IF(J101="","",(K101/J101)/LOOKUP(RIGHT($D$2,3),定数!$A$6:$A$13,定数!$B$6:$B$13))</f>
        <v/>
      </c>
      <c r="N101" s="178"/>
      <c r="O101" s="8"/>
      <c r="P101" s="218"/>
      <c r="Q101" s="218"/>
      <c r="R101" s="221" t="str">
        <f>IF(P101="","",T101*M101*LOOKUP(RIGHT($D$2,3),定数!$A$6:$A$13,定数!$B$6:$B$13))</f>
        <v/>
      </c>
      <c r="S101" s="221"/>
      <c r="T101" s="222" t="str">
        <f t="shared" si="11"/>
        <v/>
      </c>
      <c r="U101" s="222"/>
      <c r="V101" t="str">
        <f t="shared" si="14"/>
        <v/>
      </c>
      <c r="W101" t="str">
        <f t="shared" si="14"/>
        <v/>
      </c>
      <c r="X101" s="40" t="str">
        <f t="shared" si="12"/>
        <v/>
      </c>
      <c r="Y101" s="41" t="str">
        <f t="shared" si="13"/>
        <v/>
      </c>
    </row>
    <row r="102" spans="2:25" x14ac:dyDescent="0.2">
      <c r="B102" s="162">
        <v>94</v>
      </c>
      <c r="C102" s="217" t="str">
        <f t="shared" si="9"/>
        <v/>
      </c>
      <c r="D102" s="217"/>
      <c r="E102" s="178"/>
      <c r="F102" s="8"/>
      <c r="G102" s="178" t="s">
        <v>3</v>
      </c>
      <c r="H102" s="218"/>
      <c r="I102" s="218"/>
      <c r="J102" s="178"/>
      <c r="K102" s="219" t="str">
        <f t="shared" si="8"/>
        <v/>
      </c>
      <c r="L102" s="220"/>
      <c r="M102" s="6" t="str">
        <f>IF(J102="","",(K102/J102)/LOOKUP(RIGHT($D$2,3),定数!$A$6:$A$13,定数!$B$6:$B$13))</f>
        <v/>
      </c>
      <c r="N102" s="178"/>
      <c r="O102" s="8"/>
      <c r="P102" s="218"/>
      <c r="Q102" s="218"/>
      <c r="R102" s="221" t="str">
        <f>IF(P102="","",T102*M102*LOOKUP(RIGHT($D$2,3),定数!$A$6:$A$13,定数!$B$6:$B$13))</f>
        <v/>
      </c>
      <c r="S102" s="221"/>
      <c r="T102" s="222" t="str">
        <f t="shared" si="11"/>
        <v/>
      </c>
      <c r="U102" s="222"/>
      <c r="V102" t="str">
        <f t="shared" si="14"/>
        <v/>
      </c>
      <c r="W102" t="str">
        <f t="shared" si="14"/>
        <v/>
      </c>
      <c r="X102" s="40" t="str">
        <f t="shared" si="12"/>
        <v/>
      </c>
      <c r="Y102" s="41" t="str">
        <f t="shared" si="13"/>
        <v/>
      </c>
    </row>
    <row r="103" spans="2:25" x14ac:dyDescent="0.2">
      <c r="B103" s="162">
        <v>95</v>
      </c>
      <c r="C103" s="217" t="str">
        <f t="shared" si="9"/>
        <v/>
      </c>
      <c r="D103" s="217"/>
      <c r="E103" s="178"/>
      <c r="F103" s="8"/>
      <c r="G103" s="178" t="s">
        <v>2</v>
      </c>
      <c r="H103" s="218"/>
      <c r="I103" s="218"/>
      <c r="J103" s="178"/>
      <c r="K103" s="219" t="str">
        <f t="shared" si="8"/>
        <v/>
      </c>
      <c r="L103" s="220"/>
      <c r="M103" s="6" t="str">
        <f>IF(J103="","",(K103/J103)/LOOKUP(RIGHT($D$2,3),定数!$A$6:$A$13,定数!$B$6:$B$13))</f>
        <v/>
      </c>
      <c r="N103" s="178"/>
      <c r="O103" s="8"/>
      <c r="P103" s="218"/>
      <c r="Q103" s="218"/>
      <c r="R103" s="221" t="str">
        <f>IF(P103="","",T103*M103*LOOKUP(RIGHT($D$2,3),定数!$A$6:$A$13,定数!$B$6:$B$13))</f>
        <v/>
      </c>
      <c r="S103" s="221"/>
      <c r="T103" s="222" t="str">
        <f t="shared" si="11"/>
        <v/>
      </c>
      <c r="U103" s="222"/>
      <c r="V103" t="str">
        <f t="shared" si="14"/>
        <v/>
      </c>
      <c r="W103" t="str">
        <f t="shared" si="14"/>
        <v/>
      </c>
      <c r="X103" s="40" t="str">
        <f t="shared" si="12"/>
        <v/>
      </c>
      <c r="Y103" s="41" t="str">
        <f t="shared" si="13"/>
        <v/>
      </c>
    </row>
    <row r="104" spans="2:25" x14ac:dyDescent="0.2">
      <c r="B104" s="162">
        <v>96</v>
      </c>
      <c r="C104" s="217" t="str">
        <f t="shared" si="9"/>
        <v/>
      </c>
      <c r="D104" s="217"/>
      <c r="E104" s="178"/>
      <c r="F104" s="8"/>
      <c r="G104" s="178" t="s">
        <v>2</v>
      </c>
      <c r="H104" s="218"/>
      <c r="I104" s="218"/>
      <c r="J104" s="178"/>
      <c r="K104" s="219" t="str">
        <f t="shared" si="8"/>
        <v/>
      </c>
      <c r="L104" s="220"/>
      <c r="M104" s="6" t="str">
        <f>IF(J104="","",(K104/J104)/LOOKUP(RIGHT($D$2,3),定数!$A$6:$A$13,定数!$B$6:$B$13))</f>
        <v/>
      </c>
      <c r="N104" s="178"/>
      <c r="O104" s="8"/>
      <c r="P104" s="218"/>
      <c r="Q104" s="218"/>
      <c r="R104" s="221" t="str">
        <f>IF(P104="","",T104*M104*LOOKUP(RIGHT($D$2,3),定数!$A$6:$A$13,定数!$B$6:$B$13))</f>
        <v/>
      </c>
      <c r="S104" s="221"/>
      <c r="T104" s="222" t="str">
        <f t="shared" si="11"/>
        <v/>
      </c>
      <c r="U104" s="222"/>
      <c r="V104" t="str">
        <f t="shared" si="14"/>
        <v/>
      </c>
      <c r="W104" t="str">
        <f t="shared" si="14"/>
        <v/>
      </c>
      <c r="X104" s="40" t="str">
        <f t="shared" si="12"/>
        <v/>
      </c>
      <c r="Y104" s="41" t="str">
        <f t="shared" si="13"/>
        <v/>
      </c>
    </row>
    <row r="105" spans="2:25" x14ac:dyDescent="0.2">
      <c r="B105" s="162">
        <v>97</v>
      </c>
      <c r="C105" s="217" t="str">
        <f t="shared" si="9"/>
        <v/>
      </c>
      <c r="D105" s="217"/>
      <c r="E105" s="178"/>
      <c r="F105" s="8"/>
      <c r="G105" s="178" t="s">
        <v>2</v>
      </c>
      <c r="H105" s="218"/>
      <c r="I105" s="218"/>
      <c r="J105" s="178"/>
      <c r="K105" s="219" t="str">
        <f t="shared" si="8"/>
        <v/>
      </c>
      <c r="L105" s="220"/>
      <c r="M105" s="6" t="str">
        <f>IF(J105="","",(K105/J105)/LOOKUP(RIGHT($D$2,3),定数!$A$6:$A$13,定数!$B$6:$B$13))</f>
        <v/>
      </c>
      <c r="N105" s="178"/>
      <c r="O105" s="8"/>
      <c r="P105" s="218"/>
      <c r="Q105" s="218"/>
      <c r="R105" s="221" t="str">
        <f>IF(P105="","",T105*M105*LOOKUP(RIGHT($D$2,3),定数!$A$6:$A$13,定数!$B$6:$B$13))</f>
        <v/>
      </c>
      <c r="S105" s="221"/>
      <c r="T105" s="222" t="str">
        <f t="shared" si="11"/>
        <v/>
      </c>
      <c r="U105" s="222"/>
      <c r="V105" t="str">
        <f t="shared" si="14"/>
        <v/>
      </c>
      <c r="W105" t="str">
        <f t="shared" si="14"/>
        <v/>
      </c>
      <c r="X105" s="40" t="str">
        <f t="shared" si="12"/>
        <v/>
      </c>
      <c r="Y105" s="41" t="str">
        <f t="shared" si="13"/>
        <v/>
      </c>
    </row>
    <row r="106" spans="2:25" x14ac:dyDescent="0.2">
      <c r="B106" s="162">
        <v>98</v>
      </c>
      <c r="C106" s="217" t="str">
        <f t="shared" si="9"/>
        <v/>
      </c>
      <c r="D106" s="217"/>
      <c r="E106" s="178"/>
      <c r="F106" s="8"/>
      <c r="G106" s="178" t="s">
        <v>3</v>
      </c>
      <c r="H106" s="218"/>
      <c r="I106" s="218"/>
      <c r="J106" s="178"/>
      <c r="K106" s="219" t="str">
        <f t="shared" si="8"/>
        <v/>
      </c>
      <c r="L106" s="220"/>
      <c r="M106" s="6" t="str">
        <f>IF(J106="","",(K106/J106)/LOOKUP(RIGHT($D$2,3),定数!$A$6:$A$13,定数!$B$6:$B$13))</f>
        <v/>
      </c>
      <c r="N106" s="178"/>
      <c r="O106" s="8"/>
      <c r="P106" s="218"/>
      <c r="Q106" s="218"/>
      <c r="R106" s="221" t="str">
        <f>IF(P106="","",T106*M106*LOOKUP(RIGHT($D$2,3),定数!$A$6:$A$13,定数!$B$6:$B$13))</f>
        <v/>
      </c>
      <c r="S106" s="221"/>
      <c r="T106" s="222" t="str">
        <f t="shared" si="11"/>
        <v/>
      </c>
      <c r="U106" s="222"/>
      <c r="V106" t="str">
        <f t="shared" si="14"/>
        <v/>
      </c>
      <c r="W106" t="str">
        <f t="shared" si="14"/>
        <v/>
      </c>
      <c r="X106" s="40" t="str">
        <f t="shared" si="12"/>
        <v/>
      </c>
      <c r="Y106" s="41" t="str">
        <f t="shared" si="13"/>
        <v/>
      </c>
    </row>
    <row r="107" spans="2:25" x14ac:dyDescent="0.2">
      <c r="B107" s="162">
        <v>99</v>
      </c>
      <c r="C107" s="217" t="str">
        <f t="shared" si="9"/>
        <v/>
      </c>
      <c r="D107" s="217"/>
      <c r="E107" s="178"/>
      <c r="F107" s="8"/>
      <c r="G107" s="178" t="s">
        <v>3</v>
      </c>
      <c r="H107" s="218"/>
      <c r="I107" s="218"/>
      <c r="J107" s="178"/>
      <c r="K107" s="219" t="str">
        <f t="shared" si="8"/>
        <v/>
      </c>
      <c r="L107" s="220"/>
      <c r="M107" s="6" t="str">
        <f>IF(J107="","",(K107/J107)/LOOKUP(RIGHT($D$2,3),定数!$A$6:$A$13,定数!$B$6:$B$13))</f>
        <v/>
      </c>
      <c r="N107" s="178"/>
      <c r="O107" s="8"/>
      <c r="P107" s="218"/>
      <c r="Q107" s="218"/>
      <c r="R107" s="221" t="str">
        <f>IF(P107="","",T107*M107*LOOKUP(RIGHT($D$2,3),定数!$A$6:$A$13,定数!$B$6:$B$13))</f>
        <v/>
      </c>
      <c r="S107" s="221"/>
      <c r="T107" s="222" t="str">
        <f t="shared" si="11"/>
        <v/>
      </c>
      <c r="U107" s="222"/>
      <c r="V107" t="str">
        <f>IF(S107&lt;&gt;"",IF(S107&lt;0,1+V106,0),"")</f>
        <v/>
      </c>
      <c r="W107" t="str">
        <f>IF(T107&lt;&gt;"",IF(T107&lt;0,1+W106,0),"")</f>
        <v/>
      </c>
      <c r="X107" s="40" t="str">
        <f t="shared" si="12"/>
        <v/>
      </c>
      <c r="Y107" s="41" t="str">
        <f t="shared" si="13"/>
        <v/>
      </c>
    </row>
    <row r="108" spans="2:25" x14ac:dyDescent="0.2">
      <c r="B108" s="162">
        <v>100</v>
      </c>
      <c r="C108" s="217" t="str">
        <f t="shared" si="9"/>
        <v/>
      </c>
      <c r="D108" s="217"/>
      <c r="E108" s="178"/>
      <c r="F108" s="8"/>
      <c r="G108" s="178" t="s">
        <v>3</v>
      </c>
      <c r="H108" s="218"/>
      <c r="I108" s="218"/>
      <c r="J108" s="178"/>
      <c r="K108" s="219" t="str">
        <f t="shared" si="8"/>
        <v/>
      </c>
      <c r="L108" s="220"/>
      <c r="M108" s="6" t="str">
        <f>IF(J108="","",(K108/J108)/LOOKUP(RIGHT($D$2,3),定数!$A$6:$A$13,定数!$B$6:$B$13))</f>
        <v/>
      </c>
      <c r="N108" s="178"/>
      <c r="O108" s="8"/>
      <c r="P108" s="218"/>
      <c r="Q108" s="218"/>
      <c r="R108" s="221" t="str">
        <f>IF(P108="","",T108*M108*LOOKUP(RIGHT($D$2,3),定数!$A$6:$A$13,定数!$B$6:$B$13))</f>
        <v/>
      </c>
      <c r="S108" s="221"/>
      <c r="T108" s="222" t="str">
        <f t="shared" si="11"/>
        <v/>
      </c>
      <c r="U108" s="222"/>
      <c r="V108" t="str">
        <f>IF(S108&lt;&gt;"",IF(S108&lt;0,1+V107,0),"")</f>
        <v/>
      </c>
      <c r="W108" t="str">
        <f>IF(T108&lt;&gt;"",IF(T108&lt;0,1+W107,0),"")</f>
        <v/>
      </c>
      <c r="X108" s="40" t="str">
        <f t="shared" si="12"/>
        <v/>
      </c>
      <c r="Y108" s="41" t="str">
        <f t="shared" si="13"/>
        <v/>
      </c>
    </row>
    <row r="109" spans="2:25" x14ac:dyDescent="0.2">
      <c r="B109" s="165"/>
      <c r="C109" s="1"/>
      <c r="D109" s="1"/>
      <c r="E109" s="1"/>
      <c r="F109" s="1"/>
      <c r="G109" s="1"/>
      <c r="H109" s="1"/>
      <c r="I109" s="1"/>
      <c r="J109" s="1"/>
      <c r="K109" s="1"/>
      <c r="L109" s="1"/>
      <c r="M109" s="1"/>
      <c r="N109" s="1"/>
      <c r="O109" s="1"/>
      <c r="P109" s="1"/>
      <c r="Q109" s="1"/>
      <c r="R109" s="117">
        <f>SUM(R9:R108)</f>
        <v>555159.66829389124</v>
      </c>
      <c r="S109" s="118">
        <f>SUM(R109)</f>
        <v>555159.66829389124</v>
      </c>
    </row>
    <row r="110" spans="2:25" x14ac:dyDescent="0.2">
      <c r="B110" s="166"/>
    </row>
    <row r="111" spans="2:25" x14ac:dyDescent="0.2">
      <c r="B111" s="166"/>
    </row>
  </sheetData>
  <mergeCells count="635">
    <mergeCell ref="C108:D108"/>
    <mergeCell ref="H108:I108"/>
    <mergeCell ref="K108:L108"/>
    <mergeCell ref="P108:Q108"/>
    <mergeCell ref="R108:S108"/>
    <mergeCell ref="T108:U108"/>
    <mergeCell ref="C107:D107"/>
    <mergeCell ref="H107:I107"/>
    <mergeCell ref="K107:L107"/>
    <mergeCell ref="P107:Q107"/>
    <mergeCell ref="R107:S107"/>
    <mergeCell ref="T107:U107"/>
    <mergeCell ref="C106:D106"/>
    <mergeCell ref="H106:I106"/>
    <mergeCell ref="K106:L106"/>
    <mergeCell ref="P106:Q106"/>
    <mergeCell ref="R106:S106"/>
    <mergeCell ref="T106:U106"/>
    <mergeCell ref="C105:D105"/>
    <mergeCell ref="H105:I105"/>
    <mergeCell ref="K105:L105"/>
    <mergeCell ref="P105:Q105"/>
    <mergeCell ref="R105:S105"/>
    <mergeCell ref="T105:U105"/>
    <mergeCell ref="C104:D104"/>
    <mergeCell ref="H104:I104"/>
    <mergeCell ref="K104:L104"/>
    <mergeCell ref="P104:Q104"/>
    <mergeCell ref="R104:S104"/>
    <mergeCell ref="T104:U104"/>
    <mergeCell ref="C103:D103"/>
    <mergeCell ref="H103:I103"/>
    <mergeCell ref="K103:L103"/>
    <mergeCell ref="P103:Q103"/>
    <mergeCell ref="R103:S103"/>
    <mergeCell ref="T103:U103"/>
    <mergeCell ref="C102:D102"/>
    <mergeCell ref="H102:I102"/>
    <mergeCell ref="K102:L102"/>
    <mergeCell ref="P102:Q102"/>
    <mergeCell ref="R102:S102"/>
    <mergeCell ref="T102:U102"/>
    <mergeCell ref="C101:D101"/>
    <mergeCell ref="H101:I101"/>
    <mergeCell ref="K101:L101"/>
    <mergeCell ref="P101:Q101"/>
    <mergeCell ref="R101:S101"/>
    <mergeCell ref="T101:U101"/>
    <mergeCell ref="C100:D100"/>
    <mergeCell ref="H100:I100"/>
    <mergeCell ref="K100:L100"/>
    <mergeCell ref="P100:Q100"/>
    <mergeCell ref="R100:S100"/>
    <mergeCell ref="T100:U100"/>
    <mergeCell ref="C99:D99"/>
    <mergeCell ref="H99:I99"/>
    <mergeCell ref="K99:L99"/>
    <mergeCell ref="P99:Q99"/>
    <mergeCell ref="R99:S99"/>
    <mergeCell ref="T99:U99"/>
    <mergeCell ref="C98:D98"/>
    <mergeCell ref="H98:I98"/>
    <mergeCell ref="K98:L98"/>
    <mergeCell ref="P98:Q98"/>
    <mergeCell ref="R98:S98"/>
    <mergeCell ref="T98:U98"/>
    <mergeCell ref="C97:D97"/>
    <mergeCell ref="H97:I97"/>
    <mergeCell ref="K97:L97"/>
    <mergeCell ref="P97:Q97"/>
    <mergeCell ref="R97:S97"/>
    <mergeCell ref="T97:U97"/>
    <mergeCell ref="C96:D96"/>
    <mergeCell ref="H96:I96"/>
    <mergeCell ref="K96:L96"/>
    <mergeCell ref="P96:Q96"/>
    <mergeCell ref="R96:S96"/>
    <mergeCell ref="T96:U96"/>
    <mergeCell ref="C95:D95"/>
    <mergeCell ref="H95:I95"/>
    <mergeCell ref="K95:L95"/>
    <mergeCell ref="P95:Q95"/>
    <mergeCell ref="R95:S95"/>
    <mergeCell ref="T95:U95"/>
    <mergeCell ref="C94:D94"/>
    <mergeCell ref="H94:I94"/>
    <mergeCell ref="K94:L94"/>
    <mergeCell ref="P94:Q94"/>
    <mergeCell ref="R94:S94"/>
    <mergeCell ref="T94:U94"/>
    <mergeCell ref="C93:D93"/>
    <mergeCell ref="H93:I93"/>
    <mergeCell ref="K93:L93"/>
    <mergeCell ref="P93:Q93"/>
    <mergeCell ref="R93:S93"/>
    <mergeCell ref="T93:U93"/>
    <mergeCell ref="C92:D92"/>
    <mergeCell ref="H92:I92"/>
    <mergeCell ref="K92:L92"/>
    <mergeCell ref="P92:Q92"/>
    <mergeCell ref="R92:S92"/>
    <mergeCell ref="T92:U92"/>
    <mergeCell ref="C91:D91"/>
    <mergeCell ref="H91:I91"/>
    <mergeCell ref="K91:L91"/>
    <mergeCell ref="P91:Q91"/>
    <mergeCell ref="R91:S91"/>
    <mergeCell ref="T91:U91"/>
    <mergeCell ref="C90:D90"/>
    <mergeCell ref="H90:I90"/>
    <mergeCell ref="K90:L90"/>
    <mergeCell ref="P90:Q90"/>
    <mergeCell ref="R90:S90"/>
    <mergeCell ref="T90:U90"/>
    <mergeCell ref="C89:D89"/>
    <mergeCell ref="H89:I89"/>
    <mergeCell ref="K89:L89"/>
    <mergeCell ref="P89:Q89"/>
    <mergeCell ref="R89:S89"/>
    <mergeCell ref="T89:U89"/>
    <mergeCell ref="C88:D88"/>
    <mergeCell ref="H88:I88"/>
    <mergeCell ref="K88:L88"/>
    <mergeCell ref="P88:Q88"/>
    <mergeCell ref="R88:S88"/>
    <mergeCell ref="T88:U88"/>
    <mergeCell ref="C87:D87"/>
    <mergeCell ref="H87:I87"/>
    <mergeCell ref="K87:L87"/>
    <mergeCell ref="P87:Q87"/>
    <mergeCell ref="R87:S87"/>
    <mergeCell ref="T87:U87"/>
    <mergeCell ref="C86:D86"/>
    <mergeCell ref="H86:I86"/>
    <mergeCell ref="K86:L86"/>
    <mergeCell ref="P86:Q86"/>
    <mergeCell ref="R86:S86"/>
    <mergeCell ref="T86:U86"/>
    <mergeCell ref="C85:D85"/>
    <mergeCell ref="H85:I85"/>
    <mergeCell ref="K85:L85"/>
    <mergeCell ref="P85:Q85"/>
    <mergeCell ref="R85:S85"/>
    <mergeCell ref="T85:U85"/>
    <mergeCell ref="C84:D84"/>
    <mergeCell ref="H84:I84"/>
    <mergeCell ref="K84:L84"/>
    <mergeCell ref="P84:Q84"/>
    <mergeCell ref="R84:S84"/>
    <mergeCell ref="T84:U84"/>
    <mergeCell ref="C83:D83"/>
    <mergeCell ref="H83:I83"/>
    <mergeCell ref="K83:L83"/>
    <mergeCell ref="P83:Q83"/>
    <mergeCell ref="R83:S83"/>
    <mergeCell ref="T83:U83"/>
    <mergeCell ref="C82:D82"/>
    <mergeCell ref="H82:I82"/>
    <mergeCell ref="K82:L82"/>
    <mergeCell ref="P82:Q82"/>
    <mergeCell ref="R82:S82"/>
    <mergeCell ref="T82:U82"/>
    <mergeCell ref="C81:D81"/>
    <mergeCell ref="H81:I81"/>
    <mergeCell ref="K81:L81"/>
    <mergeCell ref="P81:Q81"/>
    <mergeCell ref="R81:S81"/>
    <mergeCell ref="T81:U81"/>
    <mergeCell ref="C80:D80"/>
    <mergeCell ref="H80:I80"/>
    <mergeCell ref="K80:L80"/>
    <mergeCell ref="P80:Q80"/>
    <mergeCell ref="R80:S80"/>
    <mergeCell ref="T80:U80"/>
    <mergeCell ref="C79:D79"/>
    <mergeCell ref="H79:I79"/>
    <mergeCell ref="K79:L79"/>
    <mergeCell ref="P79:Q79"/>
    <mergeCell ref="R79:S79"/>
    <mergeCell ref="T79:U79"/>
    <mergeCell ref="C78:D78"/>
    <mergeCell ref="H78:I78"/>
    <mergeCell ref="K78:L78"/>
    <mergeCell ref="P78:Q78"/>
    <mergeCell ref="R78:S78"/>
    <mergeCell ref="T78:U78"/>
    <mergeCell ref="C77:D77"/>
    <mergeCell ref="H77:I77"/>
    <mergeCell ref="K77:L77"/>
    <mergeCell ref="P77:Q77"/>
    <mergeCell ref="R77:S77"/>
    <mergeCell ref="T77:U77"/>
    <mergeCell ref="C76:D76"/>
    <mergeCell ref="H76:I76"/>
    <mergeCell ref="K76:L76"/>
    <mergeCell ref="P76:Q76"/>
    <mergeCell ref="R76:S76"/>
    <mergeCell ref="T76:U76"/>
    <mergeCell ref="C75:D75"/>
    <mergeCell ref="H75:I75"/>
    <mergeCell ref="K75:L75"/>
    <mergeCell ref="P75:Q75"/>
    <mergeCell ref="R75:S75"/>
    <mergeCell ref="T75:U75"/>
    <mergeCell ref="C74:D74"/>
    <mergeCell ref="H74:I74"/>
    <mergeCell ref="K74:L74"/>
    <mergeCell ref="P74:Q74"/>
    <mergeCell ref="R74:S74"/>
    <mergeCell ref="T74:U74"/>
    <mergeCell ref="C73:D73"/>
    <mergeCell ref="H73:I73"/>
    <mergeCell ref="K73:L73"/>
    <mergeCell ref="P73:Q73"/>
    <mergeCell ref="R73:S73"/>
    <mergeCell ref="T73:U73"/>
    <mergeCell ref="C72:D72"/>
    <mergeCell ref="H72:I72"/>
    <mergeCell ref="K72:L72"/>
    <mergeCell ref="P72:Q72"/>
    <mergeCell ref="R72:S72"/>
    <mergeCell ref="T72:U72"/>
    <mergeCell ref="C71:D71"/>
    <mergeCell ref="H71:I71"/>
    <mergeCell ref="K71:L71"/>
    <mergeCell ref="P71:Q71"/>
    <mergeCell ref="R71:S71"/>
    <mergeCell ref="T71:U71"/>
    <mergeCell ref="C70:D70"/>
    <mergeCell ref="H70:I70"/>
    <mergeCell ref="K70:L70"/>
    <mergeCell ref="P70:Q70"/>
    <mergeCell ref="R70:S70"/>
    <mergeCell ref="T70:U70"/>
    <mergeCell ref="C69:D69"/>
    <mergeCell ref="H69:I69"/>
    <mergeCell ref="K69:L69"/>
    <mergeCell ref="P69:Q69"/>
    <mergeCell ref="R69:S69"/>
    <mergeCell ref="T69:U69"/>
    <mergeCell ref="C68:D68"/>
    <mergeCell ref="H68:I68"/>
    <mergeCell ref="K68:L68"/>
    <mergeCell ref="P68:Q68"/>
    <mergeCell ref="R68:S68"/>
    <mergeCell ref="T68:U68"/>
    <mergeCell ref="C67:D67"/>
    <mergeCell ref="H67:I67"/>
    <mergeCell ref="K67:L67"/>
    <mergeCell ref="P67:Q67"/>
    <mergeCell ref="R67:S67"/>
    <mergeCell ref="T67:U67"/>
    <mergeCell ref="C66:D66"/>
    <mergeCell ref="H66:I66"/>
    <mergeCell ref="K66:L66"/>
    <mergeCell ref="P66:Q66"/>
    <mergeCell ref="R66:S66"/>
    <mergeCell ref="T66:U66"/>
    <mergeCell ref="C65:D65"/>
    <mergeCell ref="H65:I65"/>
    <mergeCell ref="K65:L65"/>
    <mergeCell ref="P65:Q65"/>
    <mergeCell ref="R65:S65"/>
    <mergeCell ref="T65:U65"/>
    <mergeCell ref="C64:D64"/>
    <mergeCell ref="H64:I64"/>
    <mergeCell ref="K64:L64"/>
    <mergeCell ref="P64:Q64"/>
    <mergeCell ref="R64:S64"/>
    <mergeCell ref="T64:U64"/>
    <mergeCell ref="C63:D63"/>
    <mergeCell ref="H63:I63"/>
    <mergeCell ref="K63:L63"/>
    <mergeCell ref="P63:Q63"/>
    <mergeCell ref="R63:S63"/>
    <mergeCell ref="T63:U63"/>
    <mergeCell ref="C62:D62"/>
    <mergeCell ref="H62:I62"/>
    <mergeCell ref="K62:L62"/>
    <mergeCell ref="P62:Q62"/>
    <mergeCell ref="R62:S62"/>
    <mergeCell ref="T62:U62"/>
    <mergeCell ref="C61:D61"/>
    <mergeCell ref="H61:I61"/>
    <mergeCell ref="K61:L61"/>
    <mergeCell ref="P61:Q61"/>
    <mergeCell ref="R61:S61"/>
    <mergeCell ref="T61:U61"/>
    <mergeCell ref="C60:D60"/>
    <mergeCell ref="H60:I60"/>
    <mergeCell ref="K60:L60"/>
    <mergeCell ref="P60:Q60"/>
    <mergeCell ref="R60:S60"/>
    <mergeCell ref="T60:U60"/>
    <mergeCell ref="C59:D59"/>
    <mergeCell ref="H59:I59"/>
    <mergeCell ref="K59:L59"/>
    <mergeCell ref="P59:Q59"/>
    <mergeCell ref="R59:S59"/>
    <mergeCell ref="T59:U59"/>
    <mergeCell ref="C58:D58"/>
    <mergeCell ref="H58:I58"/>
    <mergeCell ref="K58:L58"/>
    <mergeCell ref="P58:Q58"/>
    <mergeCell ref="R58:S58"/>
    <mergeCell ref="T58:U58"/>
    <mergeCell ref="C57:D57"/>
    <mergeCell ref="H57:I57"/>
    <mergeCell ref="K57:L57"/>
    <mergeCell ref="P57:Q57"/>
    <mergeCell ref="R57:S57"/>
    <mergeCell ref="T57:U57"/>
    <mergeCell ref="C56:D56"/>
    <mergeCell ref="H56:I56"/>
    <mergeCell ref="K56:L56"/>
    <mergeCell ref="P56:Q56"/>
    <mergeCell ref="R56:S56"/>
    <mergeCell ref="T56:U56"/>
    <mergeCell ref="C55:D55"/>
    <mergeCell ref="H55:I55"/>
    <mergeCell ref="K55:L55"/>
    <mergeCell ref="P55:Q55"/>
    <mergeCell ref="R55:S55"/>
    <mergeCell ref="T55:U55"/>
    <mergeCell ref="C54:D54"/>
    <mergeCell ref="H54:I54"/>
    <mergeCell ref="K54:L54"/>
    <mergeCell ref="P54:Q54"/>
    <mergeCell ref="R54:S54"/>
    <mergeCell ref="T54:U54"/>
    <mergeCell ref="C53:D53"/>
    <mergeCell ref="H53:I53"/>
    <mergeCell ref="K53:L53"/>
    <mergeCell ref="P53:Q53"/>
    <mergeCell ref="R53:S53"/>
    <mergeCell ref="T53:U53"/>
    <mergeCell ref="C52:D52"/>
    <mergeCell ref="H52:I52"/>
    <mergeCell ref="K52:L52"/>
    <mergeCell ref="P52:Q52"/>
    <mergeCell ref="R52:S52"/>
    <mergeCell ref="T52:U52"/>
    <mergeCell ref="C51:D51"/>
    <mergeCell ref="H51:I51"/>
    <mergeCell ref="K51:L51"/>
    <mergeCell ref="P51:Q51"/>
    <mergeCell ref="R51:S51"/>
    <mergeCell ref="T51:U51"/>
    <mergeCell ref="C50:D50"/>
    <mergeCell ref="H50:I50"/>
    <mergeCell ref="K50:L50"/>
    <mergeCell ref="P50:Q50"/>
    <mergeCell ref="R50:S50"/>
    <mergeCell ref="T50:U50"/>
    <mergeCell ref="C49:D49"/>
    <mergeCell ref="H49:I49"/>
    <mergeCell ref="K49:L49"/>
    <mergeCell ref="P49:Q49"/>
    <mergeCell ref="R49:S49"/>
    <mergeCell ref="T49:U49"/>
    <mergeCell ref="C48:D48"/>
    <mergeCell ref="H48:I48"/>
    <mergeCell ref="K48:L48"/>
    <mergeCell ref="P48:Q48"/>
    <mergeCell ref="R48:S48"/>
    <mergeCell ref="T48:U48"/>
    <mergeCell ref="C47:D47"/>
    <mergeCell ref="H47:I47"/>
    <mergeCell ref="K47:L47"/>
    <mergeCell ref="P47:Q47"/>
    <mergeCell ref="R47:S47"/>
    <mergeCell ref="T47:U47"/>
    <mergeCell ref="C46:D46"/>
    <mergeCell ref="H46:I46"/>
    <mergeCell ref="K46:L46"/>
    <mergeCell ref="P46:Q46"/>
    <mergeCell ref="R46:S46"/>
    <mergeCell ref="T46:U46"/>
    <mergeCell ref="C45:D45"/>
    <mergeCell ref="H45:I45"/>
    <mergeCell ref="K45:L45"/>
    <mergeCell ref="P45:Q45"/>
    <mergeCell ref="R45:S45"/>
    <mergeCell ref="T45:U45"/>
    <mergeCell ref="C44:D44"/>
    <mergeCell ref="H44:I44"/>
    <mergeCell ref="K44:L44"/>
    <mergeCell ref="P44:Q44"/>
    <mergeCell ref="R44:S44"/>
    <mergeCell ref="T44:U44"/>
    <mergeCell ref="C43:D43"/>
    <mergeCell ref="H43:I43"/>
    <mergeCell ref="K43:L43"/>
    <mergeCell ref="P43:Q43"/>
    <mergeCell ref="R43:S43"/>
    <mergeCell ref="T43:U43"/>
    <mergeCell ref="C42:D42"/>
    <mergeCell ref="H42:I42"/>
    <mergeCell ref="K42:L42"/>
    <mergeCell ref="P42:Q42"/>
    <mergeCell ref="R42:S42"/>
    <mergeCell ref="T42:U42"/>
    <mergeCell ref="C41:D41"/>
    <mergeCell ref="H41:I41"/>
    <mergeCell ref="K41:L41"/>
    <mergeCell ref="P41:Q41"/>
    <mergeCell ref="R41:S41"/>
    <mergeCell ref="T41:U41"/>
    <mergeCell ref="C40:D40"/>
    <mergeCell ref="H40:I40"/>
    <mergeCell ref="K40:L40"/>
    <mergeCell ref="P40:Q40"/>
    <mergeCell ref="R40:S40"/>
    <mergeCell ref="T40:U40"/>
    <mergeCell ref="C39:D39"/>
    <mergeCell ref="H39:I39"/>
    <mergeCell ref="K39:L39"/>
    <mergeCell ref="P39:Q39"/>
    <mergeCell ref="R39:S39"/>
    <mergeCell ref="T39:U39"/>
    <mergeCell ref="C38:D38"/>
    <mergeCell ref="H38:I38"/>
    <mergeCell ref="K38:L38"/>
    <mergeCell ref="P38:Q38"/>
    <mergeCell ref="R38:S38"/>
    <mergeCell ref="T38:U38"/>
    <mergeCell ref="C37:D37"/>
    <mergeCell ref="H37:I37"/>
    <mergeCell ref="K37:L37"/>
    <mergeCell ref="P37:Q37"/>
    <mergeCell ref="R37:S37"/>
    <mergeCell ref="T37:U37"/>
    <mergeCell ref="C36:D36"/>
    <mergeCell ref="H36:I36"/>
    <mergeCell ref="K36:L36"/>
    <mergeCell ref="P36:Q36"/>
    <mergeCell ref="R36:S36"/>
    <mergeCell ref="T36:U36"/>
    <mergeCell ref="C35:D35"/>
    <mergeCell ref="H35:I35"/>
    <mergeCell ref="K35:L35"/>
    <mergeCell ref="P35:Q35"/>
    <mergeCell ref="R35:S35"/>
    <mergeCell ref="T35:U35"/>
    <mergeCell ref="C34:D34"/>
    <mergeCell ref="H34:I34"/>
    <mergeCell ref="K34:L34"/>
    <mergeCell ref="P34:Q34"/>
    <mergeCell ref="R34:S34"/>
    <mergeCell ref="T34:U34"/>
    <mergeCell ref="C33:D33"/>
    <mergeCell ref="H33:I33"/>
    <mergeCell ref="K33:L33"/>
    <mergeCell ref="P33:Q33"/>
    <mergeCell ref="R33:S33"/>
    <mergeCell ref="T33:U33"/>
    <mergeCell ref="C32:D32"/>
    <mergeCell ref="H32:I32"/>
    <mergeCell ref="K32:L32"/>
    <mergeCell ref="P32:Q32"/>
    <mergeCell ref="R32:S32"/>
    <mergeCell ref="T32:U32"/>
    <mergeCell ref="C31:D31"/>
    <mergeCell ref="H31:I31"/>
    <mergeCell ref="K31:L31"/>
    <mergeCell ref="P31:Q31"/>
    <mergeCell ref="R31:S31"/>
    <mergeCell ref="T31:U31"/>
    <mergeCell ref="C30:D30"/>
    <mergeCell ref="H30:I30"/>
    <mergeCell ref="K30:L30"/>
    <mergeCell ref="P30:Q30"/>
    <mergeCell ref="R30:S30"/>
    <mergeCell ref="T30:U30"/>
    <mergeCell ref="C29:D29"/>
    <mergeCell ref="H29:I29"/>
    <mergeCell ref="K29:L29"/>
    <mergeCell ref="P29:Q29"/>
    <mergeCell ref="R29:S29"/>
    <mergeCell ref="T29:U29"/>
    <mergeCell ref="C28:D28"/>
    <mergeCell ref="H28:I28"/>
    <mergeCell ref="K28:L28"/>
    <mergeCell ref="P28:Q28"/>
    <mergeCell ref="R28:S28"/>
    <mergeCell ref="T28:U28"/>
    <mergeCell ref="C27:D27"/>
    <mergeCell ref="H27:I27"/>
    <mergeCell ref="K27:L27"/>
    <mergeCell ref="P27:Q27"/>
    <mergeCell ref="R27:S27"/>
    <mergeCell ref="T27:U27"/>
    <mergeCell ref="C26:D26"/>
    <mergeCell ref="H26:I26"/>
    <mergeCell ref="K26:L26"/>
    <mergeCell ref="P26:Q26"/>
    <mergeCell ref="R26:S26"/>
    <mergeCell ref="T26:U26"/>
    <mergeCell ref="C25:D25"/>
    <mergeCell ref="H25:I25"/>
    <mergeCell ref="K25:L25"/>
    <mergeCell ref="P25:Q25"/>
    <mergeCell ref="R25:S25"/>
    <mergeCell ref="T25:U25"/>
    <mergeCell ref="C24:D24"/>
    <mergeCell ref="H24:I24"/>
    <mergeCell ref="K24:L24"/>
    <mergeCell ref="P24:Q24"/>
    <mergeCell ref="R24:S24"/>
    <mergeCell ref="T24:U24"/>
    <mergeCell ref="C23:D23"/>
    <mergeCell ref="H23:I23"/>
    <mergeCell ref="K23:L23"/>
    <mergeCell ref="P23:Q23"/>
    <mergeCell ref="R23:S23"/>
    <mergeCell ref="T23:U23"/>
    <mergeCell ref="C22:D22"/>
    <mergeCell ref="H22:I22"/>
    <mergeCell ref="K22:L22"/>
    <mergeCell ref="P22:Q22"/>
    <mergeCell ref="R22:S22"/>
    <mergeCell ref="T22:U22"/>
    <mergeCell ref="C21:D21"/>
    <mergeCell ref="H21:I21"/>
    <mergeCell ref="K21:L21"/>
    <mergeCell ref="P21:Q21"/>
    <mergeCell ref="R21:S21"/>
    <mergeCell ref="T21:U21"/>
    <mergeCell ref="C20:D20"/>
    <mergeCell ref="H20:I20"/>
    <mergeCell ref="K20:L20"/>
    <mergeCell ref="P20:Q20"/>
    <mergeCell ref="R20:S20"/>
    <mergeCell ref="T20:U20"/>
    <mergeCell ref="C19:D19"/>
    <mergeCell ref="H19:I19"/>
    <mergeCell ref="K19:L19"/>
    <mergeCell ref="P19:Q19"/>
    <mergeCell ref="R19:S19"/>
    <mergeCell ref="T19:U19"/>
    <mergeCell ref="C18:D18"/>
    <mergeCell ref="H18:I18"/>
    <mergeCell ref="K18:L18"/>
    <mergeCell ref="P18:Q18"/>
    <mergeCell ref="R18:S18"/>
    <mergeCell ref="T18:U18"/>
    <mergeCell ref="C17:D17"/>
    <mergeCell ref="H17:I17"/>
    <mergeCell ref="K17:L17"/>
    <mergeCell ref="P17:Q17"/>
    <mergeCell ref="R17:S17"/>
    <mergeCell ref="T17:U17"/>
    <mergeCell ref="C16:D16"/>
    <mergeCell ref="H16:I16"/>
    <mergeCell ref="K16:L16"/>
    <mergeCell ref="P16:Q16"/>
    <mergeCell ref="R16:S16"/>
    <mergeCell ref="T16:U16"/>
    <mergeCell ref="C15:D15"/>
    <mergeCell ref="H15:I15"/>
    <mergeCell ref="K15:L15"/>
    <mergeCell ref="P15:Q15"/>
    <mergeCell ref="R15:S15"/>
    <mergeCell ref="T15:U15"/>
    <mergeCell ref="C14:D14"/>
    <mergeCell ref="H14:I14"/>
    <mergeCell ref="K14:L14"/>
    <mergeCell ref="P14:Q14"/>
    <mergeCell ref="R14:S14"/>
    <mergeCell ref="T14:U14"/>
    <mergeCell ref="C13:D13"/>
    <mergeCell ref="H13:I13"/>
    <mergeCell ref="K13:L13"/>
    <mergeCell ref="P13:Q13"/>
    <mergeCell ref="R13:S13"/>
    <mergeCell ref="T13:U13"/>
    <mergeCell ref="C12:D12"/>
    <mergeCell ref="H12:I12"/>
    <mergeCell ref="K12:L12"/>
    <mergeCell ref="P12:Q12"/>
    <mergeCell ref="R12:S12"/>
    <mergeCell ref="T12:U12"/>
    <mergeCell ref="C11:D11"/>
    <mergeCell ref="H11:I11"/>
    <mergeCell ref="K11:L11"/>
    <mergeCell ref="P11:Q11"/>
    <mergeCell ref="R11:S11"/>
    <mergeCell ref="T11:U11"/>
    <mergeCell ref="C10:D10"/>
    <mergeCell ref="H10:I10"/>
    <mergeCell ref="K10:L10"/>
    <mergeCell ref="P10:Q10"/>
    <mergeCell ref="R10:S10"/>
    <mergeCell ref="T10:U10"/>
    <mergeCell ref="C9:D9"/>
    <mergeCell ref="H9:I9"/>
    <mergeCell ref="K9:L9"/>
    <mergeCell ref="P9:Q9"/>
    <mergeCell ref="R9:S9"/>
    <mergeCell ref="T9:U9"/>
    <mergeCell ref="N7:Q7"/>
    <mergeCell ref="R7:U7"/>
    <mergeCell ref="H8:I8"/>
    <mergeCell ref="K8:L8"/>
    <mergeCell ref="P8:Q8"/>
    <mergeCell ref="R8:S8"/>
    <mergeCell ref="T8:U8"/>
    <mergeCell ref="N4:O4"/>
    <mergeCell ref="P4:Q4"/>
    <mergeCell ref="J5:K5"/>
    <mergeCell ref="L5:M5"/>
    <mergeCell ref="P5:Q5"/>
    <mergeCell ref="B7:B8"/>
    <mergeCell ref="C7:D8"/>
    <mergeCell ref="E7:I7"/>
    <mergeCell ref="J7:L7"/>
    <mergeCell ref="M7:M8"/>
    <mergeCell ref="B4:C4"/>
    <mergeCell ref="D4:E4"/>
    <mergeCell ref="F4:G4"/>
    <mergeCell ref="H4:I4"/>
    <mergeCell ref="J4:K4"/>
    <mergeCell ref="L4:M4"/>
    <mergeCell ref="N2:O2"/>
    <mergeCell ref="P2:Q2"/>
    <mergeCell ref="B3:C3"/>
    <mergeCell ref="D3:I3"/>
    <mergeCell ref="J3:K3"/>
    <mergeCell ref="L3:Q3"/>
    <mergeCell ref="B2:C2"/>
    <mergeCell ref="D2:E2"/>
    <mergeCell ref="F2:G2"/>
    <mergeCell ref="H2:I2"/>
    <mergeCell ref="J2:K2"/>
    <mergeCell ref="L2:M2"/>
  </mergeCells>
  <phoneticPr fontId="2"/>
  <conditionalFormatting sqref="G46">
    <cfRule type="cellIs" dxfId="47" priority="5" stopIfTrue="1" operator="equal">
      <formula>"買"</formula>
    </cfRule>
    <cfRule type="cellIs" dxfId="46" priority="6" stopIfTrue="1" operator="equal">
      <formula>"売"</formula>
    </cfRule>
  </conditionalFormatting>
  <conditionalFormatting sqref="G9:G11 G14:G45 G47:G108">
    <cfRule type="cellIs" dxfId="45" priority="7" stopIfTrue="1" operator="equal">
      <formula>"買"</formula>
    </cfRule>
    <cfRule type="cellIs" dxfId="44" priority="8" stopIfTrue="1" operator="equal">
      <formula>"売"</formula>
    </cfRule>
  </conditionalFormatting>
  <conditionalFormatting sqref="G12">
    <cfRule type="cellIs" dxfId="43" priority="3" stopIfTrue="1" operator="equal">
      <formula>"買"</formula>
    </cfRule>
    <cfRule type="cellIs" dxfId="42" priority="4" stopIfTrue="1" operator="equal">
      <formula>"売"</formula>
    </cfRule>
  </conditionalFormatting>
  <conditionalFormatting sqref="G13">
    <cfRule type="cellIs" dxfId="41" priority="1" stopIfTrue="1" operator="equal">
      <formula>"買"</formula>
    </cfRule>
    <cfRule type="cellIs" dxfId="40" priority="2" stopIfTrue="1" operator="equal">
      <formula>"売"</formula>
    </cfRule>
  </conditionalFormatting>
  <dataValidations count="1">
    <dataValidation type="list" allowBlank="1" showInputMessage="1" showErrorMessage="1" sqref="G9:G108" xr:uid="{8776EF83-4DDA-4C85-8F44-14A656003909}">
      <formula1>"買,売"</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D1AA4-8B91-40EC-943C-1211FAAA3B5B}">
  <dimension ref="B2:Y111"/>
  <sheetViews>
    <sheetView zoomScale="115" zoomScaleNormal="115" workbookViewId="0">
      <pane ySplit="8" topLeftCell="A105" activePane="bottomLeft" state="frozen"/>
      <selection pane="bottomLeft" activeCell="A58" sqref="A58:XFD58"/>
    </sheetView>
  </sheetViews>
  <sheetFormatPr defaultRowHeight="13.2" x14ac:dyDescent="0.2"/>
  <cols>
    <col min="1" max="1" width="2.88671875" customWidth="1"/>
    <col min="2" max="17" width="6.5546875" customWidth="1"/>
    <col min="18" max="18" width="9.5546875" customWidth="1"/>
    <col min="19" max="19" width="10.21875" customWidth="1"/>
    <col min="22" max="22" width="10.88671875" style="22" hidden="1" customWidth="1"/>
    <col min="23" max="23" width="0" hidden="1" customWidth="1"/>
  </cols>
  <sheetData>
    <row r="2" spans="2:25" x14ac:dyDescent="0.2">
      <c r="B2" s="251" t="s">
        <v>4</v>
      </c>
      <c r="C2" s="251"/>
      <c r="D2" s="272" t="s">
        <v>292</v>
      </c>
      <c r="E2" s="272"/>
      <c r="F2" s="251" t="s">
        <v>5</v>
      </c>
      <c r="G2" s="251"/>
      <c r="H2" s="267" t="s">
        <v>293</v>
      </c>
      <c r="I2" s="267"/>
      <c r="J2" s="251" t="s">
        <v>6</v>
      </c>
      <c r="K2" s="251"/>
      <c r="L2" s="274">
        <v>100000</v>
      </c>
      <c r="M2" s="272"/>
      <c r="N2" s="251" t="s">
        <v>7</v>
      </c>
      <c r="O2" s="251"/>
      <c r="P2" s="268">
        <f>SUM(L2,D4)</f>
        <v>1778291.4033301601</v>
      </c>
      <c r="Q2" s="267"/>
      <c r="R2" s="1"/>
      <c r="S2" s="1"/>
      <c r="T2" s="1"/>
    </row>
    <row r="3" spans="2:25" ht="77.400000000000006" customHeight="1" x14ac:dyDescent="0.2">
      <c r="B3" s="251" t="s">
        <v>8</v>
      </c>
      <c r="C3" s="251"/>
      <c r="D3" s="269" t="s">
        <v>196</v>
      </c>
      <c r="E3" s="270"/>
      <c r="F3" s="270"/>
      <c r="G3" s="270"/>
      <c r="H3" s="270"/>
      <c r="I3" s="270"/>
      <c r="J3" s="251" t="s">
        <v>9</v>
      </c>
      <c r="K3" s="251"/>
      <c r="L3" s="270" t="s">
        <v>65</v>
      </c>
      <c r="M3" s="271"/>
      <c r="N3" s="271"/>
      <c r="O3" s="271"/>
      <c r="P3" s="271"/>
      <c r="Q3" s="271"/>
      <c r="R3" s="1"/>
      <c r="S3" s="1"/>
    </row>
    <row r="4" spans="2:25" x14ac:dyDescent="0.2">
      <c r="B4" s="251" t="s">
        <v>10</v>
      </c>
      <c r="C4" s="251"/>
      <c r="D4" s="265">
        <f>S109</f>
        <v>1678291.4033301601</v>
      </c>
      <c r="E4" s="265"/>
      <c r="F4" s="251" t="s">
        <v>11</v>
      </c>
      <c r="G4" s="251"/>
      <c r="H4" s="266">
        <f>SUM($T$9:$U$108)</f>
        <v>5581.0000000000164</v>
      </c>
      <c r="I4" s="267"/>
      <c r="J4" s="248" t="s">
        <v>58</v>
      </c>
      <c r="K4" s="248"/>
      <c r="L4" s="268">
        <f>MAX($C$9:$D$990)-C9</f>
        <v>1605795.1111080684</v>
      </c>
      <c r="M4" s="268"/>
      <c r="N4" s="248" t="s">
        <v>57</v>
      </c>
      <c r="O4" s="248"/>
      <c r="P4" s="249">
        <f>MAX(Y:Y)</f>
        <v>7.0740000000000247E-2</v>
      </c>
      <c r="Q4" s="249"/>
      <c r="R4" s="1"/>
      <c r="S4" s="1"/>
      <c r="T4" s="1"/>
    </row>
    <row r="5" spans="2:25" x14ac:dyDescent="0.2">
      <c r="B5" s="139" t="s">
        <v>14</v>
      </c>
      <c r="C5" s="137">
        <f>COUNTIF($R$9:$R$990,"&gt;0")</f>
        <v>83</v>
      </c>
      <c r="D5" s="136" t="s">
        <v>15</v>
      </c>
      <c r="E5" s="15">
        <f>COUNTIF($R$9:$R$990,"&lt;0")</f>
        <v>18</v>
      </c>
      <c r="F5" s="136" t="s">
        <v>16</v>
      </c>
      <c r="G5" s="137">
        <f>COUNTIF($R$9:$R$990,"=0")</f>
        <v>0</v>
      </c>
      <c r="H5" s="136" t="s">
        <v>17</v>
      </c>
      <c r="I5" s="138">
        <f>C5/SUM(C5,E5,G5)</f>
        <v>0.82178217821782173</v>
      </c>
      <c r="J5" s="250" t="s">
        <v>18</v>
      </c>
      <c r="K5" s="251"/>
      <c r="L5" s="252">
        <f>MAX(V9:V993)</f>
        <v>6</v>
      </c>
      <c r="M5" s="253"/>
      <c r="N5" s="17" t="s">
        <v>19</v>
      </c>
      <c r="O5" s="9"/>
      <c r="P5" s="252">
        <f>MAX(W9:W993)</f>
        <v>2</v>
      </c>
      <c r="Q5" s="253"/>
      <c r="R5" s="1"/>
      <c r="S5" s="1"/>
      <c r="T5" s="1"/>
    </row>
    <row r="6" spans="2:25" x14ac:dyDescent="0.2">
      <c r="B6" s="11"/>
      <c r="C6" s="13"/>
      <c r="D6" s="14"/>
      <c r="E6" s="10"/>
      <c r="F6" s="11"/>
      <c r="G6" s="10"/>
      <c r="H6" s="11"/>
      <c r="I6" s="16"/>
      <c r="J6" s="11"/>
      <c r="K6" s="11"/>
      <c r="L6" s="10"/>
      <c r="M6" s="42" t="s">
        <v>63</v>
      </c>
      <c r="N6" s="12"/>
      <c r="O6" s="12"/>
      <c r="P6" s="10"/>
      <c r="Q6" s="140"/>
      <c r="R6" s="1"/>
      <c r="S6" s="1"/>
      <c r="T6" s="1"/>
    </row>
    <row r="7" spans="2:25" x14ac:dyDescent="0.2">
      <c r="B7" s="254" t="s">
        <v>20</v>
      </c>
      <c r="C7" s="256" t="s">
        <v>21</v>
      </c>
      <c r="D7" s="257"/>
      <c r="E7" s="260" t="s">
        <v>22</v>
      </c>
      <c r="F7" s="261"/>
      <c r="G7" s="261"/>
      <c r="H7" s="261"/>
      <c r="I7" s="244"/>
      <c r="J7" s="262" t="s">
        <v>186</v>
      </c>
      <c r="K7" s="263"/>
      <c r="L7" s="246"/>
      <c r="M7" s="264" t="s">
        <v>24</v>
      </c>
      <c r="N7" s="239" t="s">
        <v>25</v>
      </c>
      <c r="O7" s="240"/>
      <c r="P7" s="240"/>
      <c r="Q7" s="241"/>
      <c r="R7" s="242" t="s">
        <v>26</v>
      </c>
      <c r="S7" s="242"/>
      <c r="T7" s="242"/>
      <c r="U7" s="242"/>
    </row>
    <row r="8" spans="2:25" x14ac:dyDescent="0.2">
      <c r="B8" s="255"/>
      <c r="C8" s="258"/>
      <c r="D8" s="259"/>
      <c r="E8" s="18" t="s">
        <v>27</v>
      </c>
      <c r="F8" s="18" t="s">
        <v>28</v>
      </c>
      <c r="G8" s="18" t="s">
        <v>29</v>
      </c>
      <c r="H8" s="243" t="s">
        <v>30</v>
      </c>
      <c r="I8" s="244"/>
      <c r="J8" s="4" t="s">
        <v>31</v>
      </c>
      <c r="K8" s="245" t="s">
        <v>32</v>
      </c>
      <c r="L8" s="246"/>
      <c r="M8" s="264"/>
      <c r="N8" s="5" t="s">
        <v>27</v>
      </c>
      <c r="O8" s="5" t="s">
        <v>28</v>
      </c>
      <c r="P8" s="247" t="s">
        <v>30</v>
      </c>
      <c r="Q8" s="241"/>
      <c r="R8" s="242" t="s">
        <v>33</v>
      </c>
      <c r="S8" s="242"/>
      <c r="T8" s="242" t="s">
        <v>31</v>
      </c>
      <c r="U8" s="242"/>
      <c r="Y8" t="s">
        <v>56</v>
      </c>
    </row>
    <row r="9" spans="2:25" x14ac:dyDescent="0.2">
      <c r="B9" s="141">
        <v>1</v>
      </c>
      <c r="C9" s="217">
        <f>L2</f>
        <v>100000</v>
      </c>
      <c r="D9" s="217"/>
      <c r="E9" s="144">
        <v>2009</v>
      </c>
      <c r="F9" s="112">
        <v>43506</v>
      </c>
      <c r="G9" s="141" t="s">
        <v>2</v>
      </c>
      <c r="H9" s="232">
        <v>134.29</v>
      </c>
      <c r="I9" s="233"/>
      <c r="J9" s="144">
        <v>102</v>
      </c>
      <c r="K9" s="217">
        <f t="shared" ref="K9:K72" si="0">IF(J9="","",C9*0.03)</f>
        <v>3000</v>
      </c>
      <c r="L9" s="217"/>
      <c r="M9" s="6">
        <f>IF(J9="","",(K9/J9)/LOOKUP(RIGHT($D$2,3),定数!$A$6:$A$13,定数!$B$6:$B$13))</f>
        <v>0.29411764705882354</v>
      </c>
      <c r="N9" s="144">
        <v>2009</v>
      </c>
      <c r="O9" s="112">
        <v>43507</v>
      </c>
      <c r="P9" s="232">
        <v>132.80000000000001</v>
      </c>
      <c r="Q9" s="233"/>
      <c r="R9" s="221">
        <f>IF(P9="","",T9*M9*LOOKUP(RIGHT($D$2,3),定数!$A$6:$A$13,定数!$B$6:$B$13))</f>
        <v>4382.3529411764139</v>
      </c>
      <c r="S9" s="221"/>
      <c r="T9" s="222">
        <f>IF(P9="","",IF(G9="買",(P9-H9),(H9-P9))*IF(RIGHT($D$2,3)="JPY",100,10000))</f>
        <v>148.99999999999807</v>
      </c>
      <c r="U9" s="222"/>
      <c r="V9" s="1">
        <f>IF(T9&lt;&gt;"",IF(T9&gt;0,1+V8,0),"")</f>
        <v>1</v>
      </c>
      <c r="W9">
        <f>IF(T9&lt;&gt;"",IF(T9&lt;0,1+W8,0),"")</f>
        <v>0</v>
      </c>
    </row>
    <row r="10" spans="2:25" x14ac:dyDescent="0.2">
      <c r="B10" s="141">
        <v>2</v>
      </c>
      <c r="C10" s="217">
        <f t="shared" ref="C10:C73" si="1">IF(R9="","",C9+R9)</f>
        <v>104382.35294117642</v>
      </c>
      <c r="D10" s="217"/>
      <c r="E10" s="88">
        <v>2009</v>
      </c>
      <c r="F10" s="114">
        <v>43507</v>
      </c>
      <c r="G10" s="141" t="s">
        <v>2</v>
      </c>
      <c r="H10" s="232">
        <v>130.77000000000001</v>
      </c>
      <c r="I10" s="233"/>
      <c r="J10" s="88">
        <v>98</v>
      </c>
      <c r="K10" s="236">
        <f t="shared" si="0"/>
        <v>3131.4705882352923</v>
      </c>
      <c r="L10" s="237"/>
      <c r="M10" s="46">
        <f>IF(J10="","",(K10/J10)/LOOKUP(RIGHT($D$2,3),定数!$A$6:$A$13,定数!$B$6:$B$13))</f>
        <v>0.31953781512605023</v>
      </c>
      <c r="N10" s="88">
        <v>2009</v>
      </c>
      <c r="O10" s="114">
        <v>43507</v>
      </c>
      <c r="P10" s="230">
        <v>129.36000000000001</v>
      </c>
      <c r="Q10" s="231"/>
      <c r="R10" s="221">
        <f>IF(P10="","",T10*M10*LOOKUP(RIGHT($D$2,3),定数!$A$6:$A$13,定数!$B$6:$B$13))</f>
        <v>4505.4831932772968</v>
      </c>
      <c r="S10" s="221"/>
      <c r="T10" s="222">
        <f>IF(P10="","",IF(G10="買",(P10-H10),(H10-P10))*IF(RIGHT($D$2,3)="JPY",100,10000))</f>
        <v>140.99999999999966</v>
      </c>
      <c r="U10" s="222"/>
      <c r="V10" s="22">
        <f t="shared" ref="V10:V22" si="2">IF(T10&lt;&gt;"",IF(T10&gt;0,1+V9,0),"")</f>
        <v>2</v>
      </c>
      <c r="W10">
        <f t="shared" ref="W10:W73" si="3">IF(T10&lt;&gt;"",IF(T10&lt;0,1+W9,0),"")</f>
        <v>0</v>
      </c>
      <c r="X10" s="40">
        <f>IF(C10&lt;&gt;"",MAX(C10,C9),"")</f>
        <v>104382.35294117642</v>
      </c>
    </row>
    <row r="11" spans="2:25" x14ac:dyDescent="0.2">
      <c r="B11" s="143">
        <v>3</v>
      </c>
      <c r="C11" s="224">
        <f t="shared" si="1"/>
        <v>108887.83613445371</v>
      </c>
      <c r="D11" s="224"/>
      <c r="E11" s="88">
        <v>2009</v>
      </c>
      <c r="F11" s="114">
        <v>43514</v>
      </c>
      <c r="G11" s="143" t="s">
        <v>3</v>
      </c>
      <c r="H11" s="230">
        <v>131.91999999999999</v>
      </c>
      <c r="I11" s="231"/>
      <c r="J11" s="88">
        <v>45</v>
      </c>
      <c r="K11" s="219">
        <f t="shared" si="0"/>
        <v>3266.6350840336113</v>
      </c>
      <c r="L11" s="220"/>
      <c r="M11" s="6">
        <f>IF(J11="","",(K11/J11)/LOOKUP(RIGHT($D$2,3),定数!$A$6:$A$13,定数!$B$6:$B$13))</f>
        <v>0.7259189075630248</v>
      </c>
      <c r="N11" s="88">
        <v>2009</v>
      </c>
      <c r="O11" s="114">
        <v>43515</v>
      </c>
      <c r="P11" s="232">
        <v>132.55000000000001</v>
      </c>
      <c r="Q11" s="233"/>
      <c r="R11" s="228">
        <f>IF(P11="","",T11*M11*LOOKUP(RIGHT($D$2,3),定数!$A$6:$A$13,定数!$B$6:$B$13))</f>
        <v>4573.2891176472294</v>
      </c>
      <c r="S11" s="228"/>
      <c r="T11" s="229">
        <f>IF(P11="","",IF(G11="買",(P11-H11),(H11-P11))*IF(RIGHT($D$2,3)="JPY",100,10000))</f>
        <v>63.000000000002387</v>
      </c>
      <c r="U11" s="229"/>
      <c r="V11" s="22">
        <f t="shared" si="2"/>
        <v>3</v>
      </c>
      <c r="W11">
        <f t="shared" si="3"/>
        <v>0</v>
      </c>
      <c r="X11" s="40">
        <f>IF(C11&lt;&gt;"",MAX(X10,C11),"")</f>
        <v>108887.83613445371</v>
      </c>
      <c r="Y11" s="41">
        <f>IF(X11&lt;&gt;"",1-(C11/X11),"")</f>
        <v>0</v>
      </c>
    </row>
    <row r="12" spans="2:25" x14ac:dyDescent="0.2">
      <c r="B12" s="141">
        <v>4</v>
      </c>
      <c r="C12" s="217">
        <f t="shared" si="1"/>
        <v>113461.12525210094</v>
      </c>
      <c r="D12" s="217"/>
      <c r="E12" s="144">
        <v>2009</v>
      </c>
      <c r="F12" s="112">
        <v>43519</v>
      </c>
      <c r="G12" s="141" t="s">
        <v>3</v>
      </c>
      <c r="H12" s="232">
        <v>135.33000000000001</v>
      </c>
      <c r="I12" s="233"/>
      <c r="J12" s="144">
        <v>68</v>
      </c>
      <c r="K12" s="219">
        <f t="shared" si="0"/>
        <v>3403.833757563028</v>
      </c>
      <c r="L12" s="220"/>
      <c r="M12" s="6">
        <f>IF(J12="","",(K12/J12)/LOOKUP(RIGHT($D$2,3),定数!$A$6:$A$13,定数!$B$6:$B$13))</f>
        <v>0.5005637878769158</v>
      </c>
      <c r="N12" s="144">
        <v>2009</v>
      </c>
      <c r="O12" s="112">
        <v>43519</v>
      </c>
      <c r="P12" s="232">
        <v>136.31</v>
      </c>
      <c r="Q12" s="233"/>
      <c r="R12" s="221">
        <f>IF(P12="","",T12*M12*LOOKUP(RIGHT($D$2,3),定数!$A$6:$A$13,定数!$B$6:$B$13))</f>
        <v>4905.5251211937239</v>
      </c>
      <c r="S12" s="221"/>
      <c r="T12" s="222">
        <f t="shared" ref="T12:T75" si="4">IF(P12="","",IF(G12="買",(P12-H12),(H12-P12))*IF(RIGHT($D$2,3)="JPY",100,10000))</f>
        <v>97.999999999998977</v>
      </c>
      <c r="U12" s="222"/>
      <c r="V12" s="22">
        <f t="shared" si="2"/>
        <v>4</v>
      </c>
      <c r="W12">
        <f t="shared" si="3"/>
        <v>0</v>
      </c>
      <c r="X12" s="40">
        <f t="shared" ref="X12:X75" si="5">IF(C12&lt;&gt;"",MAX(X11,C12),"")</f>
        <v>113461.12525210094</v>
      </c>
      <c r="Y12" s="41">
        <f t="shared" ref="Y12:Y75" si="6">IF(X12&lt;&gt;"",1-(C12/X12),"")</f>
        <v>0</v>
      </c>
    </row>
    <row r="13" spans="2:25" x14ac:dyDescent="0.2">
      <c r="B13" s="141">
        <v>5</v>
      </c>
      <c r="C13" s="217">
        <f t="shared" si="1"/>
        <v>118366.65037329467</v>
      </c>
      <c r="D13" s="217"/>
      <c r="E13" s="88">
        <v>2009</v>
      </c>
      <c r="F13" s="114">
        <v>43520</v>
      </c>
      <c r="G13" s="141" t="s">
        <v>3</v>
      </c>
      <c r="H13" s="230">
        <v>138.75</v>
      </c>
      <c r="I13" s="231"/>
      <c r="J13" s="88">
        <v>99</v>
      </c>
      <c r="K13" s="219">
        <f t="shared" si="0"/>
        <v>3550.9995111988401</v>
      </c>
      <c r="L13" s="220"/>
      <c r="M13" s="6">
        <f>IF(J13="","",(K13/J13)/LOOKUP(RIGHT($D$2,3),定数!$A$6:$A$13,定数!$B$6:$B$13))</f>
        <v>0.35868681931301416</v>
      </c>
      <c r="N13" s="88">
        <v>2009</v>
      </c>
      <c r="O13" s="114">
        <v>43521</v>
      </c>
      <c r="P13" s="230">
        <v>140.19</v>
      </c>
      <c r="Q13" s="231"/>
      <c r="R13" s="228">
        <f>IF(P13="","",T13*M13*LOOKUP(RIGHT($D$2,3),定数!$A$6:$A$13,定数!$B$6:$B$13))</f>
        <v>5165.0901981073957</v>
      </c>
      <c r="S13" s="228"/>
      <c r="T13" s="222">
        <f t="shared" si="4"/>
        <v>143.99999999999977</v>
      </c>
      <c r="U13" s="222"/>
      <c r="V13" s="22">
        <f t="shared" si="2"/>
        <v>5</v>
      </c>
      <c r="W13">
        <f t="shared" si="3"/>
        <v>0</v>
      </c>
      <c r="X13" s="40">
        <f t="shared" si="5"/>
        <v>118366.65037329467</v>
      </c>
      <c r="Y13" s="41">
        <f t="shared" si="6"/>
        <v>0</v>
      </c>
    </row>
    <row r="14" spans="2:25" x14ac:dyDescent="0.2">
      <c r="B14" s="143">
        <v>6</v>
      </c>
      <c r="C14" s="224">
        <f t="shared" si="1"/>
        <v>123531.74057140207</v>
      </c>
      <c r="D14" s="224"/>
      <c r="E14" s="88">
        <v>2009</v>
      </c>
      <c r="F14" s="114">
        <v>43521</v>
      </c>
      <c r="G14" s="143" t="s">
        <v>3</v>
      </c>
      <c r="H14" s="232">
        <v>140.1</v>
      </c>
      <c r="I14" s="233"/>
      <c r="J14" s="88">
        <v>135</v>
      </c>
      <c r="K14" s="226">
        <f t="shared" si="0"/>
        <v>3705.9522171420622</v>
      </c>
      <c r="L14" s="227"/>
      <c r="M14" s="52">
        <f>IF(J14="","",(K14/J14)/LOOKUP(RIGHT($D$2,3),定数!$A$6:$A$13,定数!$B$6:$B$13))</f>
        <v>0.27451497904756017</v>
      </c>
      <c r="N14" s="88">
        <v>2009</v>
      </c>
      <c r="O14" s="114">
        <v>43521</v>
      </c>
      <c r="P14" s="230">
        <v>138.75</v>
      </c>
      <c r="Q14" s="231"/>
      <c r="R14" s="228">
        <f>IF(P14="","",T14*M14*LOOKUP(RIGHT($D$2,3),定数!$A$6:$A$13,定数!$B$6:$B$13))</f>
        <v>-3705.9522171420467</v>
      </c>
      <c r="S14" s="228"/>
      <c r="T14" s="229">
        <f t="shared" si="4"/>
        <v>-134.99999999999943</v>
      </c>
      <c r="U14" s="229"/>
      <c r="V14" s="22">
        <f t="shared" si="2"/>
        <v>0</v>
      </c>
      <c r="W14">
        <f t="shared" si="3"/>
        <v>1</v>
      </c>
      <c r="X14" s="40">
        <f t="shared" si="5"/>
        <v>123531.74057140207</v>
      </c>
      <c r="Y14" s="41">
        <f t="shared" si="6"/>
        <v>0</v>
      </c>
    </row>
    <row r="15" spans="2:25" x14ac:dyDescent="0.2">
      <c r="B15" s="162">
        <v>7</v>
      </c>
      <c r="C15" s="217">
        <f t="shared" si="1"/>
        <v>119825.78835426003</v>
      </c>
      <c r="D15" s="217"/>
      <c r="E15" s="88">
        <v>2009</v>
      </c>
      <c r="F15" s="114">
        <v>43523</v>
      </c>
      <c r="G15" s="141" t="s">
        <v>2</v>
      </c>
      <c r="H15" s="232">
        <v>139.16999999999999</v>
      </c>
      <c r="I15" s="233"/>
      <c r="J15" s="88">
        <v>73</v>
      </c>
      <c r="K15" s="219">
        <f t="shared" si="0"/>
        <v>3594.7736506278006</v>
      </c>
      <c r="L15" s="220"/>
      <c r="M15" s="6">
        <f>IF(J15="","",(K15/J15)/LOOKUP(RIGHT($D$2,3),定数!$A$6:$A$13,定数!$B$6:$B$13))</f>
        <v>0.49243474666134257</v>
      </c>
      <c r="N15" s="88">
        <v>2009</v>
      </c>
      <c r="O15" s="114">
        <v>43523</v>
      </c>
      <c r="P15" s="232">
        <v>138.1</v>
      </c>
      <c r="Q15" s="233"/>
      <c r="R15" s="221">
        <f>IF(P15="","",T15*M15*LOOKUP(RIGHT($D$2,3),定数!$A$6:$A$13,定数!$B$6:$B$13))</f>
        <v>5269.0517892763319</v>
      </c>
      <c r="S15" s="221"/>
      <c r="T15" s="222">
        <f t="shared" si="4"/>
        <v>106.99999999999932</v>
      </c>
      <c r="U15" s="222"/>
      <c r="V15" s="22">
        <f t="shared" si="2"/>
        <v>1</v>
      </c>
      <c r="W15">
        <f t="shared" si="3"/>
        <v>0</v>
      </c>
      <c r="X15" s="40">
        <f t="shared" si="5"/>
        <v>123531.74057140207</v>
      </c>
      <c r="Y15" s="41">
        <f t="shared" si="6"/>
        <v>2.9999999999999805E-2</v>
      </c>
    </row>
    <row r="16" spans="2:25" x14ac:dyDescent="0.2">
      <c r="B16" s="162">
        <v>8</v>
      </c>
      <c r="C16" s="217">
        <f t="shared" si="1"/>
        <v>125094.84014353636</v>
      </c>
      <c r="D16" s="217"/>
      <c r="E16" s="88">
        <v>2009</v>
      </c>
      <c r="F16" s="114">
        <v>43529</v>
      </c>
      <c r="G16" s="141" t="s">
        <v>3</v>
      </c>
      <c r="H16" s="232">
        <v>140.44</v>
      </c>
      <c r="I16" s="233"/>
      <c r="J16" s="88">
        <v>89</v>
      </c>
      <c r="K16" s="219">
        <f t="shared" si="0"/>
        <v>3752.8452043060906</v>
      </c>
      <c r="L16" s="220"/>
      <c r="M16" s="6">
        <f>IF(J16="","",(K16/J16)/LOOKUP(RIGHT($D$2,3),定数!$A$6:$A$13,定数!$B$6:$B$13))</f>
        <v>0.42166800048383041</v>
      </c>
      <c r="N16" s="88">
        <v>2009</v>
      </c>
      <c r="O16" s="114">
        <v>43529</v>
      </c>
      <c r="P16" s="232">
        <v>139.55000000000001</v>
      </c>
      <c r="Q16" s="233"/>
      <c r="R16" s="221">
        <f>IF(P16="","",T16*M16*LOOKUP(RIGHT($D$2,3),定数!$A$6:$A$13,定数!$B$6:$B$13))</f>
        <v>-3752.8452043060333</v>
      </c>
      <c r="S16" s="221"/>
      <c r="T16" s="222">
        <f t="shared" si="4"/>
        <v>-88.999999999998636</v>
      </c>
      <c r="U16" s="222"/>
      <c r="V16" s="22">
        <f t="shared" si="2"/>
        <v>0</v>
      </c>
      <c r="W16">
        <f t="shared" si="3"/>
        <v>1</v>
      </c>
      <c r="X16" s="40">
        <f t="shared" si="5"/>
        <v>125094.84014353636</v>
      </c>
      <c r="Y16" s="41">
        <f t="shared" si="6"/>
        <v>0</v>
      </c>
    </row>
    <row r="17" spans="2:25" x14ac:dyDescent="0.2">
      <c r="B17" s="162">
        <v>9</v>
      </c>
      <c r="C17" s="217">
        <f t="shared" si="1"/>
        <v>121341.99493923032</v>
      </c>
      <c r="D17" s="217"/>
      <c r="E17" s="144">
        <v>2009</v>
      </c>
      <c r="F17" s="112">
        <v>43536</v>
      </c>
      <c r="G17" s="141" t="s">
        <v>2</v>
      </c>
      <c r="H17" s="232">
        <v>134.19999999999999</v>
      </c>
      <c r="I17" s="233"/>
      <c r="J17" s="144">
        <v>73</v>
      </c>
      <c r="K17" s="219">
        <f t="shared" si="0"/>
        <v>3640.2598481769096</v>
      </c>
      <c r="L17" s="220"/>
      <c r="M17" s="6">
        <f>IF(J17="","",(K17/J17)/LOOKUP(RIGHT($D$2,3),定数!$A$6:$A$13,定数!$B$6:$B$13))</f>
        <v>0.49866573262697395</v>
      </c>
      <c r="N17" s="144">
        <v>2009</v>
      </c>
      <c r="O17" s="112">
        <v>43536</v>
      </c>
      <c r="P17" s="232">
        <v>133.13999999999999</v>
      </c>
      <c r="Q17" s="233"/>
      <c r="R17" s="221">
        <f>IF(P17="","",T17*M17*LOOKUP(RIGHT($D$2,3),定数!$A$6:$A$13,定数!$B$6:$B$13))</f>
        <v>5285.8567658459351</v>
      </c>
      <c r="S17" s="221"/>
      <c r="T17" s="222">
        <f t="shared" si="4"/>
        <v>106.00000000000023</v>
      </c>
      <c r="U17" s="222"/>
      <c r="V17" s="22">
        <f t="shared" si="2"/>
        <v>1</v>
      </c>
      <c r="W17">
        <f t="shared" si="3"/>
        <v>0</v>
      </c>
      <c r="X17" s="40">
        <f t="shared" si="5"/>
        <v>125094.84014353636</v>
      </c>
      <c r="Y17" s="41">
        <f t="shared" si="6"/>
        <v>2.9999999999999583E-2</v>
      </c>
    </row>
    <row r="18" spans="2:25" x14ac:dyDescent="0.2">
      <c r="B18" s="162">
        <v>10</v>
      </c>
      <c r="C18" s="217">
        <f t="shared" si="1"/>
        <v>126627.85170507626</v>
      </c>
      <c r="D18" s="217"/>
      <c r="E18" s="88">
        <v>2009</v>
      </c>
      <c r="F18" s="114">
        <v>43540</v>
      </c>
      <c r="G18" s="141" t="s">
        <v>3</v>
      </c>
      <c r="H18" s="230">
        <v>137.91</v>
      </c>
      <c r="I18" s="231"/>
      <c r="J18" s="88">
        <v>48</v>
      </c>
      <c r="K18" s="219">
        <f t="shared" si="0"/>
        <v>3798.8355511522877</v>
      </c>
      <c r="L18" s="220"/>
      <c r="M18" s="6">
        <f>IF(J18="","",(K18/J18)/LOOKUP(RIGHT($D$2,3),定数!$A$6:$A$13,定数!$B$6:$B$13))</f>
        <v>0.79142407315672658</v>
      </c>
      <c r="N18" s="88">
        <v>2009</v>
      </c>
      <c r="O18" s="114">
        <v>43540</v>
      </c>
      <c r="P18" s="230">
        <v>138.59</v>
      </c>
      <c r="Q18" s="231"/>
      <c r="R18" s="221">
        <f>IF(P18="","",T18*M18*LOOKUP(RIGHT($D$2,3),定数!$A$6:$A$13,定数!$B$6:$B$13))</f>
        <v>5381.6836974657945</v>
      </c>
      <c r="S18" s="221"/>
      <c r="T18" s="222">
        <f t="shared" si="4"/>
        <v>68.000000000000682</v>
      </c>
      <c r="U18" s="222"/>
      <c r="V18" s="22">
        <f t="shared" si="2"/>
        <v>2</v>
      </c>
      <c r="W18">
        <f t="shared" si="3"/>
        <v>0</v>
      </c>
      <c r="X18" s="40">
        <f t="shared" si="5"/>
        <v>126627.85170507626</v>
      </c>
      <c r="Y18" s="41">
        <f t="shared" si="6"/>
        <v>0</v>
      </c>
    </row>
    <row r="19" spans="2:25" x14ac:dyDescent="0.2">
      <c r="B19" s="170">
        <v>11</v>
      </c>
      <c r="C19" s="224">
        <f t="shared" si="1"/>
        <v>132009.53540254207</v>
      </c>
      <c r="D19" s="224"/>
      <c r="E19" s="88">
        <v>2009</v>
      </c>
      <c r="F19" s="114">
        <v>43545</v>
      </c>
      <c r="G19" s="143" t="s">
        <v>3</v>
      </c>
      <c r="H19" s="232">
        <v>138.56</v>
      </c>
      <c r="I19" s="233"/>
      <c r="J19" s="88">
        <v>47</v>
      </c>
      <c r="K19" s="226">
        <f t="shared" si="0"/>
        <v>3960.2860620762617</v>
      </c>
      <c r="L19" s="227"/>
      <c r="M19" s="52">
        <f>IF(J19="","",(K19/J19)/LOOKUP(RIGHT($D$2,3),定数!$A$6:$A$13,定数!$B$6:$B$13))</f>
        <v>0.84261405576090675</v>
      </c>
      <c r="N19" s="88">
        <v>2009</v>
      </c>
      <c r="O19" s="114">
        <v>43547</v>
      </c>
      <c r="P19" s="232">
        <v>139.22999999999999</v>
      </c>
      <c r="Q19" s="233"/>
      <c r="R19" s="228">
        <f>IF(P19="","",T19*M19*LOOKUP(RIGHT($D$2,3),定数!$A$6:$A$13,定数!$B$6:$B$13))</f>
        <v>5645.5141735979705</v>
      </c>
      <c r="S19" s="228"/>
      <c r="T19" s="229">
        <f t="shared" si="4"/>
        <v>66.999999999998749</v>
      </c>
      <c r="U19" s="229"/>
      <c r="V19" s="22">
        <f t="shared" si="2"/>
        <v>3</v>
      </c>
      <c r="W19">
        <f t="shared" si="3"/>
        <v>0</v>
      </c>
      <c r="X19" s="40">
        <f t="shared" si="5"/>
        <v>132009.53540254207</v>
      </c>
      <c r="Y19" s="41">
        <f t="shared" si="6"/>
        <v>0</v>
      </c>
    </row>
    <row r="20" spans="2:25" x14ac:dyDescent="0.2">
      <c r="B20" s="162">
        <v>12</v>
      </c>
      <c r="C20" s="217">
        <f t="shared" si="1"/>
        <v>137655.04957614004</v>
      </c>
      <c r="D20" s="217"/>
      <c r="E20" s="144">
        <v>2009</v>
      </c>
      <c r="F20" s="112">
        <v>43547</v>
      </c>
      <c r="G20" s="141" t="s">
        <v>3</v>
      </c>
      <c r="H20" s="232">
        <v>140.49</v>
      </c>
      <c r="I20" s="233"/>
      <c r="J20" s="144">
        <v>98</v>
      </c>
      <c r="K20" s="219">
        <f t="shared" si="0"/>
        <v>4129.6514872842008</v>
      </c>
      <c r="L20" s="220"/>
      <c r="M20" s="6">
        <f>IF(J20="","",(K20/J20)/LOOKUP(RIGHT($D$2,3),定数!$A$6:$A$13,定数!$B$6:$B$13))</f>
        <v>0.42139300890655107</v>
      </c>
      <c r="N20" s="144">
        <v>2009</v>
      </c>
      <c r="O20" s="112">
        <v>43548</v>
      </c>
      <c r="P20" s="232">
        <v>141.93</v>
      </c>
      <c r="Q20" s="233"/>
      <c r="R20" s="221">
        <f>IF(P20="","",T20*M20*LOOKUP(RIGHT($D$2,3),定数!$A$6:$A$13,定数!$B$6:$B$13))</f>
        <v>6068.0593282543259</v>
      </c>
      <c r="S20" s="221"/>
      <c r="T20" s="222">
        <f t="shared" si="4"/>
        <v>143.99999999999977</v>
      </c>
      <c r="U20" s="222"/>
      <c r="V20" s="22">
        <f t="shared" si="2"/>
        <v>4</v>
      </c>
      <c r="W20">
        <f t="shared" si="3"/>
        <v>0</v>
      </c>
      <c r="X20" s="40">
        <f t="shared" si="5"/>
        <v>137655.04957614004</v>
      </c>
      <c r="Y20" s="41">
        <f t="shared" si="6"/>
        <v>0</v>
      </c>
    </row>
    <row r="21" spans="2:25" x14ac:dyDescent="0.2">
      <c r="B21" s="164">
        <v>13</v>
      </c>
      <c r="C21" s="238">
        <f t="shared" si="1"/>
        <v>143723.10890439435</v>
      </c>
      <c r="D21" s="238"/>
      <c r="E21" s="88">
        <v>2009</v>
      </c>
      <c r="F21" s="114">
        <v>43549</v>
      </c>
      <c r="G21" s="141" t="s">
        <v>2</v>
      </c>
      <c r="H21" s="230">
        <v>143.38999999999999</v>
      </c>
      <c r="I21" s="231"/>
      <c r="J21" s="88">
        <v>54</v>
      </c>
      <c r="K21" s="219">
        <f t="shared" si="0"/>
        <v>4311.69326713183</v>
      </c>
      <c r="L21" s="220"/>
      <c r="M21" s="6">
        <f>IF(J21="","",(K21/J21)/LOOKUP(RIGHT($D$2,3),定数!$A$6:$A$13,定数!$B$6:$B$13))</f>
        <v>0.79846171613552419</v>
      </c>
      <c r="N21" s="171">
        <v>2009</v>
      </c>
      <c r="O21" s="114">
        <v>43549</v>
      </c>
      <c r="P21" s="230">
        <v>142.02000000000001</v>
      </c>
      <c r="Q21" s="231"/>
      <c r="R21" s="221">
        <f>IF(P21="","",T21*M21*LOOKUP(RIGHT($D$2,3),定数!$A$6:$A$13,定数!$B$6:$B$13))</f>
        <v>10938.92551105649</v>
      </c>
      <c r="S21" s="221"/>
      <c r="T21" s="222">
        <f t="shared" si="4"/>
        <v>136.99999999999761</v>
      </c>
      <c r="U21" s="222"/>
      <c r="V21" s="22">
        <f t="shared" si="2"/>
        <v>5</v>
      </c>
      <c r="W21">
        <f t="shared" si="3"/>
        <v>0</v>
      </c>
      <c r="X21" s="40">
        <f t="shared" si="5"/>
        <v>143723.10890439435</v>
      </c>
      <c r="Y21" s="41">
        <f t="shared" si="6"/>
        <v>0</v>
      </c>
    </row>
    <row r="22" spans="2:25" x14ac:dyDescent="0.2">
      <c r="B22" s="162">
        <v>14</v>
      </c>
      <c r="C22" s="217">
        <f t="shared" si="1"/>
        <v>154662.03441545085</v>
      </c>
      <c r="D22" s="217"/>
      <c r="E22" s="88">
        <v>2009</v>
      </c>
      <c r="F22" s="114">
        <v>43552</v>
      </c>
      <c r="G22" s="143" t="s">
        <v>2</v>
      </c>
      <c r="H22" s="230">
        <v>140.26</v>
      </c>
      <c r="I22" s="231"/>
      <c r="J22" s="88">
        <v>43</v>
      </c>
      <c r="K22" s="226">
        <f t="shared" si="0"/>
        <v>4639.8610324635256</v>
      </c>
      <c r="L22" s="227"/>
      <c r="M22" s="52">
        <f>IF(J22="","",(K22/J22)/LOOKUP(RIGHT($D$2,3),定数!$A$6:$A$13,定数!$B$6:$B$13))</f>
        <v>1.0790374494101223</v>
      </c>
      <c r="N22" s="88">
        <v>2009</v>
      </c>
      <c r="O22" s="114">
        <v>43554</v>
      </c>
      <c r="P22" s="232">
        <v>139.66</v>
      </c>
      <c r="Q22" s="233"/>
      <c r="R22" s="228">
        <f>IF(P22="","",T22*M22*LOOKUP(RIGHT($D$2,3),定数!$A$6:$A$13,定数!$B$6:$B$13))</f>
        <v>6474.224696460672</v>
      </c>
      <c r="S22" s="228"/>
      <c r="T22" s="229">
        <f t="shared" si="4"/>
        <v>59.999999999999432</v>
      </c>
      <c r="U22" s="229"/>
      <c r="V22" s="22">
        <f t="shared" si="2"/>
        <v>6</v>
      </c>
      <c r="W22">
        <f t="shared" si="3"/>
        <v>0</v>
      </c>
      <c r="X22" s="40">
        <f t="shared" si="5"/>
        <v>154662.03441545085</v>
      </c>
      <c r="Y22" s="41">
        <f t="shared" si="6"/>
        <v>0</v>
      </c>
    </row>
    <row r="23" spans="2:25" x14ac:dyDescent="0.2">
      <c r="B23" s="162">
        <v>15</v>
      </c>
      <c r="C23" s="217">
        <f t="shared" si="1"/>
        <v>161136.25911191152</v>
      </c>
      <c r="D23" s="217"/>
      <c r="E23" s="88">
        <v>2009</v>
      </c>
      <c r="F23" s="114">
        <v>43554</v>
      </c>
      <c r="G23" s="141" t="s">
        <v>2</v>
      </c>
      <c r="H23" s="232">
        <v>139.80000000000001</v>
      </c>
      <c r="I23" s="233"/>
      <c r="J23" s="88">
        <v>62</v>
      </c>
      <c r="K23" s="219">
        <f t="shared" si="0"/>
        <v>4834.0877733573452</v>
      </c>
      <c r="L23" s="220"/>
      <c r="M23" s="6">
        <f>IF(J23="","",(K23/J23)/LOOKUP(RIGHT($D$2,3),定数!$A$6:$A$13,定数!$B$6:$B$13))</f>
        <v>0.77969157634795894</v>
      </c>
      <c r="N23" s="88">
        <v>2009</v>
      </c>
      <c r="O23" s="114">
        <v>43554</v>
      </c>
      <c r="P23" s="232">
        <v>138.9</v>
      </c>
      <c r="Q23" s="233"/>
      <c r="R23" s="221">
        <f>IF(P23="","",T23*M23*LOOKUP(RIGHT($D$2,3),定数!$A$6:$A$13,定数!$B$6:$B$13))</f>
        <v>7017.2241871316746</v>
      </c>
      <c r="S23" s="221"/>
      <c r="T23" s="222">
        <f t="shared" si="4"/>
        <v>90.000000000000568</v>
      </c>
      <c r="U23" s="222"/>
      <c r="V23" t="str">
        <f t="shared" ref="V23:W74" si="7">IF(S23&lt;&gt;"",IF(S23&lt;0,1+V22,0),"")</f>
        <v/>
      </c>
      <c r="W23">
        <f t="shared" si="3"/>
        <v>0</v>
      </c>
      <c r="X23" s="40">
        <f t="shared" si="5"/>
        <v>161136.25911191152</v>
      </c>
      <c r="Y23" s="41">
        <f t="shared" si="6"/>
        <v>0</v>
      </c>
    </row>
    <row r="24" spans="2:25" x14ac:dyDescent="0.2">
      <c r="B24" s="162">
        <v>16</v>
      </c>
      <c r="C24" s="217">
        <f t="shared" si="1"/>
        <v>168153.4832990432</v>
      </c>
      <c r="D24" s="217"/>
      <c r="E24" s="88">
        <v>2009</v>
      </c>
      <c r="F24" s="114">
        <v>43555</v>
      </c>
      <c r="G24" s="141" t="s">
        <v>3</v>
      </c>
      <c r="H24" s="232">
        <v>140.63</v>
      </c>
      <c r="I24" s="233"/>
      <c r="J24" s="88">
        <v>71</v>
      </c>
      <c r="K24" s="219">
        <f t="shared" si="0"/>
        <v>5044.6044989712964</v>
      </c>
      <c r="L24" s="220"/>
      <c r="M24" s="6">
        <f>IF(J24="","",(K24/J24)/LOOKUP(RIGHT($D$2,3),定数!$A$6:$A$13,定数!$B$6:$B$13))</f>
        <v>0.71050767591145014</v>
      </c>
      <c r="N24" s="88">
        <v>2009</v>
      </c>
      <c r="O24" s="114">
        <v>43556</v>
      </c>
      <c r="P24" s="232">
        <v>141.66</v>
      </c>
      <c r="Q24" s="233"/>
      <c r="R24" s="221">
        <f>IF(P24="","",T24*M24*LOOKUP(RIGHT($D$2,3),定数!$A$6:$A$13,定数!$B$6:$B$13))</f>
        <v>7318.2290618879451</v>
      </c>
      <c r="S24" s="221"/>
      <c r="T24" s="222">
        <f t="shared" si="4"/>
        <v>103.00000000000011</v>
      </c>
      <c r="U24" s="222"/>
      <c r="V24" t="str">
        <f t="shared" si="7"/>
        <v/>
      </c>
      <c r="W24">
        <f t="shared" si="3"/>
        <v>0</v>
      </c>
      <c r="X24" s="40">
        <f t="shared" si="5"/>
        <v>168153.4832990432</v>
      </c>
      <c r="Y24" s="41">
        <f t="shared" si="6"/>
        <v>0</v>
      </c>
    </row>
    <row r="25" spans="2:25" x14ac:dyDescent="0.2">
      <c r="B25" s="162">
        <v>17</v>
      </c>
      <c r="C25" s="217">
        <f t="shared" si="1"/>
        <v>175471.71236093115</v>
      </c>
      <c r="D25" s="217"/>
      <c r="E25" s="88">
        <v>2009</v>
      </c>
      <c r="F25" s="114">
        <v>43556</v>
      </c>
      <c r="G25" s="141" t="s">
        <v>3</v>
      </c>
      <c r="H25" s="232">
        <v>142.19</v>
      </c>
      <c r="I25" s="233"/>
      <c r="J25" s="88">
        <v>80</v>
      </c>
      <c r="K25" s="219">
        <f t="shared" si="0"/>
        <v>5264.1513708279344</v>
      </c>
      <c r="L25" s="220"/>
      <c r="M25" s="6">
        <f>IF(J25="","",(K25/J25)/LOOKUP(RIGHT($D$2,3),定数!$A$6:$A$13,定数!$B$6:$B$13))</f>
        <v>0.65801892135349183</v>
      </c>
      <c r="N25" s="88">
        <v>2009</v>
      </c>
      <c r="O25" s="114">
        <v>43556</v>
      </c>
      <c r="P25" s="232">
        <v>141.38999999999999</v>
      </c>
      <c r="Q25" s="233"/>
      <c r="R25" s="221">
        <f>IF(P25="","",T25*M25*LOOKUP(RIGHT($D$2,3),定数!$A$6:$A$13,定数!$B$6:$B$13))</f>
        <v>-5264.151370828009</v>
      </c>
      <c r="S25" s="221"/>
      <c r="T25" s="222">
        <f t="shared" si="4"/>
        <v>-80.000000000001137</v>
      </c>
      <c r="U25" s="222"/>
      <c r="V25" t="str">
        <f t="shared" si="7"/>
        <v/>
      </c>
      <c r="W25">
        <f t="shared" si="3"/>
        <v>1</v>
      </c>
      <c r="X25" s="40">
        <f t="shared" si="5"/>
        <v>175471.71236093115</v>
      </c>
      <c r="Y25" s="41">
        <f t="shared" si="6"/>
        <v>0</v>
      </c>
    </row>
    <row r="26" spans="2:25" x14ac:dyDescent="0.2">
      <c r="B26" s="163">
        <v>18</v>
      </c>
      <c r="C26" s="224">
        <f t="shared" si="1"/>
        <v>170207.56099010314</v>
      </c>
      <c r="D26" s="224"/>
      <c r="E26" s="88">
        <v>2009</v>
      </c>
      <c r="F26" s="114">
        <v>43557</v>
      </c>
      <c r="G26" s="143" t="s">
        <v>3</v>
      </c>
      <c r="H26" s="232">
        <v>142.87</v>
      </c>
      <c r="I26" s="233"/>
      <c r="J26" s="88">
        <v>62</v>
      </c>
      <c r="K26" s="226">
        <f t="shared" si="0"/>
        <v>5106.2268297030942</v>
      </c>
      <c r="L26" s="227"/>
      <c r="M26" s="52">
        <f>IF(J26="","",(K26/J26)/LOOKUP(RIGHT($D$2,3),定数!$A$6:$A$13,定数!$B$6:$B$13))</f>
        <v>0.8235849725327572</v>
      </c>
      <c r="N26" s="88">
        <v>2009</v>
      </c>
      <c r="O26" s="114">
        <v>43557</v>
      </c>
      <c r="P26" s="232">
        <v>143.78</v>
      </c>
      <c r="Q26" s="233"/>
      <c r="R26" s="228">
        <f>IF(P26="","",T26*M26*LOOKUP(RIGHT($D$2,3),定数!$A$6:$A$13,定数!$B$6:$B$13))</f>
        <v>7494.6232500480619</v>
      </c>
      <c r="S26" s="228"/>
      <c r="T26" s="229">
        <f t="shared" si="4"/>
        <v>90.999999999999659</v>
      </c>
      <c r="U26" s="229"/>
      <c r="V26" t="str">
        <f t="shared" si="7"/>
        <v/>
      </c>
      <c r="W26">
        <f t="shared" si="3"/>
        <v>0</v>
      </c>
      <c r="X26" s="40">
        <f t="shared" si="5"/>
        <v>175471.71236093115</v>
      </c>
      <c r="Y26" s="41">
        <f t="shared" si="6"/>
        <v>3.0000000000000471E-2</v>
      </c>
    </row>
    <row r="27" spans="2:25" x14ac:dyDescent="0.2">
      <c r="B27" s="162">
        <v>19</v>
      </c>
      <c r="C27" s="217">
        <f t="shared" si="1"/>
        <v>177702.1842401512</v>
      </c>
      <c r="D27" s="217"/>
      <c r="E27" s="88">
        <v>2009</v>
      </c>
      <c r="F27" s="114">
        <v>43558</v>
      </c>
      <c r="G27" s="141" t="s">
        <v>3</v>
      </c>
      <c r="H27" s="232">
        <v>147.05000000000001</v>
      </c>
      <c r="I27" s="233"/>
      <c r="J27" s="88">
        <v>66</v>
      </c>
      <c r="K27" s="219">
        <f t="shared" si="0"/>
        <v>5331.065527204536</v>
      </c>
      <c r="L27" s="220"/>
      <c r="M27" s="6">
        <f>IF(J27="","",(K27/J27)/LOOKUP(RIGHT($D$2,3),定数!$A$6:$A$13,定数!$B$6:$B$13))</f>
        <v>0.80773720109159641</v>
      </c>
      <c r="N27" s="88">
        <v>2009</v>
      </c>
      <c r="O27" s="114">
        <v>43558</v>
      </c>
      <c r="P27" s="232">
        <v>146.38999999999999</v>
      </c>
      <c r="Q27" s="233"/>
      <c r="R27" s="221">
        <f>IF(P27="","",T27*M27*LOOKUP(RIGHT($D$2,3),定数!$A$6:$A$13,定数!$B$6:$B$13))</f>
        <v>-5331.0655272047388</v>
      </c>
      <c r="S27" s="221"/>
      <c r="T27" s="222">
        <f t="shared" si="4"/>
        <v>-66.000000000002501</v>
      </c>
      <c r="U27" s="222"/>
      <c r="V27" t="str">
        <f t="shared" si="7"/>
        <v/>
      </c>
      <c r="W27">
        <f t="shared" si="3"/>
        <v>1</v>
      </c>
      <c r="X27" s="40">
        <f t="shared" si="5"/>
        <v>177702.1842401512</v>
      </c>
      <c r="Y27" s="41">
        <f t="shared" si="6"/>
        <v>0</v>
      </c>
    </row>
    <row r="28" spans="2:25" x14ac:dyDescent="0.2">
      <c r="B28" s="162">
        <v>20</v>
      </c>
      <c r="C28" s="217">
        <f t="shared" si="1"/>
        <v>172371.11871294645</v>
      </c>
      <c r="D28" s="217"/>
      <c r="E28" s="88">
        <v>2009</v>
      </c>
      <c r="F28" s="114">
        <v>43559</v>
      </c>
      <c r="G28" s="141" t="s">
        <v>3</v>
      </c>
      <c r="H28" s="232">
        <v>148.16999999999999</v>
      </c>
      <c r="I28" s="233"/>
      <c r="J28" s="88">
        <v>93</v>
      </c>
      <c r="K28" s="219">
        <f t="shared" si="0"/>
        <v>5171.133561388393</v>
      </c>
      <c r="L28" s="220"/>
      <c r="M28" s="6">
        <f>IF(J28="","",(K28/J28)/LOOKUP(RIGHT($D$2,3),定数!$A$6:$A$13,定数!$B$6:$B$13))</f>
        <v>0.55603586681595618</v>
      </c>
      <c r="N28" s="88">
        <v>2009</v>
      </c>
      <c r="O28" s="114">
        <v>43561</v>
      </c>
      <c r="P28" s="232">
        <v>149.52000000000001</v>
      </c>
      <c r="Q28" s="233"/>
      <c r="R28" s="221">
        <f>IF(P28="","",T28*M28*LOOKUP(RIGHT($D$2,3),定数!$A$6:$A$13,定数!$B$6:$B$13))</f>
        <v>7506.4842020155356</v>
      </c>
      <c r="S28" s="221"/>
      <c r="T28" s="222">
        <f t="shared" si="4"/>
        <v>135.00000000000227</v>
      </c>
      <c r="U28" s="222"/>
      <c r="V28" t="str">
        <f t="shared" si="7"/>
        <v/>
      </c>
      <c r="W28">
        <f t="shared" si="3"/>
        <v>0</v>
      </c>
      <c r="X28" s="40">
        <f t="shared" si="5"/>
        <v>177702.1842401512</v>
      </c>
      <c r="Y28" s="41">
        <f t="shared" si="6"/>
        <v>3.0000000000001137E-2</v>
      </c>
    </row>
    <row r="29" spans="2:25" x14ac:dyDescent="0.2">
      <c r="B29" s="162">
        <v>21</v>
      </c>
      <c r="C29" s="217">
        <f t="shared" si="1"/>
        <v>179877.60291496199</v>
      </c>
      <c r="D29" s="217"/>
      <c r="E29" s="88">
        <v>2009</v>
      </c>
      <c r="F29" s="114">
        <v>43577</v>
      </c>
      <c r="G29" s="141" t="s">
        <v>2</v>
      </c>
      <c r="H29" s="232">
        <v>143.5</v>
      </c>
      <c r="I29" s="233"/>
      <c r="J29" s="88">
        <v>94</v>
      </c>
      <c r="K29" s="219">
        <f t="shared" si="0"/>
        <v>5396.3280874488592</v>
      </c>
      <c r="L29" s="220"/>
      <c r="M29" s="6">
        <f>IF(J29="","",(K29/J29)/LOOKUP(RIGHT($D$2,3),定数!$A$6:$A$13,定数!$B$6:$B$13))</f>
        <v>0.57407745611158079</v>
      </c>
      <c r="N29" s="88">
        <v>2009</v>
      </c>
      <c r="O29" s="114">
        <v>43577</v>
      </c>
      <c r="P29" s="232">
        <v>142.13</v>
      </c>
      <c r="Q29" s="233"/>
      <c r="R29" s="221">
        <f>IF(P29="","",T29*M29*LOOKUP(RIGHT($D$2,3),定数!$A$6:$A$13,定数!$B$6:$B$13))</f>
        <v>7864.8611487286826</v>
      </c>
      <c r="S29" s="221"/>
      <c r="T29" s="222">
        <f t="shared" si="4"/>
        <v>137.00000000000045</v>
      </c>
      <c r="U29" s="222"/>
      <c r="V29" t="str">
        <f t="shared" si="7"/>
        <v/>
      </c>
      <c r="W29">
        <f t="shared" si="3"/>
        <v>0</v>
      </c>
      <c r="X29" s="40">
        <f t="shared" si="5"/>
        <v>179877.60291496199</v>
      </c>
      <c r="Y29" s="41">
        <f t="shared" si="6"/>
        <v>0</v>
      </c>
    </row>
    <row r="30" spans="2:25" x14ac:dyDescent="0.2">
      <c r="B30" s="162">
        <v>22</v>
      </c>
      <c r="C30" s="217">
        <f t="shared" si="1"/>
        <v>187742.46406369066</v>
      </c>
      <c r="D30" s="217"/>
      <c r="E30" s="144">
        <v>2009</v>
      </c>
      <c r="F30" s="112">
        <v>43584</v>
      </c>
      <c r="G30" s="141" t="s">
        <v>3</v>
      </c>
      <c r="H30" s="234">
        <v>141.38999999999999</v>
      </c>
      <c r="I30" s="235"/>
      <c r="J30" s="116">
        <v>61</v>
      </c>
      <c r="K30" s="236">
        <f t="shared" si="0"/>
        <v>5632.2739219107198</v>
      </c>
      <c r="L30" s="237"/>
      <c r="M30" s="6">
        <f>IF(J30="","",(K30/J30)/LOOKUP(RIGHT($D$2,3),定数!$A$6:$A$13,定数!$B$6:$B$13))</f>
        <v>0.92332359375585571</v>
      </c>
      <c r="N30" s="144">
        <v>2009</v>
      </c>
      <c r="O30" s="112">
        <v>43584</v>
      </c>
      <c r="P30" s="232">
        <v>142.27000000000001</v>
      </c>
      <c r="Q30" s="233"/>
      <c r="R30" s="221">
        <f>IF(P30="","",T30*M30*LOOKUP(RIGHT($D$2,3),定数!$A$6:$A$13,定数!$B$6:$B$13))</f>
        <v>8125.2476250517502</v>
      </c>
      <c r="S30" s="221"/>
      <c r="T30" s="222">
        <f t="shared" si="4"/>
        <v>88.000000000002387</v>
      </c>
      <c r="U30" s="222"/>
      <c r="V30" t="str">
        <f t="shared" si="7"/>
        <v/>
      </c>
      <c r="W30">
        <f t="shared" si="3"/>
        <v>0</v>
      </c>
      <c r="X30" s="40">
        <f t="shared" si="5"/>
        <v>187742.46406369066</v>
      </c>
      <c r="Y30" s="41">
        <f t="shared" si="6"/>
        <v>0</v>
      </c>
    </row>
    <row r="31" spans="2:25" x14ac:dyDescent="0.2">
      <c r="B31" s="162">
        <v>23</v>
      </c>
      <c r="C31" s="217">
        <f t="shared" si="1"/>
        <v>195867.71168874239</v>
      </c>
      <c r="D31" s="217"/>
      <c r="E31" s="144">
        <v>2009</v>
      </c>
      <c r="F31" s="112">
        <v>43584</v>
      </c>
      <c r="G31" s="142" t="s">
        <v>3</v>
      </c>
      <c r="H31" s="232">
        <v>142.38999999999999</v>
      </c>
      <c r="I31" s="233"/>
      <c r="J31" s="141">
        <v>46</v>
      </c>
      <c r="K31" s="219">
        <f t="shared" si="0"/>
        <v>5876.0313506622715</v>
      </c>
      <c r="L31" s="220"/>
      <c r="M31" s="6">
        <f>IF(J31="","",(K31/J31)/LOOKUP(RIGHT($D$2,3),定数!$A$6:$A$13,定数!$B$6:$B$13))</f>
        <v>1.2773981197091895</v>
      </c>
      <c r="N31" s="88">
        <v>2009</v>
      </c>
      <c r="O31" s="114">
        <v>43584</v>
      </c>
      <c r="P31" s="230">
        <v>143.06</v>
      </c>
      <c r="Q31" s="231"/>
      <c r="R31" s="221">
        <f>IF(P31="","",T31*M31*LOOKUP(RIGHT($D$2,3),定数!$A$6:$A$13,定数!$B$6:$B$13))</f>
        <v>8558.5674020517727</v>
      </c>
      <c r="S31" s="221"/>
      <c r="T31" s="222">
        <f t="shared" si="4"/>
        <v>67.000000000001592</v>
      </c>
      <c r="U31" s="222"/>
      <c r="V31" t="str">
        <f t="shared" si="7"/>
        <v/>
      </c>
      <c r="W31">
        <f t="shared" si="3"/>
        <v>0</v>
      </c>
      <c r="X31" s="40">
        <f t="shared" si="5"/>
        <v>195867.71168874239</v>
      </c>
      <c r="Y31" s="41">
        <f t="shared" si="6"/>
        <v>0</v>
      </c>
    </row>
    <row r="32" spans="2:25" x14ac:dyDescent="0.2">
      <c r="B32" s="163">
        <v>24</v>
      </c>
      <c r="C32" s="224">
        <f t="shared" si="1"/>
        <v>204426.27909079415</v>
      </c>
      <c r="D32" s="224"/>
      <c r="E32" s="144">
        <v>2009</v>
      </c>
      <c r="F32" s="112">
        <v>43585</v>
      </c>
      <c r="G32" s="141" t="s">
        <v>3</v>
      </c>
      <c r="H32" s="232">
        <v>144.12</v>
      </c>
      <c r="I32" s="233"/>
      <c r="J32" s="141">
        <v>42</v>
      </c>
      <c r="K32" s="219">
        <f t="shared" si="0"/>
        <v>6132.7883727238241</v>
      </c>
      <c r="L32" s="220"/>
      <c r="M32" s="52">
        <f>IF(J32="","",(K32/J32)/LOOKUP(RIGHT($D$2,3),定数!$A$6:$A$13,定数!$B$6:$B$13))</f>
        <v>1.4601877077913867</v>
      </c>
      <c r="N32" s="88">
        <v>2009</v>
      </c>
      <c r="O32" s="114">
        <v>43585</v>
      </c>
      <c r="P32" s="232">
        <v>144.71</v>
      </c>
      <c r="Q32" s="233"/>
      <c r="R32" s="228">
        <f>IF(P32="","",T32*M32*LOOKUP(RIGHT($D$2,3),定数!$A$6:$A$13,定数!$B$6:$B$13))</f>
        <v>8615.1074759692328</v>
      </c>
      <c r="S32" s="228"/>
      <c r="T32" s="229">
        <f t="shared" si="4"/>
        <v>59.000000000000341</v>
      </c>
      <c r="U32" s="229"/>
      <c r="V32" t="str">
        <f t="shared" si="7"/>
        <v/>
      </c>
      <c r="W32">
        <f t="shared" si="3"/>
        <v>0</v>
      </c>
      <c r="X32" s="40">
        <f t="shared" si="5"/>
        <v>204426.27909079415</v>
      </c>
      <c r="Y32" s="41">
        <f t="shared" si="6"/>
        <v>0</v>
      </c>
    </row>
    <row r="33" spans="2:25" ht="15" customHeight="1" x14ac:dyDescent="0.2">
      <c r="B33" s="162">
        <v>25</v>
      </c>
      <c r="C33" s="217">
        <f t="shared" si="1"/>
        <v>213041.38656676339</v>
      </c>
      <c r="D33" s="217"/>
      <c r="E33" s="144">
        <v>2009</v>
      </c>
      <c r="F33" s="85">
        <v>43586</v>
      </c>
      <c r="G33" s="141" t="s">
        <v>3</v>
      </c>
      <c r="H33" s="232">
        <v>146.18</v>
      </c>
      <c r="I33" s="233"/>
      <c r="J33" s="141">
        <v>76</v>
      </c>
      <c r="K33" s="219">
        <f t="shared" si="0"/>
        <v>6391.2415970029015</v>
      </c>
      <c r="L33" s="220"/>
      <c r="M33" s="6">
        <f>IF(J33="","",(K33/J33)/LOOKUP(RIGHT($D$2,3),定数!$A$6:$A$13,定数!$B$6:$B$13))</f>
        <v>0.84095284171090812</v>
      </c>
      <c r="N33" s="88">
        <v>2009</v>
      </c>
      <c r="O33" s="114">
        <v>43586</v>
      </c>
      <c r="P33" s="232">
        <v>147.29</v>
      </c>
      <c r="Q33" s="233"/>
      <c r="R33" s="221">
        <f>IF(P33="","",T33*M33*LOOKUP(RIGHT($D$2,3),定数!$A$6:$A$13,定数!$B$6:$B$13))</f>
        <v>9334.576542990957</v>
      </c>
      <c r="S33" s="221"/>
      <c r="T33" s="222">
        <f t="shared" si="4"/>
        <v>110.99999999999852</v>
      </c>
      <c r="U33" s="222"/>
      <c r="V33" t="str">
        <f t="shared" si="7"/>
        <v/>
      </c>
      <c r="W33">
        <f t="shared" si="3"/>
        <v>0</v>
      </c>
      <c r="X33" s="40">
        <f t="shared" si="5"/>
        <v>213041.38656676339</v>
      </c>
      <c r="Y33" s="41">
        <f t="shared" si="6"/>
        <v>0</v>
      </c>
    </row>
    <row r="34" spans="2:25" x14ac:dyDescent="0.2">
      <c r="B34" s="162">
        <v>26</v>
      </c>
      <c r="C34" s="217">
        <f t="shared" si="1"/>
        <v>222375.96310975435</v>
      </c>
      <c r="D34" s="217"/>
      <c r="E34" s="141">
        <v>2009</v>
      </c>
      <c r="F34" s="85">
        <v>43592</v>
      </c>
      <c r="G34" s="141" t="s">
        <v>3</v>
      </c>
      <c r="H34" s="232">
        <v>149.37</v>
      </c>
      <c r="I34" s="233"/>
      <c r="J34" s="144">
        <v>53</v>
      </c>
      <c r="K34" s="219">
        <f t="shared" si="0"/>
        <v>6671.2788932926305</v>
      </c>
      <c r="L34" s="220"/>
      <c r="M34" s="6">
        <f>IF(J34="","",(K34/J34)/LOOKUP(RIGHT($D$2,3),定数!$A$6:$A$13,定数!$B$6:$B$13))</f>
        <v>1.2587318666589868</v>
      </c>
      <c r="N34" s="88">
        <v>2009</v>
      </c>
      <c r="O34" s="114">
        <v>43592</v>
      </c>
      <c r="P34" s="232">
        <v>150.13999999999999</v>
      </c>
      <c r="Q34" s="233"/>
      <c r="R34" s="221">
        <f>IF(P34="","",T34*M34*LOOKUP(RIGHT($D$2,3),定数!$A$6:$A$13,定数!$B$6:$B$13))</f>
        <v>9692.2353732739703</v>
      </c>
      <c r="S34" s="221"/>
      <c r="T34" s="222">
        <f t="shared" si="4"/>
        <v>76.999999999998181</v>
      </c>
      <c r="U34" s="222"/>
      <c r="V34" t="str">
        <f t="shared" si="7"/>
        <v/>
      </c>
      <c r="W34">
        <f t="shared" si="3"/>
        <v>0</v>
      </c>
      <c r="X34" s="40">
        <f t="shared" si="5"/>
        <v>222375.96310975435</v>
      </c>
      <c r="Y34" s="41">
        <f t="shared" si="6"/>
        <v>0</v>
      </c>
    </row>
    <row r="35" spans="2:25" x14ac:dyDescent="0.2">
      <c r="B35" s="162">
        <v>27</v>
      </c>
      <c r="C35" s="217">
        <f t="shared" si="1"/>
        <v>232068.1984830283</v>
      </c>
      <c r="D35" s="217"/>
      <c r="E35" s="141">
        <v>2009</v>
      </c>
      <c r="F35" s="86">
        <v>43599</v>
      </c>
      <c r="G35" s="141" t="s">
        <v>2</v>
      </c>
      <c r="H35" s="232">
        <v>145.08000000000001</v>
      </c>
      <c r="I35" s="233"/>
      <c r="J35" s="88">
        <v>68</v>
      </c>
      <c r="K35" s="219">
        <f t="shared" si="0"/>
        <v>6962.045954490849</v>
      </c>
      <c r="L35" s="220"/>
      <c r="M35" s="6">
        <f>IF(J35="","",(K35/J35)/LOOKUP(RIGHT($D$2,3),定数!$A$6:$A$13,定数!$B$6:$B$13))</f>
        <v>1.0238302874251248</v>
      </c>
      <c r="N35" s="88">
        <v>2009</v>
      </c>
      <c r="O35" s="114">
        <v>43599</v>
      </c>
      <c r="P35" s="232">
        <v>144.1</v>
      </c>
      <c r="Q35" s="233"/>
      <c r="R35" s="221">
        <f>IF(P35="","",T35*M35*LOOKUP(RIGHT($D$2,3),定数!$A$6:$A$13,定数!$B$6:$B$13))</f>
        <v>10033.536816766409</v>
      </c>
      <c r="S35" s="221"/>
      <c r="T35" s="222">
        <f t="shared" si="4"/>
        <v>98.000000000001819</v>
      </c>
      <c r="U35" s="222"/>
      <c r="V35" t="str">
        <f t="shared" si="7"/>
        <v/>
      </c>
      <c r="W35">
        <f t="shared" si="3"/>
        <v>0</v>
      </c>
      <c r="X35" s="40">
        <f t="shared" si="5"/>
        <v>232068.1984830283</v>
      </c>
      <c r="Y35" s="41">
        <f t="shared" si="6"/>
        <v>0</v>
      </c>
    </row>
    <row r="36" spans="2:25" x14ac:dyDescent="0.2">
      <c r="B36" s="162">
        <v>28</v>
      </c>
      <c r="C36" s="217">
        <f t="shared" si="1"/>
        <v>242101.7352997947</v>
      </c>
      <c r="D36" s="217"/>
      <c r="E36" s="141">
        <v>2009</v>
      </c>
      <c r="F36" s="86">
        <v>43599</v>
      </c>
      <c r="G36" s="141" t="s">
        <v>2</v>
      </c>
      <c r="H36" s="232">
        <v>144.38999999999999</v>
      </c>
      <c r="I36" s="233"/>
      <c r="J36" s="88">
        <v>50</v>
      </c>
      <c r="K36" s="219">
        <f t="shared" si="0"/>
        <v>7263.0520589938405</v>
      </c>
      <c r="L36" s="220"/>
      <c r="M36" s="6">
        <f>IF(J36="","",(K36/J36)/LOOKUP(RIGHT($D$2,3),定数!$A$6:$A$13,定数!$B$6:$B$13))</f>
        <v>1.4526104117987679</v>
      </c>
      <c r="N36" s="88">
        <v>2009</v>
      </c>
      <c r="O36" s="114">
        <v>43599</v>
      </c>
      <c r="P36" s="232">
        <v>144.88999999999999</v>
      </c>
      <c r="Q36" s="233"/>
      <c r="R36" s="221">
        <f>IF(P36="","",T36*M36*LOOKUP(RIGHT($D$2,3),定数!$A$6:$A$13,定数!$B$6:$B$13))</f>
        <v>-7263.0520589938396</v>
      </c>
      <c r="S36" s="221"/>
      <c r="T36" s="222">
        <f t="shared" si="4"/>
        <v>-50</v>
      </c>
      <c r="U36" s="222"/>
      <c r="V36" t="str">
        <f t="shared" si="7"/>
        <v/>
      </c>
      <c r="W36">
        <f t="shared" si="3"/>
        <v>1</v>
      </c>
      <c r="X36" s="40">
        <f t="shared" si="5"/>
        <v>242101.7352997947</v>
      </c>
      <c r="Y36" s="41">
        <f t="shared" si="6"/>
        <v>0</v>
      </c>
    </row>
    <row r="37" spans="2:25" x14ac:dyDescent="0.2">
      <c r="B37" s="162">
        <v>29</v>
      </c>
      <c r="C37" s="217">
        <f t="shared" si="1"/>
        <v>234838.68324080086</v>
      </c>
      <c r="D37" s="217"/>
      <c r="E37" s="144">
        <v>2009</v>
      </c>
      <c r="F37" s="85">
        <v>43610</v>
      </c>
      <c r="G37" s="141" t="s">
        <v>3</v>
      </c>
      <c r="H37" s="232">
        <v>150.72999999999999</v>
      </c>
      <c r="I37" s="233"/>
      <c r="J37" s="144">
        <v>46</v>
      </c>
      <c r="K37" s="219">
        <f t="shared" si="0"/>
        <v>7045.1604972240257</v>
      </c>
      <c r="L37" s="220"/>
      <c r="M37" s="6">
        <f>IF(J37="","",(K37/J37)/LOOKUP(RIGHT($D$2,3),定数!$A$6:$A$13,定数!$B$6:$B$13))</f>
        <v>1.5315566298313099</v>
      </c>
      <c r="N37" s="88">
        <v>2009</v>
      </c>
      <c r="O37" s="114">
        <v>43611</v>
      </c>
      <c r="P37" s="232">
        <v>150.27000000000001</v>
      </c>
      <c r="Q37" s="233"/>
      <c r="R37" s="221">
        <f>IF(P37="","",T37*M37*LOOKUP(RIGHT($D$2,3),定数!$A$6:$A$13,定数!$B$6:$B$13))</f>
        <v>-7045.1604972237119</v>
      </c>
      <c r="S37" s="221"/>
      <c r="T37" s="222">
        <f t="shared" si="4"/>
        <v>-45.999999999997954</v>
      </c>
      <c r="U37" s="222"/>
      <c r="V37" t="str">
        <f t="shared" si="7"/>
        <v/>
      </c>
      <c r="W37">
        <f t="shared" si="3"/>
        <v>2</v>
      </c>
      <c r="X37" s="40">
        <f t="shared" si="5"/>
        <v>242101.7352997947</v>
      </c>
      <c r="Y37" s="41">
        <f t="shared" si="6"/>
        <v>3.0000000000000027E-2</v>
      </c>
    </row>
    <row r="38" spans="2:25" x14ac:dyDescent="0.2">
      <c r="B38" s="163">
        <v>30</v>
      </c>
      <c r="C38" s="224">
        <f t="shared" si="1"/>
        <v>227793.52274357714</v>
      </c>
      <c r="D38" s="224"/>
      <c r="E38" s="90">
        <v>2009</v>
      </c>
      <c r="F38" s="53">
        <v>43612</v>
      </c>
      <c r="G38" s="143" t="s">
        <v>3</v>
      </c>
      <c r="H38" s="230">
        <v>151.53</v>
      </c>
      <c r="I38" s="231"/>
      <c r="J38" s="143">
        <v>39</v>
      </c>
      <c r="K38" s="226">
        <f t="shared" si="0"/>
        <v>6833.8056823073139</v>
      </c>
      <c r="L38" s="227"/>
      <c r="M38" s="52">
        <f>IF(J38="","",(K38/J38)/LOOKUP(RIGHT($D$2,3),定数!$A$6:$A$13,定数!$B$6:$B$13))</f>
        <v>1.7522578672582856</v>
      </c>
      <c r="N38" s="143">
        <v>2009</v>
      </c>
      <c r="O38" s="53">
        <v>43612</v>
      </c>
      <c r="P38" s="230">
        <v>152.07</v>
      </c>
      <c r="Q38" s="231"/>
      <c r="R38" s="228">
        <f>IF(P38="","",T38*M38*LOOKUP(RIGHT($D$2,3),定数!$A$6:$A$13,定数!$B$6:$B$13))</f>
        <v>9462.1924831946035</v>
      </c>
      <c r="S38" s="228"/>
      <c r="T38" s="229">
        <f t="shared" si="4"/>
        <v>53.999999999999204</v>
      </c>
      <c r="U38" s="229"/>
      <c r="V38" t="str">
        <f t="shared" si="7"/>
        <v/>
      </c>
      <c r="W38">
        <f t="shared" si="3"/>
        <v>0</v>
      </c>
      <c r="X38" s="40">
        <f t="shared" si="5"/>
        <v>242101.7352997947</v>
      </c>
      <c r="Y38" s="41">
        <f t="shared" si="6"/>
        <v>5.9099999999998709E-2</v>
      </c>
    </row>
    <row r="39" spans="2:25" x14ac:dyDescent="0.2">
      <c r="B39" s="162">
        <v>31</v>
      </c>
      <c r="C39" s="217">
        <f t="shared" si="1"/>
        <v>237255.71522677175</v>
      </c>
      <c r="D39" s="217"/>
      <c r="E39" s="141">
        <v>2009</v>
      </c>
      <c r="F39" s="8">
        <v>43613</v>
      </c>
      <c r="G39" s="141" t="s">
        <v>3</v>
      </c>
      <c r="H39" s="218">
        <v>153.12</v>
      </c>
      <c r="I39" s="218"/>
      <c r="J39" s="141">
        <v>57</v>
      </c>
      <c r="K39" s="219">
        <f t="shared" si="0"/>
        <v>7117.6714568031521</v>
      </c>
      <c r="L39" s="220"/>
      <c r="M39" s="6">
        <f>IF(J39="","",(K39/J39)/LOOKUP(RIGHT($D$2,3),定数!$A$6:$A$13,定数!$B$6:$B$13))</f>
        <v>1.2487142906672197</v>
      </c>
      <c r="N39" s="141">
        <v>2009</v>
      </c>
      <c r="O39" s="8">
        <v>43613</v>
      </c>
      <c r="P39" s="218">
        <v>153.93</v>
      </c>
      <c r="Q39" s="218"/>
      <c r="R39" s="221">
        <f>IF(P39="","",T39*M39*LOOKUP(RIGHT($D$2,3),定数!$A$6:$A$13,定数!$B$6:$B$13))</f>
        <v>10114.585754404508</v>
      </c>
      <c r="S39" s="221"/>
      <c r="T39" s="222">
        <f t="shared" si="4"/>
        <v>81.000000000000227</v>
      </c>
      <c r="U39" s="222"/>
      <c r="V39" t="str">
        <f t="shared" si="7"/>
        <v/>
      </c>
      <c r="W39">
        <f t="shared" si="3"/>
        <v>0</v>
      </c>
      <c r="X39" s="40">
        <f t="shared" si="5"/>
        <v>242101.7352997947</v>
      </c>
      <c r="Y39" s="41">
        <f t="shared" si="6"/>
        <v>2.0016461538460817E-2</v>
      </c>
    </row>
    <row r="40" spans="2:25" x14ac:dyDescent="0.2">
      <c r="B40" s="162">
        <v>32</v>
      </c>
      <c r="C40" s="217">
        <f t="shared" si="1"/>
        <v>247370.30098117626</v>
      </c>
      <c r="D40" s="217"/>
      <c r="E40" s="141">
        <v>2009</v>
      </c>
      <c r="F40" s="8">
        <v>43619</v>
      </c>
      <c r="G40" s="141" t="s">
        <v>3</v>
      </c>
      <c r="H40" s="218">
        <v>159.02000000000001</v>
      </c>
      <c r="I40" s="218"/>
      <c r="J40" s="141">
        <v>71</v>
      </c>
      <c r="K40" s="219">
        <f t="shared" si="0"/>
        <v>7421.1090294352871</v>
      </c>
      <c r="L40" s="220"/>
      <c r="M40" s="6">
        <f>IF(J40="","",(K40/J40)/LOOKUP(RIGHT($D$2,3),定数!$A$6:$A$13,定数!$B$6:$B$13))</f>
        <v>1.045226623864125</v>
      </c>
      <c r="N40" s="141">
        <v>2009</v>
      </c>
      <c r="O40" s="8">
        <v>43619</v>
      </c>
      <c r="P40" s="218">
        <v>160.03</v>
      </c>
      <c r="Q40" s="218"/>
      <c r="R40" s="221">
        <f>IF(P40="","",T40*M40*LOOKUP(RIGHT($D$2,3),定数!$A$6:$A$13,定数!$B$6:$B$13))</f>
        <v>10556.788901027568</v>
      </c>
      <c r="S40" s="221"/>
      <c r="T40" s="222">
        <f t="shared" si="4"/>
        <v>100.99999999999909</v>
      </c>
      <c r="U40" s="222"/>
      <c r="V40" t="str">
        <f t="shared" si="7"/>
        <v/>
      </c>
      <c r="W40">
        <f t="shared" si="3"/>
        <v>0</v>
      </c>
      <c r="X40" s="40">
        <f t="shared" si="5"/>
        <v>247370.30098117626</v>
      </c>
      <c r="Y40" s="41">
        <f t="shared" si="6"/>
        <v>0</v>
      </c>
    </row>
    <row r="41" spans="2:25" x14ac:dyDescent="0.2">
      <c r="B41" s="162">
        <v>33</v>
      </c>
      <c r="C41" s="217">
        <f t="shared" si="1"/>
        <v>257927.08988220384</v>
      </c>
      <c r="D41" s="217"/>
      <c r="E41" s="141">
        <v>2009</v>
      </c>
      <c r="F41" s="8">
        <v>43626</v>
      </c>
      <c r="G41" s="141" t="s">
        <v>3</v>
      </c>
      <c r="H41" s="218">
        <v>158.75</v>
      </c>
      <c r="I41" s="218"/>
      <c r="J41" s="141">
        <v>60</v>
      </c>
      <c r="K41" s="219">
        <f t="shared" si="0"/>
        <v>7737.8126964661151</v>
      </c>
      <c r="L41" s="220"/>
      <c r="M41" s="6">
        <f>IF(J41="","",(K41/J41)/LOOKUP(RIGHT($D$2,3),定数!$A$6:$A$13,定数!$B$6:$B$13))</f>
        <v>1.2896354494110194</v>
      </c>
      <c r="N41" s="141">
        <v>2009</v>
      </c>
      <c r="O41" s="8">
        <v>43626</v>
      </c>
      <c r="P41" s="218">
        <v>159.61000000000001</v>
      </c>
      <c r="Q41" s="218"/>
      <c r="R41" s="221">
        <f>IF(P41="","",T41*M41*LOOKUP(RIGHT($D$2,3),定数!$A$6:$A$13,定数!$B$6:$B$13))</f>
        <v>11090.864864934943</v>
      </c>
      <c r="S41" s="221"/>
      <c r="T41" s="222">
        <f t="shared" si="4"/>
        <v>86.000000000001364</v>
      </c>
      <c r="U41" s="222"/>
      <c r="V41" t="str">
        <f t="shared" si="7"/>
        <v/>
      </c>
      <c r="W41">
        <f t="shared" si="3"/>
        <v>0</v>
      </c>
      <c r="X41" s="40">
        <f t="shared" si="5"/>
        <v>257927.08988220384</v>
      </c>
      <c r="Y41" s="41">
        <f t="shared" si="6"/>
        <v>0</v>
      </c>
    </row>
    <row r="42" spans="2:25" x14ac:dyDescent="0.2">
      <c r="B42" s="162">
        <v>34</v>
      </c>
      <c r="C42" s="217">
        <f t="shared" si="1"/>
        <v>269017.95474713878</v>
      </c>
      <c r="D42" s="217"/>
      <c r="E42" s="141">
        <v>2009</v>
      </c>
      <c r="F42" s="8">
        <v>43627</v>
      </c>
      <c r="G42" s="141" t="s">
        <v>3</v>
      </c>
      <c r="H42" s="218">
        <v>160.79</v>
      </c>
      <c r="I42" s="218"/>
      <c r="J42" s="141">
        <v>49</v>
      </c>
      <c r="K42" s="219">
        <f t="shared" si="0"/>
        <v>8070.5386424141634</v>
      </c>
      <c r="L42" s="220"/>
      <c r="M42" s="6">
        <f>IF(J42="","",(K42/J42)/LOOKUP(RIGHT($D$2,3),定数!$A$6:$A$13,定数!$B$6:$B$13))</f>
        <v>1.6470487025335026</v>
      </c>
      <c r="N42" s="141">
        <v>2009</v>
      </c>
      <c r="O42" s="8">
        <v>43627</v>
      </c>
      <c r="P42" s="218">
        <v>160.30000000000001</v>
      </c>
      <c r="Q42" s="218"/>
      <c r="R42" s="221">
        <f>IF(P42="","",T42*M42*LOOKUP(RIGHT($D$2,3),定数!$A$6:$A$13,定数!$B$6:$B$13))</f>
        <v>-8070.5386424138442</v>
      </c>
      <c r="S42" s="221"/>
      <c r="T42" s="222">
        <f t="shared" si="4"/>
        <v>-48.999999999998067</v>
      </c>
      <c r="U42" s="222"/>
      <c r="V42" t="str">
        <f t="shared" si="7"/>
        <v/>
      </c>
      <c r="W42">
        <f t="shared" si="3"/>
        <v>1</v>
      </c>
      <c r="X42" s="40">
        <f t="shared" si="5"/>
        <v>269017.95474713878</v>
      </c>
      <c r="Y42" s="41">
        <f t="shared" si="6"/>
        <v>0</v>
      </c>
    </row>
    <row r="43" spans="2:25" x14ac:dyDescent="0.2">
      <c r="B43" s="162">
        <v>35</v>
      </c>
      <c r="C43" s="217">
        <f t="shared" si="1"/>
        <v>260947.41610472492</v>
      </c>
      <c r="D43" s="217"/>
      <c r="E43" s="141">
        <v>2009</v>
      </c>
      <c r="F43" s="8">
        <v>43639</v>
      </c>
      <c r="G43" s="141" t="s">
        <v>2</v>
      </c>
      <c r="H43" s="218">
        <v>156.69999999999999</v>
      </c>
      <c r="I43" s="218"/>
      <c r="J43" s="141">
        <v>35</v>
      </c>
      <c r="K43" s="219">
        <f t="shared" si="0"/>
        <v>7828.4224831417478</v>
      </c>
      <c r="L43" s="220"/>
      <c r="M43" s="6">
        <f>IF(J43="","",(K43/J43)/LOOKUP(RIGHT($D$2,3),定数!$A$6:$A$13,定数!$B$6:$B$13))</f>
        <v>2.2366921380404996</v>
      </c>
      <c r="N43" s="141">
        <v>2009</v>
      </c>
      <c r="O43" s="8">
        <v>43639</v>
      </c>
      <c r="P43" s="218">
        <v>156.21</v>
      </c>
      <c r="Q43" s="218"/>
      <c r="R43" s="221">
        <f>IF(P43="","",T43*M43*LOOKUP(RIGHT($D$2,3),定数!$A$6:$A$13,定数!$B$6:$B$13))</f>
        <v>10959.791476398015</v>
      </c>
      <c r="S43" s="221"/>
      <c r="T43" s="222">
        <f t="shared" si="4"/>
        <v>48.999999999998067</v>
      </c>
      <c r="U43" s="222"/>
      <c r="V43" t="str">
        <f t="shared" si="7"/>
        <v/>
      </c>
      <c r="W43">
        <f t="shared" si="3"/>
        <v>0</v>
      </c>
      <c r="X43" s="40">
        <f t="shared" si="5"/>
        <v>269017.95474713878</v>
      </c>
      <c r="Y43" s="41">
        <f t="shared" si="6"/>
        <v>2.9999999999998805E-2</v>
      </c>
    </row>
    <row r="44" spans="2:25" x14ac:dyDescent="0.2">
      <c r="B44" s="162">
        <v>36</v>
      </c>
      <c r="C44" s="217">
        <f t="shared" si="1"/>
        <v>271907.20758112293</v>
      </c>
      <c r="D44" s="217"/>
      <c r="E44" s="141">
        <v>2009</v>
      </c>
      <c r="F44" s="8">
        <v>43640</v>
      </c>
      <c r="G44" s="141" t="s">
        <v>3</v>
      </c>
      <c r="H44" s="218">
        <v>156.69999999999999</v>
      </c>
      <c r="I44" s="218"/>
      <c r="J44" s="141">
        <v>60</v>
      </c>
      <c r="K44" s="219">
        <f t="shared" si="0"/>
        <v>8157.2162274336879</v>
      </c>
      <c r="L44" s="220"/>
      <c r="M44" s="6">
        <f>IF(J44="","",(K44/J44)/LOOKUP(RIGHT($D$2,3),定数!$A$6:$A$13,定数!$B$6:$B$13))</f>
        <v>1.3595360379056145</v>
      </c>
      <c r="N44" s="141">
        <v>2009</v>
      </c>
      <c r="O44" s="8">
        <v>43640</v>
      </c>
      <c r="P44" s="218">
        <v>157.56</v>
      </c>
      <c r="Q44" s="218"/>
      <c r="R44" s="221">
        <f>IF(P44="","",T44*M44*LOOKUP(RIGHT($D$2,3),定数!$A$6:$A$13,定数!$B$6:$B$13))</f>
        <v>11692.00992598847</v>
      </c>
      <c r="S44" s="221"/>
      <c r="T44" s="222">
        <f t="shared" si="4"/>
        <v>86.000000000001364</v>
      </c>
      <c r="U44" s="222"/>
      <c r="V44" t="str">
        <f t="shared" si="7"/>
        <v/>
      </c>
      <c r="W44">
        <f t="shared" si="3"/>
        <v>0</v>
      </c>
      <c r="X44" s="40">
        <f t="shared" si="5"/>
        <v>271907.20758112293</v>
      </c>
      <c r="Y44" s="41">
        <f t="shared" si="6"/>
        <v>0</v>
      </c>
    </row>
    <row r="45" spans="2:25" x14ac:dyDescent="0.2">
      <c r="B45" s="162">
        <v>37</v>
      </c>
      <c r="C45" s="217">
        <f t="shared" si="1"/>
        <v>283599.21750711137</v>
      </c>
      <c r="D45" s="217"/>
      <c r="E45" s="141">
        <v>2009</v>
      </c>
      <c r="F45" s="8">
        <v>43647</v>
      </c>
      <c r="G45" s="141" t="s">
        <v>3</v>
      </c>
      <c r="H45" s="218">
        <v>159.19</v>
      </c>
      <c r="I45" s="218"/>
      <c r="J45" s="141">
        <v>44</v>
      </c>
      <c r="K45" s="219">
        <f t="shared" si="0"/>
        <v>8507.9765252133402</v>
      </c>
      <c r="L45" s="220"/>
      <c r="M45" s="6">
        <f>IF(J45="","",(K45/J45)/LOOKUP(RIGHT($D$2,3),定数!$A$6:$A$13,定数!$B$6:$B$13))</f>
        <v>1.9336310284575773</v>
      </c>
      <c r="N45" s="141">
        <v>2009</v>
      </c>
      <c r="O45" s="8">
        <v>43647</v>
      </c>
      <c r="P45" s="218">
        <v>159.82</v>
      </c>
      <c r="Q45" s="218"/>
      <c r="R45" s="221">
        <f>IF(P45="","",T45*M45*LOOKUP(RIGHT($D$2,3),定数!$A$6:$A$13,定数!$B$6:$B$13))</f>
        <v>12181.875479282649</v>
      </c>
      <c r="S45" s="221"/>
      <c r="T45" s="222">
        <f t="shared" si="4"/>
        <v>62.999999999999545</v>
      </c>
      <c r="U45" s="222"/>
      <c r="V45" t="str">
        <f t="shared" si="7"/>
        <v/>
      </c>
      <c r="W45">
        <f t="shared" si="3"/>
        <v>0</v>
      </c>
      <c r="X45" s="40">
        <f t="shared" si="5"/>
        <v>283599.21750711137</v>
      </c>
      <c r="Y45" s="41">
        <f t="shared" si="6"/>
        <v>0</v>
      </c>
    </row>
    <row r="46" spans="2:25" x14ac:dyDescent="0.2">
      <c r="B46" s="162">
        <v>38</v>
      </c>
      <c r="C46" s="217">
        <f t="shared" si="1"/>
        <v>295781.09298639401</v>
      </c>
      <c r="D46" s="217"/>
      <c r="E46" s="141">
        <v>2009</v>
      </c>
      <c r="F46" s="8">
        <v>43652</v>
      </c>
      <c r="G46" s="141" t="s">
        <v>2</v>
      </c>
      <c r="H46" s="218">
        <v>155.41</v>
      </c>
      <c r="I46" s="218"/>
      <c r="J46" s="141">
        <v>56</v>
      </c>
      <c r="K46" s="219">
        <f t="shared" si="0"/>
        <v>8873.4327895918195</v>
      </c>
      <c r="L46" s="220"/>
      <c r="M46" s="6">
        <f>IF(J46="","",(K46/J46)/LOOKUP(RIGHT($D$2,3),定数!$A$6:$A$13,定数!$B$6:$B$13))</f>
        <v>1.5845415695699676</v>
      </c>
      <c r="N46" s="141">
        <v>2009</v>
      </c>
      <c r="O46" s="8">
        <v>43652</v>
      </c>
      <c r="P46" s="218">
        <v>154.59</v>
      </c>
      <c r="Q46" s="218"/>
      <c r="R46" s="221">
        <f>IF(P46="","",T46*M46*LOOKUP(RIGHT($D$2,3),定数!$A$6:$A$13,定数!$B$6:$B$13))</f>
        <v>12993.240870473628</v>
      </c>
      <c r="S46" s="221"/>
      <c r="T46" s="222">
        <f t="shared" si="4"/>
        <v>81.999999999999318</v>
      </c>
      <c r="U46" s="222"/>
      <c r="V46" t="str">
        <f t="shared" si="7"/>
        <v/>
      </c>
      <c r="W46">
        <f t="shared" si="3"/>
        <v>0</v>
      </c>
      <c r="X46" s="40">
        <f t="shared" si="5"/>
        <v>295781.09298639401</v>
      </c>
      <c r="Y46" s="41">
        <f t="shared" si="6"/>
        <v>0</v>
      </c>
    </row>
    <row r="47" spans="2:25" x14ac:dyDescent="0.2">
      <c r="B47" s="162">
        <v>39</v>
      </c>
      <c r="C47" s="217">
        <f t="shared" si="1"/>
        <v>308774.33385686763</v>
      </c>
      <c r="D47" s="217"/>
      <c r="E47" s="141">
        <v>2009</v>
      </c>
      <c r="F47" s="8">
        <v>43654</v>
      </c>
      <c r="G47" s="141" t="s">
        <v>2</v>
      </c>
      <c r="H47" s="218">
        <v>151.41999999999999</v>
      </c>
      <c r="I47" s="218"/>
      <c r="J47" s="141">
        <v>92</v>
      </c>
      <c r="K47" s="219">
        <f t="shared" si="0"/>
        <v>9263.230015706029</v>
      </c>
      <c r="L47" s="220"/>
      <c r="M47" s="6">
        <f>IF(J47="","",(K47/J47)/LOOKUP(RIGHT($D$2,3),定数!$A$6:$A$13,定数!$B$6:$B$13))</f>
        <v>1.0068728277941337</v>
      </c>
      <c r="N47" s="141">
        <v>2009</v>
      </c>
      <c r="O47" s="8">
        <v>43655</v>
      </c>
      <c r="P47" s="218">
        <v>150.09</v>
      </c>
      <c r="Q47" s="218"/>
      <c r="R47" s="221">
        <f>IF(P47="","",T47*M47*LOOKUP(RIGHT($D$2,3),定数!$A$6:$A$13,定数!$B$6:$B$13))</f>
        <v>13391.408609661818</v>
      </c>
      <c r="S47" s="221"/>
      <c r="T47" s="222">
        <f t="shared" si="4"/>
        <v>132.99999999999841</v>
      </c>
      <c r="U47" s="222"/>
      <c r="V47" t="str">
        <f t="shared" si="7"/>
        <v/>
      </c>
      <c r="W47">
        <f t="shared" si="3"/>
        <v>0</v>
      </c>
      <c r="X47" s="40">
        <f t="shared" si="5"/>
        <v>308774.33385686763</v>
      </c>
      <c r="Y47" s="41">
        <f t="shared" si="6"/>
        <v>0</v>
      </c>
    </row>
    <row r="48" spans="2:25" x14ac:dyDescent="0.2">
      <c r="B48" s="162">
        <v>40</v>
      </c>
      <c r="C48" s="217">
        <f t="shared" si="1"/>
        <v>322165.74246652942</v>
      </c>
      <c r="D48" s="217"/>
      <c r="E48" s="141">
        <v>2009</v>
      </c>
      <c r="F48" s="8">
        <v>43656</v>
      </c>
      <c r="G48" s="141" t="s">
        <v>2</v>
      </c>
      <c r="H48" s="218">
        <v>150.74</v>
      </c>
      <c r="I48" s="218"/>
      <c r="J48" s="141">
        <v>60</v>
      </c>
      <c r="K48" s="219">
        <f t="shared" si="0"/>
        <v>9664.9722739958816</v>
      </c>
      <c r="L48" s="220"/>
      <c r="M48" s="6">
        <f>IF(J48="","",(K48/J48)/LOOKUP(RIGHT($D$2,3),定数!$A$6:$A$13,定数!$B$6:$B$13))</f>
        <v>1.6108287123326468</v>
      </c>
      <c r="N48" s="141">
        <v>2009</v>
      </c>
      <c r="O48" s="8">
        <v>43656</v>
      </c>
      <c r="P48" s="218">
        <v>149.88999999999999</v>
      </c>
      <c r="Q48" s="218"/>
      <c r="R48" s="221">
        <f>IF(P48="","",T48*M48*LOOKUP(RIGHT($D$2,3),定数!$A$6:$A$13,定数!$B$6:$B$13))</f>
        <v>13692.044054827864</v>
      </c>
      <c r="S48" s="221"/>
      <c r="T48" s="222">
        <f t="shared" si="4"/>
        <v>85.000000000002274</v>
      </c>
      <c r="U48" s="222"/>
      <c r="V48" t="str">
        <f t="shared" si="7"/>
        <v/>
      </c>
      <c r="W48">
        <f t="shared" si="3"/>
        <v>0</v>
      </c>
      <c r="X48" s="40">
        <f t="shared" si="5"/>
        <v>322165.74246652942</v>
      </c>
      <c r="Y48" s="41">
        <f t="shared" si="6"/>
        <v>0</v>
      </c>
    </row>
    <row r="49" spans="2:25" x14ac:dyDescent="0.2">
      <c r="B49" s="122">
        <v>41</v>
      </c>
      <c r="C49" s="217">
        <f t="shared" si="1"/>
        <v>335857.78652135731</v>
      </c>
      <c r="D49" s="217"/>
      <c r="E49" s="141">
        <v>2009</v>
      </c>
      <c r="F49" s="8">
        <v>43660</v>
      </c>
      <c r="G49" s="141" t="s">
        <v>3</v>
      </c>
      <c r="H49" s="218">
        <v>151.28</v>
      </c>
      <c r="I49" s="218"/>
      <c r="J49" s="141">
        <v>58</v>
      </c>
      <c r="K49" s="219">
        <f t="shared" si="0"/>
        <v>10075.733595640719</v>
      </c>
      <c r="L49" s="220"/>
      <c r="M49" s="6">
        <f>IF(J49="","",(K49/J49)/LOOKUP(RIGHT($D$2,3),定数!$A$6:$A$13,定数!$B$6:$B$13))</f>
        <v>1.7371954475242617</v>
      </c>
      <c r="N49" s="141">
        <v>2009</v>
      </c>
      <c r="O49" s="8">
        <v>43660</v>
      </c>
      <c r="P49" s="218">
        <v>152.1</v>
      </c>
      <c r="Q49" s="218"/>
      <c r="R49" s="221">
        <f>IF(P49="","",T49*M49*LOOKUP(RIGHT($D$2,3),定数!$A$6:$A$13,定数!$B$6:$B$13))</f>
        <v>14245.002669698826</v>
      </c>
      <c r="S49" s="221"/>
      <c r="T49" s="222">
        <f t="shared" si="4"/>
        <v>81.999999999999318</v>
      </c>
      <c r="U49" s="222"/>
      <c r="V49" t="str">
        <f t="shared" si="7"/>
        <v/>
      </c>
      <c r="W49">
        <f t="shared" si="3"/>
        <v>0</v>
      </c>
      <c r="X49" s="40">
        <f t="shared" si="5"/>
        <v>335857.78652135731</v>
      </c>
      <c r="Y49" s="41">
        <f t="shared" si="6"/>
        <v>0</v>
      </c>
    </row>
    <row r="50" spans="2:25" x14ac:dyDescent="0.2">
      <c r="B50" s="162">
        <v>42</v>
      </c>
      <c r="C50" s="217">
        <f t="shared" si="1"/>
        <v>350102.78919105616</v>
      </c>
      <c r="D50" s="217"/>
      <c r="E50" s="141">
        <v>2009</v>
      </c>
      <c r="F50" s="8">
        <v>43661</v>
      </c>
      <c r="G50" s="141" t="s">
        <v>3</v>
      </c>
      <c r="H50" s="218">
        <v>151.88999999999999</v>
      </c>
      <c r="I50" s="218"/>
      <c r="J50" s="141">
        <v>63</v>
      </c>
      <c r="K50" s="219">
        <f t="shared" si="0"/>
        <v>10503.083675731685</v>
      </c>
      <c r="L50" s="220"/>
      <c r="M50" s="6">
        <f>IF(J50="","",(K50/J50)/LOOKUP(RIGHT($D$2,3),定数!$A$6:$A$13,定数!$B$6:$B$13))</f>
        <v>1.6671561390050293</v>
      </c>
      <c r="N50" s="141">
        <v>2009</v>
      </c>
      <c r="O50" s="8">
        <v>43661</v>
      </c>
      <c r="P50" s="218">
        <v>152.79</v>
      </c>
      <c r="Q50" s="218"/>
      <c r="R50" s="221">
        <f>IF(P50="","",T50*M50*LOOKUP(RIGHT($D$2,3),定数!$A$6:$A$13,定数!$B$6:$B$13))</f>
        <v>15004.405251045358</v>
      </c>
      <c r="S50" s="221"/>
      <c r="T50" s="222">
        <f t="shared" si="4"/>
        <v>90.000000000000568</v>
      </c>
      <c r="U50" s="222"/>
      <c r="V50" t="str">
        <f t="shared" si="7"/>
        <v/>
      </c>
      <c r="W50">
        <f t="shared" si="3"/>
        <v>0</v>
      </c>
      <c r="X50" s="40">
        <f t="shared" si="5"/>
        <v>350102.78919105616</v>
      </c>
      <c r="Y50" s="41">
        <f t="shared" si="6"/>
        <v>0</v>
      </c>
    </row>
    <row r="51" spans="2:25" x14ac:dyDescent="0.2">
      <c r="B51" s="162">
        <v>43</v>
      </c>
      <c r="C51" s="217">
        <f t="shared" si="1"/>
        <v>365107.19444210152</v>
      </c>
      <c r="D51" s="217"/>
      <c r="E51" s="141">
        <v>2009</v>
      </c>
      <c r="F51" s="8">
        <v>43661</v>
      </c>
      <c r="G51" s="141" t="s">
        <v>3</v>
      </c>
      <c r="H51" s="218">
        <v>153.01</v>
      </c>
      <c r="I51" s="218"/>
      <c r="J51" s="141">
        <v>60</v>
      </c>
      <c r="K51" s="219">
        <f t="shared" si="0"/>
        <v>10953.215833263046</v>
      </c>
      <c r="L51" s="220"/>
      <c r="M51" s="6">
        <f>IF(J51="","",(K51/J51)/LOOKUP(RIGHT($D$2,3),定数!$A$6:$A$13,定数!$B$6:$B$13))</f>
        <v>1.8255359722105078</v>
      </c>
      <c r="N51" s="141">
        <v>2009</v>
      </c>
      <c r="O51" s="8">
        <v>43661</v>
      </c>
      <c r="P51" s="218">
        <v>153.88</v>
      </c>
      <c r="Q51" s="218"/>
      <c r="R51" s="221">
        <f>IF(P51="","",T51*M51*LOOKUP(RIGHT($D$2,3),定数!$A$6:$A$13,定数!$B$6:$B$13))</f>
        <v>15882.162958231502</v>
      </c>
      <c r="S51" s="221"/>
      <c r="T51" s="222">
        <f t="shared" si="4"/>
        <v>87.000000000000455</v>
      </c>
      <c r="U51" s="222"/>
      <c r="V51" t="str">
        <f t="shared" si="7"/>
        <v/>
      </c>
      <c r="W51">
        <f t="shared" si="3"/>
        <v>0</v>
      </c>
      <c r="X51" s="40">
        <f t="shared" si="5"/>
        <v>365107.19444210152</v>
      </c>
      <c r="Y51" s="41">
        <f t="shared" si="6"/>
        <v>0</v>
      </c>
    </row>
    <row r="52" spans="2:25" x14ac:dyDescent="0.2">
      <c r="B52" s="162">
        <v>44</v>
      </c>
      <c r="C52" s="217">
        <f t="shared" si="1"/>
        <v>380989.35740033304</v>
      </c>
      <c r="D52" s="217"/>
      <c r="E52" s="141">
        <v>2009</v>
      </c>
      <c r="F52" s="8">
        <v>43662</v>
      </c>
      <c r="G52" s="141" t="s">
        <v>3</v>
      </c>
      <c r="H52" s="218">
        <v>154.72999999999999</v>
      </c>
      <c r="I52" s="218"/>
      <c r="J52" s="141">
        <v>33</v>
      </c>
      <c r="K52" s="219">
        <f t="shared" si="0"/>
        <v>11429.680722009991</v>
      </c>
      <c r="L52" s="220"/>
      <c r="M52" s="6">
        <f>IF(J52="","",(K52/J52)/LOOKUP(RIGHT($D$2,3),定数!$A$6:$A$13,定数!$B$6:$B$13))</f>
        <v>3.4635396127303006</v>
      </c>
      <c r="N52" s="141">
        <v>2009</v>
      </c>
      <c r="O52" s="8">
        <v>43662</v>
      </c>
      <c r="P52" s="218">
        <v>154.4</v>
      </c>
      <c r="Q52" s="218"/>
      <c r="R52" s="221">
        <f>IF(P52="","",T52*M52*LOOKUP(RIGHT($D$2,3),定数!$A$6:$A$13,定数!$B$6:$B$13))</f>
        <v>-11429.680722009442</v>
      </c>
      <c r="S52" s="221"/>
      <c r="T52" s="222">
        <f t="shared" si="4"/>
        <v>-32.999999999998408</v>
      </c>
      <c r="U52" s="222"/>
      <c r="V52" t="str">
        <f t="shared" si="7"/>
        <v/>
      </c>
      <c r="W52">
        <f t="shared" si="3"/>
        <v>1</v>
      </c>
      <c r="X52" s="40">
        <f t="shared" si="5"/>
        <v>380989.35740033304</v>
      </c>
      <c r="Y52" s="41">
        <f t="shared" si="6"/>
        <v>0</v>
      </c>
    </row>
    <row r="53" spans="2:25" x14ac:dyDescent="0.2">
      <c r="B53" s="163">
        <v>45</v>
      </c>
      <c r="C53" s="224">
        <f t="shared" si="1"/>
        <v>369559.67667832359</v>
      </c>
      <c r="D53" s="224"/>
      <c r="E53" s="143">
        <v>2009</v>
      </c>
      <c r="F53" s="53">
        <v>43663</v>
      </c>
      <c r="G53" s="143" t="s">
        <v>2</v>
      </c>
      <c r="H53" s="225">
        <v>153.34</v>
      </c>
      <c r="I53" s="225"/>
      <c r="J53" s="143">
        <v>44</v>
      </c>
      <c r="K53" s="226">
        <f t="shared" si="0"/>
        <v>11086.790300349707</v>
      </c>
      <c r="L53" s="227"/>
      <c r="M53" s="52">
        <f>IF(J53="","",(K53/J53)/LOOKUP(RIGHT($D$2,3),定数!$A$6:$A$13,定数!$B$6:$B$13))</f>
        <v>2.5197250682612968</v>
      </c>
      <c r="N53" s="143">
        <v>2009</v>
      </c>
      <c r="O53" s="53">
        <v>43663</v>
      </c>
      <c r="P53" s="225">
        <v>152.69999999999999</v>
      </c>
      <c r="Q53" s="225"/>
      <c r="R53" s="228">
        <f>IF(P53="","",T53*M53*LOOKUP(RIGHT($D$2,3),定数!$A$6:$A$13,定数!$B$6:$B$13))</f>
        <v>16126.240436872671</v>
      </c>
      <c r="S53" s="228"/>
      <c r="T53" s="229">
        <f t="shared" si="4"/>
        <v>64.000000000001478</v>
      </c>
      <c r="U53" s="229"/>
      <c r="V53" t="str">
        <f t="shared" si="7"/>
        <v/>
      </c>
      <c r="W53">
        <f t="shared" si="3"/>
        <v>0</v>
      </c>
      <c r="X53" s="40">
        <f t="shared" si="5"/>
        <v>380989.35740033304</v>
      </c>
      <c r="Y53" s="41">
        <f t="shared" si="6"/>
        <v>2.9999999999998583E-2</v>
      </c>
    </row>
    <row r="54" spans="2:25" x14ac:dyDescent="0.2">
      <c r="B54" s="162">
        <v>46</v>
      </c>
      <c r="C54" s="217">
        <f t="shared" si="1"/>
        <v>385685.91711519624</v>
      </c>
      <c r="D54" s="217"/>
      <c r="E54" s="141">
        <v>2009</v>
      </c>
      <c r="F54" s="8">
        <v>43666</v>
      </c>
      <c r="G54" s="141" t="s">
        <v>3</v>
      </c>
      <c r="H54" s="218">
        <v>154.24</v>
      </c>
      <c r="I54" s="218"/>
      <c r="J54" s="141">
        <v>49</v>
      </c>
      <c r="K54" s="219">
        <f t="shared" si="0"/>
        <v>11570.577513455886</v>
      </c>
      <c r="L54" s="220"/>
      <c r="M54" s="6">
        <f>IF(J54="","",(K54/J54)/LOOKUP(RIGHT($D$2,3),定数!$A$6:$A$13,定数!$B$6:$B$13))</f>
        <v>2.3613423496848749</v>
      </c>
      <c r="N54" s="141">
        <v>2009</v>
      </c>
      <c r="O54" s="8">
        <v>43666</v>
      </c>
      <c r="P54" s="218">
        <v>154.94</v>
      </c>
      <c r="Q54" s="218"/>
      <c r="R54" s="221">
        <f>IF(P54="","",T54*M54*LOOKUP(RIGHT($D$2,3),定数!$A$6:$A$13,定数!$B$6:$B$13))</f>
        <v>16529.396447793853</v>
      </c>
      <c r="S54" s="221"/>
      <c r="T54" s="222">
        <f t="shared" si="4"/>
        <v>69.999999999998863</v>
      </c>
      <c r="U54" s="222"/>
      <c r="V54" t="str">
        <f t="shared" si="7"/>
        <v/>
      </c>
      <c r="W54">
        <f t="shared" si="3"/>
        <v>0</v>
      </c>
      <c r="X54" s="40">
        <f t="shared" si="5"/>
        <v>385685.91711519624</v>
      </c>
      <c r="Y54" s="41">
        <f t="shared" si="6"/>
        <v>0</v>
      </c>
    </row>
    <row r="55" spans="2:25" x14ac:dyDescent="0.2">
      <c r="B55" s="162">
        <v>47</v>
      </c>
      <c r="C55" s="217">
        <f t="shared" si="1"/>
        <v>402215.31356299011</v>
      </c>
      <c r="D55" s="217"/>
      <c r="E55" s="141">
        <v>2009</v>
      </c>
      <c r="F55" s="8">
        <v>43667</v>
      </c>
      <c r="G55" s="141" t="s">
        <v>3</v>
      </c>
      <c r="H55" s="218">
        <v>154.66</v>
      </c>
      <c r="I55" s="218"/>
      <c r="J55" s="141">
        <v>57</v>
      </c>
      <c r="K55" s="219">
        <f t="shared" si="0"/>
        <v>12066.459406889702</v>
      </c>
      <c r="L55" s="220"/>
      <c r="M55" s="6">
        <f>IF(J55="","",(K55/J55)/LOOKUP(RIGHT($D$2,3),定数!$A$6:$A$13,定数!$B$6:$B$13))</f>
        <v>2.1169227029631057</v>
      </c>
      <c r="N55" s="141">
        <v>2009</v>
      </c>
      <c r="O55" s="8">
        <v>43668</v>
      </c>
      <c r="P55" s="218">
        <v>153.86000000000001</v>
      </c>
      <c r="Q55" s="218"/>
      <c r="R55" s="221">
        <f>IF(P55="","",T55*M55*LOOKUP(RIGHT($D$2,3),定数!$A$6:$A$13,定数!$B$6:$B$13))</f>
        <v>-16935.381623704485</v>
      </c>
      <c r="S55" s="221"/>
      <c r="T55" s="222">
        <f t="shared" si="4"/>
        <v>-79.999999999998295</v>
      </c>
      <c r="U55" s="222"/>
      <c r="V55" t="str">
        <f t="shared" si="7"/>
        <v/>
      </c>
      <c r="W55">
        <f t="shared" si="3"/>
        <v>1</v>
      </c>
      <c r="X55" s="40">
        <f t="shared" si="5"/>
        <v>402215.31356299011</v>
      </c>
      <c r="Y55" s="41">
        <f t="shared" si="6"/>
        <v>0</v>
      </c>
    </row>
    <row r="56" spans="2:25" x14ac:dyDescent="0.2">
      <c r="B56" s="162">
        <v>48</v>
      </c>
      <c r="C56" s="217">
        <f t="shared" si="1"/>
        <v>385279.9319392856</v>
      </c>
      <c r="D56" s="217"/>
      <c r="E56" s="141">
        <v>2009</v>
      </c>
      <c r="F56" s="8">
        <v>43669</v>
      </c>
      <c r="G56" s="141" t="s">
        <v>3</v>
      </c>
      <c r="H56" s="218">
        <v>154.41999999999999</v>
      </c>
      <c r="I56" s="218"/>
      <c r="J56" s="141">
        <v>72</v>
      </c>
      <c r="K56" s="219">
        <f t="shared" si="0"/>
        <v>11558.397958178568</v>
      </c>
      <c r="L56" s="220"/>
      <c r="M56" s="6">
        <f>IF(J56="","",(K56/J56)/LOOKUP(RIGHT($D$2,3),定数!$A$6:$A$13,定数!$B$6:$B$13))</f>
        <v>1.6053330497470233</v>
      </c>
      <c r="N56" s="141">
        <v>2009</v>
      </c>
      <c r="O56" s="8">
        <v>43669</v>
      </c>
      <c r="P56" s="218">
        <v>155.46</v>
      </c>
      <c r="Q56" s="218"/>
      <c r="R56" s="221">
        <f>IF(P56="","",T56*M56*LOOKUP(RIGHT($D$2,3),定数!$A$6:$A$13,定数!$B$6:$B$13))</f>
        <v>16695.46371736937</v>
      </c>
      <c r="S56" s="221"/>
      <c r="T56" s="222">
        <f t="shared" si="4"/>
        <v>104.00000000000205</v>
      </c>
      <c r="U56" s="222"/>
      <c r="V56" t="str">
        <f t="shared" si="7"/>
        <v/>
      </c>
      <c r="W56">
        <f t="shared" si="3"/>
        <v>0</v>
      </c>
      <c r="X56" s="40">
        <f t="shared" si="5"/>
        <v>402215.31356299011</v>
      </c>
      <c r="Y56" s="41">
        <f t="shared" si="6"/>
        <v>4.2105263157893869E-2</v>
      </c>
    </row>
    <row r="57" spans="2:25" x14ac:dyDescent="0.2">
      <c r="B57" s="162">
        <v>49</v>
      </c>
      <c r="C57" s="217">
        <f t="shared" si="1"/>
        <v>401975.39565665496</v>
      </c>
      <c r="D57" s="217"/>
      <c r="E57" s="141">
        <v>2009</v>
      </c>
      <c r="F57" s="8">
        <v>43670</v>
      </c>
      <c r="G57" s="141" t="s">
        <v>2</v>
      </c>
      <c r="H57" s="218">
        <v>155.83000000000001</v>
      </c>
      <c r="I57" s="218"/>
      <c r="J57" s="141">
        <v>43</v>
      </c>
      <c r="K57" s="219">
        <f t="shared" si="0"/>
        <v>12059.261869699649</v>
      </c>
      <c r="L57" s="220"/>
      <c r="M57" s="6">
        <f>IF(J57="","",(K57/J57)/LOOKUP(RIGHT($D$2,3),定数!$A$6:$A$13,定数!$B$6:$B$13))</f>
        <v>2.8044795045813133</v>
      </c>
      <c r="N57" s="141">
        <v>2009</v>
      </c>
      <c r="O57" s="8">
        <v>43673</v>
      </c>
      <c r="P57" s="218">
        <v>155.21</v>
      </c>
      <c r="Q57" s="218"/>
      <c r="R57" s="221">
        <f>IF(P57="","",T57*M57*LOOKUP(RIGHT($D$2,3),定数!$A$6:$A$13,定数!$B$6:$B$13))</f>
        <v>17387.772928404273</v>
      </c>
      <c r="S57" s="221"/>
      <c r="T57" s="222">
        <f t="shared" si="4"/>
        <v>62.000000000000455</v>
      </c>
      <c r="U57" s="222"/>
      <c r="V57" t="str">
        <f t="shared" si="7"/>
        <v/>
      </c>
      <c r="W57">
        <f t="shared" si="3"/>
        <v>0</v>
      </c>
      <c r="X57" s="40">
        <f t="shared" si="5"/>
        <v>402215.31356299011</v>
      </c>
      <c r="Y57" s="41">
        <f t="shared" si="6"/>
        <v>5.9649122806848531E-4</v>
      </c>
    </row>
    <row r="58" spans="2:25" x14ac:dyDescent="0.2">
      <c r="B58" s="162">
        <v>50</v>
      </c>
      <c r="C58" s="217">
        <f t="shared" si="1"/>
        <v>419363.16858505923</v>
      </c>
      <c r="D58" s="217"/>
      <c r="E58" s="141">
        <v>2009</v>
      </c>
      <c r="F58" s="8">
        <v>43675</v>
      </c>
      <c r="G58" s="141" t="s">
        <v>2</v>
      </c>
      <c r="H58" s="218">
        <v>155.13</v>
      </c>
      <c r="I58" s="218"/>
      <c r="J58" s="141">
        <v>51</v>
      </c>
      <c r="K58" s="219">
        <f t="shared" si="0"/>
        <v>12580.895057551777</v>
      </c>
      <c r="L58" s="220"/>
      <c r="M58" s="6">
        <f>IF(J58="","",(K58/J58)/LOOKUP(RIGHT($D$2,3),定数!$A$6:$A$13,定数!$B$6:$B$13))</f>
        <v>2.4668421681474073</v>
      </c>
      <c r="N58" s="141">
        <v>2009</v>
      </c>
      <c r="O58" s="8">
        <v>43675</v>
      </c>
      <c r="P58" s="218">
        <v>155.63999999999999</v>
      </c>
      <c r="Q58" s="218"/>
      <c r="R58" s="221">
        <f>IF(P58="","",T58*M58*LOOKUP(RIGHT($D$2,3),定数!$A$6:$A$13,定数!$B$6:$B$13))</f>
        <v>-12580.895057551552</v>
      </c>
      <c r="S58" s="221"/>
      <c r="T58" s="222">
        <f t="shared" si="4"/>
        <v>-50.999999999999091</v>
      </c>
      <c r="U58" s="222"/>
      <c r="V58" t="str">
        <f t="shared" si="7"/>
        <v/>
      </c>
      <c r="W58">
        <f t="shared" si="3"/>
        <v>1</v>
      </c>
      <c r="X58" s="40">
        <f t="shared" si="5"/>
        <v>419363.16858505923</v>
      </c>
      <c r="Y58" s="41">
        <f t="shared" si="6"/>
        <v>0</v>
      </c>
    </row>
    <row r="59" spans="2:25" x14ac:dyDescent="0.2">
      <c r="B59" s="170">
        <v>51</v>
      </c>
      <c r="C59" s="224">
        <f t="shared" si="1"/>
        <v>406782.27352750767</v>
      </c>
      <c r="D59" s="224"/>
      <c r="E59" s="143">
        <v>2009</v>
      </c>
      <c r="F59" s="53">
        <v>43681</v>
      </c>
      <c r="G59" s="143" t="s">
        <v>3</v>
      </c>
      <c r="H59" s="225">
        <v>161.38</v>
      </c>
      <c r="I59" s="225"/>
      <c r="J59" s="143">
        <v>48</v>
      </c>
      <c r="K59" s="226">
        <f t="shared" si="0"/>
        <v>12203.468205825229</v>
      </c>
      <c r="L59" s="227"/>
      <c r="M59" s="52">
        <f>IF(J59="","",(K59/J59)/LOOKUP(RIGHT($D$2,3),定数!$A$6:$A$13,定数!$B$6:$B$13))</f>
        <v>2.5423892095469229</v>
      </c>
      <c r="N59" s="143">
        <v>2009</v>
      </c>
      <c r="O59" s="53">
        <v>43681</v>
      </c>
      <c r="P59" s="225">
        <v>162.05000000000001</v>
      </c>
      <c r="Q59" s="225"/>
      <c r="R59" s="228">
        <f>IF(P59="","",T59*M59*LOOKUP(RIGHT($D$2,3),定数!$A$6:$A$13,定数!$B$6:$B$13))</f>
        <v>17034.007703964788</v>
      </c>
      <c r="S59" s="228"/>
      <c r="T59" s="229">
        <f t="shared" si="4"/>
        <v>67.000000000001592</v>
      </c>
      <c r="U59" s="229"/>
      <c r="V59" t="str">
        <f t="shared" si="7"/>
        <v/>
      </c>
      <c r="W59">
        <f t="shared" si="3"/>
        <v>0</v>
      </c>
      <c r="X59" s="40">
        <f t="shared" si="5"/>
        <v>419363.16858505923</v>
      </c>
      <c r="Y59" s="41">
        <f t="shared" si="6"/>
        <v>2.9999999999999472E-2</v>
      </c>
    </row>
    <row r="60" spans="2:25" x14ac:dyDescent="0.2">
      <c r="B60" s="162">
        <v>52</v>
      </c>
      <c r="C60" s="217">
        <f t="shared" si="1"/>
        <v>423816.28123147244</v>
      </c>
      <c r="D60" s="217"/>
      <c r="E60" s="141">
        <v>2009</v>
      </c>
      <c r="F60" s="8">
        <v>43688</v>
      </c>
      <c r="G60" s="141" t="s">
        <v>2</v>
      </c>
      <c r="H60" s="218">
        <v>159.13999999999999</v>
      </c>
      <c r="I60" s="218"/>
      <c r="J60" s="141">
        <v>67</v>
      </c>
      <c r="K60" s="219">
        <f t="shared" si="0"/>
        <v>12714.488436944173</v>
      </c>
      <c r="L60" s="220"/>
      <c r="M60" s="6">
        <f>IF(J60="","",(K60/J60)/LOOKUP(RIGHT($D$2,3),定数!$A$6:$A$13,定数!$B$6:$B$13))</f>
        <v>1.8976848413349512</v>
      </c>
      <c r="N60" s="141">
        <v>2009</v>
      </c>
      <c r="O60" s="8">
        <v>43688</v>
      </c>
      <c r="P60" s="218">
        <v>158.18</v>
      </c>
      <c r="Q60" s="218"/>
      <c r="R60" s="221">
        <f>IF(P60="","",T60*M60*LOOKUP(RIGHT($D$2,3),定数!$A$6:$A$13,定数!$B$6:$B$13))</f>
        <v>18217.774476815142</v>
      </c>
      <c r="S60" s="221"/>
      <c r="T60" s="222">
        <f t="shared" si="4"/>
        <v>95.999999999997954</v>
      </c>
      <c r="U60" s="222"/>
      <c r="V60" t="str">
        <f t="shared" si="7"/>
        <v/>
      </c>
      <c r="W60">
        <f t="shared" si="3"/>
        <v>0</v>
      </c>
      <c r="X60" s="40">
        <f t="shared" si="5"/>
        <v>423816.28123147244</v>
      </c>
      <c r="Y60" s="41">
        <f t="shared" si="6"/>
        <v>0</v>
      </c>
    </row>
    <row r="61" spans="2:25" x14ac:dyDescent="0.2">
      <c r="B61" s="162">
        <v>53</v>
      </c>
      <c r="C61" s="217">
        <f t="shared" si="1"/>
        <v>442034.05570828757</v>
      </c>
      <c r="D61" s="217"/>
      <c r="E61" s="141">
        <v>2009</v>
      </c>
      <c r="F61" s="8">
        <v>43691</v>
      </c>
      <c r="G61" s="141" t="s">
        <v>3</v>
      </c>
      <c r="H61" s="218">
        <v>157.11000000000001</v>
      </c>
      <c r="I61" s="218"/>
      <c r="J61" s="141">
        <v>45</v>
      </c>
      <c r="K61" s="219">
        <f t="shared" si="0"/>
        <v>13261.021671248627</v>
      </c>
      <c r="L61" s="220"/>
      <c r="M61" s="6">
        <f>IF(J61="","",(K61/J61)/LOOKUP(RIGHT($D$2,3),定数!$A$6:$A$13,定数!$B$6:$B$13))</f>
        <v>2.9468937047219175</v>
      </c>
      <c r="N61" s="141">
        <v>2009</v>
      </c>
      <c r="O61" s="8">
        <v>43688</v>
      </c>
      <c r="P61" s="218">
        <v>156.47999999999999</v>
      </c>
      <c r="Q61" s="218"/>
      <c r="R61" s="221">
        <f>IF(P61="","",T61*M61*LOOKUP(RIGHT($D$2,3),定数!$A$6:$A$13,定数!$B$6:$B$13))</f>
        <v>-18565.430339748782</v>
      </c>
      <c r="S61" s="221"/>
      <c r="T61" s="222">
        <f t="shared" si="4"/>
        <v>-63.000000000002387</v>
      </c>
      <c r="U61" s="222"/>
      <c r="V61" t="str">
        <f t="shared" si="7"/>
        <v/>
      </c>
      <c r="W61">
        <f t="shared" si="3"/>
        <v>1</v>
      </c>
      <c r="X61" s="40">
        <f t="shared" si="5"/>
        <v>442034.05570828757</v>
      </c>
      <c r="Y61" s="41">
        <f t="shared" si="6"/>
        <v>0</v>
      </c>
    </row>
    <row r="62" spans="2:25" x14ac:dyDescent="0.2">
      <c r="B62" s="162">
        <v>54</v>
      </c>
      <c r="C62" s="217">
        <f t="shared" si="1"/>
        <v>423468.62536853878</v>
      </c>
      <c r="D62" s="217"/>
      <c r="E62" s="141">
        <v>2009</v>
      </c>
      <c r="F62" s="8">
        <v>43697</v>
      </c>
      <c r="G62" s="141" t="s">
        <v>3</v>
      </c>
      <c r="H62" s="218">
        <v>155.88999999999999</v>
      </c>
      <c r="I62" s="218"/>
      <c r="J62" s="141">
        <v>56</v>
      </c>
      <c r="K62" s="219">
        <f t="shared" si="0"/>
        <v>12704.058761056163</v>
      </c>
      <c r="L62" s="220"/>
      <c r="M62" s="6">
        <f>IF(J62="","",(K62/J62)/LOOKUP(RIGHT($D$2,3),定数!$A$6:$A$13,定数!$B$6:$B$13))</f>
        <v>2.2685819216171721</v>
      </c>
      <c r="N62" s="141">
        <v>2009</v>
      </c>
      <c r="O62" s="8">
        <v>43697</v>
      </c>
      <c r="P62" s="218">
        <v>155.33000000000001</v>
      </c>
      <c r="Q62" s="218"/>
      <c r="R62" s="221">
        <f>IF(P62="","",T62*M62*LOOKUP(RIGHT($D$2,3),定数!$A$6:$A$13,定数!$B$6:$B$13))</f>
        <v>-12704.05876105557</v>
      </c>
      <c r="S62" s="221"/>
      <c r="T62" s="222">
        <f t="shared" si="4"/>
        <v>-55.999999999997385</v>
      </c>
      <c r="U62" s="222"/>
      <c r="V62" t="str">
        <f t="shared" si="7"/>
        <v/>
      </c>
      <c r="W62">
        <f t="shared" si="3"/>
        <v>2</v>
      </c>
      <c r="X62" s="40">
        <f t="shared" si="5"/>
        <v>442034.05570828757</v>
      </c>
      <c r="Y62" s="41">
        <f t="shared" si="6"/>
        <v>4.2000000000001592E-2</v>
      </c>
    </row>
    <row r="63" spans="2:25" x14ac:dyDescent="0.2">
      <c r="B63" s="162">
        <v>55</v>
      </c>
      <c r="C63" s="217">
        <f t="shared" si="1"/>
        <v>410764.5666074832</v>
      </c>
      <c r="D63" s="217"/>
      <c r="E63" s="141">
        <v>2009</v>
      </c>
      <c r="F63" s="8">
        <v>43704</v>
      </c>
      <c r="G63" s="141" t="s">
        <v>2</v>
      </c>
      <c r="H63" s="218">
        <v>152.59</v>
      </c>
      <c r="I63" s="218"/>
      <c r="J63" s="141">
        <v>48</v>
      </c>
      <c r="K63" s="219">
        <f t="shared" si="0"/>
        <v>12322.936998224495</v>
      </c>
      <c r="L63" s="220"/>
      <c r="M63" s="6">
        <f>IF(J63="","",(K63/J63)/LOOKUP(RIGHT($D$2,3),定数!$A$6:$A$13,定数!$B$6:$B$13))</f>
        <v>2.56727854129677</v>
      </c>
      <c r="N63" s="141">
        <v>2009</v>
      </c>
      <c r="O63" s="8">
        <v>43704</v>
      </c>
      <c r="P63" s="218">
        <v>151.91</v>
      </c>
      <c r="Q63" s="218"/>
      <c r="R63" s="221">
        <f>IF(P63="","",T63*M63*LOOKUP(RIGHT($D$2,3),定数!$A$6:$A$13,定数!$B$6:$B$13))</f>
        <v>17457.494080818211</v>
      </c>
      <c r="S63" s="221"/>
      <c r="T63" s="222">
        <f t="shared" si="4"/>
        <v>68.000000000000682</v>
      </c>
      <c r="U63" s="222"/>
      <c r="V63" t="str">
        <f t="shared" si="7"/>
        <v/>
      </c>
      <c r="W63">
        <f t="shared" si="3"/>
        <v>0</v>
      </c>
      <c r="X63" s="40">
        <f t="shared" si="5"/>
        <v>442034.05570828757</v>
      </c>
      <c r="Y63" s="41">
        <f t="shared" si="6"/>
        <v>7.0740000000000247E-2</v>
      </c>
    </row>
    <row r="64" spans="2:25" x14ac:dyDescent="0.2">
      <c r="B64" s="163">
        <v>56</v>
      </c>
      <c r="C64" s="224">
        <f t="shared" si="1"/>
        <v>428222.0606883014</v>
      </c>
      <c r="D64" s="224"/>
      <c r="E64" s="143">
        <v>2009</v>
      </c>
      <c r="F64" s="53">
        <v>43704</v>
      </c>
      <c r="G64" s="143" t="s">
        <v>2</v>
      </c>
      <c r="H64" s="225">
        <v>151.62</v>
      </c>
      <c r="I64" s="225"/>
      <c r="J64" s="143">
        <v>52</v>
      </c>
      <c r="K64" s="226">
        <f t="shared" si="0"/>
        <v>12846.661820649042</v>
      </c>
      <c r="L64" s="227"/>
      <c r="M64" s="52">
        <f>IF(J64="","",(K64/J64)/LOOKUP(RIGHT($D$2,3),定数!$A$6:$A$13,定数!$B$6:$B$13))</f>
        <v>2.470511888586354</v>
      </c>
      <c r="N64" s="143">
        <v>2009</v>
      </c>
      <c r="O64" s="53">
        <v>43704</v>
      </c>
      <c r="P64" s="225">
        <v>152.13999999999999</v>
      </c>
      <c r="Q64" s="225"/>
      <c r="R64" s="228">
        <f>IF(P64="","",T64*M64*LOOKUP(RIGHT($D$2,3),定数!$A$6:$A$13,定数!$B$6:$B$13))</f>
        <v>-12846.661820648591</v>
      </c>
      <c r="S64" s="228"/>
      <c r="T64" s="229">
        <f t="shared" si="4"/>
        <v>-51.999999999998181</v>
      </c>
      <c r="U64" s="229"/>
      <c r="V64" t="str">
        <f t="shared" si="7"/>
        <v/>
      </c>
      <c r="W64">
        <f t="shared" si="3"/>
        <v>1</v>
      </c>
      <c r="X64" s="40">
        <f t="shared" si="5"/>
        <v>442034.05570828757</v>
      </c>
      <c r="Y64" s="41">
        <f t="shared" si="6"/>
        <v>3.1246449999999926E-2</v>
      </c>
    </row>
    <row r="65" spans="2:25" x14ac:dyDescent="0.2">
      <c r="B65" s="162">
        <v>57</v>
      </c>
      <c r="C65" s="217">
        <f t="shared" si="1"/>
        <v>415375.39886765281</v>
      </c>
      <c r="D65" s="217"/>
      <c r="E65" s="141">
        <v>2009</v>
      </c>
      <c r="F65" s="8">
        <v>43709</v>
      </c>
      <c r="G65" s="141" t="s">
        <v>3</v>
      </c>
      <c r="H65" s="218">
        <v>151.82</v>
      </c>
      <c r="I65" s="218"/>
      <c r="J65" s="141">
        <v>58</v>
      </c>
      <c r="K65" s="219">
        <f t="shared" si="0"/>
        <v>12461.261966029584</v>
      </c>
      <c r="L65" s="220"/>
      <c r="M65" s="6">
        <f>IF(J65="","",(K65/J65)/LOOKUP(RIGHT($D$2,3),定数!$A$6:$A$13,定数!$B$6:$B$13))</f>
        <v>2.1484934424188937</v>
      </c>
      <c r="N65" s="141">
        <v>2009</v>
      </c>
      <c r="O65" s="8">
        <v>43709</v>
      </c>
      <c r="P65" s="218">
        <v>152.65</v>
      </c>
      <c r="Q65" s="218"/>
      <c r="R65" s="221">
        <f>IF(P65="","",T65*M65*LOOKUP(RIGHT($D$2,3),定数!$A$6:$A$13,定数!$B$6:$B$13))</f>
        <v>17832.495572077089</v>
      </c>
      <c r="S65" s="221"/>
      <c r="T65" s="222">
        <f t="shared" si="4"/>
        <v>83.000000000001251</v>
      </c>
      <c r="U65" s="222"/>
      <c r="V65" t="str">
        <f t="shared" si="7"/>
        <v/>
      </c>
      <c r="W65">
        <f t="shared" si="3"/>
        <v>0</v>
      </c>
      <c r="X65" s="40">
        <f t="shared" si="5"/>
        <v>442034.05570828757</v>
      </c>
      <c r="Y65" s="41">
        <f t="shared" si="6"/>
        <v>6.0309056499998848E-2</v>
      </c>
    </row>
    <row r="66" spans="2:25" x14ac:dyDescent="0.2">
      <c r="B66" s="162">
        <v>58</v>
      </c>
      <c r="C66" s="217">
        <f t="shared" si="1"/>
        <v>433207.89443972992</v>
      </c>
      <c r="D66" s="217"/>
      <c r="E66" s="141">
        <v>2009</v>
      </c>
      <c r="F66" s="8">
        <v>43710</v>
      </c>
      <c r="G66" s="141" t="s">
        <v>2</v>
      </c>
      <c r="H66" s="218">
        <v>150.93</v>
      </c>
      <c r="I66" s="218"/>
      <c r="J66" s="141">
        <v>98</v>
      </c>
      <c r="K66" s="219">
        <f t="shared" si="0"/>
        <v>12996.236833191897</v>
      </c>
      <c r="L66" s="220"/>
      <c r="M66" s="6">
        <f>IF(J66="","",(K66/J66)/LOOKUP(RIGHT($D$2,3),定数!$A$6:$A$13,定数!$B$6:$B$13))</f>
        <v>1.326146615631826</v>
      </c>
      <c r="N66" s="141">
        <v>2009</v>
      </c>
      <c r="O66" s="8">
        <v>43710</v>
      </c>
      <c r="P66" s="218">
        <v>149.5</v>
      </c>
      <c r="Q66" s="218"/>
      <c r="R66" s="221">
        <f>IF(P66="","",T66*M66*LOOKUP(RIGHT($D$2,3),定数!$A$6:$A$13,定数!$B$6:$B$13))</f>
        <v>18963.896603535202</v>
      </c>
      <c r="S66" s="221"/>
      <c r="T66" s="222">
        <f t="shared" si="4"/>
        <v>143.00000000000068</v>
      </c>
      <c r="U66" s="222"/>
      <c r="V66" t="str">
        <f t="shared" si="7"/>
        <v/>
      </c>
      <c r="W66">
        <f t="shared" si="3"/>
        <v>0</v>
      </c>
      <c r="X66" s="40">
        <f t="shared" si="5"/>
        <v>442034.05570828757</v>
      </c>
      <c r="Y66" s="41">
        <f t="shared" si="6"/>
        <v>1.9967152201463723E-2</v>
      </c>
    </row>
    <row r="67" spans="2:25" x14ac:dyDescent="0.2">
      <c r="B67" s="162">
        <v>59</v>
      </c>
      <c r="C67" s="217">
        <f t="shared" si="1"/>
        <v>452171.79104326514</v>
      </c>
      <c r="D67" s="217"/>
      <c r="E67" s="141">
        <v>2009</v>
      </c>
      <c r="F67" s="8">
        <v>43712</v>
      </c>
      <c r="G67" s="141" t="s">
        <v>3</v>
      </c>
      <c r="H67" s="218">
        <v>151.44999999999999</v>
      </c>
      <c r="I67" s="218"/>
      <c r="J67" s="141">
        <v>34</v>
      </c>
      <c r="K67" s="219">
        <f t="shared" si="0"/>
        <v>13565.153731297954</v>
      </c>
      <c r="L67" s="220"/>
      <c r="M67" s="6">
        <f>IF(J67="","",(K67/J67)/LOOKUP(RIGHT($D$2,3),定数!$A$6:$A$13,定数!$B$6:$B$13))</f>
        <v>3.9897510974405748</v>
      </c>
      <c r="N67" s="141">
        <v>2009</v>
      </c>
      <c r="O67" s="8">
        <v>43712</v>
      </c>
      <c r="P67" s="218">
        <v>151.91999999999999</v>
      </c>
      <c r="Q67" s="218"/>
      <c r="R67" s="221">
        <f>IF(P67="","",T67*M67*LOOKUP(RIGHT($D$2,3),定数!$A$6:$A$13,定数!$B$6:$B$13))</f>
        <v>18751.830157970657</v>
      </c>
      <c r="S67" s="221"/>
      <c r="T67" s="222">
        <f t="shared" si="4"/>
        <v>46.999999999999886</v>
      </c>
      <c r="U67" s="222"/>
      <c r="V67" t="str">
        <f t="shared" si="7"/>
        <v/>
      </c>
      <c r="W67">
        <f t="shared" si="3"/>
        <v>0</v>
      </c>
      <c r="X67" s="40">
        <f t="shared" si="5"/>
        <v>452171.79104326514</v>
      </c>
      <c r="Y67" s="41">
        <f t="shared" si="6"/>
        <v>0</v>
      </c>
    </row>
    <row r="68" spans="2:25" x14ac:dyDescent="0.2">
      <c r="B68" s="162">
        <v>60</v>
      </c>
      <c r="C68" s="217">
        <f t="shared" si="1"/>
        <v>470923.6212012358</v>
      </c>
      <c r="D68" s="217"/>
      <c r="E68" s="141">
        <v>2009</v>
      </c>
      <c r="F68" s="8">
        <v>43720</v>
      </c>
      <c r="G68" s="141" t="s">
        <v>2</v>
      </c>
      <c r="H68" s="218">
        <v>151.02000000000001</v>
      </c>
      <c r="I68" s="218"/>
      <c r="J68" s="141">
        <v>29</v>
      </c>
      <c r="K68" s="219">
        <f t="shared" si="0"/>
        <v>14127.708636037074</v>
      </c>
      <c r="L68" s="220"/>
      <c r="M68" s="6">
        <f>IF(J68="","",(K68/J68)/LOOKUP(RIGHT($D$2,3),定数!$A$6:$A$13,定数!$B$6:$B$13))</f>
        <v>4.8716236675989908</v>
      </c>
      <c r="N68" s="141">
        <v>2009</v>
      </c>
      <c r="O68" s="8">
        <v>43716</v>
      </c>
      <c r="P68" s="218">
        <v>150.62</v>
      </c>
      <c r="Q68" s="218"/>
      <c r="R68" s="221">
        <f>IF(P68="","",T68*M68*LOOKUP(RIGHT($D$2,3),定数!$A$6:$A$13,定数!$B$6:$B$13))</f>
        <v>19486.494670396241</v>
      </c>
      <c r="S68" s="221"/>
      <c r="T68" s="222">
        <f t="shared" si="4"/>
        <v>40.000000000000568</v>
      </c>
      <c r="U68" s="222"/>
      <c r="V68" t="str">
        <f t="shared" si="7"/>
        <v/>
      </c>
      <c r="W68">
        <f t="shared" si="3"/>
        <v>0</v>
      </c>
      <c r="X68" s="40">
        <f t="shared" si="5"/>
        <v>470923.6212012358</v>
      </c>
      <c r="Y68" s="41">
        <f t="shared" si="6"/>
        <v>0</v>
      </c>
    </row>
    <row r="69" spans="2:25" x14ac:dyDescent="0.2">
      <c r="B69" s="162">
        <v>61</v>
      </c>
      <c r="C69" s="217">
        <f t="shared" si="1"/>
        <v>490410.11587163206</v>
      </c>
      <c r="D69" s="217"/>
      <c r="E69" s="141">
        <v>2009</v>
      </c>
      <c r="F69" s="8">
        <v>43723</v>
      </c>
      <c r="G69" s="141" t="s">
        <v>3</v>
      </c>
      <c r="H69" s="218">
        <v>150.79</v>
      </c>
      <c r="I69" s="218"/>
      <c r="J69" s="141">
        <v>30</v>
      </c>
      <c r="K69" s="219">
        <f t="shared" si="0"/>
        <v>14712.303476148962</v>
      </c>
      <c r="L69" s="220"/>
      <c r="M69" s="6">
        <f>IF(J69="","",(K69/J69)/LOOKUP(RIGHT($D$2,3),定数!$A$6:$A$13,定数!$B$6:$B$13))</f>
        <v>4.9041011587163208</v>
      </c>
      <c r="N69" s="141">
        <v>2009</v>
      </c>
      <c r="O69" s="8">
        <v>43723</v>
      </c>
      <c r="P69" s="218">
        <v>151.19999999999999</v>
      </c>
      <c r="Q69" s="218"/>
      <c r="R69" s="221">
        <f>IF(P69="","",T69*M69*LOOKUP(RIGHT($D$2,3),定数!$A$6:$A$13,定数!$B$6:$B$13))</f>
        <v>20106.814750736747</v>
      </c>
      <c r="S69" s="221"/>
      <c r="T69" s="222">
        <f t="shared" si="4"/>
        <v>40.999999999999659</v>
      </c>
      <c r="U69" s="222"/>
      <c r="V69" t="str">
        <f t="shared" si="7"/>
        <v/>
      </c>
      <c r="W69">
        <f t="shared" si="3"/>
        <v>0</v>
      </c>
      <c r="X69" s="40">
        <f t="shared" si="5"/>
        <v>490410.11587163206</v>
      </c>
      <c r="Y69" s="41">
        <f t="shared" si="6"/>
        <v>0</v>
      </c>
    </row>
    <row r="70" spans="2:25" x14ac:dyDescent="0.2">
      <c r="B70" s="122">
        <v>62</v>
      </c>
      <c r="C70" s="217">
        <f t="shared" si="1"/>
        <v>510516.93062236882</v>
      </c>
      <c r="D70" s="217"/>
      <c r="E70" s="141">
        <v>2009</v>
      </c>
      <c r="F70" s="8">
        <v>43733</v>
      </c>
      <c r="G70" s="141" t="s">
        <v>2</v>
      </c>
      <c r="H70" s="218">
        <v>144.9</v>
      </c>
      <c r="I70" s="218"/>
      <c r="J70" s="141">
        <v>41</v>
      </c>
      <c r="K70" s="219">
        <f t="shared" si="0"/>
        <v>15315.507918671065</v>
      </c>
      <c r="L70" s="220"/>
      <c r="M70" s="6">
        <f>IF(J70="","",(K70/J70)/LOOKUP(RIGHT($D$2,3),定数!$A$6:$A$13,定数!$B$6:$B$13))</f>
        <v>3.7354897362612354</v>
      </c>
      <c r="N70" s="141">
        <v>2009</v>
      </c>
      <c r="O70" s="8">
        <v>43733</v>
      </c>
      <c r="P70" s="218">
        <v>144.32</v>
      </c>
      <c r="Q70" s="218"/>
      <c r="R70" s="221">
        <f>IF(P70="","",T70*M70*LOOKUP(RIGHT($D$2,3),定数!$A$6:$A$13,定数!$B$6:$B$13))</f>
        <v>21665.840470315634</v>
      </c>
      <c r="S70" s="221"/>
      <c r="T70" s="222">
        <f t="shared" si="4"/>
        <v>58.000000000001251</v>
      </c>
      <c r="U70" s="222"/>
      <c r="V70" s="100" t="str">
        <f t="shared" si="7"/>
        <v/>
      </c>
      <c r="W70" s="101">
        <f t="shared" si="3"/>
        <v>0</v>
      </c>
      <c r="X70" s="102">
        <f t="shared" si="5"/>
        <v>510516.93062236882</v>
      </c>
      <c r="Y70" s="41">
        <f t="shared" si="6"/>
        <v>0</v>
      </c>
    </row>
    <row r="71" spans="2:25" x14ac:dyDescent="0.2">
      <c r="B71" s="163">
        <v>63</v>
      </c>
      <c r="C71" s="224">
        <f t="shared" si="1"/>
        <v>532182.77109268447</v>
      </c>
      <c r="D71" s="224"/>
      <c r="E71" s="143">
        <v>2009</v>
      </c>
      <c r="F71" s="53">
        <v>43734</v>
      </c>
      <c r="G71" s="143" t="s">
        <v>2</v>
      </c>
      <c r="H71" s="225">
        <v>143.19</v>
      </c>
      <c r="I71" s="225"/>
      <c r="J71" s="143">
        <v>135</v>
      </c>
      <c r="K71" s="226">
        <f t="shared" si="0"/>
        <v>15965.483132780533</v>
      </c>
      <c r="L71" s="227"/>
      <c r="M71" s="52">
        <f>IF(J71="","",(K71/J71)/LOOKUP(RIGHT($D$2,3),定数!$A$6:$A$13,定数!$B$6:$B$13))</f>
        <v>1.1826283802059654</v>
      </c>
      <c r="N71" s="143">
        <v>2009</v>
      </c>
      <c r="O71" s="53">
        <v>43736</v>
      </c>
      <c r="P71" s="225">
        <v>141.19999999999999</v>
      </c>
      <c r="Q71" s="225"/>
      <c r="R71" s="228">
        <f>IF(P71="","",T71*M71*LOOKUP(RIGHT($D$2,3),定数!$A$6:$A$13,定数!$B$6:$B$13))</f>
        <v>23534.30476609882</v>
      </c>
      <c r="S71" s="228"/>
      <c r="T71" s="229">
        <f t="shared" si="4"/>
        <v>199.00000000000091</v>
      </c>
      <c r="U71" s="229"/>
      <c r="V71" t="str">
        <f t="shared" si="7"/>
        <v/>
      </c>
      <c r="W71">
        <f t="shared" si="3"/>
        <v>0</v>
      </c>
      <c r="X71" s="40">
        <f t="shared" si="5"/>
        <v>532182.77109268447</v>
      </c>
      <c r="Y71" s="41">
        <f t="shared" si="6"/>
        <v>0</v>
      </c>
    </row>
    <row r="72" spans="2:25" x14ac:dyDescent="0.2">
      <c r="B72" s="162">
        <v>64</v>
      </c>
      <c r="C72" s="217">
        <f t="shared" si="1"/>
        <v>555717.07585878333</v>
      </c>
      <c r="D72" s="217"/>
      <c r="E72" s="141">
        <v>2009</v>
      </c>
      <c r="F72" s="8">
        <v>43738</v>
      </c>
      <c r="G72" s="141" t="s">
        <v>3</v>
      </c>
      <c r="H72" s="218">
        <v>143.88</v>
      </c>
      <c r="I72" s="218"/>
      <c r="J72" s="141">
        <v>29</v>
      </c>
      <c r="K72" s="219">
        <f t="shared" si="0"/>
        <v>16671.5122757635</v>
      </c>
      <c r="L72" s="220"/>
      <c r="M72" s="6">
        <f>IF(J72="","",(K72/J72)/LOOKUP(RIGHT($D$2,3),定数!$A$6:$A$13,定数!$B$6:$B$13))</f>
        <v>5.7487973364701723</v>
      </c>
      <c r="N72" s="141">
        <v>2009</v>
      </c>
      <c r="O72" s="8">
        <v>43738</v>
      </c>
      <c r="P72" s="218">
        <v>144.27000000000001</v>
      </c>
      <c r="Q72" s="218"/>
      <c r="R72" s="221">
        <f>IF(P72="","",T72*M72*LOOKUP(RIGHT($D$2,3),定数!$A$6:$A$13,定数!$B$6:$B$13))</f>
        <v>22420.309612234523</v>
      </c>
      <c r="S72" s="221"/>
      <c r="T72" s="222">
        <f t="shared" si="4"/>
        <v>39.000000000001478</v>
      </c>
      <c r="U72" s="222"/>
      <c r="V72" t="str">
        <f t="shared" si="7"/>
        <v/>
      </c>
      <c r="W72">
        <f t="shared" si="3"/>
        <v>0</v>
      </c>
      <c r="X72" s="40">
        <f t="shared" si="5"/>
        <v>555717.07585878333</v>
      </c>
      <c r="Y72" s="41">
        <f t="shared" si="6"/>
        <v>0</v>
      </c>
    </row>
    <row r="73" spans="2:25" x14ac:dyDescent="0.2">
      <c r="B73" s="162">
        <v>65</v>
      </c>
      <c r="C73" s="217">
        <f t="shared" si="1"/>
        <v>578137.3854710178</v>
      </c>
      <c r="D73" s="217"/>
      <c r="E73" s="141">
        <v>2009</v>
      </c>
      <c r="F73" s="8">
        <v>43740</v>
      </c>
      <c r="G73" s="141" t="s">
        <v>2</v>
      </c>
      <c r="H73" s="218">
        <v>142.88999999999999</v>
      </c>
      <c r="I73" s="218"/>
      <c r="J73" s="141">
        <v>29</v>
      </c>
      <c r="K73" s="219">
        <f t="shared" ref="K73:K108" si="8">IF(J73="","",C73*0.03)</f>
        <v>17344.121564130532</v>
      </c>
      <c r="L73" s="220"/>
      <c r="M73" s="6">
        <f>IF(J73="","",(K73/J73)/LOOKUP(RIGHT($D$2,3),定数!$A$6:$A$13,定数!$B$6:$B$13))</f>
        <v>5.9807315738381144</v>
      </c>
      <c r="N73" s="141">
        <v>2009</v>
      </c>
      <c r="O73" s="8">
        <v>43740</v>
      </c>
      <c r="P73" s="218">
        <v>142.49</v>
      </c>
      <c r="Q73" s="218"/>
      <c r="R73" s="221">
        <f>IF(P73="","",T73*M73*LOOKUP(RIGHT($D$2,3),定数!$A$6:$A$13,定数!$B$6:$B$13))</f>
        <v>23922.926295351099</v>
      </c>
      <c r="S73" s="221"/>
      <c r="T73" s="222">
        <f t="shared" si="4"/>
        <v>39.999999999997726</v>
      </c>
      <c r="U73" s="222"/>
      <c r="V73" t="str">
        <f t="shared" si="7"/>
        <v/>
      </c>
      <c r="W73">
        <f t="shared" si="3"/>
        <v>0</v>
      </c>
      <c r="X73" s="40">
        <f t="shared" si="5"/>
        <v>578137.3854710178</v>
      </c>
      <c r="Y73" s="41">
        <f t="shared" si="6"/>
        <v>0</v>
      </c>
    </row>
    <row r="74" spans="2:25" x14ac:dyDescent="0.2">
      <c r="B74" s="162">
        <v>66</v>
      </c>
      <c r="C74" s="217">
        <f t="shared" ref="C74:C108" si="9">IF(R73="","",C73+R73)</f>
        <v>602060.31176636892</v>
      </c>
      <c r="D74" s="217"/>
      <c r="E74" s="141">
        <v>2009</v>
      </c>
      <c r="F74" s="8">
        <v>43740</v>
      </c>
      <c r="G74" s="141" t="s">
        <v>2</v>
      </c>
      <c r="H74" s="218">
        <v>141.84</v>
      </c>
      <c r="I74" s="218"/>
      <c r="J74" s="141">
        <v>40</v>
      </c>
      <c r="K74" s="219">
        <f t="shared" si="8"/>
        <v>18061.809352991066</v>
      </c>
      <c r="L74" s="220"/>
      <c r="M74" s="6">
        <f>IF(J74="","",(K74/J74)/LOOKUP(RIGHT($D$2,3),定数!$A$6:$A$13,定数!$B$6:$B$13))</f>
        <v>4.5154523382477665</v>
      </c>
      <c r="N74" s="141">
        <v>2009</v>
      </c>
      <c r="O74" s="8">
        <v>43740</v>
      </c>
      <c r="P74" s="218">
        <v>141.28</v>
      </c>
      <c r="Q74" s="218"/>
      <c r="R74" s="221">
        <f>IF(P74="","",T74*M74*LOOKUP(RIGHT($D$2,3),定数!$A$6:$A$13,定数!$B$6:$B$13))</f>
        <v>25286.533094187595</v>
      </c>
      <c r="S74" s="221"/>
      <c r="T74" s="222">
        <f t="shared" si="4"/>
        <v>56.000000000000227</v>
      </c>
      <c r="U74" s="222"/>
      <c r="V74" t="str">
        <f t="shared" si="7"/>
        <v/>
      </c>
      <c r="W74">
        <f t="shared" si="7"/>
        <v>0</v>
      </c>
      <c r="X74" s="40">
        <f t="shared" si="5"/>
        <v>602060.31176636892</v>
      </c>
      <c r="Y74" s="41">
        <f t="shared" si="6"/>
        <v>0</v>
      </c>
    </row>
    <row r="75" spans="2:25" x14ac:dyDescent="0.2">
      <c r="B75" s="162">
        <v>67</v>
      </c>
      <c r="C75" s="217">
        <f t="shared" si="9"/>
        <v>627346.84486055654</v>
      </c>
      <c r="D75" s="217"/>
      <c r="E75" s="141">
        <v>2009</v>
      </c>
      <c r="F75" s="8">
        <v>43753</v>
      </c>
      <c r="G75" s="141" t="s">
        <v>3</v>
      </c>
      <c r="H75" s="218">
        <v>142.91</v>
      </c>
      <c r="I75" s="218"/>
      <c r="J75" s="141">
        <v>29</v>
      </c>
      <c r="K75" s="219">
        <f t="shared" si="8"/>
        <v>18820.405345816696</v>
      </c>
      <c r="L75" s="220"/>
      <c r="M75" s="6">
        <f>IF(J75="","",(K75/J75)/LOOKUP(RIGHT($D$2,3),定数!$A$6:$A$13,定数!$B$6:$B$13))</f>
        <v>6.4897949468333431</v>
      </c>
      <c r="N75" s="141">
        <v>2009</v>
      </c>
      <c r="O75" s="8">
        <v>43753</v>
      </c>
      <c r="P75" s="218">
        <v>143.30000000000001</v>
      </c>
      <c r="Q75" s="218"/>
      <c r="R75" s="221">
        <f>IF(P75="","",T75*M75*LOOKUP(RIGHT($D$2,3),定数!$A$6:$A$13,定数!$B$6:$B$13))</f>
        <v>25310.200292650999</v>
      </c>
      <c r="S75" s="221"/>
      <c r="T75" s="222">
        <f t="shared" si="4"/>
        <v>39.000000000001478</v>
      </c>
      <c r="U75" s="222"/>
      <c r="V75" t="str">
        <f t="shared" ref="V75:W90" si="10">IF(S75&lt;&gt;"",IF(S75&lt;0,1+V74,0),"")</f>
        <v/>
      </c>
      <c r="W75">
        <f t="shared" si="10"/>
        <v>0</v>
      </c>
      <c r="X75" s="40">
        <f t="shared" si="5"/>
        <v>627346.84486055654</v>
      </c>
      <c r="Y75" s="41">
        <f t="shared" si="6"/>
        <v>0</v>
      </c>
    </row>
    <row r="76" spans="2:25" x14ac:dyDescent="0.2">
      <c r="B76" s="162">
        <v>68</v>
      </c>
      <c r="C76" s="217">
        <f t="shared" si="9"/>
        <v>652657.04515320749</v>
      </c>
      <c r="D76" s="217"/>
      <c r="E76" s="141">
        <v>2009</v>
      </c>
      <c r="F76" s="8">
        <v>43754</v>
      </c>
      <c r="G76" s="141" t="s">
        <v>3</v>
      </c>
      <c r="H76" s="218">
        <v>147.65</v>
      </c>
      <c r="I76" s="218"/>
      <c r="J76" s="141">
        <v>49</v>
      </c>
      <c r="K76" s="219">
        <f t="shared" si="8"/>
        <v>19579.711354596224</v>
      </c>
      <c r="L76" s="220"/>
      <c r="M76" s="6">
        <f>IF(J76="","",(K76/J76)/LOOKUP(RIGHT($D$2,3),定数!$A$6:$A$13,定数!$B$6:$B$13))</f>
        <v>3.9958594601216784</v>
      </c>
      <c r="N76" s="141">
        <v>2009</v>
      </c>
      <c r="O76" s="8">
        <v>43754</v>
      </c>
      <c r="P76" s="218">
        <v>148.34</v>
      </c>
      <c r="Q76" s="218"/>
      <c r="R76" s="221">
        <f>IF(P76="","",T76*M76*LOOKUP(RIGHT($D$2,3),定数!$A$6:$A$13,定数!$B$6:$B$13))</f>
        <v>27571.430274839491</v>
      </c>
      <c r="S76" s="221"/>
      <c r="T76" s="222">
        <f t="shared" ref="T76:T108" si="11">IF(P76="","",IF(G76="買",(P76-H76),(H76-P76))*IF(RIGHT($D$2,3)="JPY",100,10000))</f>
        <v>68.999999999999773</v>
      </c>
      <c r="U76" s="222"/>
      <c r="V76" t="str">
        <f t="shared" si="10"/>
        <v/>
      </c>
      <c r="W76">
        <f t="shared" si="10"/>
        <v>0</v>
      </c>
      <c r="X76" s="40">
        <f t="shared" ref="X76:X108" si="12">IF(C76&lt;&gt;"",MAX(X75,C76),"")</f>
        <v>652657.04515320749</v>
      </c>
      <c r="Y76" s="41">
        <f t="shared" ref="Y76:Y108" si="13">IF(X76&lt;&gt;"",1-(C76/X76),"")</f>
        <v>0</v>
      </c>
    </row>
    <row r="77" spans="2:25" x14ac:dyDescent="0.2">
      <c r="B77" s="162">
        <v>69</v>
      </c>
      <c r="C77" s="217">
        <f t="shared" si="9"/>
        <v>680228.47542804701</v>
      </c>
      <c r="D77" s="217"/>
      <c r="E77" s="141">
        <v>2009</v>
      </c>
      <c r="F77" s="8">
        <v>43757</v>
      </c>
      <c r="G77" s="141" t="s">
        <v>2</v>
      </c>
      <c r="H77" s="218">
        <v>148.07</v>
      </c>
      <c r="I77" s="218"/>
      <c r="J77" s="141">
        <v>35</v>
      </c>
      <c r="K77" s="219">
        <f t="shared" si="8"/>
        <v>20406.854262841411</v>
      </c>
      <c r="L77" s="220"/>
      <c r="M77" s="6">
        <f>IF(J77="","",(K77/J77)/LOOKUP(RIGHT($D$2,3),定数!$A$6:$A$13,定数!$B$6:$B$13))</f>
        <v>5.8305297893832595</v>
      </c>
      <c r="N77" s="141">
        <v>2009</v>
      </c>
      <c r="O77" s="8">
        <v>43757</v>
      </c>
      <c r="P77" s="218">
        <v>147.55000000000001</v>
      </c>
      <c r="Q77" s="218"/>
      <c r="R77" s="221">
        <f>IF(P77="","",T77*M77*LOOKUP(RIGHT($D$2,3),定数!$A$6:$A$13,定数!$B$6:$B$13))</f>
        <v>30318.754904791887</v>
      </c>
      <c r="S77" s="221"/>
      <c r="T77" s="222">
        <f t="shared" si="11"/>
        <v>51.999999999998181</v>
      </c>
      <c r="U77" s="222"/>
      <c r="V77" t="str">
        <f t="shared" si="10"/>
        <v/>
      </c>
      <c r="W77">
        <f t="shared" si="10"/>
        <v>0</v>
      </c>
      <c r="X77" s="40">
        <f t="shared" si="12"/>
        <v>680228.47542804701</v>
      </c>
      <c r="Y77" s="41">
        <f t="shared" si="13"/>
        <v>0</v>
      </c>
    </row>
    <row r="78" spans="2:25" x14ac:dyDescent="0.2">
      <c r="B78" s="162">
        <v>70</v>
      </c>
      <c r="C78" s="217">
        <f t="shared" si="9"/>
        <v>710547.23033283884</v>
      </c>
      <c r="D78" s="217"/>
      <c r="E78" s="141">
        <v>2009</v>
      </c>
      <c r="F78" s="8">
        <v>43759</v>
      </c>
      <c r="G78" s="141" t="s">
        <v>3</v>
      </c>
      <c r="H78" s="275">
        <v>148.94</v>
      </c>
      <c r="I78" s="275"/>
      <c r="J78" s="141">
        <v>33</v>
      </c>
      <c r="K78" s="219">
        <f t="shared" si="8"/>
        <v>21316.416909985164</v>
      </c>
      <c r="L78" s="220"/>
      <c r="M78" s="6">
        <f>IF(J78="","",(K78/J78)/LOOKUP(RIGHT($D$2,3),定数!$A$6:$A$13,定数!$B$6:$B$13))</f>
        <v>6.4595202757530794</v>
      </c>
      <c r="N78" s="141">
        <v>2009</v>
      </c>
      <c r="O78" s="8">
        <v>43759</v>
      </c>
      <c r="P78" s="275">
        <v>149.41</v>
      </c>
      <c r="Q78" s="275"/>
      <c r="R78" s="221">
        <f>IF(P78="","",T78*M78*LOOKUP(RIGHT($D$2,3),定数!$A$6:$A$13,定数!$B$6:$B$13))</f>
        <v>30359.745296039397</v>
      </c>
      <c r="S78" s="221"/>
      <c r="T78" s="222">
        <f t="shared" si="11"/>
        <v>46.999999999999886</v>
      </c>
      <c r="U78" s="222"/>
      <c r="V78" t="str">
        <f t="shared" si="10"/>
        <v/>
      </c>
      <c r="W78">
        <f t="shared" si="10"/>
        <v>0</v>
      </c>
      <c r="X78" s="40">
        <f t="shared" si="12"/>
        <v>710547.23033283884</v>
      </c>
      <c r="Y78" s="41">
        <f t="shared" si="13"/>
        <v>0</v>
      </c>
    </row>
    <row r="79" spans="2:25" x14ac:dyDescent="0.2">
      <c r="B79" s="162">
        <v>71</v>
      </c>
      <c r="C79" s="217">
        <f t="shared" si="9"/>
        <v>740906.97562887822</v>
      </c>
      <c r="D79" s="217"/>
      <c r="E79" s="141">
        <v>2009</v>
      </c>
      <c r="F79" s="8">
        <v>43761</v>
      </c>
      <c r="G79" s="141" t="s">
        <v>3</v>
      </c>
      <c r="H79" s="218">
        <v>151.9</v>
      </c>
      <c r="I79" s="218"/>
      <c r="J79" s="141">
        <v>24</v>
      </c>
      <c r="K79" s="219">
        <f t="shared" si="8"/>
        <v>22227.209268866347</v>
      </c>
      <c r="L79" s="220"/>
      <c r="M79" s="6">
        <f>IF(J79="","",(K79/J79)/LOOKUP(RIGHT($D$2,3),定数!$A$6:$A$13,定数!$B$6:$B$13))</f>
        <v>9.2613371953609782</v>
      </c>
      <c r="N79" s="141">
        <v>2009</v>
      </c>
      <c r="O79" s="8">
        <v>43761</v>
      </c>
      <c r="P79" s="218">
        <v>152.22</v>
      </c>
      <c r="Q79" s="218"/>
      <c r="R79" s="221">
        <f>IF(P79="","",T79*M79*LOOKUP(RIGHT($D$2,3),定数!$A$6:$A$13,定数!$B$6:$B$13))</f>
        <v>29636.279025154501</v>
      </c>
      <c r="S79" s="221"/>
      <c r="T79" s="222">
        <f t="shared" si="11"/>
        <v>31.999999999999318</v>
      </c>
      <c r="U79" s="222"/>
      <c r="V79" t="str">
        <f t="shared" si="10"/>
        <v/>
      </c>
      <c r="W79">
        <f t="shared" si="10"/>
        <v>0</v>
      </c>
      <c r="X79" s="40">
        <f t="shared" si="12"/>
        <v>740906.97562887822</v>
      </c>
      <c r="Y79" s="41">
        <f t="shared" si="13"/>
        <v>0</v>
      </c>
    </row>
    <row r="80" spans="2:25" x14ac:dyDescent="0.2">
      <c r="B80" s="122">
        <v>72</v>
      </c>
      <c r="C80" s="217">
        <f t="shared" si="9"/>
        <v>770543.25465403276</v>
      </c>
      <c r="D80" s="217"/>
      <c r="E80" s="141">
        <v>2009</v>
      </c>
      <c r="F80" s="8">
        <v>43765</v>
      </c>
      <c r="G80" s="141" t="s">
        <v>3</v>
      </c>
      <c r="H80" s="218">
        <v>150.49</v>
      </c>
      <c r="I80" s="218"/>
      <c r="J80" s="141">
        <v>47</v>
      </c>
      <c r="K80" s="219">
        <f t="shared" si="8"/>
        <v>23116.297639620981</v>
      </c>
      <c r="L80" s="220"/>
      <c r="M80" s="6">
        <f>IF(J80="","",(K80/J80)/LOOKUP(RIGHT($D$2,3),定数!$A$6:$A$13,定数!$B$6:$B$13))</f>
        <v>4.9183611999193575</v>
      </c>
      <c r="N80" s="141">
        <v>2009</v>
      </c>
      <c r="O80" s="8">
        <v>43766</v>
      </c>
      <c r="P80" s="218">
        <v>150.02000000000001</v>
      </c>
      <c r="Q80" s="218"/>
      <c r="R80" s="221">
        <f>IF(P80="","",T80*M80*LOOKUP(RIGHT($D$2,3),定数!$A$6:$A$13,定数!$B$6:$B$13))</f>
        <v>-23116.297639620923</v>
      </c>
      <c r="S80" s="221"/>
      <c r="T80" s="222">
        <f t="shared" si="11"/>
        <v>-46.999999999999886</v>
      </c>
      <c r="U80" s="222"/>
      <c r="V80" t="str">
        <f t="shared" si="10"/>
        <v/>
      </c>
      <c r="W80">
        <f t="shared" si="10"/>
        <v>1</v>
      </c>
      <c r="X80" s="40">
        <f t="shared" si="12"/>
        <v>770543.25465403276</v>
      </c>
      <c r="Y80" s="41">
        <f t="shared" si="13"/>
        <v>0</v>
      </c>
    </row>
    <row r="81" spans="2:25" x14ac:dyDescent="0.2">
      <c r="B81" s="162">
        <v>73</v>
      </c>
      <c r="C81" s="217">
        <f t="shared" si="9"/>
        <v>747426.9570144118</v>
      </c>
      <c r="D81" s="217"/>
      <c r="E81" s="141">
        <v>2009</v>
      </c>
      <c r="F81" s="8">
        <v>43788</v>
      </c>
      <c r="G81" s="141" t="s">
        <v>2</v>
      </c>
      <c r="H81" s="218">
        <v>149.52000000000001</v>
      </c>
      <c r="I81" s="218"/>
      <c r="J81" s="141">
        <v>17</v>
      </c>
      <c r="K81" s="219">
        <f t="shared" si="8"/>
        <v>22422.808710432353</v>
      </c>
      <c r="L81" s="220"/>
      <c r="M81" s="6">
        <f>IF(J81="","",(K81/J81)/LOOKUP(RIGHT($D$2,3),定数!$A$6:$A$13,定数!$B$6:$B$13))</f>
        <v>13.189887476724914</v>
      </c>
      <c r="N81" s="141">
        <v>2009</v>
      </c>
      <c r="O81" s="8">
        <v>43788</v>
      </c>
      <c r="P81" s="218">
        <v>149.31</v>
      </c>
      <c r="Q81" s="218"/>
      <c r="R81" s="221">
        <f>IF(P81="","",T81*M81*LOOKUP(RIGHT($D$2,3),定数!$A$6:$A$13,定数!$B$6:$B$13))</f>
        <v>27698.763701123367</v>
      </c>
      <c r="S81" s="221"/>
      <c r="T81" s="222">
        <f t="shared" si="11"/>
        <v>21.000000000000796</v>
      </c>
      <c r="U81" s="222"/>
      <c r="V81" t="str">
        <f t="shared" si="10"/>
        <v/>
      </c>
      <c r="W81">
        <f t="shared" si="10"/>
        <v>0</v>
      </c>
      <c r="X81" s="40">
        <f t="shared" si="12"/>
        <v>770543.25465403276</v>
      </c>
      <c r="Y81" s="41">
        <f t="shared" si="13"/>
        <v>2.9999999999999916E-2</v>
      </c>
    </row>
    <row r="82" spans="2:25" x14ac:dyDescent="0.2">
      <c r="B82" s="162">
        <v>74</v>
      </c>
      <c r="C82" s="217">
        <f t="shared" si="9"/>
        <v>775125.72071553522</v>
      </c>
      <c r="D82" s="217"/>
      <c r="E82" s="141">
        <v>2009</v>
      </c>
      <c r="F82" s="8">
        <v>43796</v>
      </c>
      <c r="G82" s="141" t="s">
        <v>2</v>
      </c>
      <c r="H82" s="218">
        <v>142.44</v>
      </c>
      <c r="I82" s="218"/>
      <c r="J82" s="141">
        <v>65</v>
      </c>
      <c r="K82" s="219">
        <f t="shared" si="8"/>
        <v>23253.771621466054</v>
      </c>
      <c r="L82" s="220"/>
      <c r="M82" s="6">
        <f>IF(J82="","",(K82/J82)/LOOKUP(RIGHT($D$2,3),定数!$A$6:$A$13,定数!$B$6:$B$13))</f>
        <v>3.5775033263793925</v>
      </c>
      <c r="N82" s="141">
        <v>2009</v>
      </c>
      <c r="O82" s="8">
        <v>43796</v>
      </c>
      <c r="P82" s="218">
        <v>141.51</v>
      </c>
      <c r="Q82" s="218"/>
      <c r="R82" s="221">
        <f>IF(P82="","",T82*M82*LOOKUP(RIGHT($D$2,3),定数!$A$6:$A$13,定数!$B$6:$B$13))</f>
        <v>33270.780935328592</v>
      </c>
      <c r="S82" s="221"/>
      <c r="T82" s="222">
        <f t="shared" si="11"/>
        <v>93.000000000000682</v>
      </c>
      <c r="U82" s="222"/>
      <c r="V82" t="str">
        <f t="shared" si="10"/>
        <v/>
      </c>
      <c r="W82">
        <f t="shared" si="10"/>
        <v>0</v>
      </c>
      <c r="X82" s="40">
        <f t="shared" si="12"/>
        <v>775125.72071553522</v>
      </c>
      <c r="Y82" s="41">
        <f t="shared" si="13"/>
        <v>0</v>
      </c>
    </row>
    <row r="83" spans="2:25" x14ac:dyDescent="0.2">
      <c r="B83" s="162">
        <v>75</v>
      </c>
      <c r="C83" s="217">
        <f t="shared" si="9"/>
        <v>808396.50165086379</v>
      </c>
      <c r="D83" s="217"/>
      <c r="E83" s="141">
        <v>2009</v>
      </c>
      <c r="F83" s="8">
        <v>43799</v>
      </c>
      <c r="G83" s="141" t="s">
        <v>3</v>
      </c>
      <c r="H83" s="218">
        <v>143.4</v>
      </c>
      <c r="I83" s="218"/>
      <c r="J83" s="141">
        <v>85</v>
      </c>
      <c r="K83" s="219">
        <f t="shared" si="8"/>
        <v>24251.895049525912</v>
      </c>
      <c r="L83" s="220"/>
      <c r="M83" s="6">
        <f>IF(J83="","",(K83/J83)/LOOKUP(RIGHT($D$2,3),定数!$A$6:$A$13,定数!$B$6:$B$13))</f>
        <v>2.8531641234736367</v>
      </c>
      <c r="N83" s="141">
        <v>2009</v>
      </c>
      <c r="O83" s="8">
        <v>43799</v>
      </c>
      <c r="P83" s="218">
        <v>142.55000000000001</v>
      </c>
      <c r="Q83" s="218"/>
      <c r="R83" s="221">
        <f>IF(P83="","",T83*M83*LOOKUP(RIGHT($D$2,3),定数!$A$6:$A$13,定数!$B$6:$B$13))</f>
        <v>-24251.895049525749</v>
      </c>
      <c r="S83" s="221"/>
      <c r="T83" s="222">
        <f t="shared" si="11"/>
        <v>-84.999999999999432</v>
      </c>
      <c r="U83" s="222"/>
      <c r="V83" t="str">
        <f t="shared" si="10"/>
        <v/>
      </c>
      <c r="W83">
        <f t="shared" si="10"/>
        <v>1</v>
      </c>
      <c r="X83" s="40">
        <f t="shared" si="12"/>
        <v>808396.50165086379</v>
      </c>
      <c r="Y83" s="41">
        <f t="shared" si="13"/>
        <v>0</v>
      </c>
    </row>
    <row r="84" spans="2:25" x14ac:dyDescent="0.2">
      <c r="B84" s="162">
        <v>76</v>
      </c>
      <c r="C84" s="217">
        <f>IF(R83="","",C83+R83)</f>
        <v>784144.60660133802</v>
      </c>
      <c r="D84" s="217"/>
      <c r="E84" s="141">
        <v>2009</v>
      </c>
      <c r="F84" s="8">
        <v>43799</v>
      </c>
      <c r="G84" s="141" t="s">
        <v>2</v>
      </c>
      <c r="H84" s="218">
        <v>142.30000000000001</v>
      </c>
      <c r="I84" s="218"/>
      <c r="J84" s="141">
        <v>52</v>
      </c>
      <c r="K84" s="219">
        <f t="shared" si="8"/>
        <v>23524.338198040139</v>
      </c>
      <c r="L84" s="220"/>
      <c r="M84" s="6">
        <f>IF(J84="","",(K84/J84)/LOOKUP(RIGHT($D$2,3),定数!$A$6:$A$13,定数!$B$6:$B$13))</f>
        <v>4.5239111919307957</v>
      </c>
      <c r="N84" s="141">
        <v>2009</v>
      </c>
      <c r="O84" s="8">
        <v>43800</v>
      </c>
      <c r="P84" s="218">
        <v>141.56</v>
      </c>
      <c r="Q84" s="218"/>
      <c r="R84" s="221">
        <f>IF(P84="","",T84*M84*LOOKUP(RIGHT($D$2,3),定数!$A$6:$A$13,定数!$B$6:$B$13))</f>
        <v>33476.942820288299</v>
      </c>
      <c r="S84" s="221"/>
      <c r="T84" s="222">
        <f t="shared" si="11"/>
        <v>74.000000000000909</v>
      </c>
      <c r="U84" s="222"/>
      <c r="V84" t="str">
        <f t="shared" si="10"/>
        <v/>
      </c>
      <c r="W84">
        <f t="shared" si="10"/>
        <v>0</v>
      </c>
      <c r="X84" s="40">
        <f t="shared" si="12"/>
        <v>808396.50165086379</v>
      </c>
      <c r="Y84" s="41">
        <f t="shared" si="13"/>
        <v>2.9999999999999805E-2</v>
      </c>
    </row>
    <row r="85" spans="2:25" x14ac:dyDescent="0.2">
      <c r="B85" s="162">
        <v>77</v>
      </c>
      <c r="C85" s="217">
        <f t="shared" si="9"/>
        <v>817621.54942162638</v>
      </c>
      <c r="D85" s="217"/>
      <c r="E85" s="141">
        <v>2009</v>
      </c>
      <c r="F85" s="8">
        <v>43801</v>
      </c>
      <c r="G85" s="141" t="s">
        <v>3</v>
      </c>
      <c r="H85" s="218">
        <v>144.15</v>
      </c>
      <c r="I85" s="218"/>
      <c r="J85" s="141">
        <v>50</v>
      </c>
      <c r="K85" s="219">
        <f t="shared" si="8"/>
        <v>24528.64648264879</v>
      </c>
      <c r="L85" s="220"/>
      <c r="M85" s="6">
        <f>IF(J85="","",(K85/J85)/LOOKUP(RIGHT($D$2,3),定数!$A$6:$A$13,定数!$B$6:$B$13))</f>
        <v>4.9057292965297581</v>
      </c>
      <c r="N85" s="141">
        <v>2009</v>
      </c>
      <c r="O85" s="8">
        <v>43801</v>
      </c>
      <c r="P85" s="218">
        <v>144.86000000000001</v>
      </c>
      <c r="Q85" s="218"/>
      <c r="R85" s="221">
        <f>IF(P85="","",T85*M85*LOOKUP(RIGHT($D$2,3),定数!$A$6:$A$13,定数!$B$6:$B$13))</f>
        <v>34830.678005361668</v>
      </c>
      <c r="S85" s="221"/>
      <c r="T85" s="222">
        <f t="shared" si="11"/>
        <v>71.000000000000796</v>
      </c>
      <c r="U85" s="222"/>
      <c r="V85" t="str">
        <f t="shared" si="10"/>
        <v/>
      </c>
      <c r="W85">
        <f t="shared" si="10"/>
        <v>0</v>
      </c>
      <c r="X85" s="40">
        <f t="shared" si="12"/>
        <v>817621.54942162638</v>
      </c>
      <c r="Y85" s="41">
        <f t="shared" si="13"/>
        <v>0</v>
      </c>
    </row>
    <row r="86" spans="2:25" x14ac:dyDescent="0.2">
      <c r="B86" s="162">
        <v>78</v>
      </c>
      <c r="C86" s="217">
        <f t="shared" si="9"/>
        <v>852452.22742698807</v>
      </c>
      <c r="D86" s="217"/>
      <c r="E86" s="141">
        <v>2009</v>
      </c>
      <c r="F86" s="8">
        <v>43802</v>
      </c>
      <c r="G86" s="141" t="s">
        <v>3</v>
      </c>
      <c r="H86" s="218">
        <v>145.84</v>
      </c>
      <c r="I86" s="218"/>
      <c r="J86" s="141">
        <v>63</v>
      </c>
      <c r="K86" s="219">
        <f t="shared" si="8"/>
        <v>25573.56682280964</v>
      </c>
      <c r="L86" s="220"/>
      <c r="M86" s="6">
        <f>IF(J86="","",(K86/J86)/LOOKUP(RIGHT($D$2,3),定数!$A$6:$A$13,定数!$B$6:$B$13))</f>
        <v>4.0592963210808959</v>
      </c>
      <c r="N86" s="141">
        <v>2009</v>
      </c>
      <c r="O86" s="8">
        <v>43802</v>
      </c>
      <c r="P86" s="218">
        <v>146.74</v>
      </c>
      <c r="Q86" s="218"/>
      <c r="R86" s="221">
        <f>IF(P86="","",T86*M86*LOOKUP(RIGHT($D$2,3),定数!$A$6:$A$13,定数!$B$6:$B$13))</f>
        <v>36533.666889728294</v>
      </c>
      <c r="S86" s="221"/>
      <c r="T86" s="222">
        <f t="shared" si="11"/>
        <v>90.000000000000568</v>
      </c>
      <c r="U86" s="222"/>
      <c r="V86" t="str">
        <f t="shared" si="10"/>
        <v/>
      </c>
      <c r="W86">
        <f t="shared" si="10"/>
        <v>0</v>
      </c>
      <c r="X86" s="40">
        <f t="shared" si="12"/>
        <v>852452.22742698807</v>
      </c>
      <c r="Y86" s="41">
        <f t="shared" si="13"/>
        <v>0</v>
      </c>
    </row>
    <row r="87" spans="2:25" x14ac:dyDescent="0.2">
      <c r="B87" s="162">
        <v>79</v>
      </c>
      <c r="C87" s="217">
        <f t="shared" si="9"/>
        <v>888985.89431671635</v>
      </c>
      <c r="D87" s="217"/>
      <c r="E87" s="141">
        <v>2009</v>
      </c>
      <c r="F87" s="8">
        <v>43807</v>
      </c>
      <c r="G87" s="141" t="s">
        <v>2</v>
      </c>
      <c r="H87" s="218">
        <v>146.88999999999999</v>
      </c>
      <c r="I87" s="218"/>
      <c r="J87" s="141">
        <v>34</v>
      </c>
      <c r="K87" s="219">
        <f t="shared" si="8"/>
        <v>26669.57682950149</v>
      </c>
      <c r="L87" s="220"/>
      <c r="M87" s="6">
        <f>IF(J87="","",(K87/J87)/LOOKUP(RIGHT($D$2,3),定数!$A$6:$A$13,定数!$B$6:$B$13))</f>
        <v>7.8439931851474967</v>
      </c>
      <c r="N87" s="141">
        <v>2009</v>
      </c>
      <c r="O87" s="8">
        <v>43807</v>
      </c>
      <c r="P87" s="218">
        <v>146.43</v>
      </c>
      <c r="Q87" s="218"/>
      <c r="R87" s="221">
        <f>IF(P87="","",T87*M87*LOOKUP(RIGHT($D$2,3),定数!$A$6:$A$13,定数!$B$6:$B$13))</f>
        <v>36082.368651676879</v>
      </c>
      <c r="S87" s="221"/>
      <c r="T87" s="222">
        <f t="shared" si="11"/>
        <v>45.999999999997954</v>
      </c>
      <c r="U87" s="222"/>
      <c r="V87" t="str">
        <f t="shared" si="10"/>
        <v/>
      </c>
      <c r="W87">
        <f t="shared" si="10"/>
        <v>0</v>
      </c>
      <c r="X87" s="40">
        <f t="shared" si="12"/>
        <v>888985.89431671635</v>
      </c>
      <c r="Y87" s="41">
        <f t="shared" si="13"/>
        <v>0</v>
      </c>
    </row>
    <row r="88" spans="2:25" x14ac:dyDescent="0.2">
      <c r="B88" s="162">
        <v>80</v>
      </c>
      <c r="C88" s="217">
        <f t="shared" si="9"/>
        <v>925068.26296839328</v>
      </c>
      <c r="D88" s="217"/>
      <c r="E88" s="141">
        <v>2009</v>
      </c>
      <c r="F88" s="8">
        <v>43808</v>
      </c>
      <c r="G88" s="141" t="s">
        <v>2</v>
      </c>
      <c r="H88" s="218">
        <v>143.58000000000001</v>
      </c>
      <c r="I88" s="218"/>
      <c r="J88" s="141">
        <v>54</v>
      </c>
      <c r="K88" s="219">
        <f t="shared" si="8"/>
        <v>27752.047889051799</v>
      </c>
      <c r="L88" s="220"/>
      <c r="M88" s="6">
        <f>IF(J88="","",(K88/J88)/LOOKUP(RIGHT($D$2,3),定数!$A$6:$A$13,定数!$B$6:$B$13))</f>
        <v>5.1392681276021843</v>
      </c>
      <c r="N88" s="141">
        <v>2009</v>
      </c>
      <c r="O88" s="8">
        <v>43808</v>
      </c>
      <c r="P88" s="218">
        <v>144.12</v>
      </c>
      <c r="Q88" s="218"/>
      <c r="R88" s="221">
        <f>IF(P88="","",T88*M88*LOOKUP(RIGHT($D$2,3),定数!$A$6:$A$13,定数!$B$6:$B$13))</f>
        <v>-27752.047889051384</v>
      </c>
      <c r="S88" s="221"/>
      <c r="T88" s="222">
        <f t="shared" si="11"/>
        <v>-53.999999999999204</v>
      </c>
      <c r="U88" s="222"/>
      <c r="V88" t="str">
        <f t="shared" si="10"/>
        <v/>
      </c>
      <c r="W88">
        <f t="shared" si="10"/>
        <v>1</v>
      </c>
      <c r="X88" s="40">
        <f t="shared" si="12"/>
        <v>925068.26296839328</v>
      </c>
      <c r="Y88" s="41">
        <f t="shared" si="13"/>
        <v>0</v>
      </c>
    </row>
    <row r="89" spans="2:25" x14ac:dyDescent="0.2">
      <c r="B89" s="162">
        <v>81</v>
      </c>
      <c r="C89" s="217">
        <f t="shared" si="9"/>
        <v>897316.2150793419</v>
      </c>
      <c r="D89" s="217"/>
      <c r="E89" s="141">
        <v>2009</v>
      </c>
      <c r="F89" s="8">
        <v>43814</v>
      </c>
      <c r="G89" s="141" t="s">
        <v>3</v>
      </c>
      <c r="H89" s="218">
        <v>144.78</v>
      </c>
      <c r="I89" s="218"/>
      <c r="J89" s="141">
        <v>45</v>
      </c>
      <c r="K89" s="219">
        <f t="shared" si="8"/>
        <v>26919.486452380257</v>
      </c>
      <c r="L89" s="220"/>
      <c r="M89" s="6">
        <f>IF(J89="","",(K89/J89)/LOOKUP(RIGHT($D$2,3),定数!$A$6:$A$13,定数!$B$6:$B$13))</f>
        <v>5.9821081005289463</v>
      </c>
      <c r="N89" s="141">
        <v>2009</v>
      </c>
      <c r="O89" s="8">
        <v>43814</v>
      </c>
      <c r="P89" s="218">
        <v>145.41</v>
      </c>
      <c r="Q89" s="218"/>
      <c r="R89" s="221">
        <f>IF(P89="","",T89*M89*LOOKUP(RIGHT($D$2,3),定数!$A$6:$A$13,定数!$B$6:$B$13))</f>
        <v>37687.281033332089</v>
      </c>
      <c r="S89" s="221"/>
      <c r="T89" s="222">
        <f t="shared" si="11"/>
        <v>62.999999999999545</v>
      </c>
      <c r="U89" s="222"/>
      <c r="V89" t="str">
        <f t="shared" si="10"/>
        <v/>
      </c>
      <c r="W89">
        <f t="shared" si="10"/>
        <v>0</v>
      </c>
      <c r="X89" s="40">
        <f t="shared" si="12"/>
        <v>925068.26296839328</v>
      </c>
      <c r="Y89" s="41">
        <f t="shared" si="13"/>
        <v>2.9999999999999583E-2</v>
      </c>
    </row>
    <row r="90" spans="2:25" x14ac:dyDescent="0.2">
      <c r="B90" s="162">
        <v>82</v>
      </c>
      <c r="C90" s="217">
        <f t="shared" si="9"/>
        <v>935003.49611267401</v>
      </c>
      <c r="D90" s="217"/>
      <c r="E90" s="141">
        <v>2009</v>
      </c>
      <c r="F90" s="8">
        <v>43815</v>
      </c>
      <c r="G90" s="141" t="s">
        <v>3</v>
      </c>
      <c r="H90" s="218">
        <v>145.9</v>
      </c>
      <c r="I90" s="218"/>
      <c r="J90" s="141">
        <v>31</v>
      </c>
      <c r="K90" s="219">
        <f t="shared" si="8"/>
        <v>28050.10488338022</v>
      </c>
      <c r="L90" s="220"/>
      <c r="M90" s="6">
        <f>IF(J90="","",(K90/J90)/LOOKUP(RIGHT($D$2,3),定数!$A$6:$A$13,定数!$B$6:$B$13))</f>
        <v>9.0484209301226528</v>
      </c>
      <c r="N90" s="141">
        <v>2009</v>
      </c>
      <c r="O90" s="8">
        <v>43815</v>
      </c>
      <c r="P90" s="218">
        <v>145.59</v>
      </c>
      <c r="Q90" s="218"/>
      <c r="R90" s="221">
        <f>IF(P90="","",T90*M90*LOOKUP(RIGHT($D$2,3),定数!$A$6:$A$13,定数!$B$6:$B$13))</f>
        <v>-28050.104883380431</v>
      </c>
      <c r="S90" s="221"/>
      <c r="T90" s="222">
        <f t="shared" si="11"/>
        <v>-31.000000000000227</v>
      </c>
      <c r="U90" s="222"/>
      <c r="V90" t="str">
        <f t="shared" si="10"/>
        <v/>
      </c>
      <c r="W90">
        <f t="shared" si="10"/>
        <v>1</v>
      </c>
      <c r="X90" s="40">
        <f t="shared" si="12"/>
        <v>935003.49611267401</v>
      </c>
      <c r="Y90" s="41">
        <f t="shared" si="13"/>
        <v>0</v>
      </c>
    </row>
    <row r="91" spans="2:25" x14ac:dyDescent="0.2">
      <c r="B91" s="162">
        <v>83</v>
      </c>
      <c r="C91" s="217">
        <f t="shared" si="9"/>
        <v>906953.39122929354</v>
      </c>
      <c r="D91" s="217"/>
      <c r="E91" s="141">
        <v>2009</v>
      </c>
      <c r="F91" s="8">
        <v>43816</v>
      </c>
      <c r="G91" s="141" t="s">
        <v>2</v>
      </c>
      <c r="H91" s="218">
        <v>146.22999999999999</v>
      </c>
      <c r="I91" s="218"/>
      <c r="J91" s="141">
        <v>35</v>
      </c>
      <c r="K91" s="219">
        <f t="shared" si="8"/>
        <v>27208.601736878805</v>
      </c>
      <c r="L91" s="220"/>
      <c r="M91" s="6">
        <f>IF(J91="","",(K91/J91)/LOOKUP(RIGHT($D$2,3),定数!$A$6:$A$13,定数!$B$6:$B$13))</f>
        <v>7.7738862105368014</v>
      </c>
      <c r="N91" s="141">
        <v>2009</v>
      </c>
      <c r="O91" s="8">
        <v>43816</v>
      </c>
      <c r="P91" s="218">
        <v>145.72999999999999</v>
      </c>
      <c r="Q91" s="218"/>
      <c r="R91" s="221">
        <f>IF(P91="","",T91*M91*LOOKUP(RIGHT($D$2,3),定数!$A$6:$A$13,定数!$B$6:$B$13))</f>
        <v>38869.431052684005</v>
      </c>
      <c r="S91" s="221"/>
      <c r="T91" s="222">
        <f t="shared" si="11"/>
        <v>50</v>
      </c>
      <c r="U91" s="222"/>
      <c r="V91" t="str">
        <f t="shared" ref="V91:W106" si="14">IF(S91&lt;&gt;"",IF(S91&lt;0,1+V90,0),"")</f>
        <v/>
      </c>
      <c r="W91">
        <f t="shared" si="14"/>
        <v>0</v>
      </c>
      <c r="X91" s="40">
        <f t="shared" si="12"/>
        <v>935003.49611267401</v>
      </c>
      <c r="Y91" s="41">
        <f t="shared" si="13"/>
        <v>3.0000000000000249E-2</v>
      </c>
    </row>
    <row r="92" spans="2:25" x14ac:dyDescent="0.2">
      <c r="B92" s="162">
        <v>84</v>
      </c>
      <c r="C92" s="217">
        <f t="shared" si="9"/>
        <v>945822.82228197751</v>
      </c>
      <c r="D92" s="217"/>
      <c r="E92" s="141">
        <v>2009</v>
      </c>
      <c r="F92" s="8">
        <v>43817</v>
      </c>
      <c r="G92" s="141" t="s">
        <v>2</v>
      </c>
      <c r="H92" s="218">
        <v>145.19</v>
      </c>
      <c r="I92" s="218"/>
      <c r="J92" s="141">
        <v>27</v>
      </c>
      <c r="K92" s="219">
        <f t="shared" si="8"/>
        <v>28374.684668459326</v>
      </c>
      <c r="L92" s="220"/>
      <c r="M92" s="6">
        <f>IF(J92="","",(K92/J92)/LOOKUP(RIGHT($D$2,3),定数!$A$6:$A$13,定数!$B$6:$B$13))</f>
        <v>10.509142469799752</v>
      </c>
      <c r="N92" s="141">
        <v>2009</v>
      </c>
      <c r="O92" s="8">
        <v>43817</v>
      </c>
      <c r="P92" s="218">
        <v>144.84</v>
      </c>
      <c r="Q92" s="218"/>
      <c r="R92" s="221">
        <f>IF(P92="","",T92*M92*LOOKUP(RIGHT($D$2,3),定数!$A$6:$A$13,定数!$B$6:$B$13))</f>
        <v>36781.998644298532</v>
      </c>
      <c r="S92" s="221"/>
      <c r="T92" s="222">
        <f t="shared" si="11"/>
        <v>34.999999999999432</v>
      </c>
      <c r="U92" s="222"/>
      <c r="V92" t="str">
        <f t="shared" si="14"/>
        <v/>
      </c>
      <c r="W92">
        <f t="shared" si="14"/>
        <v>0</v>
      </c>
      <c r="X92" s="40">
        <f t="shared" si="12"/>
        <v>945822.82228197751</v>
      </c>
      <c r="Y92" s="41">
        <f t="shared" si="13"/>
        <v>0</v>
      </c>
    </row>
    <row r="93" spans="2:25" x14ac:dyDescent="0.2">
      <c r="B93" s="162">
        <v>85</v>
      </c>
      <c r="C93" s="217">
        <f t="shared" si="9"/>
        <v>982604.82092627604</v>
      </c>
      <c r="D93" s="217"/>
      <c r="E93" s="141">
        <v>2009</v>
      </c>
      <c r="F93" s="8">
        <v>43821</v>
      </c>
      <c r="G93" s="141" t="s">
        <v>3</v>
      </c>
      <c r="H93" s="218">
        <v>146.36000000000001</v>
      </c>
      <c r="I93" s="218"/>
      <c r="J93" s="141">
        <v>37</v>
      </c>
      <c r="K93" s="219">
        <f t="shared" si="8"/>
        <v>29478.144627788279</v>
      </c>
      <c r="L93" s="220"/>
      <c r="M93" s="6">
        <f>IF(J93="","",(K93/J93)/LOOKUP(RIGHT($D$2,3),定数!$A$6:$A$13,定数!$B$6:$B$13))</f>
        <v>7.9670661156184543</v>
      </c>
      <c r="N93" s="141">
        <v>2009</v>
      </c>
      <c r="O93" s="8">
        <v>43821</v>
      </c>
      <c r="P93" s="218">
        <v>146.86000000000001</v>
      </c>
      <c r="Q93" s="218"/>
      <c r="R93" s="221">
        <f>IF(P93="","",T93*M93*LOOKUP(RIGHT($D$2,3),定数!$A$6:$A$13,定数!$B$6:$B$13))</f>
        <v>39835.330578092267</v>
      </c>
      <c r="S93" s="221"/>
      <c r="T93" s="222">
        <f t="shared" si="11"/>
        <v>50</v>
      </c>
      <c r="U93" s="222"/>
      <c r="V93" t="str">
        <f t="shared" si="14"/>
        <v/>
      </c>
      <c r="W93">
        <f t="shared" si="14"/>
        <v>0</v>
      </c>
      <c r="X93" s="40">
        <f t="shared" si="12"/>
        <v>982604.82092627604</v>
      </c>
      <c r="Y93" s="41">
        <f t="shared" si="13"/>
        <v>0</v>
      </c>
    </row>
    <row r="94" spans="2:25" x14ac:dyDescent="0.2">
      <c r="B94" s="162">
        <v>86</v>
      </c>
      <c r="C94" s="217">
        <f t="shared" si="9"/>
        <v>1022440.1515043683</v>
      </c>
      <c r="D94" s="217"/>
      <c r="E94" s="141">
        <v>2009</v>
      </c>
      <c r="F94" s="8">
        <v>43830</v>
      </c>
      <c r="G94" s="141" t="s">
        <v>3</v>
      </c>
      <c r="H94" s="218">
        <v>148.72</v>
      </c>
      <c r="I94" s="218"/>
      <c r="J94" s="141">
        <v>48</v>
      </c>
      <c r="K94" s="219">
        <f t="shared" si="8"/>
        <v>30673.204545131048</v>
      </c>
      <c r="L94" s="220"/>
      <c r="M94" s="6">
        <f>IF(J94="","",(K94/J94)/LOOKUP(RIGHT($D$2,3),定数!$A$6:$A$13,定数!$B$6:$B$13))</f>
        <v>6.3902509469023014</v>
      </c>
      <c r="N94" s="141">
        <v>2009</v>
      </c>
      <c r="O94" s="8">
        <v>43830</v>
      </c>
      <c r="P94" s="218">
        <v>149.4</v>
      </c>
      <c r="Q94" s="218"/>
      <c r="R94" s="221">
        <f>IF(P94="","",T94*M94*LOOKUP(RIGHT($D$2,3),定数!$A$6:$A$13,定数!$B$6:$B$13))</f>
        <v>43453.706438936089</v>
      </c>
      <c r="S94" s="221"/>
      <c r="T94" s="222">
        <f t="shared" si="11"/>
        <v>68.000000000000682</v>
      </c>
      <c r="U94" s="222"/>
      <c r="V94" t="str">
        <f t="shared" si="14"/>
        <v/>
      </c>
      <c r="W94">
        <f t="shared" si="14"/>
        <v>0</v>
      </c>
      <c r="X94" s="40">
        <f t="shared" si="12"/>
        <v>1022440.1515043683</v>
      </c>
      <c r="Y94" s="41">
        <f t="shared" si="13"/>
        <v>0</v>
      </c>
    </row>
    <row r="95" spans="2:25" x14ac:dyDescent="0.2">
      <c r="B95" s="162">
        <v>87</v>
      </c>
      <c r="C95" s="217">
        <f t="shared" si="9"/>
        <v>1065893.8579433043</v>
      </c>
      <c r="D95" s="217"/>
      <c r="E95" s="141">
        <v>2010</v>
      </c>
      <c r="F95" s="8">
        <v>43477</v>
      </c>
      <c r="G95" s="141" t="s">
        <v>2</v>
      </c>
      <c r="H95" s="218">
        <v>147.68</v>
      </c>
      <c r="I95" s="218"/>
      <c r="J95" s="141">
        <v>52</v>
      </c>
      <c r="K95" s="219">
        <f>IF(J95="","",C95*0.03)</f>
        <v>31976.81573829913</v>
      </c>
      <c r="L95" s="220"/>
      <c r="M95" s="6">
        <f>IF(J95="","",(K95/J95)/LOOKUP(RIGHT($D$2,3),定数!$A$6:$A$13,定数!$B$6:$B$13))</f>
        <v>6.1493876419806019</v>
      </c>
      <c r="N95" s="141">
        <v>2010</v>
      </c>
      <c r="O95" s="8">
        <v>43478</v>
      </c>
      <c r="P95" s="218">
        <v>146.94</v>
      </c>
      <c r="Q95" s="218"/>
      <c r="R95" s="221">
        <f>IF(P95="","",T95*M95*LOOKUP(RIGHT($D$2,3),定数!$A$6:$A$13,定数!$B$6:$B$13))</f>
        <v>45505.468550657017</v>
      </c>
      <c r="S95" s="221"/>
      <c r="T95" s="222">
        <f t="shared" si="11"/>
        <v>74.000000000000909</v>
      </c>
      <c r="U95" s="222"/>
      <c r="V95" t="str">
        <f t="shared" si="14"/>
        <v/>
      </c>
      <c r="W95">
        <f t="shared" si="14"/>
        <v>0</v>
      </c>
      <c r="X95" s="40">
        <f t="shared" si="12"/>
        <v>1065893.8579433043</v>
      </c>
      <c r="Y95" s="41">
        <f t="shared" si="13"/>
        <v>0</v>
      </c>
    </row>
    <row r="96" spans="2:25" x14ac:dyDescent="0.2">
      <c r="B96" s="162">
        <v>88</v>
      </c>
      <c r="C96" s="217">
        <f t="shared" si="9"/>
        <v>1111399.3264939613</v>
      </c>
      <c r="D96" s="217"/>
      <c r="E96" s="141">
        <v>2010</v>
      </c>
      <c r="F96" s="8">
        <v>43479</v>
      </c>
      <c r="G96" s="141" t="s">
        <v>3</v>
      </c>
      <c r="H96" s="218">
        <v>149.15</v>
      </c>
      <c r="I96" s="218"/>
      <c r="J96" s="141">
        <v>56</v>
      </c>
      <c r="K96" s="219">
        <f t="shared" si="8"/>
        <v>33341.979794818835</v>
      </c>
      <c r="L96" s="220"/>
      <c r="M96" s="6">
        <f>IF(J96="","",(K96/J96)/LOOKUP(RIGHT($D$2,3),定数!$A$6:$A$13,定数!$B$6:$B$13))</f>
        <v>5.9539249633605058</v>
      </c>
      <c r="N96" s="141">
        <v>2010</v>
      </c>
      <c r="O96" s="8">
        <v>43479</v>
      </c>
      <c r="P96" s="218">
        <v>149.94999999999999</v>
      </c>
      <c r="Q96" s="218"/>
      <c r="R96" s="221">
        <f>IF(P96="","",T96*M96*LOOKUP(RIGHT($D$2,3),定数!$A$6:$A$13,定数!$B$6:$B$13))</f>
        <v>47631.399706883029</v>
      </c>
      <c r="S96" s="221"/>
      <c r="T96" s="222">
        <f t="shared" si="11"/>
        <v>79.999999999998295</v>
      </c>
      <c r="U96" s="222"/>
      <c r="V96" t="str">
        <f t="shared" si="14"/>
        <v/>
      </c>
      <c r="W96">
        <f t="shared" si="14"/>
        <v>0</v>
      </c>
      <c r="X96" s="40">
        <f t="shared" si="12"/>
        <v>1111399.3264939613</v>
      </c>
      <c r="Y96" s="41">
        <f t="shared" si="13"/>
        <v>0</v>
      </c>
    </row>
    <row r="97" spans="2:25" x14ac:dyDescent="0.2">
      <c r="B97" s="162">
        <v>89</v>
      </c>
      <c r="C97" s="217">
        <f t="shared" si="9"/>
        <v>1159030.7262008444</v>
      </c>
      <c r="D97" s="217"/>
      <c r="E97" s="141">
        <v>2010</v>
      </c>
      <c r="F97" s="8">
        <v>43481</v>
      </c>
      <c r="G97" s="141" t="s">
        <v>2</v>
      </c>
      <c r="H97" s="218">
        <v>147.96</v>
      </c>
      <c r="I97" s="218"/>
      <c r="J97" s="141">
        <v>65</v>
      </c>
      <c r="K97" s="219">
        <f t="shared" si="8"/>
        <v>34770.921786025334</v>
      </c>
      <c r="L97" s="220"/>
      <c r="M97" s="6">
        <f>IF(J97="","",(K97/J97)/LOOKUP(RIGHT($D$2,3),定数!$A$6:$A$13,定数!$B$6:$B$13))</f>
        <v>5.3493725824654357</v>
      </c>
      <c r="N97" s="141">
        <v>2010</v>
      </c>
      <c r="O97" s="8">
        <v>43483</v>
      </c>
      <c r="P97" s="218">
        <v>148.61000000000001</v>
      </c>
      <c r="Q97" s="218"/>
      <c r="R97" s="221">
        <f>IF(P97="","",T97*M97*LOOKUP(RIGHT($D$2,3),定数!$A$6:$A$13,定数!$B$6:$B$13))</f>
        <v>-34770.921786025639</v>
      </c>
      <c r="S97" s="221"/>
      <c r="T97" s="222">
        <f t="shared" si="11"/>
        <v>-65.000000000000568</v>
      </c>
      <c r="U97" s="222"/>
      <c r="V97" t="str">
        <f t="shared" si="14"/>
        <v/>
      </c>
      <c r="W97">
        <f t="shared" si="14"/>
        <v>1</v>
      </c>
      <c r="X97" s="40">
        <f t="shared" si="12"/>
        <v>1159030.7262008444</v>
      </c>
      <c r="Y97" s="41">
        <f t="shared" si="13"/>
        <v>0</v>
      </c>
    </row>
    <row r="98" spans="2:25" x14ac:dyDescent="0.2">
      <c r="B98" s="162">
        <v>90</v>
      </c>
      <c r="C98" s="217">
        <f t="shared" si="9"/>
        <v>1124259.8044148188</v>
      </c>
      <c r="D98" s="217"/>
      <c r="E98" s="141">
        <v>2010</v>
      </c>
      <c r="F98" s="8">
        <v>43490</v>
      </c>
      <c r="G98" s="141" t="s">
        <v>3</v>
      </c>
      <c r="H98" s="218">
        <v>145.81</v>
      </c>
      <c r="I98" s="218"/>
      <c r="J98" s="141">
        <v>76</v>
      </c>
      <c r="K98" s="219">
        <f t="shared" si="8"/>
        <v>33727.794132444564</v>
      </c>
      <c r="L98" s="220"/>
      <c r="M98" s="6">
        <f>IF(J98="","",(K98/J98)/LOOKUP(RIGHT($D$2,3),定数!$A$6:$A$13,定数!$B$6:$B$13))</f>
        <v>4.4378676490058639</v>
      </c>
      <c r="N98" s="141">
        <v>2010</v>
      </c>
      <c r="O98" s="8">
        <v>43491</v>
      </c>
      <c r="P98" s="218">
        <v>146.9</v>
      </c>
      <c r="Q98" s="218"/>
      <c r="R98" s="221">
        <f>IF(P98="","",T98*M98*LOOKUP(RIGHT($D$2,3),定数!$A$6:$A$13,定数!$B$6:$B$13))</f>
        <v>48372.757374164066</v>
      </c>
      <c r="S98" s="221"/>
      <c r="T98" s="222">
        <f t="shared" si="11"/>
        <v>109.00000000000034</v>
      </c>
      <c r="U98" s="222"/>
      <c r="V98" t="str">
        <f t="shared" si="14"/>
        <v/>
      </c>
      <c r="W98">
        <f t="shared" si="14"/>
        <v>0</v>
      </c>
      <c r="X98" s="40">
        <f t="shared" si="12"/>
        <v>1159030.7262008444</v>
      </c>
      <c r="Y98" s="41">
        <f t="shared" si="13"/>
        <v>3.0000000000000249E-2</v>
      </c>
    </row>
    <row r="99" spans="2:25" x14ac:dyDescent="0.2">
      <c r="B99" s="162">
        <v>91</v>
      </c>
      <c r="C99" s="217">
        <f t="shared" si="9"/>
        <v>1172632.5617889827</v>
      </c>
      <c r="D99" s="217"/>
      <c r="E99" s="141">
        <v>2010</v>
      </c>
      <c r="F99" s="8">
        <v>43493</v>
      </c>
      <c r="G99" s="141" t="s">
        <v>3</v>
      </c>
      <c r="H99" s="218">
        <v>145.52000000000001</v>
      </c>
      <c r="I99" s="218"/>
      <c r="J99" s="141">
        <v>59</v>
      </c>
      <c r="K99" s="219">
        <f t="shared" si="8"/>
        <v>35178.976853669483</v>
      </c>
      <c r="L99" s="220"/>
      <c r="M99" s="6">
        <f>IF(J99="","",(K99/J99)/LOOKUP(RIGHT($D$2,3),定数!$A$6:$A$13,定数!$B$6:$B$13))</f>
        <v>5.9625384497744882</v>
      </c>
      <c r="N99" s="141">
        <v>2010</v>
      </c>
      <c r="O99" s="8">
        <v>43493</v>
      </c>
      <c r="P99" s="218">
        <v>146.35</v>
      </c>
      <c r="Q99" s="218"/>
      <c r="R99" s="221">
        <f>IF(P99="","",T99*M99*LOOKUP(RIGHT($D$2,3),定数!$A$6:$A$13,定数!$B$6:$B$13))</f>
        <v>49489.069133127305</v>
      </c>
      <c r="S99" s="221"/>
      <c r="T99" s="222">
        <f t="shared" si="11"/>
        <v>82.999999999998408</v>
      </c>
      <c r="U99" s="222"/>
      <c r="V99" t="str">
        <f t="shared" si="14"/>
        <v/>
      </c>
      <c r="W99">
        <f t="shared" si="14"/>
        <v>0</v>
      </c>
      <c r="X99" s="40">
        <f t="shared" si="12"/>
        <v>1172632.5617889827</v>
      </c>
      <c r="Y99" s="41">
        <f t="shared" si="13"/>
        <v>0</v>
      </c>
    </row>
    <row r="100" spans="2:25" x14ac:dyDescent="0.2">
      <c r="B100" s="162">
        <v>92</v>
      </c>
      <c r="C100" s="217">
        <f t="shared" si="9"/>
        <v>1222121.6309221101</v>
      </c>
      <c r="D100" s="217"/>
      <c r="E100" s="141">
        <v>2010</v>
      </c>
      <c r="F100" s="8">
        <v>43519</v>
      </c>
      <c r="G100" s="141" t="s">
        <v>2</v>
      </c>
      <c r="H100" s="218">
        <v>141.08000000000001</v>
      </c>
      <c r="I100" s="218"/>
      <c r="J100" s="141">
        <v>65</v>
      </c>
      <c r="K100" s="219">
        <f t="shared" si="8"/>
        <v>36663.6489276633</v>
      </c>
      <c r="L100" s="220"/>
      <c r="M100" s="6">
        <f>IF(J100="","",(K100/J100)/LOOKUP(RIGHT($D$2,3),定数!$A$6:$A$13,定数!$B$6:$B$13))</f>
        <v>5.640561373486662</v>
      </c>
      <c r="N100" s="141">
        <v>2010</v>
      </c>
      <c r="O100" s="8">
        <v>43519</v>
      </c>
      <c r="P100" s="218">
        <v>140.16</v>
      </c>
      <c r="Q100" s="218"/>
      <c r="R100" s="221">
        <f>IF(P100="","",T100*M100*LOOKUP(RIGHT($D$2,3),定数!$A$6:$A$13,定数!$B$6:$B$13))</f>
        <v>51893.164636078189</v>
      </c>
      <c r="S100" s="221"/>
      <c r="T100" s="222">
        <f t="shared" si="11"/>
        <v>92.000000000001592</v>
      </c>
      <c r="U100" s="222"/>
      <c r="V100" t="str">
        <f t="shared" si="14"/>
        <v/>
      </c>
      <c r="W100">
        <f t="shared" si="14"/>
        <v>0</v>
      </c>
      <c r="X100" s="40">
        <f t="shared" si="12"/>
        <v>1222121.6309221101</v>
      </c>
      <c r="Y100" s="41">
        <f t="shared" si="13"/>
        <v>0</v>
      </c>
    </row>
    <row r="101" spans="2:25" x14ac:dyDescent="0.2">
      <c r="B101" s="162">
        <v>93</v>
      </c>
      <c r="C101" s="217">
        <f t="shared" si="9"/>
        <v>1274014.7955581883</v>
      </c>
      <c r="D101" s="217"/>
      <c r="E101" s="141">
        <v>2010</v>
      </c>
      <c r="F101" s="8">
        <v>43521</v>
      </c>
      <c r="G101" s="141" t="s">
        <v>2</v>
      </c>
      <c r="H101" s="218">
        <v>135.81</v>
      </c>
      <c r="I101" s="218"/>
      <c r="J101" s="141">
        <v>119</v>
      </c>
      <c r="K101" s="219">
        <f t="shared" si="8"/>
        <v>38220.443866745649</v>
      </c>
      <c r="L101" s="220"/>
      <c r="M101" s="6">
        <f>IF(J101="","",(K101/J101)/LOOKUP(RIGHT($D$2,3),定数!$A$6:$A$13,定数!$B$6:$B$13))</f>
        <v>3.2118020056088779</v>
      </c>
      <c r="N101" s="141">
        <v>2010</v>
      </c>
      <c r="O101" s="8">
        <v>43525</v>
      </c>
      <c r="P101" s="218">
        <v>134.06</v>
      </c>
      <c r="Q101" s="218"/>
      <c r="R101" s="221">
        <f>IF(P101="","",T101*M101*LOOKUP(RIGHT($D$2,3),定数!$A$6:$A$13,定数!$B$6:$B$13))</f>
        <v>56206.535098155357</v>
      </c>
      <c r="S101" s="221"/>
      <c r="T101" s="222">
        <f t="shared" si="11"/>
        <v>175</v>
      </c>
      <c r="U101" s="222"/>
      <c r="V101" t="str">
        <f t="shared" si="14"/>
        <v/>
      </c>
      <c r="W101">
        <f t="shared" si="14"/>
        <v>0</v>
      </c>
      <c r="X101" s="40">
        <f t="shared" si="12"/>
        <v>1274014.7955581883</v>
      </c>
      <c r="Y101" s="41">
        <f t="shared" si="13"/>
        <v>0</v>
      </c>
    </row>
    <row r="102" spans="2:25" x14ac:dyDescent="0.2">
      <c r="B102" s="162">
        <v>94</v>
      </c>
      <c r="C102" s="217">
        <f t="shared" si="9"/>
        <v>1330221.3306563436</v>
      </c>
      <c r="D102" s="217"/>
      <c r="E102" s="141">
        <v>2010</v>
      </c>
      <c r="F102" s="8">
        <v>43529</v>
      </c>
      <c r="G102" s="141" t="s">
        <v>3</v>
      </c>
      <c r="H102" s="218">
        <v>134.18</v>
      </c>
      <c r="I102" s="218"/>
      <c r="J102" s="141">
        <v>60</v>
      </c>
      <c r="K102" s="219">
        <f t="shared" si="8"/>
        <v>39906.639919690308</v>
      </c>
      <c r="L102" s="220"/>
      <c r="M102" s="6">
        <f>IF(J102="","",(K102/J102)/LOOKUP(RIGHT($D$2,3),定数!$A$6:$A$13,定数!$B$6:$B$13))</f>
        <v>6.651106653281718</v>
      </c>
      <c r="N102" s="141">
        <v>2010</v>
      </c>
      <c r="O102" s="8">
        <v>43529</v>
      </c>
      <c r="P102" s="218">
        <v>135.04</v>
      </c>
      <c r="Q102" s="218"/>
      <c r="R102" s="221">
        <f>IF(P102="","",T102*M102*LOOKUP(RIGHT($D$2,3),定数!$A$6:$A$13,定数!$B$6:$B$13))</f>
        <v>57199.517218221794</v>
      </c>
      <c r="S102" s="221"/>
      <c r="T102" s="222">
        <f t="shared" si="11"/>
        <v>85.999999999998522</v>
      </c>
      <c r="U102" s="222"/>
      <c r="V102" t="str">
        <f t="shared" si="14"/>
        <v/>
      </c>
      <c r="W102">
        <f t="shared" si="14"/>
        <v>0</v>
      </c>
      <c r="X102" s="40">
        <f t="shared" si="12"/>
        <v>1330221.3306563436</v>
      </c>
      <c r="Y102" s="41">
        <f t="shared" si="13"/>
        <v>0</v>
      </c>
    </row>
    <row r="103" spans="2:25" x14ac:dyDescent="0.2">
      <c r="B103" s="162">
        <v>95</v>
      </c>
      <c r="C103" s="217">
        <f t="shared" si="9"/>
        <v>1387420.8478745655</v>
      </c>
      <c r="D103" s="217"/>
      <c r="E103" s="141">
        <v>2010</v>
      </c>
      <c r="F103" s="8">
        <v>43533</v>
      </c>
      <c r="G103" s="141" t="s">
        <v>2</v>
      </c>
      <c r="H103" s="218">
        <v>136.65</v>
      </c>
      <c r="I103" s="218"/>
      <c r="J103" s="141">
        <v>41</v>
      </c>
      <c r="K103" s="219">
        <f t="shared" si="8"/>
        <v>41622.625436236965</v>
      </c>
      <c r="L103" s="220"/>
      <c r="M103" s="6">
        <f>IF(J103="","",(K103/J103)/LOOKUP(RIGHT($D$2,3),定数!$A$6:$A$13,定数!$B$6:$B$13))</f>
        <v>10.151859862496821</v>
      </c>
      <c r="N103" s="141">
        <v>2010</v>
      </c>
      <c r="O103" s="8">
        <v>43533</v>
      </c>
      <c r="P103" s="218">
        <v>136.09</v>
      </c>
      <c r="Q103" s="218"/>
      <c r="R103" s="221">
        <f>IF(P103="","",T103*M103*LOOKUP(RIGHT($D$2,3),定数!$A$6:$A$13,定数!$B$6:$B$13))</f>
        <v>56850.41522998242</v>
      </c>
      <c r="S103" s="221"/>
      <c r="T103" s="222">
        <f t="shared" si="11"/>
        <v>56.000000000000227</v>
      </c>
      <c r="U103" s="222"/>
      <c r="V103" t="str">
        <f t="shared" si="14"/>
        <v/>
      </c>
      <c r="W103">
        <f t="shared" si="14"/>
        <v>0</v>
      </c>
      <c r="X103" s="40">
        <f t="shared" si="12"/>
        <v>1387420.8478745655</v>
      </c>
      <c r="Y103" s="41">
        <f t="shared" si="13"/>
        <v>0</v>
      </c>
    </row>
    <row r="104" spans="2:25" x14ac:dyDescent="0.2">
      <c r="B104" s="162">
        <v>96</v>
      </c>
      <c r="C104" s="217">
        <f t="shared" si="9"/>
        <v>1444271.263104548</v>
      </c>
      <c r="D104" s="217"/>
      <c r="E104" s="141">
        <v>2010</v>
      </c>
      <c r="F104" s="8">
        <v>43542</v>
      </c>
      <c r="G104" s="141" t="s">
        <v>2</v>
      </c>
      <c r="H104" s="218">
        <v>137.86000000000001</v>
      </c>
      <c r="I104" s="218"/>
      <c r="J104" s="141">
        <v>34</v>
      </c>
      <c r="K104" s="219">
        <f t="shared" si="8"/>
        <v>43328.137893136438</v>
      </c>
      <c r="L104" s="220"/>
      <c r="M104" s="6">
        <f>IF(J104="","",(K104/J104)/LOOKUP(RIGHT($D$2,3),定数!$A$6:$A$13,定数!$B$6:$B$13))</f>
        <v>12.74356996856954</v>
      </c>
      <c r="N104" s="141">
        <v>2010</v>
      </c>
      <c r="O104" s="8">
        <v>43542</v>
      </c>
      <c r="P104" s="218">
        <v>137.4</v>
      </c>
      <c r="Q104" s="218"/>
      <c r="R104" s="221">
        <f>IF(P104="","",T104*M104*LOOKUP(RIGHT($D$2,3),定数!$A$6:$A$13,定数!$B$6:$B$13))</f>
        <v>58620.4218554209</v>
      </c>
      <c r="S104" s="221"/>
      <c r="T104" s="222">
        <f t="shared" si="11"/>
        <v>46.000000000000796</v>
      </c>
      <c r="U104" s="222"/>
      <c r="V104" t="str">
        <f t="shared" si="14"/>
        <v/>
      </c>
      <c r="W104">
        <f t="shared" si="14"/>
        <v>0</v>
      </c>
      <c r="X104" s="40">
        <f t="shared" si="12"/>
        <v>1444271.263104548</v>
      </c>
      <c r="Y104" s="41">
        <f t="shared" si="13"/>
        <v>0</v>
      </c>
    </row>
    <row r="105" spans="2:25" x14ac:dyDescent="0.2">
      <c r="B105" s="162">
        <v>97</v>
      </c>
      <c r="C105" s="217">
        <f t="shared" si="9"/>
        <v>1502891.6849599688</v>
      </c>
      <c r="D105" s="217"/>
      <c r="E105" s="141">
        <v>2010</v>
      </c>
      <c r="F105" s="8">
        <v>43543</v>
      </c>
      <c r="G105" s="141" t="s">
        <v>2</v>
      </c>
      <c r="H105" s="218">
        <v>136.74</v>
      </c>
      <c r="I105" s="218"/>
      <c r="J105" s="141">
        <v>72</v>
      </c>
      <c r="K105" s="219">
        <f t="shared" si="8"/>
        <v>45086.750548799064</v>
      </c>
      <c r="L105" s="220"/>
      <c r="M105" s="6">
        <f>IF(J105="","",(K105/J105)/LOOKUP(RIGHT($D$2,3),定数!$A$6:$A$13,定数!$B$6:$B$13))</f>
        <v>6.2620486873332037</v>
      </c>
      <c r="N105" s="141">
        <v>2010</v>
      </c>
      <c r="O105" s="8">
        <v>43544</v>
      </c>
      <c r="P105" s="218">
        <v>135.69</v>
      </c>
      <c r="Q105" s="218"/>
      <c r="R105" s="221">
        <f>IF(P105="","",T105*M105*LOOKUP(RIGHT($D$2,3),定数!$A$6:$A$13,定数!$B$6:$B$13))</f>
        <v>65751.511216999352</v>
      </c>
      <c r="S105" s="221"/>
      <c r="T105" s="222">
        <f t="shared" si="11"/>
        <v>105.00000000000114</v>
      </c>
      <c r="U105" s="222"/>
      <c r="V105" t="str">
        <f t="shared" si="14"/>
        <v/>
      </c>
      <c r="W105">
        <f t="shared" si="14"/>
        <v>0</v>
      </c>
      <c r="X105" s="40">
        <f t="shared" si="12"/>
        <v>1502891.6849599688</v>
      </c>
      <c r="Y105" s="41">
        <f t="shared" si="13"/>
        <v>0</v>
      </c>
    </row>
    <row r="106" spans="2:25" x14ac:dyDescent="0.2">
      <c r="B106" s="162">
        <v>98</v>
      </c>
      <c r="C106" s="217">
        <f t="shared" si="9"/>
        <v>1568643.196176968</v>
      </c>
      <c r="D106" s="217"/>
      <c r="E106" s="141">
        <v>2010</v>
      </c>
      <c r="F106" s="8">
        <v>43553</v>
      </c>
      <c r="G106" s="141" t="s">
        <v>3</v>
      </c>
      <c r="H106" s="218">
        <v>138.07</v>
      </c>
      <c r="I106" s="218"/>
      <c r="J106" s="141">
        <v>43</v>
      </c>
      <c r="K106" s="219">
        <f t="shared" si="8"/>
        <v>47059.295885309039</v>
      </c>
      <c r="L106" s="220"/>
      <c r="M106" s="6">
        <f>IF(J106="","",(K106/J106)/LOOKUP(RIGHT($D$2,3),定数!$A$6:$A$13,定数!$B$6:$B$13))</f>
        <v>10.944022298909079</v>
      </c>
      <c r="N106" s="141">
        <v>2010</v>
      </c>
      <c r="O106" s="8">
        <v>43553</v>
      </c>
      <c r="P106" s="218">
        <v>138.68</v>
      </c>
      <c r="Q106" s="218"/>
      <c r="R106" s="221">
        <f>IF(P106="","",T106*M106*LOOKUP(RIGHT($D$2,3),定数!$A$6:$A$13,定数!$B$6:$B$13))</f>
        <v>66758.536023346882</v>
      </c>
      <c r="S106" s="221"/>
      <c r="T106" s="222">
        <f t="shared" si="11"/>
        <v>61.000000000001364</v>
      </c>
      <c r="U106" s="222"/>
      <c r="V106" t="str">
        <f t="shared" si="14"/>
        <v/>
      </c>
      <c r="W106">
        <f t="shared" si="14"/>
        <v>0</v>
      </c>
      <c r="X106" s="40">
        <f t="shared" si="12"/>
        <v>1568643.196176968</v>
      </c>
      <c r="Y106" s="41">
        <f t="shared" si="13"/>
        <v>0</v>
      </c>
    </row>
    <row r="107" spans="2:25" x14ac:dyDescent="0.2">
      <c r="B107" s="162">
        <v>99</v>
      </c>
      <c r="C107" s="217">
        <f t="shared" si="9"/>
        <v>1635401.732200315</v>
      </c>
      <c r="D107" s="217"/>
      <c r="E107" s="141">
        <v>2010</v>
      </c>
      <c r="F107" s="8">
        <v>43555</v>
      </c>
      <c r="G107" s="141" t="s">
        <v>3</v>
      </c>
      <c r="H107" s="218">
        <v>140.91999999999999</v>
      </c>
      <c r="I107" s="218"/>
      <c r="J107" s="141">
        <v>69</v>
      </c>
      <c r="K107" s="219">
        <f t="shared" si="8"/>
        <v>49062.051966009451</v>
      </c>
      <c r="L107" s="220"/>
      <c r="M107" s="6">
        <f>IF(J107="","",(K107/J107)/LOOKUP(RIGHT($D$2,3),定数!$A$6:$A$13,定数!$B$6:$B$13))</f>
        <v>7.1104423139144126</v>
      </c>
      <c r="N107" s="141">
        <v>2010</v>
      </c>
      <c r="O107" s="8">
        <v>43556</v>
      </c>
      <c r="P107" s="218">
        <v>141.91</v>
      </c>
      <c r="Q107" s="218"/>
      <c r="R107" s="221">
        <f>IF(P107="","",T107*M107*LOOKUP(RIGHT($D$2,3),定数!$A$6:$A$13,定数!$B$6:$B$13))</f>
        <v>70393.378907753329</v>
      </c>
      <c r="S107" s="221"/>
      <c r="T107" s="222">
        <f t="shared" si="11"/>
        <v>99.000000000000909</v>
      </c>
      <c r="U107" s="222"/>
      <c r="V107" t="str">
        <f>IF(S107&lt;&gt;"",IF(S107&lt;0,1+V106,0),"")</f>
        <v/>
      </c>
      <c r="W107">
        <f>IF(T107&lt;&gt;"",IF(T107&lt;0,1+W106,0),"")</f>
        <v>0</v>
      </c>
      <c r="X107" s="40">
        <f t="shared" si="12"/>
        <v>1635401.732200315</v>
      </c>
      <c r="Y107" s="41">
        <f t="shared" si="13"/>
        <v>0</v>
      </c>
    </row>
    <row r="108" spans="2:25" x14ac:dyDescent="0.2">
      <c r="B108" s="162">
        <v>100</v>
      </c>
      <c r="C108" s="217">
        <f t="shared" si="9"/>
        <v>1705795.1111080684</v>
      </c>
      <c r="D108" s="217"/>
      <c r="E108" s="141">
        <v>2010</v>
      </c>
      <c r="F108" s="8">
        <v>43556</v>
      </c>
      <c r="G108" s="141" t="s">
        <v>3</v>
      </c>
      <c r="H108" s="218">
        <v>142.30000000000001</v>
      </c>
      <c r="I108" s="218"/>
      <c r="J108" s="141">
        <v>36</v>
      </c>
      <c r="K108" s="219">
        <f t="shared" si="8"/>
        <v>51173.853333242048</v>
      </c>
      <c r="L108" s="220"/>
      <c r="M108" s="6">
        <f>IF(J108="","",(K108/J108)/LOOKUP(RIGHT($D$2,3),定数!$A$6:$A$13,定数!$B$6:$B$13))</f>
        <v>14.2149592592339</v>
      </c>
      <c r="N108" s="141">
        <v>2010</v>
      </c>
      <c r="O108" s="8">
        <v>43556</v>
      </c>
      <c r="P108" s="218">
        <v>142.81</v>
      </c>
      <c r="Q108" s="218"/>
      <c r="R108" s="221">
        <f>IF(P108="","",T108*M108*LOOKUP(RIGHT($D$2,3),定数!$A$6:$A$13,定数!$B$6:$B$13))</f>
        <v>72496.292222091593</v>
      </c>
      <c r="S108" s="221"/>
      <c r="T108" s="222">
        <f t="shared" si="11"/>
        <v>50.999999999999091</v>
      </c>
      <c r="U108" s="222"/>
      <c r="V108" t="str">
        <f>IF(S108&lt;&gt;"",IF(S108&lt;0,1+V107,0),"")</f>
        <v/>
      </c>
      <c r="W108">
        <f>IF(T108&lt;&gt;"",IF(T108&lt;0,1+W107,0),"")</f>
        <v>0</v>
      </c>
      <c r="X108" s="40">
        <f t="shared" si="12"/>
        <v>1705795.1111080684</v>
      </c>
      <c r="Y108" s="41">
        <f t="shared" si="13"/>
        <v>0</v>
      </c>
    </row>
    <row r="109" spans="2:25" x14ac:dyDescent="0.2">
      <c r="B109" s="165"/>
      <c r="C109" s="1"/>
      <c r="D109" s="1"/>
      <c r="E109" s="1"/>
      <c r="F109" s="1"/>
      <c r="G109" s="1"/>
      <c r="H109" s="1"/>
      <c r="I109" s="1"/>
      <c r="J109" s="1"/>
      <c r="K109" s="1"/>
      <c r="L109" s="1"/>
      <c r="M109" s="1"/>
      <c r="N109" s="1"/>
      <c r="O109" s="1"/>
      <c r="P109" s="1"/>
      <c r="Q109" s="1"/>
      <c r="R109" s="117">
        <f>SUM(R9:R108)</f>
        <v>1678291.4033301601</v>
      </c>
      <c r="S109" s="118">
        <f>SUM(R109)</f>
        <v>1678291.4033301601</v>
      </c>
    </row>
    <row r="110" spans="2:25" x14ac:dyDescent="0.2">
      <c r="B110" s="166"/>
    </row>
    <row r="111" spans="2:25" x14ac:dyDescent="0.2">
      <c r="B111" s="166"/>
    </row>
  </sheetData>
  <mergeCells count="635">
    <mergeCell ref="N2:O2"/>
    <mergeCell ref="P2:Q2"/>
    <mergeCell ref="B3:C3"/>
    <mergeCell ref="D3:I3"/>
    <mergeCell ref="J3:K3"/>
    <mergeCell ref="L3:Q3"/>
    <mergeCell ref="B2:C2"/>
    <mergeCell ref="D2:E2"/>
    <mergeCell ref="F2:G2"/>
    <mergeCell ref="H2:I2"/>
    <mergeCell ref="J2:K2"/>
    <mergeCell ref="L2:M2"/>
    <mergeCell ref="B7:B8"/>
    <mergeCell ref="C7:D8"/>
    <mergeCell ref="E7:I7"/>
    <mergeCell ref="J7:L7"/>
    <mergeCell ref="M7:M8"/>
    <mergeCell ref="B4:C4"/>
    <mergeCell ref="D4:E4"/>
    <mergeCell ref="F4:G4"/>
    <mergeCell ref="H4:I4"/>
    <mergeCell ref="J4:K4"/>
    <mergeCell ref="L4:M4"/>
    <mergeCell ref="N7:Q7"/>
    <mergeCell ref="R7:U7"/>
    <mergeCell ref="H8:I8"/>
    <mergeCell ref="K8:L8"/>
    <mergeCell ref="P8:Q8"/>
    <mergeCell ref="R8:S8"/>
    <mergeCell ref="T8:U8"/>
    <mergeCell ref="N4:O4"/>
    <mergeCell ref="P4:Q4"/>
    <mergeCell ref="J5:K5"/>
    <mergeCell ref="L5:M5"/>
    <mergeCell ref="P5:Q5"/>
    <mergeCell ref="C10:D10"/>
    <mergeCell ref="H10:I10"/>
    <mergeCell ref="K10:L10"/>
    <mergeCell ref="P10:Q10"/>
    <mergeCell ref="R10:S10"/>
    <mergeCell ref="T10:U10"/>
    <mergeCell ref="C9:D9"/>
    <mergeCell ref="H9:I9"/>
    <mergeCell ref="K9:L9"/>
    <mergeCell ref="P9:Q9"/>
    <mergeCell ref="R9:S9"/>
    <mergeCell ref="T9:U9"/>
    <mergeCell ref="C12:D12"/>
    <mergeCell ref="H12:I12"/>
    <mergeCell ref="K12:L12"/>
    <mergeCell ref="P12:Q12"/>
    <mergeCell ref="R12:S12"/>
    <mergeCell ref="T12:U12"/>
    <mergeCell ref="C11:D11"/>
    <mergeCell ref="H11:I11"/>
    <mergeCell ref="K11:L11"/>
    <mergeCell ref="P11:Q11"/>
    <mergeCell ref="R11:S11"/>
    <mergeCell ref="T11:U11"/>
    <mergeCell ref="C14:D14"/>
    <mergeCell ref="H14:I14"/>
    <mergeCell ref="K14:L14"/>
    <mergeCell ref="P14:Q14"/>
    <mergeCell ref="R14:S14"/>
    <mergeCell ref="T14:U14"/>
    <mergeCell ref="C13:D13"/>
    <mergeCell ref="H13:I13"/>
    <mergeCell ref="K13:L13"/>
    <mergeCell ref="P13:Q13"/>
    <mergeCell ref="R13:S13"/>
    <mergeCell ref="T13:U13"/>
    <mergeCell ref="C16:D16"/>
    <mergeCell ref="H16:I16"/>
    <mergeCell ref="K16:L16"/>
    <mergeCell ref="P16:Q16"/>
    <mergeCell ref="R16:S16"/>
    <mergeCell ref="T16:U16"/>
    <mergeCell ref="C15:D15"/>
    <mergeCell ref="H15:I15"/>
    <mergeCell ref="K15:L15"/>
    <mergeCell ref="P15:Q15"/>
    <mergeCell ref="R15:S15"/>
    <mergeCell ref="T15:U15"/>
    <mergeCell ref="C18:D18"/>
    <mergeCell ref="H18:I18"/>
    <mergeCell ref="K18:L18"/>
    <mergeCell ref="P18:Q18"/>
    <mergeCell ref="R18:S18"/>
    <mergeCell ref="T18:U18"/>
    <mergeCell ref="C17:D17"/>
    <mergeCell ref="H17:I17"/>
    <mergeCell ref="K17:L17"/>
    <mergeCell ref="P17:Q17"/>
    <mergeCell ref="R17:S17"/>
    <mergeCell ref="T17:U17"/>
    <mergeCell ref="C20:D20"/>
    <mergeCell ref="H20:I20"/>
    <mergeCell ref="K20:L20"/>
    <mergeCell ref="P20:Q20"/>
    <mergeCell ref="R20:S20"/>
    <mergeCell ref="T20:U20"/>
    <mergeCell ref="C19:D19"/>
    <mergeCell ref="H19:I19"/>
    <mergeCell ref="K19:L19"/>
    <mergeCell ref="P19:Q19"/>
    <mergeCell ref="R19:S19"/>
    <mergeCell ref="T19:U19"/>
    <mergeCell ref="C22:D22"/>
    <mergeCell ref="H22:I22"/>
    <mergeCell ref="K22:L22"/>
    <mergeCell ref="P22:Q22"/>
    <mergeCell ref="R22:S22"/>
    <mergeCell ref="T22:U22"/>
    <mergeCell ref="C21:D21"/>
    <mergeCell ref="H21:I21"/>
    <mergeCell ref="K21:L21"/>
    <mergeCell ref="P21:Q21"/>
    <mergeCell ref="R21:S21"/>
    <mergeCell ref="T21:U21"/>
    <mergeCell ref="C24:D24"/>
    <mergeCell ref="H24:I24"/>
    <mergeCell ref="K24:L24"/>
    <mergeCell ref="P24:Q24"/>
    <mergeCell ref="R24:S24"/>
    <mergeCell ref="T24:U24"/>
    <mergeCell ref="C23:D23"/>
    <mergeCell ref="H23:I23"/>
    <mergeCell ref="K23:L23"/>
    <mergeCell ref="P23:Q23"/>
    <mergeCell ref="R23:S23"/>
    <mergeCell ref="T23:U23"/>
    <mergeCell ref="C26:D26"/>
    <mergeCell ref="H26:I26"/>
    <mergeCell ref="K26:L26"/>
    <mergeCell ref="P26:Q26"/>
    <mergeCell ref="R26:S26"/>
    <mergeCell ref="T26:U26"/>
    <mergeCell ref="C25:D25"/>
    <mergeCell ref="H25:I25"/>
    <mergeCell ref="K25:L25"/>
    <mergeCell ref="P25:Q25"/>
    <mergeCell ref="R25:S25"/>
    <mergeCell ref="T25:U25"/>
    <mergeCell ref="C28:D28"/>
    <mergeCell ref="H28:I28"/>
    <mergeCell ref="K28:L28"/>
    <mergeCell ref="P28:Q28"/>
    <mergeCell ref="R28:S28"/>
    <mergeCell ref="T28:U28"/>
    <mergeCell ref="C27:D27"/>
    <mergeCell ref="H27:I27"/>
    <mergeCell ref="K27:L27"/>
    <mergeCell ref="P27:Q27"/>
    <mergeCell ref="R27:S27"/>
    <mergeCell ref="T27:U27"/>
    <mergeCell ref="C30:D30"/>
    <mergeCell ref="H30:I30"/>
    <mergeCell ref="K30:L30"/>
    <mergeCell ref="P30:Q30"/>
    <mergeCell ref="R30:S30"/>
    <mergeCell ref="T30:U30"/>
    <mergeCell ref="C29:D29"/>
    <mergeCell ref="H29:I29"/>
    <mergeCell ref="K29:L29"/>
    <mergeCell ref="P29:Q29"/>
    <mergeCell ref="R29:S29"/>
    <mergeCell ref="T29:U29"/>
    <mergeCell ref="C32:D32"/>
    <mergeCell ref="H32:I32"/>
    <mergeCell ref="K32:L32"/>
    <mergeCell ref="P32:Q32"/>
    <mergeCell ref="R32:S32"/>
    <mergeCell ref="T32:U32"/>
    <mergeCell ref="C31:D31"/>
    <mergeCell ref="H31:I31"/>
    <mergeCell ref="K31:L31"/>
    <mergeCell ref="P31:Q31"/>
    <mergeCell ref="R31:S31"/>
    <mergeCell ref="T31:U31"/>
    <mergeCell ref="C34:D34"/>
    <mergeCell ref="H34:I34"/>
    <mergeCell ref="K34:L34"/>
    <mergeCell ref="P34:Q34"/>
    <mergeCell ref="R34:S34"/>
    <mergeCell ref="T34:U34"/>
    <mergeCell ref="C33:D33"/>
    <mergeCell ref="H33:I33"/>
    <mergeCell ref="K33:L33"/>
    <mergeCell ref="P33:Q33"/>
    <mergeCell ref="R33:S33"/>
    <mergeCell ref="T33:U33"/>
    <mergeCell ref="C36:D36"/>
    <mergeCell ref="H36:I36"/>
    <mergeCell ref="K36:L36"/>
    <mergeCell ref="P36:Q36"/>
    <mergeCell ref="R36:S36"/>
    <mergeCell ref="T36:U36"/>
    <mergeCell ref="C35:D35"/>
    <mergeCell ref="H35:I35"/>
    <mergeCell ref="K35:L35"/>
    <mergeCell ref="P35:Q35"/>
    <mergeCell ref="R35:S35"/>
    <mergeCell ref="T35:U35"/>
    <mergeCell ref="C38:D38"/>
    <mergeCell ref="H38:I38"/>
    <mergeCell ref="K38:L38"/>
    <mergeCell ref="P38:Q38"/>
    <mergeCell ref="R38:S38"/>
    <mergeCell ref="T38:U38"/>
    <mergeCell ref="C37:D37"/>
    <mergeCell ref="H37:I37"/>
    <mergeCell ref="K37:L37"/>
    <mergeCell ref="P37:Q37"/>
    <mergeCell ref="R37:S37"/>
    <mergeCell ref="T37:U37"/>
    <mergeCell ref="C40:D40"/>
    <mergeCell ref="H40:I40"/>
    <mergeCell ref="K40:L40"/>
    <mergeCell ref="P40:Q40"/>
    <mergeCell ref="R40:S40"/>
    <mergeCell ref="T40:U40"/>
    <mergeCell ref="C39:D39"/>
    <mergeCell ref="H39:I39"/>
    <mergeCell ref="K39:L39"/>
    <mergeCell ref="P39:Q39"/>
    <mergeCell ref="R39:S39"/>
    <mergeCell ref="T39:U39"/>
    <mergeCell ref="C42:D42"/>
    <mergeCell ref="H42:I42"/>
    <mergeCell ref="K42:L42"/>
    <mergeCell ref="P42:Q42"/>
    <mergeCell ref="R42:S42"/>
    <mergeCell ref="T42:U42"/>
    <mergeCell ref="C41:D41"/>
    <mergeCell ref="H41:I41"/>
    <mergeCell ref="K41:L41"/>
    <mergeCell ref="P41:Q41"/>
    <mergeCell ref="R41:S41"/>
    <mergeCell ref="T41:U41"/>
    <mergeCell ref="C44:D44"/>
    <mergeCell ref="H44:I44"/>
    <mergeCell ref="K44:L44"/>
    <mergeCell ref="P44:Q44"/>
    <mergeCell ref="R44:S44"/>
    <mergeCell ref="T44:U44"/>
    <mergeCell ref="C43:D43"/>
    <mergeCell ref="H43:I43"/>
    <mergeCell ref="K43:L43"/>
    <mergeCell ref="P43:Q43"/>
    <mergeCell ref="R43:S43"/>
    <mergeCell ref="T43:U43"/>
    <mergeCell ref="C46:D46"/>
    <mergeCell ref="H46:I46"/>
    <mergeCell ref="K46:L46"/>
    <mergeCell ref="P46:Q46"/>
    <mergeCell ref="R46:S46"/>
    <mergeCell ref="T46:U46"/>
    <mergeCell ref="C45:D45"/>
    <mergeCell ref="H45:I45"/>
    <mergeCell ref="K45:L45"/>
    <mergeCell ref="P45:Q45"/>
    <mergeCell ref="R45:S45"/>
    <mergeCell ref="T45:U45"/>
    <mergeCell ref="C48:D48"/>
    <mergeCell ref="H48:I48"/>
    <mergeCell ref="K48:L48"/>
    <mergeCell ref="P48:Q48"/>
    <mergeCell ref="R48:S48"/>
    <mergeCell ref="T48:U48"/>
    <mergeCell ref="C47:D47"/>
    <mergeCell ref="H47:I47"/>
    <mergeCell ref="K47:L47"/>
    <mergeCell ref="P47:Q47"/>
    <mergeCell ref="R47:S47"/>
    <mergeCell ref="T47:U47"/>
    <mergeCell ref="C50:D50"/>
    <mergeCell ref="H50:I50"/>
    <mergeCell ref="K50:L50"/>
    <mergeCell ref="P50:Q50"/>
    <mergeCell ref="R50:S50"/>
    <mergeCell ref="T50:U50"/>
    <mergeCell ref="C49:D49"/>
    <mergeCell ref="H49:I49"/>
    <mergeCell ref="K49:L49"/>
    <mergeCell ref="P49:Q49"/>
    <mergeCell ref="R49:S49"/>
    <mergeCell ref="T49:U49"/>
    <mergeCell ref="C52:D52"/>
    <mergeCell ref="H52:I52"/>
    <mergeCell ref="K52:L52"/>
    <mergeCell ref="P52:Q52"/>
    <mergeCell ref="R52:S52"/>
    <mergeCell ref="T52:U52"/>
    <mergeCell ref="C51:D51"/>
    <mergeCell ref="H51:I51"/>
    <mergeCell ref="K51:L51"/>
    <mergeCell ref="P51:Q51"/>
    <mergeCell ref="R51:S51"/>
    <mergeCell ref="T51:U51"/>
    <mergeCell ref="C54:D54"/>
    <mergeCell ref="H54:I54"/>
    <mergeCell ref="K54:L54"/>
    <mergeCell ref="P54:Q54"/>
    <mergeCell ref="R54:S54"/>
    <mergeCell ref="T54:U54"/>
    <mergeCell ref="C53:D53"/>
    <mergeCell ref="H53:I53"/>
    <mergeCell ref="K53:L53"/>
    <mergeCell ref="P53:Q53"/>
    <mergeCell ref="R53:S53"/>
    <mergeCell ref="T53:U53"/>
    <mergeCell ref="C56:D56"/>
    <mergeCell ref="H56:I56"/>
    <mergeCell ref="K56:L56"/>
    <mergeCell ref="P56:Q56"/>
    <mergeCell ref="R56:S56"/>
    <mergeCell ref="T56:U56"/>
    <mergeCell ref="C55:D55"/>
    <mergeCell ref="H55:I55"/>
    <mergeCell ref="K55:L55"/>
    <mergeCell ref="P55:Q55"/>
    <mergeCell ref="R55:S55"/>
    <mergeCell ref="T55:U55"/>
    <mergeCell ref="C58:D58"/>
    <mergeCell ref="H58:I58"/>
    <mergeCell ref="K58:L58"/>
    <mergeCell ref="P58:Q58"/>
    <mergeCell ref="R58:S58"/>
    <mergeCell ref="T58:U58"/>
    <mergeCell ref="C57:D57"/>
    <mergeCell ref="H57:I57"/>
    <mergeCell ref="K57:L57"/>
    <mergeCell ref="P57:Q57"/>
    <mergeCell ref="R57:S57"/>
    <mergeCell ref="T57:U57"/>
    <mergeCell ref="C60:D60"/>
    <mergeCell ref="H60:I60"/>
    <mergeCell ref="K60:L60"/>
    <mergeCell ref="P60:Q60"/>
    <mergeCell ref="R60:S60"/>
    <mergeCell ref="T60:U60"/>
    <mergeCell ref="C59:D59"/>
    <mergeCell ref="H59:I59"/>
    <mergeCell ref="K59:L59"/>
    <mergeCell ref="P59:Q59"/>
    <mergeCell ref="R59:S59"/>
    <mergeCell ref="T59:U59"/>
    <mergeCell ref="C62:D62"/>
    <mergeCell ref="H62:I62"/>
    <mergeCell ref="K62:L62"/>
    <mergeCell ref="P62:Q62"/>
    <mergeCell ref="R62:S62"/>
    <mergeCell ref="T62:U62"/>
    <mergeCell ref="C61:D61"/>
    <mergeCell ref="H61:I61"/>
    <mergeCell ref="K61:L61"/>
    <mergeCell ref="P61:Q61"/>
    <mergeCell ref="R61:S61"/>
    <mergeCell ref="T61:U61"/>
    <mergeCell ref="C64:D64"/>
    <mergeCell ref="H64:I64"/>
    <mergeCell ref="K64:L64"/>
    <mergeCell ref="P64:Q64"/>
    <mergeCell ref="R64:S64"/>
    <mergeCell ref="T64:U64"/>
    <mergeCell ref="C63:D63"/>
    <mergeCell ref="H63:I63"/>
    <mergeCell ref="K63:L63"/>
    <mergeCell ref="P63:Q63"/>
    <mergeCell ref="R63:S63"/>
    <mergeCell ref="T63:U63"/>
    <mergeCell ref="C66:D66"/>
    <mergeCell ref="H66:I66"/>
    <mergeCell ref="K66:L66"/>
    <mergeCell ref="P66:Q66"/>
    <mergeCell ref="R66:S66"/>
    <mergeCell ref="T66:U66"/>
    <mergeCell ref="C65:D65"/>
    <mergeCell ref="H65:I65"/>
    <mergeCell ref="K65:L65"/>
    <mergeCell ref="P65:Q65"/>
    <mergeCell ref="R65:S65"/>
    <mergeCell ref="T65:U65"/>
    <mergeCell ref="C68:D68"/>
    <mergeCell ref="H68:I68"/>
    <mergeCell ref="K68:L68"/>
    <mergeCell ref="P68:Q68"/>
    <mergeCell ref="R68:S68"/>
    <mergeCell ref="T68:U68"/>
    <mergeCell ref="C67:D67"/>
    <mergeCell ref="H67:I67"/>
    <mergeCell ref="K67:L67"/>
    <mergeCell ref="P67:Q67"/>
    <mergeCell ref="R67:S67"/>
    <mergeCell ref="T67:U67"/>
    <mergeCell ref="C70:D70"/>
    <mergeCell ref="H70:I70"/>
    <mergeCell ref="K70:L70"/>
    <mergeCell ref="P70:Q70"/>
    <mergeCell ref="R70:S70"/>
    <mergeCell ref="T70:U70"/>
    <mergeCell ref="C69:D69"/>
    <mergeCell ref="H69:I69"/>
    <mergeCell ref="K69:L69"/>
    <mergeCell ref="P69:Q69"/>
    <mergeCell ref="R69:S69"/>
    <mergeCell ref="T69:U69"/>
    <mergeCell ref="C72:D72"/>
    <mergeCell ref="H72:I72"/>
    <mergeCell ref="K72:L72"/>
    <mergeCell ref="P72:Q72"/>
    <mergeCell ref="R72:S72"/>
    <mergeCell ref="T72:U72"/>
    <mergeCell ref="C71:D71"/>
    <mergeCell ref="H71:I71"/>
    <mergeCell ref="K71:L71"/>
    <mergeCell ref="P71:Q71"/>
    <mergeCell ref="R71:S71"/>
    <mergeCell ref="T71:U71"/>
    <mergeCell ref="C74:D74"/>
    <mergeCell ref="H74:I74"/>
    <mergeCell ref="K74:L74"/>
    <mergeCell ref="P74:Q74"/>
    <mergeCell ref="R74:S74"/>
    <mergeCell ref="T74:U74"/>
    <mergeCell ref="C73:D73"/>
    <mergeCell ref="H73:I73"/>
    <mergeCell ref="K73:L73"/>
    <mergeCell ref="P73:Q73"/>
    <mergeCell ref="R73:S73"/>
    <mergeCell ref="T73:U73"/>
    <mergeCell ref="C76:D76"/>
    <mergeCell ref="H76:I76"/>
    <mergeCell ref="K76:L76"/>
    <mergeCell ref="P76:Q76"/>
    <mergeCell ref="R76:S76"/>
    <mergeCell ref="T76:U76"/>
    <mergeCell ref="C75:D75"/>
    <mergeCell ref="H75:I75"/>
    <mergeCell ref="K75:L75"/>
    <mergeCell ref="P75:Q75"/>
    <mergeCell ref="R75:S75"/>
    <mergeCell ref="T75:U75"/>
    <mergeCell ref="C78:D78"/>
    <mergeCell ref="H78:I78"/>
    <mergeCell ref="K78:L78"/>
    <mergeCell ref="P78:Q78"/>
    <mergeCell ref="R78:S78"/>
    <mergeCell ref="T78:U78"/>
    <mergeCell ref="C77:D77"/>
    <mergeCell ref="H77:I77"/>
    <mergeCell ref="K77:L77"/>
    <mergeCell ref="P77:Q77"/>
    <mergeCell ref="R77:S77"/>
    <mergeCell ref="T77:U77"/>
    <mergeCell ref="C80:D80"/>
    <mergeCell ref="H80:I80"/>
    <mergeCell ref="K80:L80"/>
    <mergeCell ref="P80:Q80"/>
    <mergeCell ref="R80:S80"/>
    <mergeCell ref="T80:U80"/>
    <mergeCell ref="C79:D79"/>
    <mergeCell ref="H79:I79"/>
    <mergeCell ref="K79:L79"/>
    <mergeCell ref="P79:Q79"/>
    <mergeCell ref="R79:S79"/>
    <mergeCell ref="T79:U79"/>
    <mergeCell ref="C82:D82"/>
    <mergeCell ref="H82:I82"/>
    <mergeCell ref="K82:L82"/>
    <mergeCell ref="P82:Q82"/>
    <mergeCell ref="R82:S82"/>
    <mergeCell ref="T82:U82"/>
    <mergeCell ref="C81:D81"/>
    <mergeCell ref="H81:I81"/>
    <mergeCell ref="K81:L81"/>
    <mergeCell ref="P81:Q81"/>
    <mergeCell ref="R81:S81"/>
    <mergeCell ref="T81:U81"/>
    <mergeCell ref="C84:D84"/>
    <mergeCell ref="H84:I84"/>
    <mergeCell ref="K84:L84"/>
    <mergeCell ref="P84:Q84"/>
    <mergeCell ref="R84:S84"/>
    <mergeCell ref="T84:U84"/>
    <mergeCell ref="C83:D83"/>
    <mergeCell ref="H83:I83"/>
    <mergeCell ref="K83:L83"/>
    <mergeCell ref="P83:Q83"/>
    <mergeCell ref="R83:S83"/>
    <mergeCell ref="T83:U83"/>
    <mergeCell ref="C86:D86"/>
    <mergeCell ref="H86:I86"/>
    <mergeCell ref="K86:L86"/>
    <mergeCell ref="P86:Q86"/>
    <mergeCell ref="R86:S86"/>
    <mergeCell ref="T86:U86"/>
    <mergeCell ref="C85:D85"/>
    <mergeCell ref="H85:I85"/>
    <mergeCell ref="K85:L85"/>
    <mergeCell ref="P85:Q85"/>
    <mergeCell ref="R85:S85"/>
    <mergeCell ref="T85:U85"/>
    <mergeCell ref="C88:D88"/>
    <mergeCell ref="H88:I88"/>
    <mergeCell ref="K88:L88"/>
    <mergeCell ref="P88:Q88"/>
    <mergeCell ref="R88:S88"/>
    <mergeCell ref="T88:U88"/>
    <mergeCell ref="C87:D87"/>
    <mergeCell ref="H87:I87"/>
    <mergeCell ref="K87:L87"/>
    <mergeCell ref="P87:Q87"/>
    <mergeCell ref="R87:S87"/>
    <mergeCell ref="T87:U87"/>
    <mergeCell ref="C90:D90"/>
    <mergeCell ref="H90:I90"/>
    <mergeCell ref="K90:L90"/>
    <mergeCell ref="P90:Q90"/>
    <mergeCell ref="R90:S90"/>
    <mergeCell ref="T90:U90"/>
    <mergeCell ref="C89:D89"/>
    <mergeCell ref="H89:I89"/>
    <mergeCell ref="K89:L89"/>
    <mergeCell ref="P89:Q89"/>
    <mergeCell ref="R89:S89"/>
    <mergeCell ref="T89:U89"/>
    <mergeCell ref="C92:D92"/>
    <mergeCell ref="H92:I92"/>
    <mergeCell ref="K92:L92"/>
    <mergeCell ref="P92:Q92"/>
    <mergeCell ref="R92:S92"/>
    <mergeCell ref="T92:U92"/>
    <mergeCell ref="C91:D91"/>
    <mergeCell ref="H91:I91"/>
    <mergeCell ref="K91:L91"/>
    <mergeCell ref="P91:Q91"/>
    <mergeCell ref="R91:S91"/>
    <mergeCell ref="T91:U91"/>
    <mergeCell ref="C94:D94"/>
    <mergeCell ref="H94:I94"/>
    <mergeCell ref="K94:L94"/>
    <mergeCell ref="P94:Q94"/>
    <mergeCell ref="R94:S94"/>
    <mergeCell ref="T94:U94"/>
    <mergeCell ref="C93:D93"/>
    <mergeCell ref="H93:I93"/>
    <mergeCell ref="K93:L93"/>
    <mergeCell ref="P93:Q93"/>
    <mergeCell ref="R93:S93"/>
    <mergeCell ref="T93:U93"/>
    <mergeCell ref="C96:D96"/>
    <mergeCell ref="H96:I96"/>
    <mergeCell ref="K96:L96"/>
    <mergeCell ref="P96:Q96"/>
    <mergeCell ref="R96:S96"/>
    <mergeCell ref="T96:U96"/>
    <mergeCell ref="C95:D95"/>
    <mergeCell ref="H95:I95"/>
    <mergeCell ref="K95:L95"/>
    <mergeCell ref="P95:Q95"/>
    <mergeCell ref="R95:S95"/>
    <mergeCell ref="T95:U95"/>
    <mergeCell ref="C98:D98"/>
    <mergeCell ref="H98:I98"/>
    <mergeCell ref="K98:L98"/>
    <mergeCell ref="P98:Q98"/>
    <mergeCell ref="R98:S98"/>
    <mergeCell ref="T98:U98"/>
    <mergeCell ref="C97:D97"/>
    <mergeCell ref="H97:I97"/>
    <mergeCell ref="K97:L97"/>
    <mergeCell ref="P97:Q97"/>
    <mergeCell ref="R97:S97"/>
    <mergeCell ref="T97:U97"/>
    <mergeCell ref="C100:D100"/>
    <mergeCell ref="H100:I100"/>
    <mergeCell ref="K100:L100"/>
    <mergeCell ref="P100:Q100"/>
    <mergeCell ref="R100:S100"/>
    <mergeCell ref="T100:U100"/>
    <mergeCell ref="C99:D99"/>
    <mergeCell ref="H99:I99"/>
    <mergeCell ref="K99:L99"/>
    <mergeCell ref="P99:Q99"/>
    <mergeCell ref="R99:S99"/>
    <mergeCell ref="T99:U99"/>
    <mergeCell ref="C102:D102"/>
    <mergeCell ref="H102:I102"/>
    <mergeCell ref="K102:L102"/>
    <mergeCell ref="P102:Q102"/>
    <mergeCell ref="R102:S102"/>
    <mergeCell ref="T102:U102"/>
    <mergeCell ref="C101:D101"/>
    <mergeCell ref="H101:I101"/>
    <mergeCell ref="K101:L101"/>
    <mergeCell ref="P101:Q101"/>
    <mergeCell ref="R101:S101"/>
    <mergeCell ref="T101:U101"/>
    <mergeCell ref="C104:D104"/>
    <mergeCell ref="H104:I104"/>
    <mergeCell ref="K104:L104"/>
    <mergeCell ref="P104:Q104"/>
    <mergeCell ref="R104:S104"/>
    <mergeCell ref="T104:U104"/>
    <mergeCell ref="C103:D103"/>
    <mergeCell ref="H103:I103"/>
    <mergeCell ref="K103:L103"/>
    <mergeCell ref="P103:Q103"/>
    <mergeCell ref="R103:S103"/>
    <mergeCell ref="T103:U103"/>
    <mergeCell ref="C106:D106"/>
    <mergeCell ref="H106:I106"/>
    <mergeCell ref="K106:L106"/>
    <mergeCell ref="P106:Q106"/>
    <mergeCell ref="R106:S106"/>
    <mergeCell ref="T106:U106"/>
    <mergeCell ref="C105:D105"/>
    <mergeCell ref="H105:I105"/>
    <mergeCell ref="K105:L105"/>
    <mergeCell ref="P105:Q105"/>
    <mergeCell ref="R105:S105"/>
    <mergeCell ref="T105:U105"/>
    <mergeCell ref="C108:D108"/>
    <mergeCell ref="H108:I108"/>
    <mergeCell ref="K108:L108"/>
    <mergeCell ref="P108:Q108"/>
    <mergeCell ref="R108:S108"/>
    <mergeCell ref="T108:U108"/>
    <mergeCell ref="C107:D107"/>
    <mergeCell ref="H107:I107"/>
    <mergeCell ref="K107:L107"/>
    <mergeCell ref="P107:Q107"/>
    <mergeCell ref="R107:S107"/>
    <mergeCell ref="T107:U107"/>
  </mergeCells>
  <phoneticPr fontId="2"/>
  <conditionalFormatting sqref="G46">
    <cfRule type="cellIs" dxfId="39" priority="5" stopIfTrue="1" operator="equal">
      <formula>"買"</formula>
    </cfRule>
    <cfRule type="cellIs" dxfId="38" priority="6" stopIfTrue="1" operator="equal">
      <formula>"売"</formula>
    </cfRule>
  </conditionalFormatting>
  <conditionalFormatting sqref="G9:G11 G14:G45 G47:G108">
    <cfRule type="cellIs" dxfId="37" priority="7" stopIfTrue="1" operator="equal">
      <formula>"買"</formula>
    </cfRule>
    <cfRule type="cellIs" dxfId="36" priority="8" stopIfTrue="1" operator="equal">
      <formula>"売"</formula>
    </cfRule>
  </conditionalFormatting>
  <conditionalFormatting sqref="G12">
    <cfRule type="cellIs" dxfId="35" priority="3" stopIfTrue="1" operator="equal">
      <formula>"買"</formula>
    </cfRule>
    <cfRule type="cellIs" dxfId="34" priority="4" stopIfTrue="1" operator="equal">
      <formula>"売"</formula>
    </cfRule>
  </conditionalFormatting>
  <conditionalFormatting sqref="G13">
    <cfRule type="cellIs" dxfId="33" priority="1" stopIfTrue="1" operator="equal">
      <formula>"買"</formula>
    </cfRule>
    <cfRule type="cellIs" dxfId="32" priority="2" stopIfTrue="1" operator="equal">
      <formula>"売"</formula>
    </cfRule>
  </conditionalFormatting>
  <dataValidations count="1">
    <dataValidation type="list" allowBlank="1" showInputMessage="1" showErrorMessage="1" sqref="G9:G108" xr:uid="{F16488DE-940D-4317-9697-14065940151A}">
      <formula1>"買,売"</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D10295"/>
  <sheetViews>
    <sheetView topLeftCell="A9077" zoomScaleNormal="100" workbookViewId="0">
      <selection activeCell="R9096" sqref="R9096"/>
    </sheetView>
  </sheetViews>
  <sheetFormatPr defaultRowHeight="16.2" x14ac:dyDescent="0.2"/>
  <cols>
    <col min="1" max="1" width="8.21875" style="167" customWidth="1"/>
    <col min="2" max="2" width="7.44140625" style="62" customWidth="1"/>
    <col min="3" max="3" width="8.109375" style="66" customWidth="1"/>
    <col min="4" max="6" width="8.88671875" style="70"/>
    <col min="7" max="9" width="8.88671875" style="71"/>
    <col min="10" max="24" width="8.88671875" style="43"/>
  </cols>
  <sheetData>
    <row r="1" spans="23:23" ht="16.8" customHeight="1" x14ac:dyDescent="0.2"/>
    <row r="2" spans="23:23" ht="16.8" customHeight="1" x14ac:dyDescent="0.2"/>
    <row r="3" spans="23:23" x14ac:dyDescent="0.2">
      <c r="W3" s="43" t="s">
        <v>67</v>
      </c>
    </row>
    <row r="40" spans="24:24" x14ac:dyDescent="0.2">
      <c r="X40" s="43" t="s">
        <v>68</v>
      </c>
    </row>
    <row r="64" spans="24:24" x14ac:dyDescent="0.2">
      <c r="X64" s="69"/>
    </row>
    <row r="75" spans="19:19" x14ac:dyDescent="0.2">
      <c r="S75" s="43" t="s">
        <v>69</v>
      </c>
    </row>
    <row r="107" spans="20:20" x14ac:dyDescent="0.2">
      <c r="T107" s="43" t="s">
        <v>70</v>
      </c>
    </row>
    <row r="143" spans="3:23" ht="16.8" thickBot="1" x14ac:dyDescent="0.25">
      <c r="C143" s="67"/>
      <c r="D143" s="72"/>
      <c r="E143" s="72"/>
      <c r="F143" s="72"/>
      <c r="G143" s="73"/>
      <c r="H143" s="73"/>
      <c r="I143" s="73"/>
      <c r="J143" s="64"/>
      <c r="K143" s="64"/>
      <c r="L143" s="64"/>
      <c r="M143" s="64"/>
      <c r="N143" s="64"/>
      <c r="O143" s="64"/>
      <c r="P143" s="64"/>
      <c r="Q143" s="64"/>
      <c r="R143" s="64"/>
      <c r="S143" s="64"/>
      <c r="T143" s="64"/>
      <c r="U143" s="64"/>
      <c r="V143" s="64"/>
      <c r="W143" s="64"/>
    </row>
    <row r="144" spans="3:23" ht="16.8" thickTop="1" x14ac:dyDescent="0.2">
      <c r="C144" s="66" t="s">
        <v>72</v>
      </c>
    </row>
    <row r="146" spans="21:21" x14ac:dyDescent="0.2">
      <c r="U146" s="43" t="s">
        <v>71</v>
      </c>
    </row>
    <row r="183" spans="16:16" x14ac:dyDescent="0.2">
      <c r="P183" s="43" t="s">
        <v>73</v>
      </c>
    </row>
    <row r="219" spans="22:25" x14ac:dyDescent="0.2">
      <c r="V219" s="43" t="s">
        <v>75</v>
      </c>
      <c r="Y219" s="43"/>
    </row>
    <row r="239" spans="25:25" x14ac:dyDescent="0.2">
      <c r="Y239" s="43"/>
    </row>
    <row r="258" spans="17:17" x14ac:dyDescent="0.2">
      <c r="Q258" s="43" t="s">
        <v>74</v>
      </c>
    </row>
    <row r="294" spans="15:15" x14ac:dyDescent="0.2">
      <c r="O294" s="43" t="s">
        <v>76</v>
      </c>
    </row>
    <row r="329" spans="18:18" x14ac:dyDescent="0.2">
      <c r="R329" s="43" t="s">
        <v>77</v>
      </c>
    </row>
    <row r="366" spans="14:14" x14ac:dyDescent="0.2">
      <c r="N366" s="43" t="s">
        <v>79</v>
      </c>
    </row>
    <row r="401" spans="15:15" x14ac:dyDescent="0.2">
      <c r="O401" s="43" t="s">
        <v>78</v>
      </c>
    </row>
    <row r="437" spans="20:20" x14ac:dyDescent="0.2">
      <c r="T437" s="43" t="s">
        <v>80</v>
      </c>
    </row>
    <row r="473" spans="17:17" x14ac:dyDescent="0.2">
      <c r="Q473" s="43" t="s">
        <v>81</v>
      </c>
    </row>
    <row r="509" spans="17:17" x14ac:dyDescent="0.2">
      <c r="Q509" s="43" t="s">
        <v>82</v>
      </c>
    </row>
    <row r="546" spans="14:14" x14ac:dyDescent="0.2">
      <c r="N546" s="43" t="s">
        <v>83</v>
      </c>
    </row>
    <row r="581" spans="16:16" x14ac:dyDescent="0.2">
      <c r="P581" s="43" t="s">
        <v>84</v>
      </c>
    </row>
    <row r="616" spans="2:22" ht="16.8" thickBot="1" x14ac:dyDescent="0.25">
      <c r="B616" s="63"/>
      <c r="C616" s="68"/>
      <c r="D616" s="74"/>
      <c r="E616" s="74"/>
      <c r="F616" s="74"/>
      <c r="G616" s="75"/>
      <c r="H616" s="75"/>
      <c r="I616" s="75"/>
      <c r="J616" s="65"/>
      <c r="K616" s="65"/>
      <c r="L616" s="65"/>
      <c r="M616" s="65"/>
      <c r="N616" s="65"/>
      <c r="O616" s="65"/>
      <c r="P616" s="65"/>
      <c r="Q616" s="65"/>
      <c r="R616" s="65"/>
      <c r="S616" s="65"/>
      <c r="T616" s="65"/>
      <c r="U616" s="65"/>
      <c r="V616" s="65"/>
    </row>
    <row r="618" spans="2:22" x14ac:dyDescent="0.2">
      <c r="M618" s="43" t="s">
        <v>86</v>
      </c>
    </row>
    <row r="619" spans="2:22" x14ac:dyDescent="0.2">
      <c r="M619" s="43" t="s">
        <v>85</v>
      </c>
    </row>
    <row r="652" spans="13:13" x14ac:dyDescent="0.2">
      <c r="M652" s="43" t="s">
        <v>87</v>
      </c>
    </row>
    <row r="686" spans="13:13" x14ac:dyDescent="0.2">
      <c r="M686" s="43" t="s">
        <v>91</v>
      </c>
    </row>
    <row r="725" spans="13:13" x14ac:dyDescent="0.2">
      <c r="M725" s="43" t="s">
        <v>88</v>
      </c>
    </row>
    <row r="760" spans="17:17" x14ac:dyDescent="0.2">
      <c r="Q760" s="43" t="s">
        <v>90</v>
      </c>
    </row>
    <row r="771" spans="17:17" x14ac:dyDescent="0.2">
      <c r="Q771" s="43" t="s">
        <v>89</v>
      </c>
    </row>
    <row r="797" spans="23:23" x14ac:dyDescent="0.2">
      <c r="W797" s="43" t="s">
        <v>89</v>
      </c>
    </row>
    <row r="837" spans="4:4" x14ac:dyDescent="0.2">
      <c r="D837" s="70" t="s">
        <v>93</v>
      </c>
    </row>
    <row r="870" spans="4:4" x14ac:dyDescent="0.2">
      <c r="D870" s="70" t="s">
        <v>92</v>
      </c>
    </row>
    <row r="897" spans="3:24" ht="16.8" thickBot="1" x14ac:dyDescent="0.25">
      <c r="C897" s="68"/>
      <c r="D897" s="74"/>
      <c r="E897" s="74"/>
      <c r="F897" s="74"/>
      <c r="G897" s="75"/>
      <c r="H897" s="75"/>
      <c r="I897" s="75"/>
      <c r="J897" s="65"/>
      <c r="K897" s="65"/>
      <c r="L897" s="65"/>
      <c r="M897" s="65"/>
      <c r="N897" s="65"/>
      <c r="O897" s="65"/>
      <c r="P897" s="65"/>
      <c r="Q897" s="65"/>
      <c r="R897" s="65"/>
      <c r="S897" s="65"/>
      <c r="T897" s="65"/>
      <c r="U897" s="65"/>
      <c r="V897" s="65"/>
      <c r="W897" s="65"/>
      <c r="X897" s="65"/>
    </row>
    <row r="898" spans="3:24" x14ac:dyDescent="0.2">
      <c r="D898" s="70" t="s">
        <v>94</v>
      </c>
    </row>
    <row r="936" spans="4:4" x14ac:dyDescent="0.2">
      <c r="D936" s="70" t="s">
        <v>95</v>
      </c>
    </row>
    <row r="969" spans="4:4" x14ac:dyDescent="0.2">
      <c r="D969" s="70" t="s">
        <v>96</v>
      </c>
    </row>
    <row r="1001" spans="2:20" ht="16.8" thickBot="1" x14ac:dyDescent="0.25">
      <c r="B1001" s="63"/>
      <c r="C1001" s="68"/>
      <c r="D1001" s="74"/>
      <c r="E1001" s="74"/>
      <c r="F1001" s="74"/>
      <c r="G1001" s="75"/>
      <c r="H1001" s="75"/>
      <c r="I1001" s="75"/>
      <c r="J1001" s="65"/>
      <c r="K1001" s="65"/>
      <c r="L1001" s="65"/>
      <c r="M1001" s="65"/>
      <c r="N1001" s="65"/>
      <c r="O1001" s="65"/>
      <c r="P1001" s="65"/>
      <c r="Q1001" s="65"/>
      <c r="R1001" s="65"/>
      <c r="S1001" s="65"/>
      <c r="T1001" s="65"/>
    </row>
    <row r="1003" spans="2:20" x14ac:dyDescent="0.2">
      <c r="D1003" s="70" t="s">
        <v>97</v>
      </c>
    </row>
    <row r="1041" spans="4:4" x14ac:dyDescent="0.2">
      <c r="D1041" s="70" t="s">
        <v>98</v>
      </c>
    </row>
    <row r="1079" spans="4:4" x14ac:dyDescent="0.2">
      <c r="D1079" s="70" t="s">
        <v>99</v>
      </c>
    </row>
    <row r="1126" spans="4:4" x14ac:dyDescent="0.2">
      <c r="D1126" s="70" t="s">
        <v>100</v>
      </c>
    </row>
    <row r="1173" spans="4:4" x14ac:dyDescent="0.2">
      <c r="D1173" s="70" t="s">
        <v>101</v>
      </c>
    </row>
    <row r="1211" spans="4:4" x14ac:dyDescent="0.2">
      <c r="D1211" s="70" t="s">
        <v>102</v>
      </c>
    </row>
    <row r="1244" spans="4:4" x14ac:dyDescent="0.2">
      <c r="D1244" s="70" t="s">
        <v>104</v>
      </c>
    </row>
    <row r="1285" spans="4:4" x14ac:dyDescent="0.2">
      <c r="D1285" s="70" t="s">
        <v>103</v>
      </c>
    </row>
    <row r="1325" spans="4:4" x14ac:dyDescent="0.2">
      <c r="D1325" s="70" t="s">
        <v>137</v>
      </c>
    </row>
    <row r="1359" spans="1:20" ht="16.8" thickBot="1" x14ac:dyDescent="0.25">
      <c r="B1359" s="63"/>
      <c r="C1359" s="68"/>
      <c r="D1359" s="74"/>
      <c r="E1359" s="74"/>
      <c r="F1359" s="74"/>
      <c r="G1359" s="75"/>
      <c r="H1359" s="75"/>
      <c r="I1359" s="75"/>
      <c r="J1359" s="65"/>
      <c r="K1359" s="65"/>
      <c r="L1359" s="65"/>
      <c r="M1359" s="65"/>
      <c r="N1359" s="65"/>
      <c r="O1359" s="65"/>
      <c r="P1359" s="65"/>
      <c r="Q1359" s="65"/>
      <c r="R1359" s="65"/>
      <c r="S1359" s="65"/>
      <c r="T1359" s="65"/>
    </row>
    <row r="1360" spans="1:20" ht="22.2" customHeight="1" x14ac:dyDescent="0.2">
      <c r="A1360" s="168"/>
      <c r="B1360" s="160" t="s">
        <v>291</v>
      </c>
      <c r="C1360" s="157"/>
      <c r="D1360" s="161"/>
      <c r="E1360" s="161"/>
      <c r="F1360" s="161"/>
      <c r="G1360" s="161"/>
      <c r="H1360" s="161"/>
      <c r="I1360" s="161"/>
      <c r="J1360" s="157"/>
      <c r="K1360" s="157"/>
      <c r="L1360" s="157"/>
      <c r="M1360" s="157"/>
      <c r="N1360" s="157"/>
      <c r="O1360" s="157"/>
      <c r="P1360" s="157"/>
      <c r="Q1360" s="157"/>
      <c r="R1360" s="157"/>
      <c r="S1360" s="157"/>
      <c r="T1360" s="157"/>
    </row>
    <row r="1361" spans="5:5" x14ac:dyDescent="0.2">
      <c r="E1361" s="70" t="s">
        <v>107</v>
      </c>
    </row>
    <row r="1394" spans="5:5" x14ac:dyDescent="0.2">
      <c r="E1394" s="70" t="s">
        <v>108</v>
      </c>
    </row>
    <row r="1426" spans="4:4" x14ac:dyDescent="0.2">
      <c r="D1426" s="70" t="s">
        <v>109</v>
      </c>
    </row>
    <row r="1457" spans="4:4" x14ac:dyDescent="0.2">
      <c r="D1457" s="70" t="s">
        <v>110</v>
      </c>
    </row>
    <row r="1487" spans="4:4" x14ac:dyDescent="0.2">
      <c r="D1487" s="70" t="s">
        <v>111</v>
      </c>
    </row>
    <row r="1516" spans="2:22" ht="16.8" thickBot="1" x14ac:dyDescent="0.25">
      <c r="B1516" s="63"/>
      <c r="C1516" s="68"/>
      <c r="D1516" s="74"/>
      <c r="E1516" s="74"/>
      <c r="F1516" s="74"/>
      <c r="G1516" s="75"/>
      <c r="H1516" s="75"/>
      <c r="I1516" s="75"/>
      <c r="J1516" s="65"/>
      <c r="K1516" s="65"/>
      <c r="L1516" s="65"/>
      <c r="M1516" s="65"/>
      <c r="N1516" s="65"/>
      <c r="O1516" s="65"/>
      <c r="P1516" s="65"/>
      <c r="Q1516" s="65"/>
      <c r="R1516" s="65"/>
      <c r="S1516" s="65"/>
      <c r="T1516" s="65"/>
      <c r="U1516" s="65"/>
      <c r="V1516" s="65"/>
    </row>
    <row r="1518" spans="2:22" x14ac:dyDescent="0.2">
      <c r="D1518" s="70" t="s">
        <v>112</v>
      </c>
    </row>
    <row r="1548" spans="4:4" x14ac:dyDescent="0.2">
      <c r="D1548" s="70" t="s">
        <v>113</v>
      </c>
    </row>
    <row r="1578" spans="4:4" x14ac:dyDescent="0.2">
      <c r="D1578" s="70" t="s">
        <v>114</v>
      </c>
    </row>
    <row r="1608" spans="4:4" x14ac:dyDescent="0.2">
      <c r="D1608" s="70" t="s">
        <v>115</v>
      </c>
    </row>
    <row r="1639" spans="2:34" ht="16.8" thickBot="1" x14ac:dyDescent="0.25"/>
    <row r="1640" spans="2:34" ht="16.8" thickBot="1" x14ac:dyDescent="0.25">
      <c r="B1640" s="63"/>
      <c r="C1640" s="68"/>
      <c r="D1640" s="74"/>
      <c r="E1640" s="74"/>
      <c r="F1640" s="74"/>
      <c r="G1640" s="75"/>
      <c r="H1640" s="75"/>
      <c r="I1640" s="75"/>
      <c r="J1640" s="65"/>
      <c r="K1640" s="65"/>
      <c r="L1640" s="65"/>
      <c r="M1640" s="76"/>
      <c r="N1640" s="76"/>
      <c r="O1640" s="76"/>
      <c r="P1640" s="76"/>
      <c r="Q1640" s="76"/>
      <c r="R1640" s="76"/>
      <c r="S1640" s="76"/>
      <c r="T1640" s="76"/>
      <c r="U1640" s="76"/>
      <c r="V1640" s="76"/>
      <c r="W1640" s="76"/>
      <c r="X1640" s="76"/>
      <c r="Y1640" s="77"/>
      <c r="Z1640" s="77"/>
      <c r="AA1640" s="77"/>
      <c r="AB1640" s="77"/>
      <c r="AC1640" s="77"/>
      <c r="AD1640" s="77"/>
      <c r="AE1640" s="77"/>
      <c r="AF1640" s="77"/>
      <c r="AG1640" s="77"/>
      <c r="AH1640" s="78"/>
    </row>
    <row r="1641" spans="2:34" x14ac:dyDescent="0.2">
      <c r="D1641" s="70" t="s">
        <v>116</v>
      </c>
    </row>
    <row r="1643" spans="2:34" x14ac:dyDescent="0.2">
      <c r="T1643" s="79"/>
    </row>
    <row r="1644" spans="2:34" x14ac:dyDescent="0.2">
      <c r="Q1644" s="79"/>
      <c r="R1644" s="79"/>
    </row>
    <row r="1645" spans="2:34" x14ac:dyDescent="0.2">
      <c r="P1645" s="79"/>
      <c r="Q1645" s="79"/>
      <c r="R1645" s="79"/>
      <c r="S1645" s="79"/>
      <c r="T1645" s="79"/>
      <c r="U1645" s="79"/>
    </row>
    <row r="1671" spans="4:4" x14ac:dyDescent="0.2">
      <c r="D1671" s="70" t="s">
        <v>117</v>
      </c>
    </row>
    <row r="1701" spans="4:4" x14ac:dyDescent="0.2">
      <c r="D1701" s="70" t="s">
        <v>118</v>
      </c>
    </row>
    <row r="1732" spans="4:4" x14ac:dyDescent="0.2">
      <c r="D1732" s="70" t="s">
        <v>119</v>
      </c>
    </row>
    <row r="1762" spans="4:4" x14ac:dyDescent="0.2">
      <c r="D1762" s="70" t="s">
        <v>120</v>
      </c>
    </row>
    <row r="1793" spans="4:4" x14ac:dyDescent="0.2">
      <c r="D1793" s="70" t="s">
        <v>121</v>
      </c>
    </row>
    <row r="1823" spans="4:4" x14ac:dyDescent="0.2">
      <c r="D1823" s="70" t="s">
        <v>122</v>
      </c>
    </row>
    <row r="1854" spans="4:4" x14ac:dyDescent="0.2">
      <c r="D1854" s="70" t="s">
        <v>123</v>
      </c>
    </row>
    <row r="1885" spans="2:21" ht="16.8" thickBot="1" x14ac:dyDescent="0.25">
      <c r="B1885" s="80"/>
      <c r="C1885" s="81"/>
      <c r="D1885" s="82"/>
      <c r="E1885" s="82"/>
      <c r="F1885" s="82"/>
      <c r="G1885" s="83"/>
      <c r="H1885" s="83"/>
      <c r="I1885" s="83"/>
      <c r="J1885" s="84"/>
      <c r="K1885" s="84"/>
      <c r="L1885" s="84"/>
      <c r="M1885" s="84"/>
      <c r="N1885" s="84"/>
      <c r="O1885" s="84"/>
      <c r="P1885" s="84"/>
      <c r="Q1885" s="84"/>
      <c r="R1885" s="84"/>
      <c r="S1885" s="84"/>
      <c r="T1885" s="84"/>
      <c r="U1885" s="84"/>
    </row>
    <row r="1886" spans="2:21" ht="16.8" thickTop="1" x14ac:dyDescent="0.2"/>
    <row r="1887" spans="2:21" x14ac:dyDescent="0.2">
      <c r="E1887" s="70" t="s">
        <v>124</v>
      </c>
    </row>
    <row r="1917" spans="5:5" x14ac:dyDescent="0.2">
      <c r="E1917" s="70" t="s">
        <v>125</v>
      </c>
    </row>
    <row r="1947" spans="5:5" x14ac:dyDescent="0.2">
      <c r="E1947" s="70" t="s">
        <v>126</v>
      </c>
    </row>
    <row r="1977" spans="4:4" x14ac:dyDescent="0.2">
      <c r="D1977" s="70" t="s">
        <v>127</v>
      </c>
    </row>
    <row r="2007" spans="4:4" x14ac:dyDescent="0.2">
      <c r="D2007" s="70" t="s">
        <v>128</v>
      </c>
    </row>
    <row r="2036" spans="2:20" ht="16.8" thickBot="1" x14ac:dyDescent="0.25">
      <c r="B2036" s="80"/>
      <c r="C2036" s="81"/>
      <c r="D2036" s="82"/>
      <c r="E2036" s="82"/>
      <c r="F2036" s="82"/>
      <c r="G2036" s="83"/>
      <c r="H2036" s="83"/>
      <c r="I2036" s="83"/>
      <c r="J2036" s="84"/>
      <c r="K2036" s="84"/>
      <c r="L2036" s="84"/>
      <c r="M2036" s="84"/>
      <c r="N2036" s="84"/>
      <c r="O2036" s="84"/>
      <c r="P2036" s="84"/>
      <c r="Q2036" s="84"/>
      <c r="R2036" s="84"/>
      <c r="S2036" s="84"/>
      <c r="T2036" s="84"/>
    </row>
    <row r="2037" spans="2:20" ht="16.8" thickTop="1" x14ac:dyDescent="0.2">
      <c r="D2037" s="70" t="s">
        <v>129</v>
      </c>
    </row>
    <row r="2067" spans="4:4" x14ac:dyDescent="0.2">
      <c r="D2067" s="70" t="s">
        <v>130</v>
      </c>
    </row>
    <row r="2097" spans="4:4" x14ac:dyDescent="0.2">
      <c r="D2097" s="70" t="s">
        <v>131</v>
      </c>
    </row>
    <row r="2127" spans="4:4" x14ac:dyDescent="0.2">
      <c r="D2127" s="70" t="s">
        <v>132</v>
      </c>
    </row>
    <row r="2157" spans="4:4" x14ac:dyDescent="0.2">
      <c r="D2157" s="70" t="s">
        <v>133</v>
      </c>
    </row>
    <row r="2187" spans="4:4" x14ac:dyDescent="0.2">
      <c r="D2187" s="70" t="s">
        <v>134</v>
      </c>
    </row>
    <row r="2217" spans="4:4" x14ac:dyDescent="0.2">
      <c r="D2217" s="70" t="s">
        <v>135</v>
      </c>
    </row>
    <row r="2246" spans="2:39" ht="16.8" thickBot="1" x14ac:dyDescent="0.25">
      <c r="B2246" s="80"/>
      <c r="C2246" s="81"/>
      <c r="D2246" s="82"/>
      <c r="E2246" s="82"/>
      <c r="F2246" s="82"/>
      <c r="G2246" s="83"/>
      <c r="H2246" s="83"/>
      <c r="I2246" s="83"/>
      <c r="J2246" s="84"/>
      <c r="K2246" s="84"/>
      <c r="L2246" s="84"/>
      <c r="M2246" s="84"/>
      <c r="N2246" s="84"/>
      <c r="O2246" s="84"/>
      <c r="P2246" s="84"/>
      <c r="Q2246" s="84"/>
      <c r="R2246" s="84"/>
      <c r="S2246" s="84"/>
      <c r="T2246" s="84"/>
      <c r="U2246" s="84"/>
      <c r="V2246" s="84"/>
      <c r="W2246" s="84"/>
      <c r="X2246" s="84"/>
      <c r="Y2246" s="89"/>
      <c r="Z2246" s="89"/>
      <c r="AA2246" s="89"/>
      <c r="AB2246" s="89"/>
      <c r="AC2246" s="89"/>
      <c r="AD2246" s="89"/>
      <c r="AE2246" s="89"/>
      <c r="AF2246" s="89"/>
      <c r="AG2246" s="89"/>
      <c r="AH2246" s="89"/>
      <c r="AI2246" s="89"/>
      <c r="AJ2246" s="89"/>
      <c r="AK2246" s="89"/>
      <c r="AL2246" s="89"/>
      <c r="AM2246" s="89"/>
    </row>
    <row r="2247" spans="2:39" ht="16.8" thickTop="1" x14ac:dyDescent="0.2">
      <c r="D2247" s="70" t="s">
        <v>136</v>
      </c>
    </row>
    <row r="2277" spans="4:4" x14ac:dyDescent="0.2">
      <c r="D2277" s="70" t="s">
        <v>138</v>
      </c>
    </row>
    <row r="2307" spans="4:4" x14ac:dyDescent="0.2">
      <c r="D2307" s="70" t="s">
        <v>139</v>
      </c>
    </row>
    <row r="2337" spans="4:4" x14ac:dyDescent="0.2">
      <c r="D2337" s="70" t="s">
        <v>140</v>
      </c>
    </row>
    <row r="2367" spans="4:4" x14ac:dyDescent="0.2">
      <c r="D2367" s="70" t="s">
        <v>141</v>
      </c>
    </row>
    <row r="2397" spans="4:4" x14ac:dyDescent="0.2">
      <c r="D2397" s="70" t="s">
        <v>142</v>
      </c>
    </row>
    <row r="2426" spans="4:4" x14ac:dyDescent="0.2">
      <c r="D2426" s="70" t="s">
        <v>143</v>
      </c>
    </row>
    <row r="2455" spans="4:4" x14ac:dyDescent="0.2">
      <c r="D2455" s="70" t="s">
        <v>144</v>
      </c>
    </row>
    <row r="2484" spans="5:5" x14ac:dyDescent="0.2">
      <c r="E2484" s="70" t="s">
        <v>145</v>
      </c>
    </row>
    <row r="2513" spans="4:4" x14ac:dyDescent="0.2">
      <c r="D2513" s="70" t="s">
        <v>146</v>
      </c>
    </row>
    <row r="2541" spans="4:4" x14ac:dyDescent="0.2">
      <c r="D2541" s="70" t="s">
        <v>147</v>
      </c>
    </row>
    <row r="2571" spans="4:4" x14ac:dyDescent="0.2">
      <c r="D2571" s="70" t="s">
        <v>148</v>
      </c>
    </row>
    <row r="2601" spans="4:4" x14ac:dyDescent="0.2">
      <c r="D2601" s="70" t="s">
        <v>149</v>
      </c>
    </row>
    <row r="2631" spans="4:4" x14ac:dyDescent="0.2">
      <c r="D2631" s="70" t="s">
        <v>150</v>
      </c>
    </row>
    <row r="2662" spans="4:4" x14ac:dyDescent="0.2">
      <c r="D2662" s="70" t="s">
        <v>151</v>
      </c>
    </row>
    <row r="2691" spans="2:20" ht="16.8" thickBot="1" x14ac:dyDescent="0.25">
      <c r="B2691" s="80"/>
      <c r="C2691" s="81"/>
      <c r="D2691" s="82"/>
      <c r="E2691" s="82"/>
      <c r="F2691" s="82"/>
      <c r="G2691" s="83"/>
      <c r="H2691" s="83"/>
      <c r="I2691" s="83"/>
      <c r="J2691" s="84"/>
      <c r="K2691" s="84"/>
      <c r="L2691" s="84"/>
      <c r="M2691" s="84"/>
      <c r="N2691" s="84"/>
      <c r="O2691" s="84"/>
      <c r="P2691" s="84"/>
      <c r="Q2691" s="84"/>
      <c r="R2691" s="84"/>
      <c r="S2691" s="84"/>
      <c r="T2691" s="84"/>
    </row>
    <row r="2692" spans="2:20" ht="16.8" thickTop="1" x14ac:dyDescent="0.2"/>
    <row r="2693" spans="2:20" x14ac:dyDescent="0.2">
      <c r="D2693" s="70" t="s">
        <v>152</v>
      </c>
    </row>
    <row r="2723" spans="4:4" x14ac:dyDescent="0.2">
      <c r="D2723" s="70" t="s">
        <v>153</v>
      </c>
    </row>
    <row r="2753" spans="4:4" x14ac:dyDescent="0.2">
      <c r="D2753" s="70" t="s">
        <v>154</v>
      </c>
    </row>
    <row r="2783" spans="4:4" x14ac:dyDescent="0.2">
      <c r="D2783" s="70" t="s">
        <v>155</v>
      </c>
    </row>
    <row r="2813" spans="4:4" x14ac:dyDescent="0.2">
      <c r="D2813" s="70" t="s">
        <v>156</v>
      </c>
    </row>
    <row r="2843" spans="4:4" x14ac:dyDescent="0.2">
      <c r="D2843" s="70" t="s">
        <v>157</v>
      </c>
    </row>
    <row r="2873" spans="2:25" ht="16.8" thickBot="1" x14ac:dyDescent="0.25">
      <c r="B2873" s="80"/>
      <c r="C2873" s="81"/>
      <c r="D2873" s="82"/>
      <c r="E2873" s="82"/>
      <c r="F2873" s="82"/>
      <c r="G2873" s="83"/>
      <c r="H2873" s="83"/>
      <c r="I2873" s="83"/>
      <c r="J2873" s="84"/>
      <c r="K2873" s="84"/>
      <c r="L2873" s="84"/>
      <c r="M2873" s="84"/>
      <c r="N2873" s="84"/>
      <c r="O2873" s="84"/>
      <c r="P2873" s="84"/>
      <c r="Q2873" s="84"/>
      <c r="R2873" s="84"/>
      <c r="S2873" s="84"/>
      <c r="T2873" s="84"/>
      <c r="U2873" s="84"/>
      <c r="V2873" s="84"/>
      <c r="W2873" s="84"/>
      <c r="X2873" s="84"/>
      <c r="Y2873" s="89"/>
    </row>
    <row r="2874" spans="2:25" ht="16.8" thickTop="1" x14ac:dyDescent="0.2"/>
    <row r="2875" spans="2:25" x14ac:dyDescent="0.2">
      <c r="D2875" s="70" t="s">
        <v>158</v>
      </c>
    </row>
    <row r="2906" spans="4:4" x14ac:dyDescent="0.2">
      <c r="D2906" s="70" t="s">
        <v>159</v>
      </c>
    </row>
    <row r="2937" spans="4:4" x14ac:dyDescent="0.2">
      <c r="D2937" s="70" t="s">
        <v>160</v>
      </c>
    </row>
    <row r="2967" spans="4:4" x14ac:dyDescent="0.2">
      <c r="D2967" s="70" t="s">
        <v>161</v>
      </c>
    </row>
    <row r="2997" spans="4:4" x14ac:dyDescent="0.2">
      <c r="D2997" s="70" t="s">
        <v>162</v>
      </c>
    </row>
    <row r="3027" spans="2:25" ht="16.8" thickBot="1" x14ac:dyDescent="0.25">
      <c r="B3027" s="80"/>
      <c r="C3027" s="81"/>
      <c r="D3027" s="82"/>
      <c r="E3027" s="82"/>
      <c r="F3027" s="82"/>
      <c r="G3027" s="83"/>
      <c r="H3027" s="83"/>
      <c r="I3027" s="83"/>
      <c r="J3027" s="84"/>
      <c r="K3027" s="84"/>
      <c r="L3027" s="84"/>
      <c r="M3027" s="84"/>
      <c r="N3027" s="84"/>
      <c r="O3027" s="84"/>
      <c r="P3027" s="84"/>
      <c r="Q3027" s="84"/>
      <c r="R3027" s="84"/>
      <c r="S3027" s="84"/>
      <c r="T3027" s="84"/>
      <c r="U3027" s="84"/>
      <c r="V3027" s="84"/>
      <c r="W3027" s="84"/>
      <c r="X3027" s="84"/>
      <c r="Y3027" s="89"/>
    </row>
    <row r="3028" spans="2:25" ht="16.8" thickTop="1" x14ac:dyDescent="0.2"/>
    <row r="3029" spans="2:25" x14ac:dyDescent="0.2">
      <c r="D3029" s="70" t="s">
        <v>163</v>
      </c>
    </row>
    <row r="3060" spans="4:4" x14ac:dyDescent="0.2">
      <c r="D3060" s="70" t="s">
        <v>164</v>
      </c>
    </row>
    <row r="3091" spans="4:4" x14ac:dyDescent="0.2">
      <c r="D3091" s="70" t="s">
        <v>165</v>
      </c>
    </row>
    <row r="3121" spans="4:4" x14ac:dyDescent="0.2">
      <c r="D3121" s="70" t="s">
        <v>166</v>
      </c>
    </row>
    <row r="3152" spans="4:4" x14ac:dyDescent="0.2">
      <c r="D3152" s="70" t="s">
        <v>167</v>
      </c>
    </row>
    <row r="3182" spans="4:4" x14ac:dyDescent="0.2">
      <c r="D3182" s="70" t="s">
        <v>168</v>
      </c>
    </row>
    <row r="3213" spans="4:4" x14ac:dyDescent="0.2">
      <c r="D3213" s="70" t="s">
        <v>169</v>
      </c>
    </row>
    <row r="3242" spans="2:21" ht="16.8" thickBot="1" x14ac:dyDescent="0.25">
      <c r="B3242" s="80"/>
      <c r="C3242" s="81"/>
      <c r="D3242" s="82"/>
      <c r="E3242" s="82"/>
      <c r="F3242" s="82"/>
      <c r="G3242" s="83"/>
      <c r="H3242" s="83"/>
      <c r="I3242" s="83"/>
      <c r="J3242" s="84"/>
      <c r="K3242" s="84"/>
      <c r="L3242" s="84"/>
      <c r="M3242" s="84"/>
      <c r="N3242" s="84"/>
      <c r="O3242" s="84"/>
      <c r="P3242" s="84"/>
      <c r="Q3242" s="84"/>
      <c r="R3242" s="84"/>
      <c r="S3242" s="84"/>
      <c r="T3242" s="84"/>
      <c r="U3242" s="84"/>
    </row>
    <row r="3243" spans="2:21" ht="16.8" thickTop="1" x14ac:dyDescent="0.2">
      <c r="D3243" s="70" t="s">
        <v>170</v>
      </c>
    </row>
    <row r="3273" spans="4:4" x14ac:dyDescent="0.2">
      <c r="D3273" s="70" t="s">
        <v>171</v>
      </c>
    </row>
    <row r="3303" spans="4:4" x14ac:dyDescent="0.2">
      <c r="D3303" s="70" t="s">
        <v>172</v>
      </c>
    </row>
    <row r="3333" spans="4:4" x14ac:dyDescent="0.2">
      <c r="D3333" s="70" t="s">
        <v>173</v>
      </c>
    </row>
    <row r="3363" spans="4:4" x14ac:dyDescent="0.2">
      <c r="D3363" s="70" t="s">
        <v>174</v>
      </c>
    </row>
    <row r="3393" spans="4:4" x14ac:dyDescent="0.2">
      <c r="D3393" s="70" t="s">
        <v>175</v>
      </c>
    </row>
    <row r="3425" spans="4:4" x14ac:dyDescent="0.2">
      <c r="D3425" s="70" t="s">
        <v>176</v>
      </c>
    </row>
    <row r="3455" spans="4:4" x14ac:dyDescent="0.2">
      <c r="D3455" s="70" t="s">
        <v>177</v>
      </c>
    </row>
    <row r="3484" spans="2:20" ht="16.8" thickBot="1" x14ac:dyDescent="0.25">
      <c r="B3484" s="99"/>
      <c r="C3484" s="67"/>
      <c r="D3484" s="72"/>
      <c r="E3484" s="72"/>
      <c r="F3484" s="72"/>
      <c r="G3484" s="73"/>
      <c r="H3484" s="73"/>
      <c r="I3484" s="73"/>
      <c r="J3484" s="64"/>
      <c r="K3484" s="64"/>
      <c r="L3484" s="64"/>
      <c r="M3484" s="64"/>
      <c r="N3484" s="64"/>
      <c r="O3484" s="64"/>
      <c r="P3484" s="64"/>
      <c r="Q3484" s="64"/>
      <c r="R3484" s="64"/>
      <c r="S3484" s="64"/>
      <c r="T3484" s="64"/>
    </row>
    <row r="3485" spans="2:20" ht="16.8" thickTop="1" x14ac:dyDescent="0.2"/>
    <row r="3486" spans="2:20" x14ac:dyDescent="0.2">
      <c r="D3486" s="70" t="s">
        <v>180</v>
      </c>
    </row>
    <row r="3521" spans="4:4" x14ac:dyDescent="0.2">
      <c r="D3521" s="70" t="s">
        <v>181</v>
      </c>
    </row>
    <row r="3555" spans="2:18" ht="16.8" thickBot="1" x14ac:dyDescent="0.25">
      <c r="B3555" s="80"/>
      <c r="C3555" s="81"/>
      <c r="D3555" s="82"/>
      <c r="E3555" s="82"/>
      <c r="F3555" s="82"/>
      <c r="G3555" s="83"/>
      <c r="H3555" s="83"/>
      <c r="I3555" s="83"/>
      <c r="J3555" s="84"/>
      <c r="K3555" s="84"/>
      <c r="L3555" s="84"/>
      <c r="M3555" s="84"/>
      <c r="N3555" s="84"/>
      <c r="O3555" s="84"/>
      <c r="P3555" s="84"/>
      <c r="Q3555" s="84"/>
      <c r="R3555" s="84"/>
    </row>
    <row r="3556" spans="2:18" ht="16.8" thickTop="1" x14ac:dyDescent="0.2">
      <c r="D3556" s="70" t="s">
        <v>182</v>
      </c>
    </row>
    <row r="3592" spans="4:4" x14ac:dyDescent="0.2">
      <c r="D3592" s="70" t="s">
        <v>183</v>
      </c>
    </row>
    <row r="3628" spans="4:4" x14ac:dyDescent="0.2">
      <c r="D3628" s="70" t="s">
        <v>184</v>
      </c>
    </row>
    <row r="3663" spans="2:20" ht="16.8" thickBot="1" x14ac:dyDescent="0.25">
      <c r="B3663" s="80"/>
      <c r="C3663" s="81"/>
      <c r="D3663" s="82"/>
      <c r="E3663" s="82"/>
      <c r="F3663" s="82"/>
      <c r="G3663" s="83"/>
      <c r="H3663" s="83"/>
      <c r="I3663" s="83"/>
      <c r="J3663" s="84"/>
      <c r="K3663" s="84"/>
      <c r="L3663" s="84"/>
      <c r="M3663" s="84"/>
      <c r="N3663" s="84"/>
      <c r="O3663" s="84"/>
      <c r="P3663" s="84"/>
      <c r="Q3663" s="84"/>
      <c r="R3663" s="84"/>
      <c r="S3663" s="84"/>
      <c r="T3663" s="84"/>
    </row>
    <row r="3664" spans="2:20" ht="16.8" thickTop="1" x14ac:dyDescent="0.2"/>
    <row r="3665" spans="4:4" x14ac:dyDescent="0.2">
      <c r="D3665" s="70" t="s">
        <v>187</v>
      </c>
    </row>
    <row r="3709" spans="4:4" x14ac:dyDescent="0.2">
      <c r="D3709" s="70" t="s">
        <v>188</v>
      </c>
    </row>
    <row r="3744" spans="4:4" x14ac:dyDescent="0.2">
      <c r="D3744" s="70" t="s">
        <v>189</v>
      </c>
    </row>
    <row r="3780" spans="4:4" x14ac:dyDescent="0.2">
      <c r="D3780" s="70" t="s">
        <v>190</v>
      </c>
    </row>
    <row r="3816" spans="4:4" x14ac:dyDescent="0.2">
      <c r="D3816" s="70" t="s">
        <v>191</v>
      </c>
    </row>
    <row r="3851" spans="2:20" ht="16.8" thickBot="1" x14ac:dyDescent="0.25">
      <c r="B3851" s="80"/>
      <c r="C3851" s="81"/>
      <c r="D3851" s="82"/>
      <c r="E3851" s="82"/>
      <c r="F3851" s="82"/>
      <c r="G3851" s="83"/>
      <c r="H3851" s="83"/>
      <c r="I3851" s="83"/>
      <c r="J3851" s="84"/>
      <c r="K3851" s="84"/>
      <c r="L3851" s="84"/>
      <c r="M3851" s="84"/>
      <c r="N3851" s="84"/>
      <c r="O3851" s="84"/>
      <c r="P3851" s="84"/>
      <c r="Q3851" s="84"/>
      <c r="R3851" s="84"/>
      <c r="S3851" s="84"/>
      <c r="T3851" s="84"/>
    </row>
    <row r="3852" spans="2:20" ht="16.8" thickTop="1" x14ac:dyDescent="0.2"/>
    <row r="3853" spans="2:20" x14ac:dyDescent="0.2">
      <c r="D3853" s="70" t="s">
        <v>192</v>
      </c>
    </row>
    <row r="3889" spans="4:4" x14ac:dyDescent="0.2">
      <c r="D3889" s="70" t="s">
        <v>193</v>
      </c>
    </row>
    <row r="3924" spans="4:4" x14ac:dyDescent="0.2">
      <c r="D3924" s="70" t="s">
        <v>194</v>
      </c>
    </row>
    <row r="3958" spans="2:56" ht="16.8" thickBot="1" x14ac:dyDescent="0.25">
      <c r="B3958" s="80"/>
      <c r="C3958" s="81"/>
      <c r="D3958" s="82"/>
      <c r="E3958" s="82"/>
      <c r="F3958" s="82"/>
      <c r="G3958" s="83"/>
      <c r="H3958" s="83"/>
      <c r="I3958" s="83"/>
      <c r="J3958" s="84"/>
      <c r="K3958" s="84"/>
      <c r="L3958" s="84"/>
      <c r="M3958" s="84"/>
      <c r="N3958" s="84"/>
      <c r="O3958" s="84"/>
      <c r="P3958" s="84"/>
      <c r="Q3958" s="84"/>
      <c r="R3958" s="84"/>
      <c r="S3958" s="84"/>
      <c r="T3958" s="84"/>
      <c r="U3958" s="84"/>
      <c r="V3958" s="84"/>
      <c r="W3958" s="84"/>
      <c r="X3958" s="84"/>
      <c r="Y3958" s="89"/>
      <c r="Z3958" s="89"/>
      <c r="AA3958" s="89"/>
      <c r="AB3958" s="89"/>
      <c r="AC3958" s="89"/>
      <c r="AD3958" s="89"/>
      <c r="AE3958" s="89"/>
      <c r="AF3958" s="89"/>
      <c r="AG3958" s="89"/>
      <c r="AH3958" s="89"/>
      <c r="AI3958" s="89"/>
      <c r="AJ3958" s="89"/>
      <c r="AK3958" s="89"/>
      <c r="AL3958" s="89"/>
      <c r="AM3958" s="89"/>
      <c r="AN3958" s="89"/>
      <c r="AO3958" s="89"/>
      <c r="AP3958" s="89"/>
      <c r="AQ3958" s="89"/>
      <c r="AR3958" s="89"/>
      <c r="AS3958" s="89"/>
      <c r="AT3958" s="89"/>
      <c r="AU3958" s="89"/>
      <c r="AV3958" s="89"/>
      <c r="AW3958" s="89"/>
      <c r="AX3958" s="89"/>
      <c r="AY3958" s="89"/>
      <c r="AZ3958" s="89"/>
      <c r="BA3958" s="89"/>
      <c r="BB3958" s="89"/>
      <c r="BC3958" s="89"/>
      <c r="BD3958" s="89"/>
    </row>
    <row r="3959" spans="2:56" ht="16.8" thickTop="1" x14ac:dyDescent="0.2"/>
    <row r="3960" spans="2:56" x14ac:dyDescent="0.2">
      <c r="D3960" s="70" t="s">
        <v>195</v>
      </c>
    </row>
    <row r="3994" spans="4:4" x14ac:dyDescent="0.2">
      <c r="D3994" s="70" t="s">
        <v>197</v>
      </c>
    </row>
    <row r="4030" spans="4:4" x14ac:dyDescent="0.2">
      <c r="D4030" s="70" t="s">
        <v>198</v>
      </c>
    </row>
    <row r="4066" spans="4:4" x14ac:dyDescent="0.2">
      <c r="D4066" s="70" t="s">
        <v>199</v>
      </c>
    </row>
    <row r="4101" spans="4:4" x14ac:dyDescent="0.2">
      <c r="D4101" s="70" t="s">
        <v>200</v>
      </c>
    </row>
    <row r="4136" spans="4:4" x14ac:dyDescent="0.2">
      <c r="D4136" s="70" t="s">
        <v>201</v>
      </c>
    </row>
    <row r="4172" spans="4:4" x14ac:dyDescent="0.2">
      <c r="D4172" s="70" t="s">
        <v>202</v>
      </c>
    </row>
    <row r="4207" spans="4:4" x14ac:dyDescent="0.2">
      <c r="D4207" s="70" t="s">
        <v>203</v>
      </c>
    </row>
    <row r="4241" spans="4:4" x14ac:dyDescent="0.2">
      <c r="D4241" s="70" t="s">
        <v>204</v>
      </c>
    </row>
    <row r="4277" spans="3:4" x14ac:dyDescent="0.2">
      <c r="C4277" s="123"/>
      <c r="D4277" s="70" t="s">
        <v>205</v>
      </c>
    </row>
    <row r="4311" spans="2:21" x14ac:dyDescent="0.2">
      <c r="B4311" s="124"/>
      <c r="C4311" s="125"/>
      <c r="D4311" s="126"/>
      <c r="E4311" s="126"/>
      <c r="F4311" s="126"/>
      <c r="G4311" s="127"/>
      <c r="H4311" s="127"/>
      <c r="I4311" s="127"/>
      <c r="J4311" s="79"/>
      <c r="K4311" s="79"/>
      <c r="L4311" s="79"/>
      <c r="M4311" s="79"/>
      <c r="N4311" s="79"/>
      <c r="O4311" s="79"/>
      <c r="P4311" s="79"/>
      <c r="Q4311" s="79"/>
      <c r="R4311" s="79"/>
      <c r="S4311" s="79"/>
      <c r="T4311" s="79"/>
      <c r="U4311" s="79"/>
    </row>
    <row r="4312" spans="2:21" x14ac:dyDescent="0.2">
      <c r="K4312" s="79"/>
      <c r="L4312" s="79"/>
      <c r="M4312" s="79"/>
      <c r="N4312" s="79"/>
      <c r="O4312" s="79"/>
      <c r="R4312" s="79"/>
      <c r="S4312" s="79"/>
      <c r="T4312" s="79"/>
    </row>
    <row r="4313" spans="2:21" x14ac:dyDescent="0.2">
      <c r="D4313" s="70" t="s">
        <v>207</v>
      </c>
    </row>
    <row r="4347" spans="4:4" x14ac:dyDescent="0.2">
      <c r="D4347" s="70" t="s">
        <v>208</v>
      </c>
    </row>
    <row r="4382" spans="4:4" x14ac:dyDescent="0.2">
      <c r="D4382" s="70" t="s">
        <v>209</v>
      </c>
    </row>
    <row r="4416" spans="4:4" x14ac:dyDescent="0.2">
      <c r="D4416" s="70" t="s">
        <v>210</v>
      </c>
    </row>
    <row r="4452" spans="2:4" x14ac:dyDescent="0.2">
      <c r="B4452" s="129"/>
      <c r="C4452" s="130"/>
      <c r="D4452" s="70" t="s">
        <v>211</v>
      </c>
    </row>
    <row r="4487" spans="4:4" x14ac:dyDescent="0.2">
      <c r="D4487" s="70" t="s">
        <v>212</v>
      </c>
    </row>
    <row r="4522" spans="4:4" x14ac:dyDescent="0.2">
      <c r="D4522" s="70" t="s">
        <v>213</v>
      </c>
    </row>
    <row r="4557" spans="4:4" x14ac:dyDescent="0.2">
      <c r="D4557" s="70" t="s">
        <v>214</v>
      </c>
    </row>
    <row r="4592" spans="4:4" x14ac:dyDescent="0.2">
      <c r="D4592" s="70" t="s">
        <v>215</v>
      </c>
    </row>
    <row r="4627" spans="3:4" x14ac:dyDescent="0.2">
      <c r="C4627" s="123"/>
      <c r="D4627" s="70" t="s">
        <v>216</v>
      </c>
    </row>
    <row r="4662" spans="4:4" x14ac:dyDescent="0.2">
      <c r="D4662" s="70" t="s">
        <v>217</v>
      </c>
    </row>
    <row r="4697" spans="4:4" x14ac:dyDescent="0.2">
      <c r="D4697" s="70" t="s">
        <v>218</v>
      </c>
    </row>
    <row r="4732" spans="4:4" x14ac:dyDescent="0.2">
      <c r="D4732" s="70" t="s">
        <v>219</v>
      </c>
    </row>
    <row r="4767" spans="4:4" x14ac:dyDescent="0.2">
      <c r="D4767" s="70" t="s">
        <v>220</v>
      </c>
    </row>
    <row r="4802" spans="4:4" x14ac:dyDescent="0.2">
      <c r="D4802" s="70" t="s">
        <v>221</v>
      </c>
    </row>
    <row r="4836" spans="3:4" x14ac:dyDescent="0.2">
      <c r="C4836" s="123"/>
      <c r="D4836" s="70" t="s">
        <v>222</v>
      </c>
    </row>
    <row r="4870" spans="4:4" x14ac:dyDescent="0.2">
      <c r="D4870" s="70" t="s">
        <v>223</v>
      </c>
    </row>
    <row r="4905" spans="4:4" x14ac:dyDescent="0.2">
      <c r="D4905" s="70" t="s">
        <v>224</v>
      </c>
    </row>
    <row r="4939" spans="4:4" x14ac:dyDescent="0.2">
      <c r="D4939" s="70" t="s">
        <v>225</v>
      </c>
    </row>
    <row r="4974" spans="4:4" x14ac:dyDescent="0.2">
      <c r="D4974" s="70" t="s">
        <v>226</v>
      </c>
    </row>
    <row r="5009" spans="4:4" x14ac:dyDescent="0.2">
      <c r="D5009" s="70" t="s">
        <v>227</v>
      </c>
    </row>
    <row r="5044" spans="4:4" x14ac:dyDescent="0.2">
      <c r="D5044" s="70" t="s">
        <v>228</v>
      </c>
    </row>
    <row r="5079" spans="4:4" x14ac:dyDescent="0.2">
      <c r="D5079" s="70" t="s">
        <v>229</v>
      </c>
    </row>
    <row r="5113" spans="4:4" x14ac:dyDescent="0.2">
      <c r="D5113" s="70" t="s">
        <v>230</v>
      </c>
    </row>
    <row r="5149" spans="4:4" x14ac:dyDescent="0.2">
      <c r="D5149" s="70" t="s">
        <v>231</v>
      </c>
    </row>
    <row r="5183" spans="4:4" x14ac:dyDescent="0.2">
      <c r="D5183" s="70" t="s">
        <v>232</v>
      </c>
    </row>
    <row r="5218" spans="4:4" x14ac:dyDescent="0.2">
      <c r="D5218" s="70" t="s">
        <v>233</v>
      </c>
    </row>
    <row r="5253" spans="4:4" x14ac:dyDescent="0.2">
      <c r="D5253" s="70" t="s">
        <v>234</v>
      </c>
    </row>
    <row r="5287" spans="3:4" x14ac:dyDescent="0.2">
      <c r="C5287" s="123"/>
      <c r="D5287" s="70" t="s">
        <v>235</v>
      </c>
    </row>
    <row r="5323" spans="4:4" x14ac:dyDescent="0.2">
      <c r="D5323" s="70" t="s">
        <v>236</v>
      </c>
    </row>
    <row r="5358" spans="4:4" x14ac:dyDescent="0.2">
      <c r="D5358" s="70" t="s">
        <v>237</v>
      </c>
    </row>
    <row r="5393" spans="4:4" x14ac:dyDescent="0.2">
      <c r="D5393" s="70" t="s">
        <v>238</v>
      </c>
    </row>
    <row r="5428" spans="4:4" x14ac:dyDescent="0.2">
      <c r="D5428" s="70" t="s">
        <v>239</v>
      </c>
    </row>
    <row r="5464" spans="4:4" x14ac:dyDescent="0.2">
      <c r="D5464" s="70" t="s">
        <v>240</v>
      </c>
    </row>
    <row r="5500" spans="4:4" x14ac:dyDescent="0.2">
      <c r="D5500" s="70" t="s">
        <v>241</v>
      </c>
    </row>
    <row r="5535" spans="4:4" x14ac:dyDescent="0.2">
      <c r="D5535" s="70" t="s">
        <v>242</v>
      </c>
    </row>
    <row r="5570" spans="4:4" x14ac:dyDescent="0.2">
      <c r="D5570" s="70" t="s">
        <v>243</v>
      </c>
    </row>
    <row r="5605" spans="4:4" x14ac:dyDescent="0.2">
      <c r="D5605" s="70" t="s">
        <v>244</v>
      </c>
    </row>
    <row r="5640" spans="4:4" x14ac:dyDescent="0.2">
      <c r="D5640" s="70" t="s">
        <v>245</v>
      </c>
    </row>
    <row r="5675" spans="4:4" x14ac:dyDescent="0.2">
      <c r="D5675" s="70" t="s">
        <v>246</v>
      </c>
    </row>
    <row r="5710" spans="4:4" x14ac:dyDescent="0.2">
      <c r="D5710" s="70" t="s">
        <v>247</v>
      </c>
    </row>
    <row r="5745" spans="3:4" x14ac:dyDescent="0.2">
      <c r="C5745" s="123"/>
      <c r="D5745" s="70" t="s">
        <v>252</v>
      </c>
    </row>
    <row r="5781" spans="4:4" x14ac:dyDescent="0.2">
      <c r="D5781" s="70" t="s">
        <v>253</v>
      </c>
    </row>
    <row r="5816" spans="4:4" x14ac:dyDescent="0.2">
      <c r="D5816" s="70" t="s">
        <v>254</v>
      </c>
    </row>
    <row r="5851" spans="4:4" x14ac:dyDescent="0.2">
      <c r="D5851" s="70" t="s">
        <v>255</v>
      </c>
    </row>
    <row r="5886" spans="4:4" x14ac:dyDescent="0.2">
      <c r="D5886" s="70" t="s">
        <v>256</v>
      </c>
    </row>
    <row r="5923" spans="4:4" x14ac:dyDescent="0.2">
      <c r="D5923" s="70" t="s">
        <v>257</v>
      </c>
    </row>
    <row r="5958" spans="4:4" x14ac:dyDescent="0.2">
      <c r="D5958" s="70" t="s">
        <v>258</v>
      </c>
    </row>
    <row r="5993" spans="4:4" x14ac:dyDescent="0.2">
      <c r="D5993" s="70" t="s">
        <v>259</v>
      </c>
    </row>
    <row r="6028" spans="4:4" x14ac:dyDescent="0.2">
      <c r="D6028" s="70" t="s">
        <v>260</v>
      </c>
    </row>
    <row r="6063" spans="4:4" x14ac:dyDescent="0.2">
      <c r="D6063" s="70" t="s">
        <v>261</v>
      </c>
    </row>
    <row r="6098" spans="3:4" x14ac:dyDescent="0.2">
      <c r="C6098" s="123"/>
      <c r="D6098" s="70" t="s">
        <v>262</v>
      </c>
    </row>
    <row r="6133" spans="4:4" x14ac:dyDescent="0.2">
      <c r="D6133" s="70" t="s">
        <v>263</v>
      </c>
    </row>
    <row r="6168" spans="4:4" x14ac:dyDescent="0.2">
      <c r="D6168" s="70" t="s">
        <v>264</v>
      </c>
    </row>
    <row r="6203" spans="4:4" x14ac:dyDescent="0.2">
      <c r="D6203" s="70" t="s">
        <v>265</v>
      </c>
    </row>
    <row r="6238" spans="4:4" x14ac:dyDescent="0.2">
      <c r="D6238" s="70" t="s">
        <v>266</v>
      </c>
    </row>
    <row r="6273" spans="4:4" x14ac:dyDescent="0.2">
      <c r="D6273" s="70" t="s">
        <v>267</v>
      </c>
    </row>
    <row r="6308" spans="4:4" x14ac:dyDescent="0.2">
      <c r="D6308" s="70" t="s">
        <v>268</v>
      </c>
    </row>
    <row r="6343" spans="4:4" x14ac:dyDescent="0.2">
      <c r="D6343" s="70" t="s">
        <v>269</v>
      </c>
    </row>
    <row r="6377" spans="4:4" x14ac:dyDescent="0.2">
      <c r="D6377" s="70" t="s">
        <v>270</v>
      </c>
    </row>
    <row r="6412" spans="4:4" x14ac:dyDescent="0.2">
      <c r="D6412" s="70" t="s">
        <v>271</v>
      </c>
    </row>
    <row r="6447" spans="4:4" x14ac:dyDescent="0.2">
      <c r="D6447" s="70" t="s">
        <v>272</v>
      </c>
    </row>
    <row r="6482" spans="4:4" x14ac:dyDescent="0.2">
      <c r="D6482" s="70" t="s">
        <v>273</v>
      </c>
    </row>
    <row r="6517" spans="4:4" x14ac:dyDescent="0.2">
      <c r="D6517" s="70" t="s">
        <v>274</v>
      </c>
    </row>
    <row r="6552" spans="4:4" x14ac:dyDescent="0.2">
      <c r="D6552" s="70" t="s">
        <v>275</v>
      </c>
    </row>
    <row r="6588" spans="3:4" x14ac:dyDescent="0.2">
      <c r="C6588" s="123"/>
      <c r="D6588" s="70" t="s">
        <v>276</v>
      </c>
    </row>
    <row r="6623" spans="4:4" x14ac:dyDescent="0.2">
      <c r="D6623" s="70" t="s">
        <v>278</v>
      </c>
    </row>
    <row r="6658" spans="4:4" x14ac:dyDescent="0.2">
      <c r="D6658" s="70" t="s">
        <v>279</v>
      </c>
    </row>
    <row r="6693" spans="4:4" x14ac:dyDescent="0.2">
      <c r="D6693" s="70" t="s">
        <v>280</v>
      </c>
    </row>
    <row r="6728" spans="4:4" x14ac:dyDescent="0.2">
      <c r="D6728" s="70" t="s">
        <v>281</v>
      </c>
    </row>
    <row r="6763" spans="4:4" x14ac:dyDescent="0.2">
      <c r="D6763" s="70" t="s">
        <v>282</v>
      </c>
    </row>
    <row r="6797" spans="4:4" x14ac:dyDescent="0.2">
      <c r="D6797" s="70" t="s">
        <v>283</v>
      </c>
    </row>
    <row r="6832" spans="4:4" x14ac:dyDescent="0.2">
      <c r="D6832" s="70" t="s">
        <v>284</v>
      </c>
    </row>
    <row r="6867" spans="4:4" x14ac:dyDescent="0.2">
      <c r="D6867" s="70" t="s">
        <v>285</v>
      </c>
    </row>
    <row r="6902" spans="4:4" x14ac:dyDescent="0.2">
      <c r="D6902" s="70" t="s">
        <v>286</v>
      </c>
    </row>
    <row r="6937" spans="4:4" x14ac:dyDescent="0.2">
      <c r="D6937" s="70" t="s">
        <v>287</v>
      </c>
    </row>
    <row r="6972" spans="4:4" x14ac:dyDescent="0.2">
      <c r="D6972" s="70" t="s">
        <v>288</v>
      </c>
    </row>
    <row r="7006" spans="1:18" x14ac:dyDescent="0.2">
      <c r="A7006" s="169"/>
      <c r="B7006" s="153"/>
      <c r="C7006" s="158" t="s">
        <v>290</v>
      </c>
      <c r="D7006" s="159"/>
      <c r="E7006" s="159"/>
      <c r="F7006" s="154"/>
      <c r="G7006" s="155"/>
      <c r="H7006" s="155"/>
      <c r="I7006" s="155"/>
      <c r="J7006" s="156"/>
      <c r="K7006" s="156"/>
      <c r="L7006" s="156"/>
      <c r="M7006" s="156"/>
      <c r="N7006" s="156"/>
      <c r="O7006" s="156"/>
      <c r="P7006" s="156"/>
      <c r="Q7006" s="156"/>
      <c r="R7006" s="156"/>
    </row>
    <row r="7008" spans="1:18" x14ac:dyDescent="0.2">
      <c r="A7008" s="167">
        <v>1</v>
      </c>
    </row>
    <row r="7041" spans="1:1" x14ac:dyDescent="0.2">
      <c r="A7041" s="167">
        <v>2</v>
      </c>
    </row>
    <row r="7074" spans="1:1" x14ac:dyDescent="0.2">
      <c r="A7074" s="167">
        <v>3</v>
      </c>
    </row>
    <row r="7107" spans="1:1" x14ac:dyDescent="0.2">
      <c r="A7107" s="167">
        <v>4</v>
      </c>
    </row>
    <row r="7141" spans="1:1" x14ac:dyDescent="0.2">
      <c r="A7141" s="167">
        <v>5</v>
      </c>
    </row>
    <row r="7174" spans="1:1" x14ac:dyDescent="0.2">
      <c r="A7174" s="167">
        <v>6</v>
      </c>
    </row>
    <row r="7207" spans="1:1" x14ac:dyDescent="0.2">
      <c r="A7207" s="167">
        <v>7</v>
      </c>
    </row>
    <row r="7240" spans="1:1" x14ac:dyDescent="0.2">
      <c r="A7240" s="167">
        <v>8</v>
      </c>
    </row>
    <row r="7273" spans="1:1" x14ac:dyDescent="0.2">
      <c r="A7273" s="167">
        <v>9</v>
      </c>
    </row>
    <row r="7306" spans="1:1" x14ac:dyDescent="0.2">
      <c r="A7306" s="167">
        <v>10</v>
      </c>
    </row>
    <row r="7339" spans="1:1" x14ac:dyDescent="0.2">
      <c r="A7339" s="167">
        <v>11</v>
      </c>
    </row>
    <row r="7372" spans="1:1" x14ac:dyDescent="0.2">
      <c r="A7372" s="167">
        <v>12</v>
      </c>
    </row>
    <row r="7405" spans="1:1" x14ac:dyDescent="0.2">
      <c r="A7405" s="167">
        <v>13</v>
      </c>
    </row>
    <row r="7438" spans="1:1" x14ac:dyDescent="0.2">
      <c r="A7438" s="167">
        <v>14</v>
      </c>
    </row>
    <row r="7470" spans="1:1" x14ac:dyDescent="0.2">
      <c r="A7470" s="167">
        <v>15</v>
      </c>
    </row>
    <row r="7503" spans="1:1" x14ac:dyDescent="0.2">
      <c r="A7503" s="167">
        <v>16</v>
      </c>
    </row>
    <row r="7537" spans="1:1" x14ac:dyDescent="0.2">
      <c r="A7537" s="167">
        <v>17</v>
      </c>
    </row>
    <row r="7570" spans="1:1" x14ac:dyDescent="0.2">
      <c r="A7570" s="167">
        <v>18</v>
      </c>
    </row>
    <row r="7602" spans="1:1" x14ac:dyDescent="0.2">
      <c r="A7602" s="167">
        <v>19</v>
      </c>
    </row>
    <row r="7634" spans="1:1" x14ac:dyDescent="0.2">
      <c r="A7634" s="167">
        <v>20</v>
      </c>
    </row>
    <row r="7666" spans="1:1" x14ac:dyDescent="0.2">
      <c r="A7666" s="167">
        <v>21</v>
      </c>
    </row>
    <row r="7699" spans="1:1" x14ac:dyDescent="0.2">
      <c r="A7699" s="167">
        <v>22</v>
      </c>
    </row>
    <row r="7732" spans="1:1" x14ac:dyDescent="0.2">
      <c r="A7732" s="167">
        <v>23</v>
      </c>
    </row>
    <row r="7764" spans="1:1" x14ac:dyDescent="0.2">
      <c r="A7764" s="167">
        <v>24</v>
      </c>
    </row>
    <row r="7796" spans="1:1" x14ac:dyDescent="0.2">
      <c r="A7796" s="167">
        <v>25</v>
      </c>
    </row>
    <row r="7829" spans="1:1" x14ac:dyDescent="0.2">
      <c r="A7829" s="167">
        <v>26</v>
      </c>
    </row>
    <row r="7861" spans="1:1" x14ac:dyDescent="0.2">
      <c r="A7861" s="167">
        <v>27</v>
      </c>
    </row>
    <row r="7893" spans="1:1" x14ac:dyDescent="0.2">
      <c r="A7893" s="167">
        <v>28</v>
      </c>
    </row>
    <row r="7926" spans="1:1" x14ac:dyDescent="0.2">
      <c r="A7926" s="167">
        <v>29</v>
      </c>
    </row>
    <row r="7959" spans="1:1" x14ac:dyDescent="0.2">
      <c r="A7959" s="167">
        <v>30</v>
      </c>
    </row>
    <row r="7992" spans="1:1" x14ac:dyDescent="0.2">
      <c r="A7992" s="167">
        <v>31</v>
      </c>
    </row>
    <row r="8025" spans="1:1" x14ac:dyDescent="0.2">
      <c r="A8025" s="167">
        <v>32</v>
      </c>
    </row>
    <row r="8058" spans="1:1" x14ac:dyDescent="0.2">
      <c r="A8058" s="167">
        <v>33</v>
      </c>
    </row>
    <row r="8091" spans="1:1" x14ac:dyDescent="0.2">
      <c r="A8091" s="167">
        <v>34</v>
      </c>
    </row>
    <row r="8123" spans="1:1" x14ac:dyDescent="0.2">
      <c r="A8123" s="167">
        <v>35</v>
      </c>
    </row>
    <row r="8157" spans="1:1" x14ac:dyDescent="0.2">
      <c r="A8157" s="167">
        <v>36</v>
      </c>
    </row>
    <row r="8189" spans="1:1" x14ac:dyDescent="0.2">
      <c r="A8189" s="167">
        <v>37</v>
      </c>
    </row>
    <row r="8221" spans="1:1" x14ac:dyDescent="0.2">
      <c r="A8221" s="167">
        <v>38</v>
      </c>
    </row>
    <row r="8254" spans="1:1" x14ac:dyDescent="0.2">
      <c r="A8254" s="167">
        <v>39</v>
      </c>
    </row>
    <row r="8287" spans="1:1" x14ac:dyDescent="0.2">
      <c r="A8287" s="167">
        <v>40</v>
      </c>
    </row>
    <row r="8319" spans="1:1" x14ac:dyDescent="0.2">
      <c r="A8319" s="167">
        <v>41</v>
      </c>
    </row>
    <row r="8352" spans="1:1" x14ac:dyDescent="0.2">
      <c r="A8352" s="167">
        <v>42</v>
      </c>
    </row>
    <row r="8385" spans="1:1" x14ac:dyDescent="0.2">
      <c r="A8385" s="167">
        <v>43</v>
      </c>
    </row>
    <row r="8418" spans="1:1" x14ac:dyDescent="0.2">
      <c r="A8418" s="167">
        <v>44</v>
      </c>
    </row>
    <row r="8450" spans="1:1" x14ac:dyDescent="0.2">
      <c r="A8450" s="167">
        <v>45</v>
      </c>
    </row>
    <row r="8483" spans="1:1" x14ac:dyDescent="0.2">
      <c r="A8483" s="167">
        <v>46</v>
      </c>
    </row>
    <row r="8519" spans="1:1" x14ac:dyDescent="0.2">
      <c r="A8519" s="167">
        <v>47</v>
      </c>
    </row>
    <row r="8552" spans="1:1" x14ac:dyDescent="0.2">
      <c r="A8552" s="167">
        <v>48</v>
      </c>
    </row>
    <row r="8585" spans="1:1" x14ac:dyDescent="0.2">
      <c r="A8585" s="167">
        <v>49</v>
      </c>
    </row>
    <row r="8618" spans="1:1" x14ac:dyDescent="0.2">
      <c r="A8618" s="167">
        <v>50</v>
      </c>
    </row>
    <row r="8651" spans="1:1" x14ac:dyDescent="0.2">
      <c r="A8651" s="167">
        <v>51</v>
      </c>
    </row>
    <row r="8684" spans="1:1" x14ac:dyDescent="0.2">
      <c r="A8684" s="167">
        <v>52</v>
      </c>
    </row>
    <row r="8716" spans="1:1" x14ac:dyDescent="0.2">
      <c r="A8716" s="167">
        <v>53</v>
      </c>
    </row>
    <row r="8749" spans="1:1" x14ac:dyDescent="0.2">
      <c r="A8749" s="167">
        <v>54</v>
      </c>
    </row>
    <row r="8782" spans="1:1" x14ac:dyDescent="0.2">
      <c r="A8782" s="167">
        <v>55</v>
      </c>
    </row>
    <row r="8815" spans="1:1" x14ac:dyDescent="0.2">
      <c r="A8815" s="167">
        <v>56</v>
      </c>
    </row>
    <row r="8848" spans="1:1" x14ac:dyDescent="0.2">
      <c r="A8848" s="167">
        <v>57</v>
      </c>
    </row>
    <row r="8881" spans="1:1" x14ac:dyDescent="0.2">
      <c r="A8881" s="167">
        <v>58</v>
      </c>
    </row>
    <row r="8914" spans="1:1" x14ac:dyDescent="0.2">
      <c r="A8914" s="167">
        <v>59</v>
      </c>
    </row>
    <row r="8947" spans="1:1" x14ac:dyDescent="0.2">
      <c r="A8947" s="167">
        <v>60</v>
      </c>
    </row>
    <row r="8979" spans="1:1" x14ac:dyDescent="0.2">
      <c r="A8979" s="167">
        <v>61</v>
      </c>
    </row>
    <row r="9012" spans="1:1" x14ac:dyDescent="0.2">
      <c r="A9012" s="167">
        <v>62</v>
      </c>
    </row>
    <row r="9045" spans="1:1" x14ac:dyDescent="0.2">
      <c r="A9045" s="167">
        <v>63</v>
      </c>
    </row>
    <row r="9078" spans="1:1" x14ac:dyDescent="0.2">
      <c r="A9078" s="167">
        <v>64</v>
      </c>
    </row>
    <row r="9111" spans="1:1" x14ac:dyDescent="0.2">
      <c r="A9111" s="167">
        <v>65</v>
      </c>
    </row>
    <row r="9144" spans="1:1" x14ac:dyDescent="0.2">
      <c r="A9144" s="167">
        <v>66</v>
      </c>
    </row>
    <row r="9177" spans="1:1" x14ac:dyDescent="0.2">
      <c r="A9177" s="167">
        <v>67</v>
      </c>
    </row>
    <row r="9210" spans="1:1" x14ac:dyDescent="0.2">
      <c r="A9210" s="167">
        <v>68</v>
      </c>
    </row>
    <row r="9243" spans="1:1" x14ac:dyDescent="0.2">
      <c r="A9243" s="167">
        <v>69</v>
      </c>
    </row>
    <row r="9277" spans="1:1" x14ac:dyDescent="0.2">
      <c r="A9277" s="167">
        <v>70</v>
      </c>
    </row>
    <row r="9310" spans="1:1" x14ac:dyDescent="0.2">
      <c r="A9310" s="167">
        <v>71</v>
      </c>
    </row>
    <row r="9343" spans="1:1" x14ac:dyDescent="0.2">
      <c r="A9343" s="167">
        <v>72</v>
      </c>
    </row>
    <row r="9377" spans="1:1" x14ac:dyDescent="0.2">
      <c r="A9377" s="167">
        <v>73</v>
      </c>
    </row>
    <row r="9411" spans="1:1" x14ac:dyDescent="0.2">
      <c r="A9411" s="167">
        <v>74</v>
      </c>
    </row>
    <row r="9445" spans="1:1" x14ac:dyDescent="0.2">
      <c r="A9445" s="167">
        <v>75</v>
      </c>
    </row>
    <row r="9479" spans="1:1" x14ac:dyDescent="0.2">
      <c r="A9479" s="167">
        <v>76</v>
      </c>
    </row>
    <row r="9513" spans="1:1" x14ac:dyDescent="0.2">
      <c r="A9513" s="167">
        <v>77</v>
      </c>
    </row>
    <row r="9547" spans="1:1" x14ac:dyDescent="0.2">
      <c r="A9547" s="167">
        <v>78</v>
      </c>
    </row>
    <row r="9581" spans="1:1" x14ac:dyDescent="0.2">
      <c r="A9581" s="167">
        <v>79</v>
      </c>
    </row>
    <row r="9615" spans="1:1" x14ac:dyDescent="0.2">
      <c r="A9615" s="167">
        <v>80</v>
      </c>
    </row>
    <row r="9649" spans="1:1" x14ac:dyDescent="0.2">
      <c r="A9649" s="167">
        <v>81</v>
      </c>
    </row>
    <row r="9683" spans="1:1" x14ac:dyDescent="0.2">
      <c r="A9683" s="167">
        <v>82</v>
      </c>
    </row>
    <row r="9717" spans="1:1" x14ac:dyDescent="0.2">
      <c r="A9717" s="167">
        <v>83</v>
      </c>
    </row>
    <row r="9751" spans="1:1" x14ac:dyDescent="0.2">
      <c r="A9751" s="167">
        <v>84</v>
      </c>
    </row>
    <row r="9785" spans="1:1" x14ac:dyDescent="0.2">
      <c r="A9785" s="167">
        <v>85</v>
      </c>
    </row>
    <row r="9819" spans="1:1" x14ac:dyDescent="0.2">
      <c r="A9819" s="167">
        <v>86</v>
      </c>
    </row>
    <row r="9853" spans="1:1" x14ac:dyDescent="0.2">
      <c r="A9853" s="167">
        <v>87</v>
      </c>
    </row>
    <row r="9887" spans="1:1" x14ac:dyDescent="0.2">
      <c r="A9887" s="167">
        <v>88</v>
      </c>
    </row>
    <row r="9921" spans="1:1" x14ac:dyDescent="0.2">
      <c r="A9921" s="167">
        <v>89</v>
      </c>
    </row>
    <row r="9955" spans="1:1" x14ac:dyDescent="0.2">
      <c r="A9955" s="167">
        <v>90</v>
      </c>
    </row>
    <row r="9989" spans="1:1" x14ac:dyDescent="0.2">
      <c r="A9989" s="167">
        <v>91</v>
      </c>
    </row>
    <row r="10023" spans="1:1" x14ac:dyDescent="0.2">
      <c r="A10023" s="167">
        <v>92</v>
      </c>
    </row>
    <row r="10056" spans="1:1" x14ac:dyDescent="0.2">
      <c r="A10056" s="167">
        <v>93</v>
      </c>
    </row>
    <row r="10090" spans="1:1" x14ac:dyDescent="0.2">
      <c r="A10090" s="167">
        <v>94</v>
      </c>
    </row>
    <row r="10125" spans="1:1" x14ac:dyDescent="0.2">
      <c r="A10125" s="167">
        <v>95</v>
      </c>
    </row>
    <row r="10159" spans="1:1" x14ac:dyDescent="0.2">
      <c r="A10159" s="167">
        <v>96</v>
      </c>
    </row>
    <row r="10193" spans="1:1" x14ac:dyDescent="0.2">
      <c r="A10193" s="167">
        <v>97</v>
      </c>
    </row>
    <row r="10227" spans="1:1" x14ac:dyDescent="0.2">
      <c r="A10227" s="167">
        <v>98</v>
      </c>
    </row>
    <row r="10261" spans="1:1" x14ac:dyDescent="0.2">
      <c r="A10261" s="167">
        <v>99</v>
      </c>
    </row>
    <row r="10295" spans="1:1" x14ac:dyDescent="0.2">
      <c r="A10295" s="167">
        <v>100</v>
      </c>
    </row>
  </sheetData>
  <phoneticPr fontId="2"/>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O14"/>
  <sheetViews>
    <sheetView zoomScaleSheetLayoutView="100" workbookViewId="0">
      <selection activeCell="E17" sqref="E17"/>
    </sheetView>
  </sheetViews>
  <sheetFormatPr defaultRowHeight="16.2" x14ac:dyDescent="0.2"/>
  <cols>
    <col min="1" max="1" width="3.109375" style="26" customWidth="1"/>
    <col min="2" max="2" width="15.88671875" style="23" customWidth="1"/>
    <col min="3" max="3" width="13.6640625" style="25" customWidth="1"/>
    <col min="4" max="4" width="8.5546875" style="25" customWidth="1"/>
    <col min="5" max="5" width="14.5546875" style="31" customWidth="1"/>
    <col min="6" max="6" width="12.77734375" style="31" customWidth="1"/>
    <col min="7" max="7" width="13.5546875" style="31" customWidth="1"/>
    <col min="8" max="8" width="11.109375" style="25" customWidth="1"/>
    <col min="9" max="9" width="15.88671875" style="31" customWidth="1"/>
    <col min="10" max="10" width="12.33203125" style="31" customWidth="1"/>
    <col min="11" max="11" width="12.21875" style="146" customWidth="1"/>
    <col min="12" max="12" width="10" style="25" customWidth="1"/>
    <col min="13" max="13" width="10.6640625" style="31" customWidth="1"/>
    <col min="14" max="14" width="10.77734375" style="31" customWidth="1"/>
    <col min="15" max="15" width="14.6640625" style="149" customWidth="1"/>
    <col min="16" max="16384" width="8.88671875" style="26"/>
  </cols>
  <sheetData>
    <row r="2" spans="2:15" x14ac:dyDescent="0.2">
      <c r="B2" s="24" t="s">
        <v>38</v>
      </c>
      <c r="C2" s="26"/>
    </row>
    <row r="4" spans="2:15" ht="33" customHeight="1" x14ac:dyDescent="0.2">
      <c r="B4" s="29" t="s">
        <v>41</v>
      </c>
      <c r="C4" s="29" t="s">
        <v>39</v>
      </c>
      <c r="D4" s="29" t="s">
        <v>43</v>
      </c>
      <c r="E4" s="30" t="s">
        <v>40</v>
      </c>
      <c r="F4" s="30" t="s">
        <v>248</v>
      </c>
      <c r="G4" s="145" t="s">
        <v>249</v>
      </c>
      <c r="H4" s="132" t="s">
        <v>44</v>
      </c>
      <c r="I4" s="30" t="s">
        <v>40</v>
      </c>
      <c r="J4" s="30" t="s">
        <v>248</v>
      </c>
      <c r="K4" s="145" t="s">
        <v>249</v>
      </c>
      <c r="L4" s="132" t="s">
        <v>45</v>
      </c>
      <c r="M4" s="30" t="s">
        <v>40</v>
      </c>
      <c r="N4" s="30" t="s">
        <v>248</v>
      </c>
      <c r="O4" s="150" t="s">
        <v>249</v>
      </c>
    </row>
    <row r="5" spans="2:15" x14ac:dyDescent="0.2">
      <c r="B5" s="27" t="s">
        <v>42</v>
      </c>
      <c r="C5" s="28" t="s">
        <v>66</v>
      </c>
      <c r="D5" s="28">
        <v>37</v>
      </c>
      <c r="E5" s="32">
        <v>43649</v>
      </c>
      <c r="F5" s="131">
        <v>0.84199999999999997</v>
      </c>
      <c r="G5" s="134" t="s">
        <v>251</v>
      </c>
      <c r="H5" s="133"/>
      <c r="I5" s="32"/>
      <c r="J5" s="32"/>
      <c r="K5" s="147"/>
      <c r="L5" s="133"/>
      <c r="M5" s="32"/>
      <c r="N5" s="32"/>
      <c r="O5" s="151"/>
    </row>
    <row r="6" spans="2:15" x14ac:dyDescent="0.2">
      <c r="B6" s="27" t="s">
        <v>105</v>
      </c>
      <c r="C6" s="28" t="s">
        <v>106</v>
      </c>
      <c r="D6" s="28"/>
      <c r="E6" s="32"/>
      <c r="F6" s="32"/>
      <c r="G6" s="134"/>
      <c r="H6" s="133">
        <v>70</v>
      </c>
      <c r="I6" s="32">
        <v>43666</v>
      </c>
      <c r="J6" s="131">
        <v>0.85699999999999998</v>
      </c>
      <c r="K6" s="147" t="s">
        <v>250</v>
      </c>
      <c r="L6" s="133"/>
      <c r="M6" s="33"/>
      <c r="N6" s="33"/>
      <c r="O6" s="152"/>
    </row>
    <row r="7" spans="2:15" x14ac:dyDescent="0.2">
      <c r="B7" s="27" t="s">
        <v>178</v>
      </c>
      <c r="C7" s="28" t="s">
        <v>179</v>
      </c>
      <c r="D7" s="28"/>
      <c r="E7" s="33"/>
      <c r="F7" s="33"/>
      <c r="G7" s="135"/>
      <c r="H7" s="133">
        <v>100</v>
      </c>
      <c r="I7" s="32">
        <v>43682</v>
      </c>
      <c r="J7" s="131">
        <v>0.82199999999999995</v>
      </c>
      <c r="K7" s="148" t="s">
        <v>289</v>
      </c>
      <c r="L7" s="133"/>
      <c r="M7" s="33"/>
      <c r="N7" s="33"/>
      <c r="O7" s="152"/>
    </row>
    <row r="8" spans="2:15" x14ac:dyDescent="0.2">
      <c r="B8" s="27" t="s">
        <v>178</v>
      </c>
      <c r="C8" s="28" t="s">
        <v>292</v>
      </c>
      <c r="D8" s="28"/>
      <c r="E8" s="33"/>
      <c r="F8" s="33"/>
      <c r="G8" s="135"/>
      <c r="H8" s="133"/>
      <c r="I8" s="33"/>
      <c r="J8" s="33"/>
      <c r="K8" s="148"/>
      <c r="L8" s="133">
        <v>100</v>
      </c>
      <c r="M8" s="172">
        <v>43687</v>
      </c>
      <c r="N8" s="131">
        <v>0.82199999999999995</v>
      </c>
      <c r="O8" s="152" t="s">
        <v>294</v>
      </c>
    </row>
    <row r="9" spans="2:15" x14ac:dyDescent="0.2">
      <c r="B9" s="27" t="s">
        <v>299</v>
      </c>
      <c r="C9" s="28" t="s">
        <v>66</v>
      </c>
      <c r="D9" s="28"/>
      <c r="E9" s="32"/>
      <c r="F9" s="131"/>
      <c r="G9" s="135"/>
      <c r="H9" s="133">
        <v>53</v>
      </c>
      <c r="I9" s="32">
        <v>43692</v>
      </c>
      <c r="J9" s="131">
        <v>0.96299999999999997</v>
      </c>
      <c r="K9" s="148" t="s">
        <v>250</v>
      </c>
      <c r="L9" s="133"/>
      <c r="M9" s="33"/>
      <c r="N9" s="33"/>
      <c r="O9" s="152"/>
    </row>
    <row r="10" spans="2:15" x14ac:dyDescent="0.2">
      <c r="B10" s="27" t="s">
        <v>299</v>
      </c>
      <c r="C10" s="28" t="s">
        <v>106</v>
      </c>
      <c r="D10" s="28"/>
      <c r="E10" s="33"/>
      <c r="F10" s="33"/>
      <c r="G10" s="135"/>
      <c r="H10" s="25">
        <v>73</v>
      </c>
      <c r="I10" s="32">
        <v>43694</v>
      </c>
      <c r="J10" s="131">
        <v>0.89200000000000002</v>
      </c>
      <c r="K10" s="135" t="s">
        <v>301</v>
      </c>
      <c r="L10" s="26"/>
      <c r="M10" s="33"/>
      <c r="N10" s="33"/>
      <c r="O10" s="152"/>
    </row>
    <row r="11" spans="2:15" x14ac:dyDescent="0.2">
      <c r="B11" s="27" t="s">
        <v>299</v>
      </c>
      <c r="C11" s="28" t="s">
        <v>179</v>
      </c>
      <c r="D11" s="28"/>
      <c r="E11" s="33"/>
      <c r="F11" s="33"/>
      <c r="G11" s="135"/>
      <c r="H11" s="214"/>
      <c r="I11" s="32"/>
      <c r="J11" s="131"/>
      <c r="K11" s="135"/>
      <c r="L11" s="215"/>
      <c r="M11" s="33"/>
      <c r="N11" s="33"/>
      <c r="O11" s="152"/>
    </row>
    <row r="12" spans="2:15" x14ac:dyDescent="0.2">
      <c r="B12" s="27" t="s">
        <v>42</v>
      </c>
      <c r="C12" s="28"/>
      <c r="D12" s="28"/>
      <c r="E12" s="33"/>
      <c r="F12" s="33"/>
      <c r="G12" s="135"/>
      <c r="H12" s="133"/>
      <c r="I12" s="33"/>
      <c r="J12" s="33"/>
      <c r="K12" s="148"/>
      <c r="L12" s="133"/>
      <c r="M12" s="33"/>
      <c r="N12" s="33"/>
      <c r="O12" s="152"/>
    </row>
    <row r="13" spans="2:15" x14ac:dyDescent="0.2">
      <c r="B13" s="27" t="s">
        <v>42</v>
      </c>
      <c r="C13" s="28"/>
      <c r="D13" s="28"/>
      <c r="E13" s="33"/>
      <c r="F13" s="33"/>
      <c r="G13" s="135"/>
      <c r="H13" s="133"/>
      <c r="I13" s="33"/>
      <c r="J13" s="33"/>
      <c r="K13" s="148"/>
      <c r="L13" s="133"/>
      <c r="M13" s="33"/>
      <c r="N13" s="33"/>
      <c r="O13" s="152"/>
    </row>
    <row r="14" spans="2:15" x14ac:dyDescent="0.2">
      <c r="B14" s="27" t="s">
        <v>42</v>
      </c>
      <c r="C14" s="28"/>
      <c r="D14" s="28"/>
      <c r="E14" s="33"/>
      <c r="F14" s="33"/>
      <c r="G14" s="135"/>
      <c r="H14" s="133"/>
      <c r="I14" s="33"/>
      <c r="J14" s="33"/>
      <c r="K14" s="148"/>
      <c r="L14" s="133"/>
      <c r="M14" s="33"/>
      <c r="N14" s="33"/>
      <c r="O14" s="152"/>
    </row>
  </sheetData>
  <phoneticPr fontId="2"/>
  <pageMargins left="0.75" right="0.75" top="1" bottom="1" header="0.51111111111111107" footer="0.51111111111111107"/>
  <pageSetup paperSize="9" firstPageNumber="4294963191"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B450-592B-4623-8DA3-E7AE5919DF02}">
  <dimension ref="B2:Y109"/>
  <sheetViews>
    <sheetView zoomScale="115" zoomScaleNormal="115" workbookViewId="0">
      <pane ySplit="8" topLeftCell="A54" activePane="bottomLeft" state="frozen"/>
      <selection pane="bottomLeft" activeCell="A58" sqref="A58:XFD58"/>
    </sheetView>
  </sheetViews>
  <sheetFormatPr defaultRowHeight="13.2" x14ac:dyDescent="0.2"/>
  <cols>
    <col min="1" max="1" width="2.88671875" customWidth="1"/>
    <col min="2" max="17" width="6.5546875" customWidth="1"/>
    <col min="18" max="18" width="9.5546875" customWidth="1"/>
    <col min="19" max="19" width="10.21875" customWidth="1"/>
    <col min="22" max="22" width="10.88671875" style="22" hidden="1" customWidth="1"/>
    <col min="23" max="23" width="0" hidden="1" customWidth="1"/>
  </cols>
  <sheetData>
    <row r="2" spans="2:25" x14ac:dyDescent="0.2">
      <c r="B2" s="251" t="s">
        <v>4</v>
      </c>
      <c r="C2" s="251"/>
      <c r="D2" s="272" t="s">
        <v>179</v>
      </c>
      <c r="E2" s="272"/>
      <c r="F2" s="251" t="s">
        <v>5</v>
      </c>
      <c r="G2" s="251"/>
      <c r="H2" s="267" t="s">
        <v>64</v>
      </c>
      <c r="I2" s="267"/>
      <c r="J2" s="251" t="s">
        <v>6</v>
      </c>
      <c r="K2" s="251"/>
      <c r="L2" s="274">
        <v>100000</v>
      </c>
      <c r="M2" s="272"/>
      <c r="N2" s="251" t="s">
        <v>7</v>
      </c>
      <c r="O2" s="251"/>
      <c r="P2" s="268">
        <f>SUM(L2,D4)</f>
        <v>2194695.8604830555</v>
      </c>
      <c r="Q2" s="267"/>
      <c r="R2" s="1"/>
      <c r="S2" s="1"/>
      <c r="T2" s="1"/>
    </row>
    <row r="3" spans="2:25" ht="77.400000000000006" customHeight="1" x14ac:dyDescent="0.2">
      <c r="B3" s="251" t="s">
        <v>8</v>
      </c>
      <c r="C3" s="251"/>
      <c r="D3" s="269" t="s">
        <v>196</v>
      </c>
      <c r="E3" s="270"/>
      <c r="F3" s="270"/>
      <c r="G3" s="270"/>
      <c r="H3" s="270"/>
      <c r="I3" s="270"/>
      <c r="J3" s="251" t="s">
        <v>9</v>
      </c>
      <c r="K3" s="251"/>
      <c r="L3" s="270" t="s">
        <v>65</v>
      </c>
      <c r="M3" s="271"/>
      <c r="N3" s="271"/>
      <c r="O3" s="271"/>
      <c r="P3" s="271"/>
      <c r="Q3" s="271"/>
      <c r="R3" s="1"/>
      <c r="S3" s="1"/>
    </row>
    <row r="4" spans="2:25" x14ac:dyDescent="0.2">
      <c r="B4" s="251" t="s">
        <v>10</v>
      </c>
      <c r="C4" s="251"/>
      <c r="D4" s="265">
        <f>S109</f>
        <v>2094695.8604830555</v>
      </c>
      <c r="E4" s="265"/>
      <c r="F4" s="251" t="s">
        <v>11</v>
      </c>
      <c r="G4" s="251"/>
      <c r="H4" s="266">
        <f>SUM($T$9:$U$108)</f>
        <v>7252.99999999999</v>
      </c>
      <c r="I4" s="267"/>
      <c r="J4" s="248" t="s">
        <v>58</v>
      </c>
      <c r="K4" s="248"/>
      <c r="L4" s="268">
        <f>MAX($C$9:$D$990)-C9</f>
        <v>2005223.8469861434</v>
      </c>
      <c r="M4" s="268"/>
      <c r="N4" s="248" t="s">
        <v>57</v>
      </c>
      <c r="O4" s="248"/>
      <c r="P4" s="249">
        <f>MAX(Y:Y)</f>
        <v>5.9099999999999153E-2</v>
      </c>
      <c r="Q4" s="249"/>
      <c r="R4" s="1"/>
      <c r="S4" s="1"/>
      <c r="T4" s="1"/>
    </row>
    <row r="5" spans="2:25" x14ac:dyDescent="0.2">
      <c r="B5" s="94" t="s">
        <v>14</v>
      </c>
      <c r="C5" s="92">
        <f>COUNTIF($R$9:$R$990,"&gt;0")</f>
        <v>83</v>
      </c>
      <c r="D5" s="91" t="s">
        <v>15</v>
      </c>
      <c r="E5" s="15">
        <f>COUNTIF($R$9:$R$990,"&lt;0")</f>
        <v>18</v>
      </c>
      <c r="F5" s="91" t="s">
        <v>16</v>
      </c>
      <c r="G5" s="92">
        <f>COUNTIF($R$9:$R$990,"=0")</f>
        <v>0</v>
      </c>
      <c r="H5" s="91" t="s">
        <v>17</v>
      </c>
      <c r="I5" s="93">
        <f>C5/SUM(C5,E5,G5)</f>
        <v>0.82178217821782173</v>
      </c>
      <c r="J5" s="250" t="s">
        <v>18</v>
      </c>
      <c r="K5" s="251"/>
      <c r="L5" s="252">
        <f>MAX(V9:V993)</f>
        <v>6</v>
      </c>
      <c r="M5" s="253"/>
      <c r="N5" s="17" t="s">
        <v>19</v>
      </c>
      <c r="O5" s="9"/>
      <c r="P5" s="252">
        <f>MAX(W9:W993)</f>
        <v>2</v>
      </c>
      <c r="Q5" s="253"/>
      <c r="R5" s="1"/>
      <c r="S5" s="1"/>
      <c r="T5" s="1"/>
    </row>
    <row r="6" spans="2:25" x14ac:dyDescent="0.2">
      <c r="B6" s="11"/>
      <c r="C6" s="13"/>
      <c r="D6" s="14"/>
      <c r="E6" s="10"/>
      <c r="F6" s="11"/>
      <c r="G6" s="10"/>
      <c r="H6" s="11"/>
      <c r="I6" s="16"/>
      <c r="J6" s="11"/>
      <c r="K6" s="11"/>
      <c r="L6" s="10"/>
      <c r="M6" s="42" t="s">
        <v>63</v>
      </c>
      <c r="N6" s="12"/>
      <c r="O6" s="12"/>
      <c r="P6" s="10"/>
      <c r="Q6" s="95"/>
      <c r="R6" s="1"/>
      <c r="S6" s="1"/>
      <c r="T6" s="1"/>
    </row>
    <row r="7" spans="2:25" x14ac:dyDescent="0.2">
      <c r="B7" s="254" t="s">
        <v>20</v>
      </c>
      <c r="C7" s="256" t="s">
        <v>21</v>
      </c>
      <c r="D7" s="257"/>
      <c r="E7" s="260" t="s">
        <v>22</v>
      </c>
      <c r="F7" s="261"/>
      <c r="G7" s="261"/>
      <c r="H7" s="261"/>
      <c r="I7" s="244"/>
      <c r="J7" s="262" t="s">
        <v>186</v>
      </c>
      <c r="K7" s="263"/>
      <c r="L7" s="246"/>
      <c r="M7" s="264" t="s">
        <v>24</v>
      </c>
      <c r="N7" s="239" t="s">
        <v>25</v>
      </c>
      <c r="O7" s="240"/>
      <c r="P7" s="240"/>
      <c r="Q7" s="241"/>
      <c r="R7" s="242" t="s">
        <v>26</v>
      </c>
      <c r="S7" s="242"/>
      <c r="T7" s="242"/>
      <c r="U7" s="242"/>
    </row>
    <row r="8" spans="2:25" x14ac:dyDescent="0.2">
      <c r="B8" s="255"/>
      <c r="C8" s="258"/>
      <c r="D8" s="259"/>
      <c r="E8" s="18" t="s">
        <v>27</v>
      </c>
      <c r="F8" s="18" t="s">
        <v>28</v>
      </c>
      <c r="G8" s="18" t="s">
        <v>29</v>
      </c>
      <c r="H8" s="243" t="s">
        <v>30</v>
      </c>
      <c r="I8" s="244"/>
      <c r="J8" s="4" t="s">
        <v>31</v>
      </c>
      <c r="K8" s="245" t="s">
        <v>32</v>
      </c>
      <c r="L8" s="246"/>
      <c r="M8" s="264"/>
      <c r="N8" s="5" t="s">
        <v>27</v>
      </c>
      <c r="O8" s="5" t="s">
        <v>28</v>
      </c>
      <c r="P8" s="247" t="s">
        <v>30</v>
      </c>
      <c r="Q8" s="241"/>
      <c r="R8" s="242" t="s">
        <v>33</v>
      </c>
      <c r="S8" s="242"/>
      <c r="T8" s="242" t="s">
        <v>31</v>
      </c>
      <c r="U8" s="242"/>
      <c r="Y8" t="s">
        <v>56</v>
      </c>
    </row>
    <row r="9" spans="2:25" x14ac:dyDescent="0.2">
      <c r="B9" s="96">
        <v>1</v>
      </c>
      <c r="C9" s="217">
        <f>L2</f>
        <v>100000</v>
      </c>
      <c r="D9" s="217"/>
      <c r="E9" s="87">
        <v>2000</v>
      </c>
      <c r="F9" s="112">
        <v>43528</v>
      </c>
      <c r="G9" s="96" t="s">
        <v>2</v>
      </c>
      <c r="H9" s="232">
        <v>103.36</v>
      </c>
      <c r="I9" s="233"/>
      <c r="J9" s="87">
        <v>69</v>
      </c>
      <c r="K9" s="217">
        <f t="shared" ref="K9:K14" si="0">IF(J9="","",C9*0.03)</f>
        <v>3000</v>
      </c>
      <c r="L9" s="217"/>
      <c r="M9" s="6">
        <f>IF(J9="","",(K9/J9)/LOOKUP(RIGHT($D$2,3),定数!$A$6:$A$13,定数!$B$6:$B$13))</f>
        <v>0.43478260869565216</v>
      </c>
      <c r="N9" s="87">
        <v>2000</v>
      </c>
      <c r="O9" s="112">
        <v>43532</v>
      </c>
      <c r="P9" s="232">
        <v>102.35</v>
      </c>
      <c r="Q9" s="233"/>
      <c r="R9" s="221">
        <f>IF(P9="","",T9*M9*LOOKUP(RIGHT($D$2,3),定数!$A$6:$A$13,定数!$B$6:$B$13))</f>
        <v>4391.3043478261088</v>
      </c>
      <c r="S9" s="221"/>
      <c r="T9" s="222">
        <f>IF(P9="","",IF(G9="買",(P9-H9),(H9-P9))*IF(RIGHT($D$2,3)="JPY",100,10000))</f>
        <v>101.00000000000051</v>
      </c>
      <c r="U9" s="222"/>
      <c r="V9" s="1">
        <f>IF(T9&lt;&gt;"",IF(T9&gt;0,1+V8,0),"")</f>
        <v>1</v>
      </c>
      <c r="W9">
        <f>IF(T9&lt;&gt;"",IF(T9&lt;0,1+W8,0),"")</f>
        <v>0</v>
      </c>
    </row>
    <row r="10" spans="2:25" x14ac:dyDescent="0.2">
      <c r="B10" s="107">
        <v>2</v>
      </c>
      <c r="C10" s="217">
        <f t="shared" ref="C10:C73" si="1">IF(R9="","",C9+R9)</f>
        <v>104391.30434782611</v>
      </c>
      <c r="D10" s="217"/>
      <c r="E10" s="88">
        <v>2000</v>
      </c>
      <c r="F10" s="114">
        <v>43821</v>
      </c>
      <c r="G10" s="107" t="s">
        <v>3</v>
      </c>
      <c r="H10" s="232">
        <v>102.95</v>
      </c>
      <c r="I10" s="233"/>
      <c r="J10" s="88">
        <v>69</v>
      </c>
      <c r="K10" s="236">
        <f t="shared" si="0"/>
        <v>3131.739130434783</v>
      </c>
      <c r="L10" s="237"/>
      <c r="M10" s="46">
        <f>IF(J10="","",(K10/J10)/LOOKUP(RIGHT($D$2,3),定数!$A$6:$A$13,定数!$B$6:$B$13))</f>
        <v>0.45387523629489607</v>
      </c>
      <c r="N10" s="88">
        <v>2000</v>
      </c>
      <c r="O10" s="114">
        <v>43821</v>
      </c>
      <c r="P10" s="230">
        <v>104.95</v>
      </c>
      <c r="Q10" s="231"/>
      <c r="R10" s="221">
        <f>IF(P10="","",T10*M10*LOOKUP(RIGHT($D$2,3),定数!$A$6:$A$13,定数!$B$6:$B$13))</f>
        <v>9077.5047258979212</v>
      </c>
      <c r="S10" s="221"/>
      <c r="T10" s="222">
        <f>IF(P10="","",IF(G10="買",(P10-H10),(H10-P10))*IF(RIGHT($D$2,3)="JPY",100,10000))</f>
        <v>200</v>
      </c>
      <c r="U10" s="222"/>
      <c r="V10" s="22">
        <f t="shared" ref="V10:V22" si="2">IF(T10&lt;&gt;"",IF(T10&gt;0,1+V9,0),"")</f>
        <v>2</v>
      </c>
      <c r="W10">
        <f t="shared" ref="W10:W73" si="3">IF(T10&lt;&gt;"",IF(T10&lt;0,1+W9,0),"")</f>
        <v>0</v>
      </c>
      <c r="X10" s="40">
        <f>IF(C10&lt;&gt;"",MAX(C10,C9),"")</f>
        <v>104391.30434782611</v>
      </c>
    </row>
    <row r="11" spans="2:25" x14ac:dyDescent="0.2">
      <c r="B11" s="103">
        <v>3</v>
      </c>
      <c r="C11" s="224">
        <f t="shared" si="1"/>
        <v>113468.80907372403</v>
      </c>
      <c r="D11" s="224"/>
      <c r="E11" s="88">
        <v>2001</v>
      </c>
      <c r="F11" s="114">
        <v>43511</v>
      </c>
      <c r="G11" s="103" t="s">
        <v>2</v>
      </c>
      <c r="H11" s="230">
        <v>105.83</v>
      </c>
      <c r="I11" s="231"/>
      <c r="J11" s="88">
        <v>123</v>
      </c>
      <c r="K11" s="219">
        <f t="shared" si="0"/>
        <v>3404.0642722117209</v>
      </c>
      <c r="L11" s="220"/>
      <c r="M11" s="6">
        <f>IF(J11="","",(K11/J11)/LOOKUP(RIGHT($D$2,3),定数!$A$6:$A$13,定数!$B$6:$B$13))</f>
        <v>0.27675319286274153</v>
      </c>
      <c r="N11" s="88">
        <v>2001</v>
      </c>
      <c r="O11" s="114">
        <v>43516</v>
      </c>
      <c r="P11" s="232">
        <v>107.06</v>
      </c>
      <c r="Q11" s="233"/>
      <c r="R11" s="228">
        <f>IF(P11="","",T11*M11*LOOKUP(RIGHT($D$2,3),定数!$A$6:$A$13,定数!$B$6:$B$13))</f>
        <v>-3404.0642722117318</v>
      </c>
      <c r="S11" s="228"/>
      <c r="T11" s="229">
        <f>IF(P11="","",IF(G11="買",(P11-H11),(H11-P11))*IF(RIGHT($D$2,3)="JPY",100,10000))</f>
        <v>-123.0000000000004</v>
      </c>
      <c r="U11" s="229"/>
      <c r="V11" s="22">
        <f t="shared" si="2"/>
        <v>0</v>
      </c>
      <c r="W11">
        <f t="shared" si="3"/>
        <v>1</v>
      </c>
      <c r="X11" s="40">
        <f>IF(C11&lt;&gt;"",MAX(X10,C11),"")</f>
        <v>113468.80907372403</v>
      </c>
      <c r="Y11" s="41">
        <f>IF(X11&lt;&gt;"",1-(C11/X11),"")</f>
        <v>0</v>
      </c>
    </row>
    <row r="12" spans="2:25" x14ac:dyDescent="0.2">
      <c r="B12" s="96">
        <v>4</v>
      </c>
      <c r="C12" s="217">
        <f t="shared" si="1"/>
        <v>110064.74480151229</v>
      </c>
      <c r="D12" s="217"/>
      <c r="E12" s="87">
        <v>2001</v>
      </c>
      <c r="F12" s="112">
        <v>43524</v>
      </c>
      <c r="G12" s="107" t="s">
        <v>3</v>
      </c>
      <c r="H12" s="232">
        <v>107.96</v>
      </c>
      <c r="I12" s="233"/>
      <c r="J12" s="87">
        <v>153</v>
      </c>
      <c r="K12" s="219">
        <f t="shared" si="0"/>
        <v>3301.9423440453688</v>
      </c>
      <c r="L12" s="220"/>
      <c r="M12" s="6">
        <f>IF(J12="","",(K12/J12)/LOOKUP(RIGHT($D$2,3),定数!$A$6:$A$13,定数!$B$6:$B$13))</f>
        <v>0.21581322510100448</v>
      </c>
      <c r="N12" s="87">
        <v>2001</v>
      </c>
      <c r="O12" s="112">
        <v>43526</v>
      </c>
      <c r="P12" s="232">
        <v>117.97</v>
      </c>
      <c r="Q12" s="233"/>
      <c r="R12" s="221">
        <f>IF(P12="","",T12*M12*LOOKUP(RIGHT($D$2,3),定数!$A$6:$A$13,定数!$B$6:$B$13))</f>
        <v>21602.903832610558</v>
      </c>
      <c r="S12" s="221"/>
      <c r="T12" s="222">
        <f t="shared" ref="T12:T75" si="4">IF(P12="","",IF(G12="買",(P12-H12),(H12-P12))*IF(RIGHT($D$2,3)="JPY",100,10000))</f>
        <v>1001.0000000000005</v>
      </c>
      <c r="U12" s="222"/>
      <c r="V12" s="22">
        <f t="shared" si="2"/>
        <v>1</v>
      </c>
      <c r="W12">
        <f t="shared" si="3"/>
        <v>0</v>
      </c>
      <c r="X12" s="40">
        <f t="shared" ref="X12:X75" si="5">IF(C12&lt;&gt;"",MAX(X11,C12),"")</f>
        <v>113468.80907372403</v>
      </c>
      <c r="Y12" s="41">
        <f t="shared" ref="Y12:Y75" si="6">IF(X12&lt;&gt;"",1-(C12/X12),"")</f>
        <v>3.0000000000000138E-2</v>
      </c>
    </row>
    <row r="13" spans="2:25" x14ac:dyDescent="0.2">
      <c r="B13" s="107">
        <v>5</v>
      </c>
      <c r="C13" s="217">
        <f t="shared" si="1"/>
        <v>131667.64863412286</v>
      </c>
      <c r="D13" s="217"/>
      <c r="E13" s="88">
        <v>2001</v>
      </c>
      <c r="F13" s="114">
        <v>43558</v>
      </c>
      <c r="G13" s="107" t="s">
        <v>3</v>
      </c>
      <c r="H13" s="230">
        <v>111.59</v>
      </c>
      <c r="I13" s="231"/>
      <c r="J13" s="88">
        <v>54</v>
      </c>
      <c r="K13" s="219">
        <f t="shared" si="0"/>
        <v>3950.0294590236858</v>
      </c>
      <c r="L13" s="220"/>
      <c r="M13" s="6">
        <f>IF(J13="","",(K13/J13)/LOOKUP(RIGHT($D$2,3),定数!$A$6:$A$13,定数!$B$6:$B$13))</f>
        <v>0.73148693685623811</v>
      </c>
      <c r="N13" s="88">
        <v>2001</v>
      </c>
      <c r="O13" s="114">
        <v>43558</v>
      </c>
      <c r="P13" s="230">
        <v>111.05</v>
      </c>
      <c r="Q13" s="231"/>
      <c r="R13" s="228">
        <f>IF(P13="","",T13*M13*LOOKUP(RIGHT($D$2,3),定数!$A$6:$A$13,定数!$B$6:$B$13))</f>
        <v>-3950.0294590237318</v>
      </c>
      <c r="S13" s="228"/>
      <c r="T13" s="222">
        <f t="shared" si="4"/>
        <v>-54.000000000000625</v>
      </c>
      <c r="U13" s="222"/>
      <c r="V13" s="22">
        <f t="shared" si="2"/>
        <v>0</v>
      </c>
      <c r="W13">
        <f t="shared" si="3"/>
        <v>1</v>
      </c>
      <c r="X13" s="40">
        <f t="shared" si="5"/>
        <v>131667.64863412286</v>
      </c>
      <c r="Y13" s="41">
        <f t="shared" si="6"/>
        <v>0</v>
      </c>
    </row>
    <row r="14" spans="2:25" x14ac:dyDescent="0.2">
      <c r="B14" s="97">
        <v>6</v>
      </c>
      <c r="C14" s="224">
        <f t="shared" si="1"/>
        <v>127717.61917509913</v>
      </c>
      <c r="D14" s="224"/>
      <c r="E14" s="88">
        <v>2001</v>
      </c>
      <c r="F14" s="114">
        <v>43559</v>
      </c>
      <c r="G14" s="97" t="s">
        <v>3</v>
      </c>
      <c r="H14" s="232">
        <v>111.95</v>
      </c>
      <c r="I14" s="233"/>
      <c r="J14" s="88">
        <v>98</v>
      </c>
      <c r="K14" s="226">
        <f t="shared" si="0"/>
        <v>3831.5285752529735</v>
      </c>
      <c r="L14" s="227"/>
      <c r="M14" s="52">
        <f>IF(J14="","",(K14/J14)/LOOKUP(RIGHT($D$2,3),定数!$A$6:$A$13,定数!$B$6:$B$13))</f>
        <v>0.39097230359724222</v>
      </c>
      <c r="N14" s="88">
        <v>2001</v>
      </c>
      <c r="O14" s="114">
        <v>43559</v>
      </c>
      <c r="P14" s="230">
        <v>113.38</v>
      </c>
      <c r="Q14" s="231"/>
      <c r="R14" s="228">
        <f>IF(P14="","",T14*M14*LOOKUP(RIGHT($D$2,3),定数!$A$6:$A$13,定数!$B$6:$B$13))</f>
        <v>5590.9039414405352</v>
      </c>
      <c r="S14" s="228"/>
      <c r="T14" s="229">
        <f t="shared" si="4"/>
        <v>142.99999999999926</v>
      </c>
      <c r="U14" s="229"/>
      <c r="V14" s="22">
        <f t="shared" si="2"/>
        <v>1</v>
      </c>
      <c r="W14">
        <f t="shared" si="3"/>
        <v>0</v>
      </c>
      <c r="X14" s="40">
        <f t="shared" si="5"/>
        <v>131667.64863412286</v>
      </c>
      <c r="Y14" s="41">
        <f t="shared" si="6"/>
        <v>3.000000000000036E-2</v>
      </c>
    </row>
    <row r="15" spans="2:25" x14ac:dyDescent="0.2">
      <c r="B15" s="96">
        <v>7</v>
      </c>
      <c r="C15" s="217">
        <f t="shared" si="1"/>
        <v>133308.52311653967</v>
      </c>
      <c r="D15" s="217"/>
      <c r="E15" s="88">
        <v>2001</v>
      </c>
      <c r="F15" s="114">
        <v>43588</v>
      </c>
      <c r="G15" s="96" t="s">
        <v>2</v>
      </c>
      <c r="H15" s="232">
        <v>108.51</v>
      </c>
      <c r="I15" s="233"/>
      <c r="J15" s="88">
        <v>80</v>
      </c>
      <c r="K15" s="219">
        <f t="shared" ref="K15:K74" si="7">IF(J15="","",C15*0.03)</f>
        <v>3999.2556934961899</v>
      </c>
      <c r="L15" s="220"/>
      <c r="M15" s="6">
        <f>IF(J15="","",(K15/J15)/LOOKUP(RIGHT($D$2,3),定数!$A$6:$A$13,定数!$B$6:$B$13))</f>
        <v>0.4999069616870237</v>
      </c>
      <c r="N15" s="88">
        <v>2001</v>
      </c>
      <c r="O15" s="114">
        <v>43594</v>
      </c>
      <c r="P15" s="232">
        <v>107.35</v>
      </c>
      <c r="Q15" s="233"/>
      <c r="R15" s="221">
        <f>IF(P15="","",T15*M15*LOOKUP(RIGHT($D$2,3),定数!$A$6:$A$13,定数!$B$6:$B$13))</f>
        <v>5798.9207555695284</v>
      </c>
      <c r="S15" s="221"/>
      <c r="T15" s="222">
        <f t="shared" si="4"/>
        <v>116.00000000000108</v>
      </c>
      <c r="U15" s="222"/>
      <c r="V15" s="22">
        <f t="shared" si="2"/>
        <v>2</v>
      </c>
      <c r="W15">
        <f t="shared" si="3"/>
        <v>0</v>
      </c>
      <c r="X15" s="40">
        <f t="shared" si="5"/>
        <v>133308.52311653967</v>
      </c>
      <c r="Y15" s="41">
        <f t="shared" si="6"/>
        <v>0</v>
      </c>
    </row>
    <row r="16" spans="2:25" x14ac:dyDescent="0.2">
      <c r="B16" s="96">
        <v>8</v>
      </c>
      <c r="C16" s="217">
        <f t="shared" si="1"/>
        <v>139107.4438721092</v>
      </c>
      <c r="D16" s="217"/>
      <c r="E16" s="88">
        <v>2001</v>
      </c>
      <c r="F16" s="114">
        <v>43629</v>
      </c>
      <c r="G16" s="96" t="s">
        <v>3</v>
      </c>
      <c r="H16" s="232">
        <v>103.62</v>
      </c>
      <c r="I16" s="233"/>
      <c r="J16" s="88">
        <v>53</v>
      </c>
      <c r="K16" s="219">
        <f t="shared" si="7"/>
        <v>4173.2233161632757</v>
      </c>
      <c r="L16" s="220"/>
      <c r="M16" s="6">
        <f>IF(J16="","",(K16/J16)/LOOKUP(RIGHT($D$2,3),定数!$A$6:$A$13,定数!$B$6:$B$13))</f>
        <v>0.78740062569118408</v>
      </c>
      <c r="N16" s="88">
        <v>2001</v>
      </c>
      <c r="O16" s="114">
        <v>43629</v>
      </c>
      <c r="P16" s="232">
        <v>104.38</v>
      </c>
      <c r="Q16" s="233"/>
      <c r="R16" s="221">
        <f>IF(P16="","",T16*M16*LOOKUP(RIGHT($D$2,3),定数!$A$6:$A$13,定数!$B$6:$B$13))</f>
        <v>5984.2447552529275</v>
      </c>
      <c r="S16" s="221"/>
      <c r="T16" s="222">
        <f t="shared" si="4"/>
        <v>75.999999999999091</v>
      </c>
      <c r="U16" s="222"/>
      <c r="V16" s="22">
        <f t="shared" si="2"/>
        <v>3</v>
      </c>
      <c r="W16">
        <f t="shared" si="3"/>
        <v>0</v>
      </c>
      <c r="X16" s="40">
        <f t="shared" si="5"/>
        <v>139107.4438721092</v>
      </c>
      <c r="Y16" s="41">
        <f t="shared" si="6"/>
        <v>0</v>
      </c>
    </row>
    <row r="17" spans="2:25" x14ac:dyDescent="0.2">
      <c r="B17" s="98">
        <v>9</v>
      </c>
      <c r="C17" s="217">
        <f t="shared" si="1"/>
        <v>145091.68862736213</v>
      </c>
      <c r="D17" s="217"/>
      <c r="E17" s="87">
        <v>2001</v>
      </c>
      <c r="F17" s="112">
        <v>43631</v>
      </c>
      <c r="G17" s="98" t="s">
        <v>3</v>
      </c>
      <c r="H17" s="232">
        <v>104.99</v>
      </c>
      <c r="I17" s="233"/>
      <c r="J17" s="87">
        <v>51</v>
      </c>
      <c r="K17" s="219">
        <f t="shared" si="7"/>
        <v>4352.7506588208635</v>
      </c>
      <c r="L17" s="220"/>
      <c r="M17" s="6">
        <f>IF(J17="","",(K17/J17)/LOOKUP(RIGHT($D$2,3),定数!$A$6:$A$13,定数!$B$6:$B$13))</f>
        <v>0.85348052133742425</v>
      </c>
      <c r="N17" s="87">
        <v>2001</v>
      </c>
      <c r="O17" s="112">
        <v>43634</v>
      </c>
      <c r="P17" s="232">
        <v>105.74</v>
      </c>
      <c r="Q17" s="233"/>
      <c r="R17" s="221">
        <f>IF(P17="","",T17*M17*LOOKUP(RIGHT($D$2,3),定数!$A$6:$A$13,定数!$B$6:$B$13))</f>
        <v>6401.1039100306816</v>
      </c>
      <c r="S17" s="221"/>
      <c r="T17" s="222">
        <f t="shared" si="4"/>
        <v>75</v>
      </c>
      <c r="U17" s="222"/>
      <c r="V17" s="22">
        <f t="shared" si="2"/>
        <v>4</v>
      </c>
      <c r="W17">
        <f t="shared" si="3"/>
        <v>0</v>
      </c>
      <c r="X17" s="40">
        <f t="shared" si="5"/>
        <v>145091.68862736213</v>
      </c>
      <c r="Y17" s="41">
        <f t="shared" si="6"/>
        <v>0</v>
      </c>
    </row>
    <row r="18" spans="2:25" x14ac:dyDescent="0.2">
      <c r="B18" s="107">
        <v>10</v>
      </c>
      <c r="C18" s="217">
        <f t="shared" si="1"/>
        <v>151492.79253739282</v>
      </c>
      <c r="D18" s="217"/>
      <c r="E18" s="88">
        <v>2001</v>
      </c>
      <c r="F18" s="114">
        <v>43687</v>
      </c>
      <c r="G18" s="107" t="s">
        <v>3</v>
      </c>
      <c r="H18" s="230">
        <v>108.92</v>
      </c>
      <c r="I18" s="231"/>
      <c r="J18" s="88">
        <v>46</v>
      </c>
      <c r="K18" s="219">
        <f t="shared" si="7"/>
        <v>4544.7837761217843</v>
      </c>
      <c r="L18" s="220"/>
      <c r="M18" s="6">
        <f>IF(J18="","",(K18/J18)/LOOKUP(RIGHT($D$2,3),定数!$A$6:$A$13,定数!$B$6:$B$13))</f>
        <v>0.98799647306995309</v>
      </c>
      <c r="N18" s="88">
        <v>2001</v>
      </c>
      <c r="O18" s="114">
        <v>43687</v>
      </c>
      <c r="P18" s="230">
        <v>109.57</v>
      </c>
      <c r="Q18" s="231"/>
      <c r="R18" s="221">
        <f>IF(P18="","",T18*M18*LOOKUP(RIGHT($D$2,3),定数!$A$6:$A$13,定数!$B$6:$B$13))</f>
        <v>6421.9770749546115</v>
      </c>
      <c r="S18" s="221"/>
      <c r="T18" s="222">
        <f t="shared" si="4"/>
        <v>64.999999999999147</v>
      </c>
      <c r="U18" s="222"/>
      <c r="V18" s="22">
        <f t="shared" si="2"/>
        <v>5</v>
      </c>
      <c r="W18">
        <f t="shared" si="3"/>
        <v>0</v>
      </c>
      <c r="X18" s="40">
        <f t="shared" si="5"/>
        <v>151492.79253739282</v>
      </c>
      <c r="Y18" s="41">
        <f t="shared" si="6"/>
        <v>0</v>
      </c>
    </row>
    <row r="19" spans="2:25" x14ac:dyDescent="0.2">
      <c r="B19" s="104">
        <v>11</v>
      </c>
      <c r="C19" s="224">
        <f t="shared" si="1"/>
        <v>157914.76961234742</v>
      </c>
      <c r="D19" s="224"/>
      <c r="E19" s="88">
        <v>2001</v>
      </c>
      <c r="F19" s="114">
        <v>43690</v>
      </c>
      <c r="G19" s="104" t="s">
        <v>3</v>
      </c>
      <c r="H19" s="232">
        <v>109.51</v>
      </c>
      <c r="I19" s="233"/>
      <c r="J19" s="88">
        <v>55</v>
      </c>
      <c r="K19" s="226">
        <f t="shared" si="7"/>
        <v>4737.4430883704226</v>
      </c>
      <c r="L19" s="227"/>
      <c r="M19" s="52">
        <f>IF(J19="","",(K19/J19)/LOOKUP(RIGHT($D$2,3),定数!$A$6:$A$13,定数!$B$6:$B$13))</f>
        <v>0.86135328879462236</v>
      </c>
      <c r="N19" s="88">
        <v>2001</v>
      </c>
      <c r="O19" s="114">
        <v>43691</v>
      </c>
      <c r="P19" s="232">
        <v>110.29</v>
      </c>
      <c r="Q19" s="233"/>
      <c r="R19" s="228">
        <f>IF(P19="","",T19*M19*LOOKUP(RIGHT($D$2,3),定数!$A$6:$A$13,定数!$B$6:$B$13))</f>
        <v>6718.5556525980646</v>
      </c>
      <c r="S19" s="228"/>
      <c r="T19" s="229">
        <f t="shared" si="4"/>
        <v>78.000000000000114</v>
      </c>
      <c r="U19" s="229"/>
      <c r="V19" s="22">
        <f t="shared" si="2"/>
        <v>6</v>
      </c>
      <c r="W19">
        <f t="shared" si="3"/>
        <v>0</v>
      </c>
      <c r="X19" s="40">
        <f t="shared" si="5"/>
        <v>157914.76961234742</v>
      </c>
      <c r="Y19" s="41">
        <f t="shared" si="6"/>
        <v>0</v>
      </c>
    </row>
    <row r="20" spans="2:25" x14ac:dyDescent="0.2">
      <c r="B20" s="96">
        <v>12</v>
      </c>
      <c r="C20" s="217">
        <f t="shared" si="1"/>
        <v>164633.32526494548</v>
      </c>
      <c r="D20" s="217"/>
      <c r="E20" s="87">
        <v>2001</v>
      </c>
      <c r="F20" s="112">
        <v>43735</v>
      </c>
      <c r="G20" s="96" t="s">
        <v>3</v>
      </c>
      <c r="H20" s="232">
        <v>109.29</v>
      </c>
      <c r="I20" s="233"/>
      <c r="J20" s="87">
        <v>79</v>
      </c>
      <c r="K20" s="219">
        <f t="shared" si="7"/>
        <v>4938.9997579483643</v>
      </c>
      <c r="L20" s="220"/>
      <c r="M20" s="6">
        <f>IF(J20="","",(K20/J20)/LOOKUP(RIGHT($D$2,3),定数!$A$6:$A$13,定数!$B$6:$B$13))</f>
        <v>0.62518984277827394</v>
      </c>
      <c r="N20" s="87">
        <v>2001</v>
      </c>
      <c r="O20" s="112">
        <v>43736</v>
      </c>
      <c r="P20" s="232">
        <v>108.5</v>
      </c>
      <c r="Q20" s="233"/>
      <c r="R20" s="221">
        <f>IF(P20="","",T20*M20*LOOKUP(RIGHT($D$2,3),定数!$A$6:$A$13,定数!$B$6:$B$13))</f>
        <v>-4938.9997579484034</v>
      </c>
      <c r="S20" s="221"/>
      <c r="T20" s="222">
        <f t="shared" si="4"/>
        <v>-79.000000000000625</v>
      </c>
      <c r="U20" s="222"/>
      <c r="V20" s="22">
        <f t="shared" si="2"/>
        <v>0</v>
      </c>
      <c r="W20">
        <f t="shared" si="3"/>
        <v>1</v>
      </c>
      <c r="X20" s="40">
        <f t="shared" si="5"/>
        <v>164633.32526494548</v>
      </c>
      <c r="Y20" s="41">
        <f t="shared" si="6"/>
        <v>0</v>
      </c>
    </row>
    <row r="21" spans="2:25" x14ac:dyDescent="0.2">
      <c r="B21" s="108">
        <v>13</v>
      </c>
      <c r="C21" s="238">
        <f t="shared" si="1"/>
        <v>159694.32550699709</v>
      </c>
      <c r="D21" s="238"/>
      <c r="E21" s="88">
        <v>2001</v>
      </c>
      <c r="F21" s="114">
        <v>43769</v>
      </c>
      <c r="G21" s="107" t="s">
        <v>3</v>
      </c>
      <c r="H21" s="230">
        <v>110.52</v>
      </c>
      <c r="I21" s="231"/>
      <c r="J21" s="88">
        <v>26</v>
      </c>
      <c r="K21" s="219">
        <f t="shared" si="7"/>
        <v>4790.8297652099127</v>
      </c>
      <c r="L21" s="220"/>
      <c r="M21" s="6">
        <f>IF(J21="","",(K21/J21)/LOOKUP(RIGHT($D$2,3),定数!$A$6:$A$13,定数!$B$6:$B$13))</f>
        <v>1.8426268327730435</v>
      </c>
      <c r="N21" s="88">
        <v>2001</v>
      </c>
      <c r="O21" s="114">
        <v>43769</v>
      </c>
      <c r="P21" s="230">
        <v>110.26</v>
      </c>
      <c r="Q21" s="231"/>
      <c r="R21" s="221">
        <f>IF(P21="","",T21*M21*LOOKUP(RIGHT($D$2,3),定数!$A$6:$A$13,定数!$B$6:$B$13))</f>
        <v>-4790.8297652097453</v>
      </c>
      <c r="S21" s="221"/>
      <c r="T21" s="222">
        <f t="shared" si="4"/>
        <v>-25.999999999999091</v>
      </c>
      <c r="U21" s="222"/>
      <c r="V21" s="22">
        <f t="shared" si="2"/>
        <v>0</v>
      </c>
      <c r="W21">
        <f t="shared" si="3"/>
        <v>2</v>
      </c>
      <c r="X21" s="40">
        <f t="shared" si="5"/>
        <v>164633.32526494548</v>
      </c>
      <c r="Y21" s="41">
        <f t="shared" si="6"/>
        <v>3.0000000000000138E-2</v>
      </c>
    </row>
    <row r="22" spans="2:25" x14ac:dyDescent="0.2">
      <c r="B22" s="107">
        <v>14</v>
      </c>
      <c r="C22" s="217">
        <f t="shared" si="1"/>
        <v>154903.49574178734</v>
      </c>
      <c r="D22" s="217"/>
      <c r="E22" s="88">
        <v>2001</v>
      </c>
      <c r="F22" s="114">
        <v>43778</v>
      </c>
      <c r="G22" s="105" t="s">
        <v>2</v>
      </c>
      <c r="H22" s="230">
        <v>107.99</v>
      </c>
      <c r="I22" s="231"/>
      <c r="J22" s="88">
        <v>68</v>
      </c>
      <c r="K22" s="226">
        <f t="shared" si="7"/>
        <v>4647.1048722536198</v>
      </c>
      <c r="L22" s="227"/>
      <c r="M22" s="52">
        <f>IF(J22="","",(K22/J22)/LOOKUP(RIGHT($D$2,3),定数!$A$6:$A$13,定数!$B$6:$B$13))</f>
        <v>0.68339777533141477</v>
      </c>
      <c r="N22" s="88">
        <v>2001</v>
      </c>
      <c r="O22" s="114">
        <v>43778</v>
      </c>
      <c r="P22" s="232">
        <v>107.01</v>
      </c>
      <c r="Q22" s="233"/>
      <c r="R22" s="228">
        <f>IF(P22="","",T22*M22*LOOKUP(RIGHT($D$2,3),定数!$A$6:$A$13,定数!$B$6:$B$13))</f>
        <v>6697.298198247795</v>
      </c>
      <c r="S22" s="228"/>
      <c r="T22" s="229">
        <f t="shared" si="4"/>
        <v>97.999999999998977</v>
      </c>
      <c r="U22" s="229"/>
      <c r="V22" s="22">
        <f t="shared" si="2"/>
        <v>1</v>
      </c>
      <c r="W22">
        <f t="shared" si="3"/>
        <v>0</v>
      </c>
      <c r="X22" s="40">
        <f t="shared" si="5"/>
        <v>164633.32526494548</v>
      </c>
      <c r="Y22" s="41">
        <f t="shared" si="6"/>
        <v>5.9099999999999153E-2</v>
      </c>
    </row>
    <row r="23" spans="2:25" x14ac:dyDescent="0.2">
      <c r="B23" s="96">
        <v>15</v>
      </c>
      <c r="C23" s="217">
        <f t="shared" si="1"/>
        <v>161600.79394003513</v>
      </c>
      <c r="D23" s="217"/>
      <c r="E23" s="88">
        <v>2001</v>
      </c>
      <c r="F23" s="114">
        <v>43795</v>
      </c>
      <c r="G23" s="96" t="s">
        <v>3</v>
      </c>
      <c r="H23" s="232">
        <v>109.34</v>
      </c>
      <c r="I23" s="233"/>
      <c r="J23" s="88">
        <v>45</v>
      </c>
      <c r="K23" s="219">
        <f t="shared" si="7"/>
        <v>4848.0238182010535</v>
      </c>
      <c r="L23" s="220"/>
      <c r="M23" s="6">
        <f>IF(J23="","",(K23/J23)/LOOKUP(RIGHT($D$2,3),定数!$A$6:$A$13,定数!$B$6:$B$13))</f>
        <v>1.0773386262669009</v>
      </c>
      <c r="N23" s="88">
        <v>2001</v>
      </c>
      <c r="O23" s="114">
        <v>43796</v>
      </c>
      <c r="P23" s="232">
        <v>108.89</v>
      </c>
      <c r="Q23" s="233"/>
      <c r="R23" s="221">
        <f>IF(P23="","",T23*M23*LOOKUP(RIGHT($D$2,3),定数!$A$6:$A$13,定数!$B$6:$B$13))</f>
        <v>-4848.0238182010853</v>
      </c>
      <c r="S23" s="221"/>
      <c r="T23" s="222">
        <f t="shared" si="4"/>
        <v>-45.000000000000284</v>
      </c>
      <c r="U23" s="222"/>
      <c r="V23" t="str">
        <f t="shared" ref="V23:W74" si="8">IF(S23&lt;&gt;"",IF(S23&lt;0,1+V22,0),"")</f>
        <v/>
      </c>
      <c r="W23">
        <f t="shared" si="3"/>
        <v>1</v>
      </c>
      <c r="X23" s="40">
        <f t="shared" si="5"/>
        <v>164633.32526494548</v>
      </c>
      <c r="Y23" s="41">
        <f t="shared" si="6"/>
        <v>1.8419911764705477E-2</v>
      </c>
    </row>
    <row r="24" spans="2:25" x14ac:dyDescent="0.2">
      <c r="B24" s="96">
        <v>16</v>
      </c>
      <c r="C24" s="217">
        <f t="shared" si="1"/>
        <v>156752.77012183404</v>
      </c>
      <c r="D24" s="217"/>
      <c r="E24" s="88">
        <v>2001</v>
      </c>
      <c r="F24" s="114">
        <v>43810</v>
      </c>
      <c r="G24" s="96" t="s">
        <v>3</v>
      </c>
      <c r="H24" s="232">
        <v>112.27</v>
      </c>
      <c r="I24" s="233"/>
      <c r="J24" s="88">
        <v>72</v>
      </c>
      <c r="K24" s="219">
        <f t="shared" si="7"/>
        <v>4702.5831036550208</v>
      </c>
      <c r="L24" s="220"/>
      <c r="M24" s="6">
        <f>IF(J24="","",(K24/J24)/LOOKUP(RIGHT($D$2,3),定数!$A$6:$A$13,定数!$B$6:$B$13))</f>
        <v>0.65313654217430839</v>
      </c>
      <c r="N24" s="88">
        <v>2001</v>
      </c>
      <c r="O24" s="114">
        <v>43812</v>
      </c>
      <c r="P24" s="232">
        <v>113.31</v>
      </c>
      <c r="Q24" s="233"/>
      <c r="R24" s="221">
        <f>IF(P24="","",T24*M24*LOOKUP(RIGHT($D$2,3),定数!$A$6:$A$13,定数!$B$6:$B$13))</f>
        <v>6792.6200386128485</v>
      </c>
      <c r="S24" s="221"/>
      <c r="T24" s="222">
        <f t="shared" si="4"/>
        <v>104.00000000000063</v>
      </c>
      <c r="U24" s="222"/>
      <c r="V24" t="str">
        <f t="shared" si="8"/>
        <v/>
      </c>
      <c r="W24">
        <f t="shared" si="3"/>
        <v>0</v>
      </c>
      <c r="X24" s="40">
        <f t="shared" si="5"/>
        <v>164633.32526494548</v>
      </c>
      <c r="Y24" s="41">
        <f t="shared" si="6"/>
        <v>4.7867314411764506E-2</v>
      </c>
    </row>
    <row r="25" spans="2:25" x14ac:dyDescent="0.2">
      <c r="B25" s="98">
        <v>17</v>
      </c>
      <c r="C25" s="217">
        <f t="shared" si="1"/>
        <v>163545.3901604469</v>
      </c>
      <c r="D25" s="217"/>
      <c r="E25" s="88">
        <v>2001</v>
      </c>
      <c r="F25" s="114">
        <v>43830</v>
      </c>
      <c r="G25" s="98" t="s">
        <v>3</v>
      </c>
      <c r="H25" s="232">
        <v>116.34</v>
      </c>
      <c r="I25" s="233"/>
      <c r="J25" s="88">
        <v>46</v>
      </c>
      <c r="K25" s="219">
        <f t="shared" si="7"/>
        <v>4906.3617048134065</v>
      </c>
      <c r="L25" s="220"/>
      <c r="M25" s="6">
        <f>IF(J25="","",(K25/J25)/LOOKUP(RIGHT($D$2,3),定数!$A$6:$A$13,定数!$B$6:$B$13))</f>
        <v>1.0666003706116101</v>
      </c>
      <c r="N25" s="88">
        <v>2002</v>
      </c>
      <c r="O25" s="114">
        <v>43466</v>
      </c>
      <c r="P25" s="232">
        <v>116.99</v>
      </c>
      <c r="Q25" s="233"/>
      <c r="R25" s="221">
        <f>IF(P25="","",T25*M25*LOOKUP(RIGHT($D$2,3),定数!$A$6:$A$13,定数!$B$6:$B$13))</f>
        <v>6932.9024089753748</v>
      </c>
      <c r="S25" s="221"/>
      <c r="T25" s="222">
        <f t="shared" si="4"/>
        <v>64.999999999999147</v>
      </c>
      <c r="U25" s="222"/>
      <c r="V25" t="str">
        <f t="shared" si="8"/>
        <v/>
      </c>
      <c r="W25">
        <f t="shared" si="3"/>
        <v>0</v>
      </c>
      <c r="X25" s="40">
        <f t="shared" si="5"/>
        <v>164633.32526494548</v>
      </c>
      <c r="Y25" s="41">
        <f t="shared" si="6"/>
        <v>6.6082313696073092E-3</v>
      </c>
    </row>
    <row r="26" spans="2:25" x14ac:dyDescent="0.2">
      <c r="B26" s="97">
        <v>18</v>
      </c>
      <c r="C26" s="224">
        <f t="shared" si="1"/>
        <v>170478.29256942228</v>
      </c>
      <c r="D26" s="224"/>
      <c r="E26" s="88">
        <v>2002</v>
      </c>
      <c r="F26" s="114">
        <v>43467</v>
      </c>
      <c r="G26" s="97" t="s">
        <v>3</v>
      </c>
      <c r="H26" s="232">
        <v>117.58</v>
      </c>
      <c r="I26" s="233"/>
      <c r="J26" s="88">
        <v>63</v>
      </c>
      <c r="K26" s="226">
        <f t="shared" si="7"/>
        <v>5114.3487770826678</v>
      </c>
      <c r="L26" s="227"/>
      <c r="M26" s="52">
        <f>IF(J26="","",(K26/J26)/LOOKUP(RIGHT($D$2,3),定数!$A$6:$A$13,定数!$B$6:$B$13))</f>
        <v>0.81180139318772504</v>
      </c>
      <c r="N26" s="88">
        <v>2002</v>
      </c>
      <c r="O26" s="114">
        <v>43467</v>
      </c>
      <c r="P26" s="232">
        <v>118.48</v>
      </c>
      <c r="Q26" s="233"/>
      <c r="R26" s="228">
        <f>IF(P26="","",T26*M26*LOOKUP(RIGHT($D$2,3),定数!$A$6:$A$13,定数!$B$6:$B$13))</f>
        <v>7306.2125386895714</v>
      </c>
      <c r="S26" s="228"/>
      <c r="T26" s="229">
        <f t="shared" si="4"/>
        <v>90.000000000000568</v>
      </c>
      <c r="U26" s="229"/>
      <c r="V26" t="str">
        <f t="shared" si="8"/>
        <v/>
      </c>
      <c r="W26">
        <f t="shared" si="3"/>
        <v>0</v>
      </c>
      <c r="X26" s="40">
        <f t="shared" si="5"/>
        <v>170478.29256942228</v>
      </c>
      <c r="Y26" s="41">
        <f t="shared" si="6"/>
        <v>0</v>
      </c>
    </row>
    <row r="27" spans="2:25" x14ac:dyDescent="0.2">
      <c r="B27" s="96">
        <v>19</v>
      </c>
      <c r="C27" s="217">
        <f t="shared" si="1"/>
        <v>177784.50510811186</v>
      </c>
      <c r="D27" s="217"/>
      <c r="E27" s="88">
        <v>2002</v>
      </c>
      <c r="F27" s="114">
        <v>43509</v>
      </c>
      <c r="G27" s="96" t="s">
        <v>2</v>
      </c>
      <c r="H27" s="232">
        <v>116.03</v>
      </c>
      <c r="I27" s="233"/>
      <c r="J27" s="88">
        <v>77</v>
      </c>
      <c r="K27" s="219">
        <f t="shared" si="7"/>
        <v>5333.5351532433551</v>
      </c>
      <c r="L27" s="220"/>
      <c r="M27" s="6">
        <f>IF(J27="","",(K27/J27)/LOOKUP(RIGHT($D$2,3),定数!$A$6:$A$13,定数!$B$6:$B$13))</f>
        <v>0.69266690301861755</v>
      </c>
      <c r="N27" s="88">
        <v>2002</v>
      </c>
      <c r="O27" s="114">
        <v>43510</v>
      </c>
      <c r="P27" s="232">
        <v>114.91</v>
      </c>
      <c r="Q27" s="233"/>
      <c r="R27" s="221">
        <f>IF(P27="","",T27*M27*LOOKUP(RIGHT($D$2,3),定数!$A$6:$A$13,定数!$B$6:$B$13))</f>
        <v>7757.8693138085482</v>
      </c>
      <c r="S27" s="221"/>
      <c r="T27" s="222">
        <f t="shared" si="4"/>
        <v>112.00000000000045</v>
      </c>
      <c r="U27" s="222"/>
      <c r="V27" t="str">
        <f t="shared" si="8"/>
        <v/>
      </c>
      <c r="W27">
        <f t="shared" si="3"/>
        <v>0</v>
      </c>
      <c r="X27" s="40">
        <f t="shared" si="5"/>
        <v>177784.50510811186</v>
      </c>
      <c r="Y27" s="41">
        <f t="shared" si="6"/>
        <v>0</v>
      </c>
    </row>
    <row r="28" spans="2:25" x14ac:dyDescent="0.2">
      <c r="B28" s="96">
        <v>20</v>
      </c>
      <c r="C28" s="217">
        <f t="shared" si="1"/>
        <v>185542.37442192039</v>
      </c>
      <c r="D28" s="217"/>
      <c r="E28" s="88">
        <v>2002</v>
      </c>
      <c r="F28" s="114">
        <v>43524</v>
      </c>
      <c r="G28" s="96" t="s">
        <v>2</v>
      </c>
      <c r="H28" s="232">
        <v>115.71</v>
      </c>
      <c r="I28" s="233"/>
      <c r="J28" s="88">
        <v>70</v>
      </c>
      <c r="K28" s="219">
        <f t="shared" si="7"/>
        <v>5566.271232657612</v>
      </c>
      <c r="L28" s="220"/>
      <c r="M28" s="6">
        <f>IF(J28="","",(K28/J28)/LOOKUP(RIGHT($D$2,3),定数!$A$6:$A$13,定数!$B$6:$B$13))</f>
        <v>0.79518160466537313</v>
      </c>
      <c r="N28" s="88">
        <v>2002</v>
      </c>
      <c r="O28" s="114">
        <v>43528</v>
      </c>
      <c r="P28" s="232">
        <v>114.68</v>
      </c>
      <c r="Q28" s="233"/>
      <c r="R28" s="221">
        <f>IF(P28="","",T28*M28*LOOKUP(RIGHT($D$2,3),定数!$A$6:$A$13,定数!$B$6:$B$13))</f>
        <v>8190.3705280532395</v>
      </c>
      <c r="S28" s="221"/>
      <c r="T28" s="222">
        <f t="shared" si="4"/>
        <v>102.99999999999869</v>
      </c>
      <c r="U28" s="222"/>
      <c r="V28" t="str">
        <f t="shared" si="8"/>
        <v/>
      </c>
      <c r="W28">
        <f t="shared" si="3"/>
        <v>0</v>
      </c>
      <c r="X28" s="40">
        <f t="shared" si="5"/>
        <v>185542.37442192039</v>
      </c>
      <c r="Y28" s="41">
        <f t="shared" si="6"/>
        <v>0</v>
      </c>
    </row>
    <row r="29" spans="2:25" x14ac:dyDescent="0.2">
      <c r="B29" s="96">
        <v>21</v>
      </c>
      <c r="C29" s="217">
        <f t="shared" si="1"/>
        <v>193732.74494997362</v>
      </c>
      <c r="D29" s="217"/>
      <c r="E29" s="88">
        <v>2002</v>
      </c>
      <c r="F29" s="114">
        <v>43542</v>
      </c>
      <c r="G29" s="96" t="s">
        <v>3</v>
      </c>
      <c r="H29" s="232">
        <v>114.41</v>
      </c>
      <c r="I29" s="233"/>
      <c r="J29" s="88">
        <v>54</v>
      </c>
      <c r="K29" s="219">
        <f t="shared" si="7"/>
        <v>5811.9823484992085</v>
      </c>
      <c r="L29" s="220"/>
      <c r="M29" s="6">
        <f>IF(J29="","",(K29/J29)/LOOKUP(RIGHT($D$2,3),定数!$A$6:$A$13,定数!$B$6:$B$13))</f>
        <v>1.0762930274998534</v>
      </c>
      <c r="N29" s="88">
        <v>2002</v>
      </c>
      <c r="O29" s="114">
        <v>43542</v>
      </c>
      <c r="P29" s="232">
        <v>115.18</v>
      </c>
      <c r="Q29" s="233"/>
      <c r="R29" s="221">
        <f>IF(P29="","",T29*M29*LOOKUP(RIGHT($D$2,3),定数!$A$6:$A$13,定数!$B$6:$B$13))</f>
        <v>8287.4563117489815</v>
      </c>
      <c r="S29" s="221"/>
      <c r="T29" s="222">
        <f t="shared" si="4"/>
        <v>77.000000000001023</v>
      </c>
      <c r="U29" s="222"/>
      <c r="V29" t="str">
        <f t="shared" si="8"/>
        <v/>
      </c>
      <c r="W29">
        <f t="shared" si="3"/>
        <v>0</v>
      </c>
      <c r="X29" s="40">
        <f t="shared" si="5"/>
        <v>193732.74494997362</v>
      </c>
      <c r="Y29" s="41">
        <f t="shared" si="6"/>
        <v>0</v>
      </c>
    </row>
    <row r="30" spans="2:25" x14ac:dyDescent="0.2">
      <c r="B30" s="98">
        <v>22</v>
      </c>
      <c r="C30" s="217">
        <f t="shared" si="1"/>
        <v>202020.2012617226</v>
      </c>
      <c r="D30" s="217"/>
      <c r="E30" s="87">
        <v>2002</v>
      </c>
      <c r="F30" s="112">
        <v>43606</v>
      </c>
      <c r="G30" s="98" t="s">
        <v>2</v>
      </c>
      <c r="H30" s="234">
        <v>115.36</v>
      </c>
      <c r="I30" s="235"/>
      <c r="J30" s="116">
        <v>48</v>
      </c>
      <c r="K30" s="236">
        <f t="shared" si="7"/>
        <v>6060.6060378516777</v>
      </c>
      <c r="L30" s="237"/>
      <c r="M30" s="6">
        <f>IF(J30="","",(K30/J30)/LOOKUP(RIGHT($D$2,3),定数!$A$6:$A$13,定数!$B$6:$B$13))</f>
        <v>1.2626262578857661</v>
      </c>
      <c r="N30" s="87">
        <v>2002</v>
      </c>
      <c r="O30" s="112">
        <v>43606</v>
      </c>
      <c r="P30" s="232">
        <v>114.68</v>
      </c>
      <c r="Q30" s="233"/>
      <c r="R30" s="221">
        <f>IF(P30="","",T30*M30*LOOKUP(RIGHT($D$2,3),定数!$A$6:$A$13,定数!$B$6:$B$13))</f>
        <v>8585.8585536231167</v>
      </c>
      <c r="S30" s="221"/>
      <c r="T30" s="222">
        <f t="shared" si="4"/>
        <v>67.999999999999261</v>
      </c>
      <c r="U30" s="222"/>
      <c r="V30" t="str">
        <f t="shared" si="8"/>
        <v/>
      </c>
      <c r="W30">
        <f t="shared" si="3"/>
        <v>0</v>
      </c>
      <c r="X30" s="40">
        <f t="shared" si="5"/>
        <v>202020.2012617226</v>
      </c>
      <c r="Y30" s="41">
        <f t="shared" si="6"/>
        <v>0</v>
      </c>
    </row>
    <row r="31" spans="2:25" x14ac:dyDescent="0.2">
      <c r="B31" s="122">
        <v>23</v>
      </c>
      <c r="C31" s="217">
        <f t="shared" si="1"/>
        <v>210606.05981534571</v>
      </c>
      <c r="D31" s="217"/>
      <c r="E31" s="87">
        <v>2002</v>
      </c>
      <c r="F31" s="112">
        <v>43621</v>
      </c>
      <c r="G31" s="108" t="s">
        <v>3</v>
      </c>
      <c r="H31" s="232">
        <v>116.86</v>
      </c>
      <c r="I31" s="233"/>
      <c r="J31" s="107">
        <v>40</v>
      </c>
      <c r="K31" s="219">
        <f t="shared" si="7"/>
        <v>6318.1817944603708</v>
      </c>
      <c r="L31" s="220"/>
      <c r="M31" s="6">
        <f>IF(J31="","",(K31/J31)/LOOKUP(RIGHT($D$2,3),定数!$A$6:$A$13,定数!$B$6:$B$13))</f>
        <v>1.5795454486150928</v>
      </c>
      <c r="N31" s="88">
        <v>2002</v>
      </c>
      <c r="O31" s="114">
        <v>43622</v>
      </c>
      <c r="P31" s="230">
        <v>117.42</v>
      </c>
      <c r="Q31" s="231"/>
      <c r="R31" s="221">
        <f>IF(P31="","",T31*M31*LOOKUP(RIGHT($D$2,3),定数!$A$6:$A$13,定数!$B$6:$B$13))</f>
        <v>8845.4545122445561</v>
      </c>
      <c r="S31" s="221"/>
      <c r="T31" s="222">
        <f t="shared" si="4"/>
        <v>56.000000000000227</v>
      </c>
      <c r="U31" s="222"/>
      <c r="V31" t="str">
        <f t="shared" si="8"/>
        <v/>
      </c>
      <c r="W31">
        <f t="shared" si="3"/>
        <v>0</v>
      </c>
      <c r="X31" s="40">
        <f t="shared" si="5"/>
        <v>210606.05981534571</v>
      </c>
      <c r="Y31" s="41">
        <f t="shared" si="6"/>
        <v>0</v>
      </c>
    </row>
    <row r="32" spans="2:25" x14ac:dyDescent="0.2">
      <c r="B32" s="106">
        <v>24</v>
      </c>
      <c r="C32" s="224">
        <f t="shared" si="1"/>
        <v>219451.51432759027</v>
      </c>
      <c r="D32" s="224"/>
      <c r="E32" s="87">
        <v>2002</v>
      </c>
      <c r="F32" s="112">
        <v>43649</v>
      </c>
      <c r="G32" s="107" t="s">
        <v>2</v>
      </c>
      <c r="H32" s="232">
        <v>117.66</v>
      </c>
      <c r="I32" s="233"/>
      <c r="J32" s="107">
        <v>57</v>
      </c>
      <c r="K32" s="219">
        <f t="shared" si="7"/>
        <v>6583.5454298277082</v>
      </c>
      <c r="L32" s="220"/>
      <c r="M32" s="52">
        <f>IF(J32="","",(K32/J32)/LOOKUP(RIGHT($D$2,3),定数!$A$6:$A$13,定数!$B$6:$B$13))</f>
        <v>1.1550079701452121</v>
      </c>
      <c r="N32" s="88">
        <v>2002</v>
      </c>
      <c r="O32" s="114">
        <v>43622</v>
      </c>
      <c r="P32" s="232">
        <v>116.84</v>
      </c>
      <c r="Q32" s="233"/>
      <c r="R32" s="228">
        <f>IF(P32="","",T32*M32*LOOKUP(RIGHT($D$2,3),定数!$A$6:$A$13,定数!$B$6:$B$13))</f>
        <v>9471.0653551906598</v>
      </c>
      <c r="S32" s="228"/>
      <c r="T32" s="229">
        <f t="shared" si="4"/>
        <v>81.999999999999318</v>
      </c>
      <c r="U32" s="229"/>
      <c r="V32" t="str">
        <f t="shared" si="8"/>
        <v/>
      </c>
      <c r="W32">
        <f t="shared" si="3"/>
        <v>0</v>
      </c>
      <c r="X32" s="40">
        <f t="shared" si="5"/>
        <v>219451.51432759027</v>
      </c>
      <c r="Y32" s="41">
        <f t="shared" si="6"/>
        <v>0</v>
      </c>
    </row>
    <row r="33" spans="2:25" ht="15" customHeight="1" x14ac:dyDescent="0.2">
      <c r="B33" s="96">
        <v>25</v>
      </c>
      <c r="C33" s="217">
        <f t="shared" si="1"/>
        <v>228922.57968278092</v>
      </c>
      <c r="D33" s="217"/>
      <c r="E33" s="87">
        <v>2002</v>
      </c>
      <c r="F33" s="85">
        <v>43663</v>
      </c>
      <c r="G33" s="96" t="s">
        <v>3</v>
      </c>
      <c r="H33" s="232">
        <v>117.14</v>
      </c>
      <c r="I33" s="233"/>
      <c r="J33" s="96">
        <v>57</v>
      </c>
      <c r="K33" s="219">
        <f t="shared" si="7"/>
        <v>6867.6773904834272</v>
      </c>
      <c r="L33" s="220"/>
      <c r="M33" s="6">
        <f>IF(J33="","",(K33/J33)/LOOKUP(RIGHT($D$2,3),定数!$A$6:$A$13,定数!$B$6:$B$13))</f>
        <v>1.2048556825409522</v>
      </c>
      <c r="N33" s="88">
        <v>2002</v>
      </c>
      <c r="O33" s="114">
        <v>43665</v>
      </c>
      <c r="P33" s="232">
        <v>117.95</v>
      </c>
      <c r="Q33" s="233"/>
      <c r="R33" s="221">
        <f>IF(P33="","",T33*M33*LOOKUP(RIGHT($D$2,3),定数!$A$6:$A$13,定数!$B$6:$B$13))</f>
        <v>9759.3310285817406</v>
      </c>
      <c r="S33" s="221"/>
      <c r="T33" s="222">
        <f t="shared" si="4"/>
        <v>81.000000000000227</v>
      </c>
      <c r="U33" s="222"/>
      <c r="V33" t="str">
        <f t="shared" si="8"/>
        <v/>
      </c>
      <c r="W33">
        <f t="shared" si="3"/>
        <v>0</v>
      </c>
      <c r="X33" s="40">
        <f t="shared" si="5"/>
        <v>228922.57968278092</v>
      </c>
      <c r="Y33" s="41">
        <f t="shared" si="6"/>
        <v>0</v>
      </c>
    </row>
    <row r="34" spans="2:25" x14ac:dyDescent="0.2">
      <c r="B34" s="96">
        <v>26</v>
      </c>
      <c r="C34" s="217">
        <f t="shared" si="1"/>
        <v>238681.91071136267</v>
      </c>
      <c r="D34" s="217"/>
      <c r="E34" s="96">
        <v>2002</v>
      </c>
      <c r="F34" s="85">
        <v>43670</v>
      </c>
      <c r="G34" s="96" t="s">
        <v>2</v>
      </c>
      <c r="H34" s="232">
        <v>116.6</v>
      </c>
      <c r="I34" s="233"/>
      <c r="J34" s="87">
        <v>43</v>
      </c>
      <c r="K34" s="219">
        <f t="shared" si="7"/>
        <v>7160.4573213408794</v>
      </c>
      <c r="L34" s="220"/>
      <c r="M34" s="6">
        <f>IF(J34="","",(K34/J34)/LOOKUP(RIGHT($D$2,3),定数!$A$6:$A$13,定数!$B$6:$B$13))</f>
        <v>1.665222632869972</v>
      </c>
      <c r="N34" s="88">
        <v>2002</v>
      </c>
      <c r="O34" s="114">
        <v>43670</v>
      </c>
      <c r="P34" s="232">
        <v>115.78</v>
      </c>
      <c r="Q34" s="233"/>
      <c r="R34" s="221">
        <f>IF(P34="","",T34*M34*LOOKUP(RIGHT($D$2,3),定数!$A$6:$A$13,定数!$B$6:$B$13))</f>
        <v>13654.825589533655</v>
      </c>
      <c r="S34" s="221"/>
      <c r="T34" s="222">
        <f t="shared" si="4"/>
        <v>81.999999999999318</v>
      </c>
      <c r="U34" s="222"/>
      <c r="V34" t="str">
        <f t="shared" si="8"/>
        <v/>
      </c>
      <c r="W34">
        <f t="shared" si="3"/>
        <v>0</v>
      </c>
      <c r="X34" s="40">
        <f t="shared" si="5"/>
        <v>238681.91071136267</v>
      </c>
      <c r="Y34" s="41">
        <f t="shared" si="6"/>
        <v>0</v>
      </c>
    </row>
    <row r="35" spans="2:25" x14ac:dyDescent="0.2">
      <c r="B35" s="96">
        <v>27</v>
      </c>
      <c r="C35" s="217">
        <f t="shared" si="1"/>
        <v>252336.73630089633</v>
      </c>
      <c r="D35" s="217"/>
      <c r="E35" s="96">
        <v>2002</v>
      </c>
      <c r="F35" s="86">
        <v>43675</v>
      </c>
      <c r="G35" s="96" t="s">
        <v>3</v>
      </c>
      <c r="H35" s="232">
        <v>117.6</v>
      </c>
      <c r="I35" s="233"/>
      <c r="J35" s="88">
        <v>63</v>
      </c>
      <c r="K35" s="219">
        <f t="shared" si="7"/>
        <v>7570.1020890268892</v>
      </c>
      <c r="L35" s="220"/>
      <c r="M35" s="6">
        <f>IF(J35="","",(K35/J35)/LOOKUP(RIGHT($D$2,3),定数!$A$6:$A$13,定数!$B$6:$B$13))</f>
        <v>1.2016035061947443</v>
      </c>
      <c r="N35" s="88">
        <v>2002</v>
      </c>
      <c r="O35" s="114">
        <v>43677</v>
      </c>
      <c r="P35" s="232">
        <v>118.5</v>
      </c>
      <c r="Q35" s="233"/>
      <c r="R35" s="221">
        <f>IF(P35="","",T35*M35*LOOKUP(RIGHT($D$2,3),定数!$A$6:$A$13,定数!$B$6:$B$13))</f>
        <v>10814.431555752768</v>
      </c>
      <c r="S35" s="221"/>
      <c r="T35" s="222">
        <f t="shared" si="4"/>
        <v>90.000000000000568</v>
      </c>
      <c r="U35" s="222"/>
      <c r="V35" t="str">
        <f t="shared" si="8"/>
        <v/>
      </c>
      <c r="W35">
        <f t="shared" si="3"/>
        <v>0</v>
      </c>
      <c r="X35" s="40">
        <f t="shared" si="5"/>
        <v>252336.73630089633</v>
      </c>
      <c r="Y35" s="41">
        <f t="shared" si="6"/>
        <v>0</v>
      </c>
    </row>
    <row r="36" spans="2:25" x14ac:dyDescent="0.2">
      <c r="B36" s="122">
        <v>28</v>
      </c>
      <c r="C36" s="217">
        <f t="shared" si="1"/>
        <v>263151.16785664909</v>
      </c>
      <c r="D36" s="217"/>
      <c r="E36" s="96">
        <v>2002</v>
      </c>
      <c r="F36" s="86">
        <v>43676</v>
      </c>
      <c r="G36" s="96" t="s">
        <v>3</v>
      </c>
      <c r="H36" s="232">
        <v>117.76</v>
      </c>
      <c r="I36" s="233"/>
      <c r="J36" s="88">
        <v>55</v>
      </c>
      <c r="K36" s="219">
        <f t="shared" si="7"/>
        <v>7894.5350356994722</v>
      </c>
      <c r="L36" s="220"/>
      <c r="M36" s="6">
        <f>IF(J36="","",(K36/J36)/LOOKUP(RIGHT($D$2,3),定数!$A$6:$A$13,定数!$B$6:$B$13))</f>
        <v>1.435370006490813</v>
      </c>
      <c r="N36" s="88">
        <v>2002</v>
      </c>
      <c r="O36" s="114">
        <v>43676</v>
      </c>
      <c r="P36" s="232">
        <v>118.54</v>
      </c>
      <c r="Q36" s="233"/>
      <c r="R36" s="221">
        <f>IF(P36="","",T36*M36*LOOKUP(RIGHT($D$2,3),定数!$A$6:$A$13,定数!$B$6:$B$13))</f>
        <v>11195.886050628358</v>
      </c>
      <c r="S36" s="221"/>
      <c r="T36" s="222">
        <f t="shared" si="4"/>
        <v>78.000000000000114</v>
      </c>
      <c r="U36" s="222"/>
      <c r="V36" t="str">
        <f t="shared" si="8"/>
        <v/>
      </c>
      <c r="W36">
        <f t="shared" si="3"/>
        <v>0</v>
      </c>
      <c r="X36" s="40">
        <f t="shared" si="5"/>
        <v>263151.16785664909</v>
      </c>
      <c r="Y36" s="41">
        <f t="shared" si="6"/>
        <v>0</v>
      </c>
    </row>
    <row r="37" spans="2:25" x14ac:dyDescent="0.2">
      <c r="B37" s="98">
        <v>29</v>
      </c>
      <c r="C37" s="217">
        <f t="shared" si="1"/>
        <v>274347.05390727747</v>
      </c>
      <c r="D37" s="217"/>
      <c r="E37" s="115">
        <v>2002</v>
      </c>
      <c r="F37" s="85">
        <v>43689</v>
      </c>
      <c r="G37" s="98" t="s">
        <v>2</v>
      </c>
      <c r="H37" s="232">
        <v>116.13</v>
      </c>
      <c r="I37" s="233"/>
      <c r="J37" s="87">
        <v>90</v>
      </c>
      <c r="K37" s="219">
        <f t="shared" si="7"/>
        <v>8230.411617218324</v>
      </c>
      <c r="L37" s="220"/>
      <c r="M37" s="6">
        <f>IF(J37="","",(K37/J37)/LOOKUP(RIGHT($D$2,3),定数!$A$6:$A$13,定数!$B$6:$B$13))</f>
        <v>0.91449017969092494</v>
      </c>
      <c r="N37" s="88">
        <v>2002</v>
      </c>
      <c r="O37" s="114">
        <v>43691</v>
      </c>
      <c r="P37" s="232">
        <v>114.81</v>
      </c>
      <c r="Q37" s="233"/>
      <c r="R37" s="221">
        <f>IF(P37="","",T37*M37*LOOKUP(RIGHT($D$2,3),定数!$A$6:$A$13,定数!$B$6:$B$13))</f>
        <v>12071.270371920147</v>
      </c>
      <c r="S37" s="221"/>
      <c r="T37" s="222">
        <f t="shared" si="4"/>
        <v>131.99999999999932</v>
      </c>
      <c r="U37" s="222"/>
      <c r="V37" t="str">
        <f t="shared" si="8"/>
        <v/>
      </c>
      <c r="W37">
        <f t="shared" si="3"/>
        <v>0</v>
      </c>
      <c r="X37" s="40">
        <f t="shared" si="5"/>
        <v>274347.05390727747</v>
      </c>
      <c r="Y37" s="41">
        <f t="shared" si="6"/>
        <v>0</v>
      </c>
    </row>
    <row r="38" spans="2:25" x14ac:dyDescent="0.2">
      <c r="B38" s="97">
        <v>30</v>
      </c>
      <c r="C38" s="224">
        <f t="shared" si="1"/>
        <v>286418.32427919761</v>
      </c>
      <c r="D38" s="224"/>
      <c r="E38" s="90">
        <v>2002</v>
      </c>
      <c r="F38" s="53">
        <v>43721</v>
      </c>
      <c r="G38" s="97" t="s">
        <v>3</v>
      </c>
      <c r="H38" s="230">
        <v>117.58</v>
      </c>
      <c r="I38" s="231"/>
      <c r="J38" s="97">
        <v>53</v>
      </c>
      <c r="K38" s="226">
        <f t="shared" si="7"/>
        <v>8592.5497283759287</v>
      </c>
      <c r="L38" s="227"/>
      <c r="M38" s="52">
        <f>IF(J38="","",(K38/J38)/LOOKUP(RIGHT($D$2,3),定数!$A$6:$A$13,定数!$B$6:$B$13))</f>
        <v>1.6212357978067788</v>
      </c>
      <c r="N38" s="97">
        <v>2002</v>
      </c>
      <c r="O38" s="53">
        <v>43721</v>
      </c>
      <c r="P38" s="230">
        <v>118.33</v>
      </c>
      <c r="Q38" s="231"/>
      <c r="R38" s="228">
        <f>IF(P38="","",T38*M38*LOOKUP(RIGHT($D$2,3),定数!$A$6:$A$13,定数!$B$6:$B$13))</f>
        <v>12159.268483550841</v>
      </c>
      <c r="S38" s="228"/>
      <c r="T38" s="229">
        <f t="shared" si="4"/>
        <v>75</v>
      </c>
      <c r="U38" s="229"/>
      <c r="V38" t="str">
        <f t="shared" si="8"/>
        <v/>
      </c>
      <c r="W38">
        <f t="shared" si="3"/>
        <v>0</v>
      </c>
      <c r="X38" s="40">
        <f t="shared" si="5"/>
        <v>286418.32427919761</v>
      </c>
      <c r="Y38" s="41">
        <f t="shared" si="6"/>
        <v>0</v>
      </c>
    </row>
    <row r="39" spans="2:25" x14ac:dyDescent="0.2">
      <c r="B39" s="96">
        <v>31</v>
      </c>
      <c r="C39" s="217">
        <f t="shared" si="1"/>
        <v>298577.59276274848</v>
      </c>
      <c r="D39" s="217"/>
      <c r="E39" s="96">
        <v>2002</v>
      </c>
      <c r="F39" s="8">
        <v>261</v>
      </c>
      <c r="G39" s="96" t="s">
        <v>3</v>
      </c>
      <c r="H39" s="218">
        <v>118.66</v>
      </c>
      <c r="I39" s="218"/>
      <c r="J39" s="96">
        <v>76</v>
      </c>
      <c r="K39" s="219">
        <f t="shared" si="7"/>
        <v>8957.3277828824539</v>
      </c>
      <c r="L39" s="220"/>
      <c r="M39" s="6">
        <f>IF(J39="","",(K39/J39)/LOOKUP(RIGHT($D$2,3),定数!$A$6:$A$13,定数!$B$6:$B$13))</f>
        <v>1.1785957609055862</v>
      </c>
      <c r="N39" s="96">
        <v>2002</v>
      </c>
      <c r="O39" s="8">
        <v>43728</v>
      </c>
      <c r="P39" s="218">
        <v>119.76</v>
      </c>
      <c r="Q39" s="218"/>
      <c r="R39" s="221">
        <f>IF(P39="","",T39*M39*LOOKUP(RIGHT($D$2,3),定数!$A$6:$A$13,定数!$B$6:$B$13))</f>
        <v>12964.553369961546</v>
      </c>
      <c r="S39" s="221"/>
      <c r="T39" s="222">
        <f t="shared" si="4"/>
        <v>110.00000000000085</v>
      </c>
      <c r="U39" s="222"/>
      <c r="V39" t="str">
        <f t="shared" si="8"/>
        <v/>
      </c>
      <c r="W39">
        <f t="shared" si="3"/>
        <v>0</v>
      </c>
      <c r="X39" s="40">
        <f t="shared" si="5"/>
        <v>298577.59276274848</v>
      </c>
      <c r="Y39" s="41">
        <f t="shared" si="6"/>
        <v>0</v>
      </c>
    </row>
    <row r="40" spans="2:25" x14ac:dyDescent="0.2">
      <c r="B40" s="96">
        <v>32</v>
      </c>
      <c r="C40" s="217">
        <f t="shared" si="1"/>
        <v>311542.14613271004</v>
      </c>
      <c r="D40" s="217"/>
      <c r="E40" s="96">
        <v>2002</v>
      </c>
      <c r="F40" s="8">
        <v>43728</v>
      </c>
      <c r="G40" s="96" t="s">
        <v>3</v>
      </c>
      <c r="H40" s="218">
        <v>119.64</v>
      </c>
      <c r="I40" s="218"/>
      <c r="J40" s="96">
        <v>90</v>
      </c>
      <c r="K40" s="219">
        <f t="shared" si="7"/>
        <v>9346.2643839813009</v>
      </c>
      <c r="L40" s="220"/>
      <c r="M40" s="6">
        <f>IF(J40="","",(K40/J40)/LOOKUP(RIGHT($D$2,3),定数!$A$6:$A$13,定数!$B$6:$B$13))</f>
        <v>1.0384738204423669</v>
      </c>
      <c r="N40" s="96">
        <v>2002</v>
      </c>
      <c r="O40" s="8">
        <v>43728</v>
      </c>
      <c r="P40" s="218">
        <v>120.95</v>
      </c>
      <c r="Q40" s="218"/>
      <c r="R40" s="221">
        <f>IF(P40="","",T40*M40*LOOKUP(RIGHT($D$2,3),定数!$A$6:$A$13,定数!$B$6:$B$13))</f>
        <v>13604.00704779503</v>
      </c>
      <c r="S40" s="221"/>
      <c r="T40" s="222">
        <f t="shared" si="4"/>
        <v>131.00000000000023</v>
      </c>
      <c r="U40" s="222"/>
      <c r="V40" t="str">
        <f t="shared" si="8"/>
        <v/>
      </c>
      <c r="W40">
        <f t="shared" si="3"/>
        <v>0</v>
      </c>
      <c r="X40" s="40">
        <f t="shared" si="5"/>
        <v>311542.14613271004</v>
      </c>
      <c r="Y40" s="41">
        <f t="shared" si="6"/>
        <v>0</v>
      </c>
    </row>
    <row r="41" spans="2:25" x14ac:dyDescent="0.2">
      <c r="B41" s="122">
        <v>33</v>
      </c>
      <c r="C41" s="217">
        <f t="shared" si="1"/>
        <v>325146.15318050509</v>
      </c>
      <c r="D41" s="217"/>
      <c r="E41" s="96">
        <v>2002</v>
      </c>
      <c r="F41" s="8">
        <v>270</v>
      </c>
      <c r="G41" s="96" t="s">
        <v>2</v>
      </c>
      <c r="H41" s="218">
        <v>119.95</v>
      </c>
      <c r="I41" s="218"/>
      <c r="J41" s="96">
        <v>73</v>
      </c>
      <c r="K41" s="219">
        <f t="shared" si="7"/>
        <v>9754.3845954151529</v>
      </c>
      <c r="L41" s="220"/>
      <c r="M41" s="6">
        <f>IF(J41="","",(K41/J41)/LOOKUP(RIGHT($D$2,3),定数!$A$6:$A$13,定数!$B$6:$B$13))</f>
        <v>1.3362170678650895</v>
      </c>
      <c r="N41" s="96">
        <v>2002</v>
      </c>
      <c r="O41" s="8">
        <v>43739</v>
      </c>
      <c r="P41" s="218">
        <v>120.68</v>
      </c>
      <c r="Q41" s="218"/>
      <c r="R41" s="221">
        <f>IF(P41="","",T41*M41*LOOKUP(RIGHT($D$2,3),定数!$A$6:$A$13,定数!$B$6:$B$13))</f>
        <v>-9754.3845954152057</v>
      </c>
      <c r="S41" s="221"/>
      <c r="T41" s="222">
        <f t="shared" si="4"/>
        <v>-73.000000000000398</v>
      </c>
      <c r="U41" s="222"/>
      <c r="V41" t="str">
        <f t="shared" si="8"/>
        <v/>
      </c>
      <c r="W41">
        <f t="shared" si="3"/>
        <v>1</v>
      </c>
      <c r="X41" s="40">
        <f t="shared" si="5"/>
        <v>325146.15318050509</v>
      </c>
      <c r="Y41" s="41">
        <f t="shared" si="6"/>
        <v>0</v>
      </c>
    </row>
    <row r="42" spans="2:25" x14ac:dyDescent="0.2">
      <c r="B42" s="96">
        <v>34</v>
      </c>
      <c r="C42" s="217">
        <f t="shared" si="1"/>
        <v>315391.76858508989</v>
      </c>
      <c r="D42" s="217"/>
      <c r="E42" s="96">
        <v>2002</v>
      </c>
      <c r="F42" s="8">
        <v>43739</v>
      </c>
      <c r="G42" s="96" t="s">
        <v>3</v>
      </c>
      <c r="H42" s="218">
        <v>120.78</v>
      </c>
      <c r="I42" s="218"/>
      <c r="J42" s="96">
        <v>58</v>
      </c>
      <c r="K42" s="219">
        <f t="shared" si="7"/>
        <v>9461.7530575526962</v>
      </c>
      <c r="L42" s="220"/>
      <c r="M42" s="6">
        <f>IF(J42="","",(K42/J42)/LOOKUP(RIGHT($D$2,3),定数!$A$6:$A$13,定数!$B$6:$B$13))</f>
        <v>1.6313367340608096</v>
      </c>
      <c r="N42" s="96">
        <v>2002</v>
      </c>
      <c r="O42" s="8">
        <v>43741</v>
      </c>
      <c r="P42" s="218">
        <v>121.61</v>
      </c>
      <c r="Q42" s="218"/>
      <c r="R42" s="221">
        <f>IF(P42="","",T42*M42*LOOKUP(RIGHT($D$2,3),定数!$A$6:$A$13,定数!$B$6:$B$13))</f>
        <v>13540.094892704692</v>
      </c>
      <c r="S42" s="221"/>
      <c r="T42" s="222">
        <f t="shared" si="4"/>
        <v>82.999999999999829</v>
      </c>
      <c r="U42" s="222"/>
      <c r="V42" t="str">
        <f t="shared" si="8"/>
        <v/>
      </c>
      <c r="W42">
        <f t="shared" si="3"/>
        <v>0</v>
      </c>
      <c r="X42" s="40">
        <f t="shared" si="5"/>
        <v>325146.15318050509</v>
      </c>
      <c r="Y42" s="41">
        <f t="shared" si="6"/>
        <v>3.0000000000000138E-2</v>
      </c>
    </row>
    <row r="43" spans="2:25" x14ac:dyDescent="0.2">
      <c r="B43" s="96">
        <v>35</v>
      </c>
      <c r="C43" s="217">
        <f t="shared" si="1"/>
        <v>328931.86347779457</v>
      </c>
      <c r="D43" s="217"/>
      <c r="E43" s="96">
        <v>2002</v>
      </c>
      <c r="F43" s="8">
        <v>43740</v>
      </c>
      <c r="G43" s="96" t="s">
        <v>3</v>
      </c>
      <c r="H43" s="218">
        <v>120.95</v>
      </c>
      <c r="I43" s="218"/>
      <c r="J43" s="96">
        <v>63</v>
      </c>
      <c r="K43" s="219">
        <f t="shared" si="7"/>
        <v>9867.9559043338359</v>
      </c>
      <c r="L43" s="220"/>
      <c r="M43" s="6">
        <f>IF(J43="","",(K43/J43)/LOOKUP(RIGHT($D$2,3),定数!$A$6:$A$13,定数!$B$6:$B$13))</f>
        <v>1.5663422070371169</v>
      </c>
      <c r="N43" s="96">
        <v>2002</v>
      </c>
      <c r="O43" s="8">
        <v>43745</v>
      </c>
      <c r="P43" s="218">
        <v>121.87</v>
      </c>
      <c r="Q43" s="218"/>
      <c r="R43" s="221">
        <f>IF(P43="","",T43*M43*LOOKUP(RIGHT($D$2,3),定数!$A$6:$A$13,定数!$B$6:$B$13))</f>
        <v>14410.348304741501</v>
      </c>
      <c r="S43" s="221"/>
      <c r="T43" s="222">
        <f t="shared" si="4"/>
        <v>92.000000000000171</v>
      </c>
      <c r="U43" s="222"/>
      <c r="V43" t="str">
        <f t="shared" si="8"/>
        <v/>
      </c>
      <c r="W43">
        <f t="shared" si="3"/>
        <v>0</v>
      </c>
      <c r="X43" s="40">
        <f t="shared" si="5"/>
        <v>328931.86347779457</v>
      </c>
      <c r="Y43" s="41">
        <f t="shared" si="6"/>
        <v>0</v>
      </c>
    </row>
    <row r="44" spans="2:25" x14ac:dyDescent="0.2">
      <c r="B44" s="96">
        <v>36</v>
      </c>
      <c r="C44" s="217">
        <f t="shared" si="1"/>
        <v>343342.21178253606</v>
      </c>
      <c r="D44" s="217"/>
      <c r="E44" s="96">
        <v>2002</v>
      </c>
      <c r="F44" s="8">
        <v>43748</v>
      </c>
      <c r="G44" s="96" t="s">
        <v>3</v>
      </c>
      <c r="H44" s="218">
        <v>122.2</v>
      </c>
      <c r="I44" s="218"/>
      <c r="J44" s="96">
        <v>52</v>
      </c>
      <c r="K44" s="219">
        <f t="shared" si="7"/>
        <v>10300.266353476081</v>
      </c>
      <c r="L44" s="220"/>
      <c r="M44" s="6">
        <f>IF(J44="","",(K44/J44)/LOOKUP(RIGHT($D$2,3),定数!$A$6:$A$13,定数!$B$6:$B$13))</f>
        <v>1.9808204525915543</v>
      </c>
      <c r="N44" s="96">
        <v>2002</v>
      </c>
      <c r="O44" s="8">
        <v>43749</v>
      </c>
      <c r="P44" s="218">
        <v>121.68</v>
      </c>
      <c r="Q44" s="218"/>
      <c r="R44" s="221">
        <f>IF(P44="","",T44*M44*LOOKUP(RIGHT($D$2,3),定数!$A$6:$A$13,定数!$B$6:$B$13))</f>
        <v>-10300.266353476003</v>
      </c>
      <c r="S44" s="221"/>
      <c r="T44" s="222">
        <f t="shared" si="4"/>
        <v>-51.999999999999602</v>
      </c>
      <c r="U44" s="222"/>
      <c r="V44" t="str">
        <f t="shared" si="8"/>
        <v/>
      </c>
      <c r="W44">
        <f t="shared" si="3"/>
        <v>1</v>
      </c>
      <c r="X44" s="40">
        <f t="shared" si="5"/>
        <v>343342.21178253606</v>
      </c>
      <c r="Y44" s="41">
        <f t="shared" si="6"/>
        <v>0</v>
      </c>
    </row>
    <row r="45" spans="2:25" x14ac:dyDescent="0.2">
      <c r="B45" s="96">
        <v>37</v>
      </c>
      <c r="C45" s="217">
        <f t="shared" si="1"/>
        <v>333041.94542906008</v>
      </c>
      <c r="D45" s="217"/>
      <c r="E45" s="96">
        <v>2002</v>
      </c>
      <c r="F45" s="8">
        <v>43750</v>
      </c>
      <c r="G45" s="96" t="s">
        <v>3</v>
      </c>
      <c r="H45" s="218">
        <v>122.51</v>
      </c>
      <c r="I45" s="218"/>
      <c r="J45" s="96">
        <v>39</v>
      </c>
      <c r="K45" s="219">
        <f t="shared" si="7"/>
        <v>9991.2583628718021</v>
      </c>
      <c r="L45" s="220"/>
      <c r="M45" s="6">
        <f>IF(J45="","",(K45/J45)/LOOKUP(RIGHT($D$2,3),定数!$A$6:$A$13,定数!$B$6:$B$13))</f>
        <v>2.5618611186850773</v>
      </c>
      <c r="N45" s="96">
        <v>2002</v>
      </c>
      <c r="O45" s="8">
        <v>43753</v>
      </c>
      <c r="P45" s="218">
        <v>123.05</v>
      </c>
      <c r="Q45" s="218"/>
      <c r="R45" s="221">
        <f>IF(P45="","",T45*M45*LOOKUP(RIGHT($D$2,3),定数!$A$6:$A$13,定数!$B$6:$B$13))</f>
        <v>13834.050040899214</v>
      </c>
      <c r="S45" s="221"/>
      <c r="T45" s="222">
        <f t="shared" si="4"/>
        <v>53.999999999999204</v>
      </c>
      <c r="U45" s="222"/>
      <c r="V45" t="str">
        <f t="shared" si="8"/>
        <v/>
      </c>
      <c r="W45">
        <f t="shared" si="3"/>
        <v>0</v>
      </c>
      <c r="X45" s="40">
        <f t="shared" si="5"/>
        <v>343342.21178253606</v>
      </c>
      <c r="Y45" s="41">
        <f t="shared" si="6"/>
        <v>2.9999999999999694E-2</v>
      </c>
    </row>
    <row r="46" spans="2:25" x14ac:dyDescent="0.2">
      <c r="B46" s="96">
        <v>38</v>
      </c>
      <c r="C46" s="217">
        <f t="shared" si="1"/>
        <v>346875.99546995928</v>
      </c>
      <c r="D46" s="217"/>
      <c r="E46" s="96">
        <v>2002</v>
      </c>
      <c r="F46" s="8">
        <v>43755</v>
      </c>
      <c r="G46" s="96" t="s">
        <v>2</v>
      </c>
      <c r="H46" s="218">
        <v>121.89</v>
      </c>
      <c r="I46" s="218"/>
      <c r="J46" s="96">
        <v>43</v>
      </c>
      <c r="K46" s="219">
        <f t="shared" si="7"/>
        <v>10406.279864098778</v>
      </c>
      <c r="L46" s="220"/>
      <c r="M46" s="6">
        <f>IF(J46="","",(K46/J46)/LOOKUP(RIGHT($D$2,3),定数!$A$6:$A$13,定数!$B$6:$B$13))</f>
        <v>2.4200650846741345</v>
      </c>
      <c r="N46" s="96">
        <v>2002</v>
      </c>
      <c r="O46" s="8">
        <v>43755</v>
      </c>
      <c r="P46" s="218">
        <v>121.28</v>
      </c>
      <c r="Q46" s="218"/>
      <c r="R46" s="221">
        <f>IF(P46="","",T46*M46*LOOKUP(RIGHT($D$2,3),定数!$A$6:$A$13,定数!$B$6:$B$13))</f>
        <v>14762.397016512208</v>
      </c>
      <c r="S46" s="221"/>
      <c r="T46" s="222">
        <f t="shared" si="4"/>
        <v>60.999999999999943</v>
      </c>
      <c r="U46" s="222"/>
      <c r="V46" t="str">
        <f t="shared" si="8"/>
        <v/>
      </c>
      <c r="W46">
        <f t="shared" si="3"/>
        <v>0</v>
      </c>
      <c r="X46" s="40">
        <f t="shared" si="5"/>
        <v>346875.99546995928</v>
      </c>
      <c r="Y46" s="41">
        <f t="shared" si="6"/>
        <v>0</v>
      </c>
    </row>
    <row r="47" spans="2:25" x14ac:dyDescent="0.2">
      <c r="B47" s="122">
        <v>39</v>
      </c>
      <c r="C47" s="217">
        <f t="shared" si="1"/>
        <v>361638.39248647151</v>
      </c>
      <c r="D47" s="217"/>
      <c r="E47" s="96">
        <v>2002</v>
      </c>
      <c r="F47" s="8">
        <v>43799</v>
      </c>
      <c r="G47" s="96" t="s">
        <v>3</v>
      </c>
      <c r="H47" s="218">
        <v>121.94</v>
      </c>
      <c r="I47" s="218"/>
      <c r="J47" s="96">
        <v>51</v>
      </c>
      <c r="K47" s="219">
        <f t="shared" si="7"/>
        <v>10849.151774594146</v>
      </c>
      <c r="L47" s="220"/>
      <c r="M47" s="6">
        <f>IF(J47="","",(K47/J47)/LOOKUP(RIGHT($D$2,3),定数!$A$6:$A$13,定数!$B$6:$B$13))</f>
        <v>2.1272846616851266</v>
      </c>
      <c r="N47" s="96">
        <v>2002</v>
      </c>
      <c r="O47" s="8">
        <v>43801</v>
      </c>
      <c r="P47" s="218">
        <v>122.66</v>
      </c>
      <c r="Q47" s="218"/>
      <c r="R47" s="221">
        <f>IF(P47="","",T47*M47*LOOKUP(RIGHT($D$2,3),定数!$A$6:$A$13,定数!$B$6:$B$13))</f>
        <v>15316.449564132887</v>
      </c>
      <c r="S47" s="221"/>
      <c r="T47" s="222">
        <f t="shared" si="4"/>
        <v>71.999999999999886</v>
      </c>
      <c r="U47" s="222"/>
      <c r="V47" t="str">
        <f t="shared" si="8"/>
        <v/>
      </c>
      <c r="W47">
        <f t="shared" si="3"/>
        <v>0</v>
      </c>
      <c r="X47" s="40">
        <f t="shared" si="5"/>
        <v>361638.39248647151</v>
      </c>
      <c r="Y47" s="41">
        <f t="shared" si="6"/>
        <v>0</v>
      </c>
    </row>
    <row r="48" spans="2:25" x14ac:dyDescent="0.2">
      <c r="B48" s="96">
        <v>40</v>
      </c>
      <c r="C48" s="217">
        <f t="shared" si="1"/>
        <v>376954.84205060441</v>
      </c>
      <c r="D48" s="217"/>
      <c r="E48" s="96">
        <v>2002</v>
      </c>
      <c r="F48" s="8">
        <v>43803</v>
      </c>
      <c r="G48" s="96" t="s">
        <v>3</v>
      </c>
      <c r="H48" s="218">
        <v>124.59</v>
      </c>
      <c r="I48" s="218"/>
      <c r="J48" s="96">
        <v>86</v>
      </c>
      <c r="K48" s="219">
        <f t="shared" si="7"/>
        <v>11308.645261518132</v>
      </c>
      <c r="L48" s="220"/>
      <c r="M48" s="6">
        <f>IF(J48="","",(K48/J48)/LOOKUP(RIGHT($D$2,3),定数!$A$6:$A$13,定数!$B$6:$B$13))</f>
        <v>1.3149587513393177</v>
      </c>
      <c r="N48" s="96">
        <v>2002</v>
      </c>
      <c r="O48" s="8">
        <v>43808</v>
      </c>
      <c r="P48" s="218">
        <v>123.73</v>
      </c>
      <c r="Q48" s="218"/>
      <c r="R48" s="221">
        <f>IF(P48="","",T48*M48*LOOKUP(RIGHT($D$2,3),定数!$A$6:$A$13,定数!$B$6:$B$13))</f>
        <v>-11308.645261518124</v>
      </c>
      <c r="S48" s="221"/>
      <c r="T48" s="222">
        <f t="shared" si="4"/>
        <v>-85.999999999999943</v>
      </c>
      <c r="U48" s="222"/>
      <c r="V48" t="str">
        <f t="shared" si="8"/>
        <v/>
      </c>
      <c r="W48">
        <f t="shared" si="3"/>
        <v>1</v>
      </c>
      <c r="X48" s="40">
        <f t="shared" si="5"/>
        <v>376954.84205060441</v>
      </c>
      <c r="Y48" s="41">
        <f t="shared" si="6"/>
        <v>0</v>
      </c>
    </row>
    <row r="49" spans="2:25" x14ac:dyDescent="0.2">
      <c r="B49" s="96">
        <v>41</v>
      </c>
      <c r="C49" s="217">
        <f t="shared" si="1"/>
        <v>365646.19678908627</v>
      </c>
      <c r="D49" s="217"/>
      <c r="E49" s="96">
        <v>2002</v>
      </c>
      <c r="F49" s="8">
        <v>43826</v>
      </c>
      <c r="G49" s="96" t="s">
        <v>3</v>
      </c>
      <c r="H49" s="218">
        <v>124.54</v>
      </c>
      <c r="I49" s="218"/>
      <c r="J49" s="96">
        <v>39</v>
      </c>
      <c r="K49" s="219">
        <f t="shared" si="7"/>
        <v>10969.385903672588</v>
      </c>
      <c r="L49" s="220"/>
      <c r="M49" s="6">
        <f>IF(J49="","",(K49/J49)/LOOKUP(RIGHT($D$2,3),定数!$A$6:$A$13,定数!$B$6:$B$13))</f>
        <v>2.8126630522237406</v>
      </c>
      <c r="N49" s="96">
        <v>2002</v>
      </c>
      <c r="O49" s="8">
        <v>43827</v>
      </c>
      <c r="P49" s="218">
        <v>125.08</v>
      </c>
      <c r="Q49" s="218"/>
      <c r="R49" s="221">
        <f>IF(P49="","",T49*M49*LOOKUP(RIGHT($D$2,3),定数!$A$6:$A$13,定数!$B$6:$B$13))</f>
        <v>15188.380482007975</v>
      </c>
      <c r="S49" s="221"/>
      <c r="T49" s="222">
        <f t="shared" si="4"/>
        <v>53.999999999999204</v>
      </c>
      <c r="U49" s="222"/>
      <c r="V49" t="str">
        <f t="shared" si="8"/>
        <v/>
      </c>
      <c r="W49">
        <f t="shared" si="3"/>
        <v>0</v>
      </c>
      <c r="X49" s="40">
        <f t="shared" si="5"/>
        <v>376954.84205060441</v>
      </c>
      <c r="Y49" s="41">
        <f t="shared" si="6"/>
        <v>3.0000000000000027E-2</v>
      </c>
    </row>
    <row r="50" spans="2:25" x14ac:dyDescent="0.2">
      <c r="B50" s="96">
        <v>42</v>
      </c>
      <c r="C50" s="217">
        <f t="shared" si="1"/>
        <v>380834.57727109425</v>
      </c>
      <c r="D50" s="217"/>
      <c r="E50" s="96">
        <v>2003</v>
      </c>
      <c r="F50" s="8">
        <v>43475</v>
      </c>
      <c r="G50" s="96" t="s">
        <v>3</v>
      </c>
      <c r="H50" s="218">
        <v>125.51</v>
      </c>
      <c r="I50" s="218"/>
      <c r="J50" s="96">
        <v>46</v>
      </c>
      <c r="K50" s="219">
        <f t="shared" si="7"/>
        <v>11425.037318132827</v>
      </c>
      <c r="L50" s="220"/>
      <c r="M50" s="6">
        <f>IF(J50="","",(K50/J50)/LOOKUP(RIGHT($D$2,3),定数!$A$6:$A$13,定数!$B$6:$B$13))</f>
        <v>2.4837037648114841</v>
      </c>
      <c r="N50" s="96">
        <v>2003</v>
      </c>
      <c r="O50" s="8">
        <v>43476</v>
      </c>
      <c r="P50" s="218">
        <v>126.16</v>
      </c>
      <c r="Q50" s="218"/>
      <c r="R50" s="221">
        <f>IF(P50="","",T50*M50*LOOKUP(RIGHT($D$2,3),定数!$A$6:$A$13,定数!$B$6:$B$13))</f>
        <v>16144.074471274436</v>
      </c>
      <c r="S50" s="221"/>
      <c r="T50" s="222">
        <f t="shared" si="4"/>
        <v>64.999999999999147</v>
      </c>
      <c r="U50" s="222"/>
      <c r="V50" t="str">
        <f t="shared" si="8"/>
        <v/>
      </c>
      <c r="W50">
        <f t="shared" si="3"/>
        <v>0</v>
      </c>
      <c r="X50" s="40">
        <f t="shared" si="5"/>
        <v>380834.57727109425</v>
      </c>
      <c r="Y50" s="41">
        <f t="shared" si="6"/>
        <v>0</v>
      </c>
    </row>
    <row r="51" spans="2:25" x14ac:dyDescent="0.2">
      <c r="B51" s="96">
        <v>43</v>
      </c>
      <c r="C51" s="217">
        <f t="shared" si="1"/>
        <v>396978.6517423687</v>
      </c>
      <c r="D51" s="217"/>
      <c r="E51" s="96">
        <v>2003</v>
      </c>
      <c r="F51" s="8">
        <v>43489</v>
      </c>
      <c r="G51" s="96" t="s">
        <v>3</v>
      </c>
      <c r="H51" s="218">
        <v>127.14</v>
      </c>
      <c r="I51" s="218"/>
      <c r="J51" s="96">
        <v>25</v>
      </c>
      <c r="K51" s="219">
        <f t="shared" si="7"/>
        <v>11909.35955227106</v>
      </c>
      <c r="L51" s="220"/>
      <c r="M51" s="6">
        <f>IF(J51="","",(K51/J51)/LOOKUP(RIGHT($D$2,3),定数!$A$6:$A$13,定数!$B$6:$B$13))</f>
        <v>4.7637438209084237</v>
      </c>
      <c r="N51" s="96">
        <v>2003</v>
      </c>
      <c r="O51" s="8">
        <v>43490</v>
      </c>
      <c r="P51" s="218">
        <v>127.47</v>
      </c>
      <c r="Q51" s="218"/>
      <c r="R51" s="221">
        <f>IF(P51="","",T51*M51*LOOKUP(RIGHT($D$2,3),定数!$A$6:$A$13,定数!$B$6:$B$13))</f>
        <v>15720.354608997717</v>
      </c>
      <c r="S51" s="221"/>
      <c r="T51" s="222">
        <f t="shared" si="4"/>
        <v>32.999999999999829</v>
      </c>
      <c r="U51" s="222"/>
      <c r="V51" t="str">
        <f t="shared" si="8"/>
        <v/>
      </c>
      <c r="W51">
        <f t="shared" si="3"/>
        <v>0</v>
      </c>
      <c r="X51" s="40">
        <f t="shared" si="5"/>
        <v>396978.6517423687</v>
      </c>
      <c r="Y51" s="41">
        <f t="shared" si="6"/>
        <v>0</v>
      </c>
    </row>
    <row r="52" spans="2:25" x14ac:dyDescent="0.2">
      <c r="B52" s="98">
        <v>44</v>
      </c>
      <c r="C52" s="217">
        <f t="shared" si="1"/>
        <v>412699.00635136641</v>
      </c>
      <c r="D52" s="217"/>
      <c r="E52" s="98">
        <v>2003</v>
      </c>
      <c r="F52" s="8">
        <v>43497</v>
      </c>
      <c r="G52" s="98" t="s">
        <v>3</v>
      </c>
      <c r="H52" s="218">
        <v>129.07</v>
      </c>
      <c r="I52" s="218"/>
      <c r="J52" s="98">
        <v>44</v>
      </c>
      <c r="K52" s="219">
        <f t="shared" si="7"/>
        <v>12380.970190540991</v>
      </c>
      <c r="L52" s="220"/>
      <c r="M52" s="6">
        <f>IF(J52="","",(K52/J52)/LOOKUP(RIGHT($D$2,3),定数!$A$6:$A$13,定数!$B$6:$B$13))</f>
        <v>2.8138568614865886</v>
      </c>
      <c r="N52" s="98">
        <v>2003</v>
      </c>
      <c r="O52" s="8">
        <v>43500</v>
      </c>
      <c r="P52" s="218">
        <v>129.69</v>
      </c>
      <c r="Q52" s="218"/>
      <c r="R52" s="221">
        <f>IF(P52="","",T52*M52*LOOKUP(RIGHT($D$2,3),定数!$A$6:$A$13,定数!$B$6:$B$13))</f>
        <v>17445.912541216978</v>
      </c>
      <c r="S52" s="221"/>
      <c r="T52" s="222">
        <f t="shared" si="4"/>
        <v>62.000000000000455</v>
      </c>
      <c r="U52" s="222"/>
      <c r="V52" t="str">
        <f t="shared" si="8"/>
        <v/>
      </c>
      <c r="W52">
        <f t="shared" si="3"/>
        <v>0</v>
      </c>
      <c r="X52" s="40">
        <f t="shared" si="5"/>
        <v>412699.00635136641</v>
      </c>
      <c r="Y52" s="41">
        <f t="shared" si="6"/>
        <v>0</v>
      </c>
    </row>
    <row r="53" spans="2:25" x14ac:dyDescent="0.2">
      <c r="B53" s="97">
        <v>45</v>
      </c>
      <c r="C53" s="224">
        <f t="shared" si="1"/>
        <v>430144.9188925834</v>
      </c>
      <c r="D53" s="224"/>
      <c r="E53" s="97">
        <v>2003</v>
      </c>
      <c r="F53" s="53">
        <v>43521</v>
      </c>
      <c r="G53" s="97" t="s">
        <v>2</v>
      </c>
      <c r="H53" s="225">
        <v>127.05</v>
      </c>
      <c r="I53" s="225"/>
      <c r="J53" s="97">
        <v>69</v>
      </c>
      <c r="K53" s="226">
        <f t="shared" si="7"/>
        <v>12904.347566777502</v>
      </c>
      <c r="L53" s="227"/>
      <c r="M53" s="52">
        <f>IF(J53="","",(K53/J53)/LOOKUP(RIGHT($D$2,3),定数!$A$6:$A$13,定数!$B$6:$B$13))</f>
        <v>1.8701952995329714</v>
      </c>
      <c r="N53" s="97">
        <v>2003</v>
      </c>
      <c r="O53" s="53">
        <v>43521</v>
      </c>
      <c r="P53" s="225">
        <v>126.05</v>
      </c>
      <c r="Q53" s="225"/>
      <c r="R53" s="228">
        <f>IF(P53="","",T53*M53*LOOKUP(RIGHT($D$2,3),定数!$A$6:$A$13,定数!$B$6:$B$13))</f>
        <v>18701.952995329713</v>
      </c>
      <c r="S53" s="228"/>
      <c r="T53" s="229">
        <f t="shared" si="4"/>
        <v>100</v>
      </c>
      <c r="U53" s="229"/>
      <c r="V53" t="str">
        <f t="shared" si="8"/>
        <v/>
      </c>
      <c r="W53">
        <f t="shared" si="3"/>
        <v>0</v>
      </c>
      <c r="X53" s="40">
        <f t="shared" si="5"/>
        <v>430144.9188925834</v>
      </c>
      <c r="Y53" s="41">
        <f t="shared" si="6"/>
        <v>0</v>
      </c>
    </row>
    <row r="54" spans="2:25" x14ac:dyDescent="0.2">
      <c r="B54" s="96">
        <v>46</v>
      </c>
      <c r="C54" s="217">
        <f t="shared" si="1"/>
        <v>448846.87188791309</v>
      </c>
      <c r="D54" s="217"/>
      <c r="E54" s="96">
        <v>2003</v>
      </c>
      <c r="F54" s="8">
        <v>43524</v>
      </c>
      <c r="G54" s="96" t="s">
        <v>3</v>
      </c>
      <c r="H54" s="218">
        <v>127.25</v>
      </c>
      <c r="I54" s="218"/>
      <c r="J54" s="96">
        <v>85</v>
      </c>
      <c r="K54" s="219">
        <f t="shared" si="7"/>
        <v>13465.406156637393</v>
      </c>
      <c r="L54" s="220"/>
      <c r="M54" s="6">
        <f>IF(J54="","",(K54/J54)/LOOKUP(RIGHT($D$2,3),定数!$A$6:$A$13,定数!$B$6:$B$13))</f>
        <v>1.5841654301926347</v>
      </c>
      <c r="N54" s="96">
        <v>2003</v>
      </c>
      <c r="O54" s="8">
        <v>43528</v>
      </c>
      <c r="P54" s="218">
        <v>128.47999999999999</v>
      </c>
      <c r="Q54" s="218"/>
      <c r="R54" s="221">
        <f>IF(P54="","",T54*M54*LOOKUP(RIGHT($D$2,3),定数!$A$6:$A$13,定数!$B$6:$B$13))</f>
        <v>19485.234791369247</v>
      </c>
      <c r="S54" s="221"/>
      <c r="T54" s="222">
        <f t="shared" si="4"/>
        <v>122.99999999999898</v>
      </c>
      <c r="U54" s="222"/>
      <c r="V54" t="str">
        <f t="shared" si="8"/>
        <v/>
      </c>
      <c r="W54">
        <f t="shared" si="3"/>
        <v>0</v>
      </c>
      <c r="X54" s="40">
        <f t="shared" si="5"/>
        <v>448846.87188791309</v>
      </c>
      <c r="Y54" s="41">
        <f t="shared" si="6"/>
        <v>0</v>
      </c>
    </row>
    <row r="55" spans="2:25" x14ac:dyDescent="0.2">
      <c r="B55" s="96">
        <v>47</v>
      </c>
      <c r="C55" s="217">
        <f t="shared" si="1"/>
        <v>468332.10667928233</v>
      </c>
      <c r="D55" s="217"/>
      <c r="E55" s="96">
        <v>2003</v>
      </c>
      <c r="F55" s="8">
        <v>43529</v>
      </c>
      <c r="G55" s="96" t="s">
        <v>3</v>
      </c>
      <c r="H55" s="218">
        <v>128.80000000000001</v>
      </c>
      <c r="I55" s="218"/>
      <c r="J55" s="96">
        <v>81</v>
      </c>
      <c r="K55" s="219">
        <f t="shared" si="7"/>
        <v>14049.96320037847</v>
      </c>
      <c r="L55" s="220"/>
      <c r="M55" s="6">
        <f>IF(J55="","",(K55/J55)/LOOKUP(RIGHT($D$2,3),定数!$A$6:$A$13,定数!$B$6:$B$13))</f>
        <v>1.7345633580714162</v>
      </c>
      <c r="N55" s="96">
        <v>2003</v>
      </c>
      <c r="O55" s="8">
        <v>43532</v>
      </c>
      <c r="P55" s="218">
        <v>127.99</v>
      </c>
      <c r="Q55" s="218"/>
      <c r="R55" s="221">
        <f>IF(P55="","",T55*M55*LOOKUP(RIGHT($D$2,3),定数!$A$6:$A$13,定数!$B$6:$B$13))</f>
        <v>-14049.963200378756</v>
      </c>
      <c r="S55" s="221"/>
      <c r="T55" s="222">
        <f t="shared" si="4"/>
        <v>-81.000000000001648</v>
      </c>
      <c r="U55" s="222"/>
      <c r="V55" t="str">
        <f t="shared" si="8"/>
        <v/>
      </c>
      <c r="W55">
        <f t="shared" si="3"/>
        <v>1</v>
      </c>
      <c r="X55" s="40">
        <f t="shared" si="5"/>
        <v>468332.10667928233</v>
      </c>
      <c r="Y55" s="41">
        <f t="shared" si="6"/>
        <v>0</v>
      </c>
    </row>
    <row r="56" spans="2:25" x14ac:dyDescent="0.2">
      <c r="B56" s="96">
        <v>48</v>
      </c>
      <c r="C56" s="217">
        <f t="shared" si="1"/>
        <v>454282.14347890357</v>
      </c>
      <c r="D56" s="217"/>
      <c r="E56" s="96">
        <v>2003</v>
      </c>
      <c r="F56" s="8">
        <v>43538</v>
      </c>
      <c r="G56" s="96" t="s">
        <v>2</v>
      </c>
      <c r="H56" s="218">
        <v>128.4</v>
      </c>
      <c r="I56" s="218"/>
      <c r="J56" s="96">
        <v>57</v>
      </c>
      <c r="K56" s="219">
        <f t="shared" si="7"/>
        <v>13628.464304367106</v>
      </c>
      <c r="L56" s="220"/>
      <c r="M56" s="6">
        <f>IF(J56="","",(K56/J56)/LOOKUP(RIGHT($D$2,3),定数!$A$6:$A$13,定数!$B$6:$B$13))</f>
        <v>2.3909586498889657</v>
      </c>
      <c r="N56" s="96">
        <v>2003</v>
      </c>
      <c r="O56" s="8">
        <v>43538</v>
      </c>
      <c r="P56" s="218">
        <v>127.58</v>
      </c>
      <c r="Q56" s="218"/>
      <c r="R56" s="221">
        <f>IF(P56="","",T56*M56*LOOKUP(RIGHT($D$2,3),定数!$A$6:$A$13,定数!$B$6:$B$13))</f>
        <v>19605.860929089697</v>
      </c>
      <c r="S56" s="221"/>
      <c r="T56" s="222">
        <f t="shared" si="4"/>
        <v>82.000000000000739</v>
      </c>
      <c r="U56" s="222"/>
      <c r="V56" t="str">
        <f t="shared" si="8"/>
        <v/>
      </c>
      <c r="W56">
        <f t="shared" si="3"/>
        <v>0</v>
      </c>
      <c r="X56" s="40">
        <f t="shared" si="5"/>
        <v>468332.10667928233</v>
      </c>
      <c r="Y56" s="41">
        <f t="shared" si="6"/>
        <v>3.0000000000000582E-2</v>
      </c>
    </row>
    <row r="57" spans="2:25" x14ac:dyDescent="0.2">
      <c r="B57" s="96">
        <v>49</v>
      </c>
      <c r="C57" s="217">
        <f t="shared" si="1"/>
        <v>473888.00440799328</v>
      </c>
      <c r="D57" s="217"/>
      <c r="E57" s="96">
        <v>2003</v>
      </c>
      <c r="F57" s="8">
        <v>43541</v>
      </c>
      <c r="G57" s="96" t="s">
        <v>2</v>
      </c>
      <c r="H57" s="218">
        <v>127.03</v>
      </c>
      <c r="I57" s="218"/>
      <c r="J57" s="96">
        <v>79</v>
      </c>
      <c r="K57" s="219">
        <f t="shared" si="7"/>
        <v>14216.640132239798</v>
      </c>
      <c r="L57" s="220"/>
      <c r="M57" s="6">
        <f>IF(J57="","",(K57/J57)/LOOKUP(RIGHT($D$2,3),定数!$A$6:$A$13,定数!$B$6:$B$13))</f>
        <v>1.7995747002835187</v>
      </c>
      <c r="N57" s="96">
        <v>2003</v>
      </c>
      <c r="O57" s="8">
        <v>43542</v>
      </c>
      <c r="P57" s="218">
        <v>125.88</v>
      </c>
      <c r="Q57" s="218"/>
      <c r="R57" s="221">
        <f>IF(P57="","",T57*M57*LOOKUP(RIGHT($D$2,3),定数!$A$6:$A$13,定数!$B$6:$B$13))</f>
        <v>20695.10905326057</v>
      </c>
      <c r="S57" s="221"/>
      <c r="T57" s="222">
        <f t="shared" si="4"/>
        <v>115.00000000000057</v>
      </c>
      <c r="U57" s="222"/>
      <c r="V57" t="str">
        <f t="shared" si="8"/>
        <v/>
      </c>
      <c r="W57">
        <f t="shared" si="3"/>
        <v>0</v>
      </c>
      <c r="X57" s="40">
        <f t="shared" si="5"/>
        <v>473888.00440799328</v>
      </c>
      <c r="Y57" s="41">
        <f t="shared" si="6"/>
        <v>0</v>
      </c>
    </row>
    <row r="58" spans="2:25" x14ac:dyDescent="0.2">
      <c r="B58" s="98">
        <v>50</v>
      </c>
      <c r="C58" s="217">
        <f t="shared" si="1"/>
        <v>494583.11346125387</v>
      </c>
      <c r="D58" s="217"/>
      <c r="E58" s="98">
        <v>2003</v>
      </c>
      <c r="F58" s="8">
        <v>43548</v>
      </c>
      <c r="G58" s="98" t="s">
        <v>3</v>
      </c>
      <c r="H58" s="218">
        <v>128.32</v>
      </c>
      <c r="I58" s="218"/>
      <c r="J58" s="98">
        <v>51</v>
      </c>
      <c r="K58" s="219">
        <f t="shared" si="7"/>
        <v>14837.493403837616</v>
      </c>
      <c r="L58" s="220"/>
      <c r="M58" s="6">
        <f>IF(J58="","",(K58/J58)/LOOKUP(RIGHT($D$2,3),定数!$A$6:$A$13,定数!$B$6:$B$13))</f>
        <v>2.9093124321250228</v>
      </c>
      <c r="N58" s="98">
        <v>2003</v>
      </c>
      <c r="O58" s="8">
        <v>43549</v>
      </c>
      <c r="P58" s="218">
        <v>127.81</v>
      </c>
      <c r="Q58" s="218"/>
      <c r="R58" s="221">
        <f>IF(P58="","",T58*M58*LOOKUP(RIGHT($D$2,3),定数!$A$6:$A$13,定数!$B$6:$B$13))</f>
        <v>-14837.49340383735</v>
      </c>
      <c r="S58" s="221"/>
      <c r="T58" s="222">
        <f t="shared" si="4"/>
        <v>-50.999999999999091</v>
      </c>
      <c r="U58" s="222"/>
      <c r="V58" t="str">
        <f t="shared" si="8"/>
        <v/>
      </c>
      <c r="W58">
        <f t="shared" si="3"/>
        <v>1</v>
      </c>
      <c r="X58" s="40">
        <f t="shared" si="5"/>
        <v>494583.11346125387</v>
      </c>
      <c r="Y58" s="41">
        <f t="shared" si="6"/>
        <v>0</v>
      </c>
    </row>
    <row r="59" spans="2:25" x14ac:dyDescent="0.2">
      <c r="B59" s="97">
        <v>51</v>
      </c>
      <c r="C59" s="224">
        <f t="shared" si="1"/>
        <v>479745.6200574165</v>
      </c>
      <c r="D59" s="224"/>
      <c r="E59" s="97">
        <v>2003</v>
      </c>
      <c r="F59" s="53">
        <v>43552</v>
      </c>
      <c r="G59" s="97" t="s">
        <v>3</v>
      </c>
      <c r="H59" s="225">
        <v>128.61000000000001</v>
      </c>
      <c r="I59" s="225"/>
      <c r="J59" s="97">
        <v>36</v>
      </c>
      <c r="K59" s="226">
        <f t="shared" si="7"/>
        <v>14392.368601722494</v>
      </c>
      <c r="L59" s="227"/>
      <c r="M59" s="52">
        <f>IF(J59="","",(K59/J59)/LOOKUP(RIGHT($D$2,3),定数!$A$6:$A$13,定数!$B$6:$B$13))</f>
        <v>3.9978801671451372</v>
      </c>
      <c r="N59" s="97">
        <v>2003</v>
      </c>
      <c r="O59" s="53">
        <v>43552</v>
      </c>
      <c r="P59" s="225">
        <v>129.11000000000001</v>
      </c>
      <c r="Q59" s="225"/>
      <c r="R59" s="228">
        <f>IF(P59="","",T59*M59*LOOKUP(RIGHT($D$2,3),定数!$A$6:$A$13,定数!$B$6:$B$13))</f>
        <v>19989.400835725686</v>
      </c>
      <c r="S59" s="228"/>
      <c r="T59" s="229">
        <f t="shared" si="4"/>
        <v>50</v>
      </c>
      <c r="U59" s="229"/>
      <c r="V59" t="str">
        <f t="shared" si="8"/>
        <v/>
      </c>
      <c r="W59">
        <f t="shared" si="3"/>
        <v>0</v>
      </c>
      <c r="X59" s="40">
        <f t="shared" si="5"/>
        <v>494583.11346125387</v>
      </c>
      <c r="Y59" s="41">
        <f t="shared" si="6"/>
        <v>2.9999999999999472E-2</v>
      </c>
    </row>
    <row r="60" spans="2:25" x14ac:dyDescent="0.2">
      <c r="B60" s="122">
        <v>52</v>
      </c>
      <c r="C60" s="217">
        <f t="shared" si="1"/>
        <v>499735.02089314221</v>
      </c>
      <c r="D60" s="217"/>
      <c r="E60" s="96">
        <v>2003</v>
      </c>
      <c r="F60" s="8">
        <v>43569</v>
      </c>
      <c r="G60" s="96" t="s">
        <v>3</v>
      </c>
      <c r="H60" s="218">
        <v>129.65</v>
      </c>
      <c r="I60" s="218"/>
      <c r="J60" s="96">
        <v>38</v>
      </c>
      <c r="K60" s="219">
        <f t="shared" si="7"/>
        <v>14992.050626794266</v>
      </c>
      <c r="L60" s="220"/>
      <c r="M60" s="6">
        <f>IF(J60="","",(K60/J60)/LOOKUP(RIGHT($D$2,3),定数!$A$6:$A$13,定数!$B$6:$B$13))</f>
        <v>3.9452764807353331</v>
      </c>
      <c r="N60" s="96">
        <v>2003</v>
      </c>
      <c r="O60" s="8">
        <v>43571</v>
      </c>
      <c r="P60" s="218">
        <v>130.18</v>
      </c>
      <c r="Q60" s="218"/>
      <c r="R60" s="221">
        <f>IF(P60="","",T60*M60*LOOKUP(RIGHT($D$2,3),定数!$A$6:$A$13,定数!$B$6:$B$13))</f>
        <v>20909.965347897309</v>
      </c>
      <c r="S60" s="221"/>
      <c r="T60" s="222">
        <f t="shared" si="4"/>
        <v>53.000000000000114</v>
      </c>
      <c r="U60" s="222"/>
      <c r="V60" t="str">
        <f t="shared" si="8"/>
        <v/>
      </c>
      <c r="W60">
        <f t="shared" si="3"/>
        <v>0</v>
      </c>
      <c r="X60" s="40">
        <f t="shared" si="5"/>
        <v>499735.02089314221</v>
      </c>
      <c r="Y60" s="41">
        <f t="shared" si="6"/>
        <v>0</v>
      </c>
    </row>
    <row r="61" spans="2:25" x14ac:dyDescent="0.2">
      <c r="B61" s="96">
        <v>53</v>
      </c>
      <c r="C61" s="217">
        <f t="shared" si="1"/>
        <v>520644.98624103953</v>
      </c>
      <c r="D61" s="217"/>
      <c r="E61" s="96">
        <v>2003</v>
      </c>
      <c r="F61" s="8">
        <v>43576</v>
      </c>
      <c r="G61" s="96" t="s">
        <v>3</v>
      </c>
      <c r="H61" s="218">
        <v>130.69999999999999</v>
      </c>
      <c r="I61" s="218"/>
      <c r="J61" s="96">
        <v>50</v>
      </c>
      <c r="K61" s="219">
        <f t="shared" si="7"/>
        <v>15619.349587231185</v>
      </c>
      <c r="L61" s="220"/>
      <c r="M61" s="6">
        <f>IF(J61="","",(K61/J61)/LOOKUP(RIGHT($D$2,3),定数!$A$6:$A$13,定数!$B$6:$B$13))</f>
        <v>3.1238699174462368</v>
      </c>
      <c r="N61" s="96">
        <v>2003</v>
      </c>
      <c r="O61" s="8">
        <v>43577</v>
      </c>
      <c r="P61" s="218">
        <v>131.41</v>
      </c>
      <c r="Q61" s="218"/>
      <c r="R61" s="221">
        <f>IF(P61="","",T61*M61*LOOKUP(RIGHT($D$2,3),定数!$A$6:$A$13,定数!$B$6:$B$13))</f>
        <v>22179.476413868531</v>
      </c>
      <c r="S61" s="221"/>
      <c r="T61" s="222">
        <f t="shared" si="4"/>
        <v>71.000000000000796</v>
      </c>
      <c r="U61" s="222"/>
      <c r="V61" t="str">
        <f t="shared" si="8"/>
        <v/>
      </c>
      <c r="W61">
        <f t="shared" si="3"/>
        <v>0</v>
      </c>
      <c r="X61" s="40">
        <f t="shared" si="5"/>
        <v>520644.98624103953</v>
      </c>
      <c r="Y61" s="41">
        <f t="shared" si="6"/>
        <v>0</v>
      </c>
    </row>
    <row r="62" spans="2:25" x14ac:dyDescent="0.2">
      <c r="B62" s="96">
        <v>54</v>
      </c>
      <c r="C62" s="217">
        <f t="shared" si="1"/>
        <v>542824.46265490807</v>
      </c>
      <c r="D62" s="217"/>
      <c r="E62" s="96">
        <v>2003</v>
      </c>
      <c r="F62" s="8">
        <v>43578</v>
      </c>
      <c r="G62" s="96" t="s">
        <v>3</v>
      </c>
      <c r="H62" s="218">
        <v>131.97</v>
      </c>
      <c r="I62" s="218"/>
      <c r="J62" s="96">
        <v>57</v>
      </c>
      <c r="K62" s="219">
        <f t="shared" si="7"/>
        <v>16284.733879647241</v>
      </c>
      <c r="L62" s="220"/>
      <c r="M62" s="6">
        <f>IF(J62="","",(K62/J62)/LOOKUP(RIGHT($D$2,3),定数!$A$6:$A$13,定数!$B$6:$B$13))</f>
        <v>2.8569708560784637</v>
      </c>
      <c r="N62" s="96">
        <v>2003</v>
      </c>
      <c r="O62" s="8">
        <v>43580</v>
      </c>
      <c r="P62" s="218">
        <v>132.78</v>
      </c>
      <c r="Q62" s="218"/>
      <c r="R62" s="221">
        <f>IF(P62="","",T62*M62*LOOKUP(RIGHT($D$2,3),定数!$A$6:$A$13,定数!$B$6:$B$13))</f>
        <v>23141.46393423562</v>
      </c>
      <c r="S62" s="221"/>
      <c r="T62" s="222">
        <f t="shared" si="4"/>
        <v>81.000000000000227</v>
      </c>
      <c r="U62" s="222"/>
      <c r="V62" t="str">
        <f t="shared" si="8"/>
        <v/>
      </c>
      <c r="W62">
        <f t="shared" si="3"/>
        <v>0</v>
      </c>
      <c r="X62" s="40">
        <f t="shared" si="5"/>
        <v>542824.46265490807</v>
      </c>
      <c r="Y62" s="41">
        <f t="shared" si="6"/>
        <v>0</v>
      </c>
    </row>
    <row r="63" spans="2:25" x14ac:dyDescent="0.2">
      <c r="B63" s="98">
        <v>55</v>
      </c>
      <c r="C63" s="217">
        <f t="shared" si="1"/>
        <v>565965.9265891437</v>
      </c>
      <c r="D63" s="217"/>
      <c r="E63" s="98">
        <v>2003</v>
      </c>
      <c r="F63" s="8">
        <v>43588</v>
      </c>
      <c r="G63" s="98" t="s">
        <v>3</v>
      </c>
      <c r="H63" s="218">
        <v>133.63999999999999</v>
      </c>
      <c r="I63" s="218"/>
      <c r="J63" s="98">
        <v>60</v>
      </c>
      <c r="K63" s="219">
        <f t="shared" si="7"/>
        <v>16978.97779767431</v>
      </c>
      <c r="L63" s="220"/>
      <c r="M63" s="6">
        <f>IF(J63="","",(K63/J63)/LOOKUP(RIGHT($D$2,3),定数!$A$6:$A$13,定数!$B$6:$B$13))</f>
        <v>2.8298296329457187</v>
      </c>
      <c r="N63" s="98">
        <v>2003</v>
      </c>
      <c r="O63" s="8">
        <v>43592</v>
      </c>
      <c r="P63" s="218">
        <v>134.5</v>
      </c>
      <c r="Q63" s="218"/>
      <c r="R63" s="221">
        <f>IF(P63="","",T63*M63*LOOKUP(RIGHT($D$2,3),定数!$A$6:$A$13,定数!$B$6:$B$13))</f>
        <v>24336.534843333568</v>
      </c>
      <c r="S63" s="221"/>
      <c r="T63" s="222">
        <f t="shared" si="4"/>
        <v>86.000000000001364</v>
      </c>
      <c r="U63" s="222"/>
      <c r="V63" t="str">
        <f t="shared" si="8"/>
        <v/>
      </c>
      <c r="W63">
        <f t="shared" si="3"/>
        <v>0</v>
      </c>
      <c r="X63" s="40">
        <f t="shared" si="5"/>
        <v>565965.9265891437</v>
      </c>
      <c r="Y63" s="41">
        <f t="shared" si="6"/>
        <v>0</v>
      </c>
    </row>
    <row r="64" spans="2:25" x14ac:dyDescent="0.2">
      <c r="B64" s="97">
        <v>56</v>
      </c>
      <c r="C64" s="224">
        <f t="shared" si="1"/>
        <v>590302.46143247723</v>
      </c>
      <c r="D64" s="224"/>
      <c r="E64" s="97">
        <v>2003</v>
      </c>
      <c r="F64" s="53">
        <v>43599</v>
      </c>
      <c r="G64" s="97" t="s">
        <v>2</v>
      </c>
      <c r="H64" s="225">
        <v>133.99</v>
      </c>
      <c r="I64" s="225"/>
      <c r="J64" s="97">
        <v>81</v>
      </c>
      <c r="K64" s="226">
        <f t="shared" si="7"/>
        <v>17709.073842974318</v>
      </c>
      <c r="L64" s="227"/>
      <c r="M64" s="52">
        <f>IF(J64="","",(K64/J64)/LOOKUP(RIGHT($D$2,3),定数!$A$6:$A$13,定数!$B$6:$B$13))</f>
        <v>2.1863054127128789</v>
      </c>
      <c r="N64" s="97">
        <v>2003</v>
      </c>
      <c r="O64" s="53">
        <v>43600</v>
      </c>
      <c r="P64" s="225">
        <v>132.81</v>
      </c>
      <c r="Q64" s="225"/>
      <c r="R64" s="228">
        <f>IF(P64="","",T64*M64*LOOKUP(RIGHT($D$2,3),定数!$A$6:$A$13,定数!$B$6:$B$13))</f>
        <v>25798.403870012124</v>
      </c>
      <c r="S64" s="228"/>
      <c r="T64" s="229">
        <f t="shared" si="4"/>
        <v>118.00000000000068</v>
      </c>
      <c r="U64" s="229"/>
      <c r="V64" t="str">
        <f t="shared" si="8"/>
        <v/>
      </c>
      <c r="W64">
        <f t="shared" si="3"/>
        <v>0</v>
      </c>
      <c r="X64" s="40">
        <f t="shared" si="5"/>
        <v>590302.46143247723</v>
      </c>
      <c r="Y64" s="41">
        <f t="shared" si="6"/>
        <v>0</v>
      </c>
    </row>
    <row r="65" spans="2:25" x14ac:dyDescent="0.2">
      <c r="B65" s="96">
        <v>57</v>
      </c>
      <c r="C65" s="217">
        <f t="shared" si="1"/>
        <v>616100.86530248937</v>
      </c>
      <c r="D65" s="217"/>
      <c r="E65" s="96">
        <v>2003</v>
      </c>
      <c r="F65" s="8">
        <v>43606</v>
      </c>
      <c r="G65" s="96" t="s">
        <v>3</v>
      </c>
      <c r="H65" s="218">
        <v>136.88999999999999</v>
      </c>
      <c r="I65" s="218"/>
      <c r="J65" s="96">
        <v>90</v>
      </c>
      <c r="K65" s="219">
        <f t="shared" si="7"/>
        <v>18483.025959074679</v>
      </c>
      <c r="L65" s="220"/>
      <c r="M65" s="6">
        <f>IF(J65="","",(K65/J65)/LOOKUP(RIGHT($D$2,3),定数!$A$6:$A$13,定数!$B$6:$B$13))</f>
        <v>2.0536695510082974</v>
      </c>
      <c r="N65" s="96">
        <v>2003</v>
      </c>
      <c r="O65" s="8">
        <v>43609</v>
      </c>
      <c r="P65" s="218">
        <v>138.19999999999999</v>
      </c>
      <c r="Q65" s="218"/>
      <c r="R65" s="221">
        <f>IF(P65="","",T65*M65*LOOKUP(RIGHT($D$2,3),定数!$A$6:$A$13,定数!$B$6:$B$13))</f>
        <v>26903.071118208743</v>
      </c>
      <c r="S65" s="221"/>
      <c r="T65" s="222">
        <f t="shared" si="4"/>
        <v>131.00000000000023</v>
      </c>
      <c r="U65" s="222"/>
      <c r="V65" t="str">
        <f t="shared" si="8"/>
        <v/>
      </c>
      <c r="W65">
        <f t="shared" si="3"/>
        <v>0</v>
      </c>
      <c r="X65" s="40">
        <f t="shared" si="5"/>
        <v>616100.86530248937</v>
      </c>
      <c r="Y65" s="41">
        <f t="shared" si="6"/>
        <v>0</v>
      </c>
    </row>
    <row r="66" spans="2:25" x14ac:dyDescent="0.2">
      <c r="B66" s="96">
        <v>58</v>
      </c>
      <c r="C66" s="217">
        <f t="shared" si="1"/>
        <v>643003.93642069807</v>
      </c>
      <c r="D66" s="217"/>
      <c r="E66" s="96">
        <v>2003</v>
      </c>
      <c r="F66" s="8">
        <v>43611</v>
      </c>
      <c r="G66" s="96" t="s">
        <v>3</v>
      </c>
      <c r="H66" s="218">
        <v>138.65</v>
      </c>
      <c r="I66" s="218"/>
      <c r="J66" s="96">
        <v>71</v>
      </c>
      <c r="K66" s="219">
        <f t="shared" si="7"/>
        <v>19290.118092620942</v>
      </c>
      <c r="L66" s="220"/>
      <c r="M66" s="6">
        <f>IF(J66="","",(K66/J66)/LOOKUP(RIGHT($D$2,3),定数!$A$6:$A$13,定数!$B$6:$B$13))</f>
        <v>2.7169180412142175</v>
      </c>
      <c r="N66" s="96">
        <v>2003</v>
      </c>
      <c r="O66" s="8">
        <v>43614</v>
      </c>
      <c r="P66" s="218">
        <v>139.66999999999999</v>
      </c>
      <c r="Q66" s="218"/>
      <c r="R66" s="221">
        <f>IF(P66="","",T66*M66*LOOKUP(RIGHT($D$2,3),定数!$A$6:$A$13,定数!$B$6:$B$13))</f>
        <v>27712.564020384525</v>
      </c>
      <c r="S66" s="221"/>
      <c r="T66" s="222">
        <f t="shared" si="4"/>
        <v>101.99999999999818</v>
      </c>
      <c r="U66" s="222"/>
      <c r="V66" t="str">
        <f t="shared" si="8"/>
        <v/>
      </c>
      <c r="W66">
        <f t="shared" si="3"/>
        <v>0</v>
      </c>
      <c r="X66" s="40">
        <f t="shared" si="5"/>
        <v>643003.93642069807</v>
      </c>
      <c r="Y66" s="41">
        <f t="shared" si="6"/>
        <v>0</v>
      </c>
    </row>
    <row r="67" spans="2:25" x14ac:dyDescent="0.2">
      <c r="B67" s="96">
        <v>59</v>
      </c>
      <c r="C67" s="217">
        <f t="shared" si="1"/>
        <v>670716.50044108264</v>
      </c>
      <c r="D67" s="217"/>
      <c r="E67" s="96">
        <v>2003</v>
      </c>
      <c r="F67" s="8">
        <v>43615</v>
      </c>
      <c r="G67" s="96" t="s">
        <v>3</v>
      </c>
      <c r="H67" s="218">
        <v>140.09</v>
      </c>
      <c r="I67" s="218"/>
      <c r="J67" s="96">
        <v>97</v>
      </c>
      <c r="K67" s="219">
        <f t="shared" si="7"/>
        <v>20121.495013232478</v>
      </c>
      <c r="L67" s="220"/>
      <c r="M67" s="6">
        <f>IF(J67="","",(K67/J67)/LOOKUP(RIGHT($D$2,3),定数!$A$6:$A$13,定数!$B$6:$B$13))</f>
        <v>2.0743809291992243</v>
      </c>
      <c r="N67" s="96">
        <v>2003</v>
      </c>
      <c r="O67" s="8">
        <v>43618</v>
      </c>
      <c r="P67" s="218">
        <v>139.12</v>
      </c>
      <c r="Q67" s="218"/>
      <c r="R67" s="221">
        <f>IF(P67="","",T67*M67*LOOKUP(RIGHT($D$2,3),定数!$A$6:$A$13,定数!$B$6:$B$13))</f>
        <v>-20121.495013232452</v>
      </c>
      <c r="S67" s="221"/>
      <c r="T67" s="222">
        <f t="shared" si="4"/>
        <v>-96.999999999999886</v>
      </c>
      <c r="U67" s="222"/>
      <c r="V67" t="str">
        <f t="shared" si="8"/>
        <v/>
      </c>
      <c r="W67">
        <f t="shared" si="3"/>
        <v>1</v>
      </c>
      <c r="X67" s="40">
        <f t="shared" si="5"/>
        <v>670716.50044108264</v>
      </c>
      <c r="Y67" s="41">
        <f t="shared" si="6"/>
        <v>0</v>
      </c>
    </row>
    <row r="68" spans="2:25" x14ac:dyDescent="0.2">
      <c r="B68" s="96">
        <v>60</v>
      </c>
      <c r="C68" s="217">
        <f t="shared" si="1"/>
        <v>650595.00542785018</v>
      </c>
      <c r="D68" s="217"/>
      <c r="E68" s="96">
        <v>2003</v>
      </c>
      <c r="F68" s="8">
        <v>43646</v>
      </c>
      <c r="G68" s="96" t="s">
        <v>3</v>
      </c>
      <c r="H68" s="218">
        <v>137.36000000000001</v>
      </c>
      <c r="I68" s="218"/>
      <c r="J68" s="96">
        <v>55</v>
      </c>
      <c r="K68" s="219">
        <f t="shared" si="7"/>
        <v>19517.850162835504</v>
      </c>
      <c r="L68" s="220"/>
      <c r="M68" s="6">
        <f>IF(J68="","",(K68/J68)/LOOKUP(RIGHT($D$2,3),定数!$A$6:$A$13,定数!$B$6:$B$13))</f>
        <v>3.5487000296064553</v>
      </c>
      <c r="N68" s="96">
        <v>2003</v>
      </c>
      <c r="O68" s="8">
        <v>43647</v>
      </c>
      <c r="P68" s="218">
        <v>138.13999999999999</v>
      </c>
      <c r="Q68" s="218"/>
      <c r="R68" s="221">
        <f>IF(P68="","",T68*M68*LOOKUP(RIGHT($D$2,3),定数!$A$6:$A$13,定数!$B$6:$B$13))</f>
        <v>27679.860230929382</v>
      </c>
      <c r="S68" s="221"/>
      <c r="T68" s="222">
        <f t="shared" si="4"/>
        <v>77.999999999997272</v>
      </c>
      <c r="U68" s="222"/>
      <c r="V68" t="str">
        <f t="shared" si="8"/>
        <v/>
      </c>
      <c r="W68">
        <f t="shared" si="3"/>
        <v>0</v>
      </c>
      <c r="X68" s="40">
        <f t="shared" si="5"/>
        <v>670716.50044108264</v>
      </c>
      <c r="Y68" s="41">
        <f t="shared" si="6"/>
        <v>2.9999999999999916E-2</v>
      </c>
    </row>
    <row r="69" spans="2:25" x14ac:dyDescent="0.2">
      <c r="B69" s="96">
        <v>61</v>
      </c>
      <c r="C69" s="217">
        <f t="shared" si="1"/>
        <v>678274.86565877951</v>
      </c>
      <c r="D69" s="217"/>
      <c r="E69" s="96">
        <v>2003</v>
      </c>
      <c r="F69" s="8">
        <v>43655</v>
      </c>
      <c r="G69" s="96" t="s">
        <v>2</v>
      </c>
      <c r="H69" s="218">
        <v>133.55000000000001</v>
      </c>
      <c r="I69" s="218"/>
      <c r="J69" s="96">
        <v>71</v>
      </c>
      <c r="K69" s="219">
        <f t="shared" si="7"/>
        <v>20348.245969763386</v>
      </c>
      <c r="L69" s="220"/>
      <c r="M69" s="6">
        <f>IF(J69="","",(K69/J69)/LOOKUP(RIGHT($D$2,3),定数!$A$6:$A$13,定数!$B$6:$B$13))</f>
        <v>2.8659501365863922</v>
      </c>
      <c r="N69" s="96">
        <v>2003</v>
      </c>
      <c r="O69" s="8">
        <v>43655</v>
      </c>
      <c r="P69" s="218">
        <v>134.26</v>
      </c>
      <c r="Q69" s="218"/>
      <c r="R69" s="221">
        <f>IF(P69="","",T69*M69*LOOKUP(RIGHT($D$2,3),定数!$A$6:$A$13,定数!$B$6:$B$13))</f>
        <v>-20348.245969762796</v>
      </c>
      <c r="S69" s="221"/>
      <c r="T69" s="222">
        <f t="shared" si="4"/>
        <v>-70.999999999997954</v>
      </c>
      <c r="U69" s="222"/>
      <c r="V69" t="str">
        <f t="shared" si="8"/>
        <v/>
      </c>
      <c r="W69">
        <f t="shared" si="3"/>
        <v>1</v>
      </c>
      <c r="X69" s="40">
        <f t="shared" si="5"/>
        <v>678274.86565877951</v>
      </c>
      <c r="Y69" s="41">
        <f t="shared" si="6"/>
        <v>0</v>
      </c>
    </row>
    <row r="70" spans="2:25" x14ac:dyDescent="0.2">
      <c r="B70" s="98">
        <v>62</v>
      </c>
      <c r="C70" s="217">
        <f t="shared" si="1"/>
        <v>657926.61968901672</v>
      </c>
      <c r="D70" s="217"/>
      <c r="E70" s="98">
        <v>2003</v>
      </c>
      <c r="F70" s="8">
        <v>43664</v>
      </c>
      <c r="G70" s="98" t="s">
        <v>3</v>
      </c>
      <c r="H70" s="218">
        <v>133.47999999999999</v>
      </c>
      <c r="I70" s="218"/>
      <c r="J70" s="98">
        <v>97</v>
      </c>
      <c r="K70" s="219">
        <f t="shared" si="7"/>
        <v>19737.7985906705</v>
      </c>
      <c r="L70" s="220"/>
      <c r="M70" s="6">
        <f>IF(J70="","",(K70/J70)/LOOKUP(RIGHT($D$2,3),定数!$A$6:$A$13,定数!$B$6:$B$13))</f>
        <v>2.0348245969763403</v>
      </c>
      <c r="N70" s="98">
        <v>2003</v>
      </c>
      <c r="O70" s="8">
        <v>43668</v>
      </c>
      <c r="P70" s="218">
        <v>134.88999999999999</v>
      </c>
      <c r="Q70" s="218"/>
      <c r="R70" s="221">
        <f>IF(P70="","",T70*M70*LOOKUP(RIGHT($D$2,3),定数!$A$6:$A$13,定数!$B$6:$B$13))</f>
        <v>28691.026817366328</v>
      </c>
      <c r="S70" s="221"/>
      <c r="T70" s="222">
        <f t="shared" si="4"/>
        <v>140.99999999999966</v>
      </c>
      <c r="U70" s="222"/>
      <c r="V70" s="100" t="str">
        <f t="shared" si="8"/>
        <v/>
      </c>
      <c r="W70" s="101">
        <f t="shared" si="3"/>
        <v>0</v>
      </c>
      <c r="X70" s="102">
        <f t="shared" si="5"/>
        <v>678274.86565877951</v>
      </c>
      <c r="Y70" s="41">
        <f t="shared" si="6"/>
        <v>2.9999999999999138E-2</v>
      </c>
    </row>
    <row r="71" spans="2:25" x14ac:dyDescent="0.2">
      <c r="B71" s="97">
        <v>63</v>
      </c>
      <c r="C71" s="224">
        <f t="shared" si="1"/>
        <v>686617.64650638308</v>
      </c>
      <c r="D71" s="224"/>
      <c r="E71" s="97">
        <v>2003</v>
      </c>
      <c r="F71" s="53">
        <v>43669</v>
      </c>
      <c r="G71" s="97" t="s">
        <v>3</v>
      </c>
      <c r="H71" s="225">
        <v>135.21</v>
      </c>
      <c r="I71" s="225"/>
      <c r="J71" s="97">
        <v>65</v>
      </c>
      <c r="K71" s="226">
        <f t="shared" si="7"/>
        <v>20598.52939519149</v>
      </c>
      <c r="L71" s="227"/>
      <c r="M71" s="52">
        <f>IF(J71="","",(K71/J71)/LOOKUP(RIGHT($D$2,3),定数!$A$6:$A$13,定数!$B$6:$B$13))</f>
        <v>3.1690045223371524</v>
      </c>
      <c r="N71" s="97">
        <v>2003</v>
      </c>
      <c r="O71" s="53">
        <v>43669</v>
      </c>
      <c r="P71" s="225">
        <v>136.13999999999999</v>
      </c>
      <c r="Q71" s="225"/>
      <c r="R71" s="228">
        <f>IF(P71="","",T71*M71*LOOKUP(RIGHT($D$2,3),定数!$A$6:$A$13,定数!$B$6:$B$13))</f>
        <v>29471.742057734831</v>
      </c>
      <c r="S71" s="228"/>
      <c r="T71" s="229">
        <f t="shared" si="4"/>
        <v>92.99999999999784</v>
      </c>
      <c r="U71" s="229"/>
      <c r="V71" t="str">
        <f t="shared" si="8"/>
        <v/>
      </c>
      <c r="W71">
        <f t="shared" si="3"/>
        <v>0</v>
      </c>
      <c r="X71" s="40">
        <f t="shared" si="5"/>
        <v>686617.64650638308</v>
      </c>
      <c r="Y71" s="41">
        <f t="shared" si="6"/>
        <v>0</v>
      </c>
    </row>
    <row r="72" spans="2:25" x14ac:dyDescent="0.2">
      <c r="B72" s="96">
        <v>64</v>
      </c>
      <c r="C72" s="217">
        <f t="shared" si="1"/>
        <v>716089.38856411795</v>
      </c>
      <c r="D72" s="217"/>
      <c r="E72" s="96">
        <v>2003</v>
      </c>
      <c r="F72" s="8">
        <v>43695</v>
      </c>
      <c r="G72" s="96" t="s">
        <v>2</v>
      </c>
      <c r="H72" s="218">
        <v>133.65</v>
      </c>
      <c r="I72" s="218"/>
      <c r="J72" s="96">
        <v>61</v>
      </c>
      <c r="K72" s="219">
        <f t="shared" si="7"/>
        <v>21482.681656923538</v>
      </c>
      <c r="L72" s="220"/>
      <c r="M72" s="6">
        <f>IF(J72="","",(K72/J72)/LOOKUP(RIGHT($D$2,3),定数!$A$6:$A$13,定数!$B$6:$B$13))</f>
        <v>3.5217510912989405</v>
      </c>
      <c r="N72" s="96">
        <v>2003</v>
      </c>
      <c r="O72" s="8">
        <v>43696</v>
      </c>
      <c r="P72" s="218">
        <v>132.77000000000001</v>
      </c>
      <c r="Q72" s="218"/>
      <c r="R72" s="221">
        <f>IF(P72="","",T72*M72*LOOKUP(RIGHT($D$2,3),定数!$A$6:$A$13,定数!$B$6:$B$13))</f>
        <v>30991.409603430515</v>
      </c>
      <c r="S72" s="221"/>
      <c r="T72" s="222">
        <f t="shared" si="4"/>
        <v>87.999999999999545</v>
      </c>
      <c r="U72" s="222"/>
      <c r="V72" t="str">
        <f t="shared" si="8"/>
        <v/>
      </c>
      <c r="W72">
        <f t="shared" si="3"/>
        <v>0</v>
      </c>
      <c r="X72" s="40">
        <f t="shared" si="5"/>
        <v>716089.38856411795</v>
      </c>
      <c r="Y72" s="41">
        <f t="shared" si="6"/>
        <v>0</v>
      </c>
    </row>
    <row r="73" spans="2:25" x14ac:dyDescent="0.2">
      <c r="B73" s="122">
        <v>65</v>
      </c>
      <c r="C73" s="217">
        <f t="shared" si="1"/>
        <v>747080.79816754849</v>
      </c>
      <c r="D73" s="217"/>
      <c r="E73" s="96">
        <v>2003</v>
      </c>
      <c r="F73" s="8">
        <v>43714</v>
      </c>
      <c r="G73" s="96" t="s">
        <v>3</v>
      </c>
      <c r="H73" s="218">
        <v>128.99</v>
      </c>
      <c r="I73" s="218"/>
      <c r="J73" s="96">
        <v>148</v>
      </c>
      <c r="K73" s="219">
        <f t="shared" si="7"/>
        <v>22412.423945026454</v>
      </c>
      <c r="L73" s="220"/>
      <c r="M73" s="6">
        <f>IF(J73="","",(K73/J73)/LOOKUP(RIGHT($D$2,3),定数!$A$6:$A$13,定数!$B$6:$B$13))</f>
        <v>1.5143529692585442</v>
      </c>
      <c r="N73" s="96">
        <v>2003</v>
      </c>
      <c r="O73" s="8">
        <v>43718</v>
      </c>
      <c r="P73" s="218">
        <v>131.16999999999999</v>
      </c>
      <c r="Q73" s="218"/>
      <c r="R73" s="221">
        <f>IF(P73="","",T73*M73*LOOKUP(RIGHT($D$2,3),定数!$A$6:$A$13,定数!$B$6:$B$13))</f>
        <v>33012.894729835934</v>
      </c>
      <c r="S73" s="221"/>
      <c r="T73" s="222">
        <f t="shared" si="4"/>
        <v>217.99999999999784</v>
      </c>
      <c r="U73" s="222"/>
      <c r="V73" t="str">
        <f t="shared" si="8"/>
        <v/>
      </c>
      <c r="W73">
        <f t="shared" si="3"/>
        <v>0</v>
      </c>
      <c r="X73" s="40">
        <f t="shared" si="5"/>
        <v>747080.79816754849</v>
      </c>
      <c r="Y73" s="41">
        <f t="shared" si="6"/>
        <v>0</v>
      </c>
    </row>
    <row r="74" spans="2:25" x14ac:dyDescent="0.2">
      <c r="B74" s="96">
        <v>66</v>
      </c>
      <c r="C74" s="217">
        <f t="shared" ref="C74:C108" si="9">IF(R73="","",C73+R73)</f>
        <v>780093.6928973844</v>
      </c>
      <c r="D74" s="217"/>
      <c r="E74" s="96">
        <v>2003</v>
      </c>
      <c r="F74" s="8">
        <v>43761</v>
      </c>
      <c r="G74" s="96" t="s">
        <v>3</v>
      </c>
      <c r="H74" s="218">
        <v>128.63999999999999</v>
      </c>
      <c r="I74" s="218"/>
      <c r="J74" s="96">
        <v>73</v>
      </c>
      <c r="K74" s="219">
        <f t="shared" si="7"/>
        <v>23402.810786921531</v>
      </c>
      <c r="L74" s="220"/>
      <c r="M74" s="6">
        <f>IF(J74="","",(K74/J74)/LOOKUP(RIGHT($D$2,3),定数!$A$6:$A$13,定数!$B$6:$B$13))</f>
        <v>3.2058644913591139</v>
      </c>
      <c r="N74" s="96">
        <v>2003</v>
      </c>
      <c r="O74" s="8">
        <v>43761</v>
      </c>
      <c r="P74" s="218">
        <v>129.69</v>
      </c>
      <c r="Q74" s="218"/>
      <c r="R74" s="221">
        <f>IF(P74="","",T74*M74*LOOKUP(RIGHT($D$2,3),定数!$A$6:$A$13,定数!$B$6:$B$13))</f>
        <v>33661.577159271059</v>
      </c>
      <c r="S74" s="221"/>
      <c r="T74" s="222">
        <f t="shared" si="4"/>
        <v>105.00000000000114</v>
      </c>
      <c r="U74" s="222"/>
      <c r="V74" t="str">
        <f t="shared" si="8"/>
        <v/>
      </c>
      <c r="W74">
        <f t="shared" si="8"/>
        <v>0</v>
      </c>
      <c r="X74" s="40">
        <f t="shared" si="5"/>
        <v>780093.6928973844</v>
      </c>
      <c r="Y74" s="41">
        <f t="shared" si="6"/>
        <v>0</v>
      </c>
    </row>
    <row r="75" spans="2:25" x14ac:dyDescent="0.2">
      <c r="B75" s="96">
        <v>67</v>
      </c>
      <c r="C75" s="217">
        <f t="shared" si="9"/>
        <v>813755.27005665551</v>
      </c>
      <c r="D75" s="217"/>
      <c r="E75" s="96">
        <v>2003</v>
      </c>
      <c r="F75" s="8">
        <v>43782</v>
      </c>
      <c r="G75" s="96" t="s">
        <v>3</v>
      </c>
      <c r="H75" s="218">
        <v>126.86</v>
      </c>
      <c r="I75" s="218"/>
      <c r="J75" s="96">
        <v>73</v>
      </c>
      <c r="K75" s="219">
        <f t="shared" ref="K75:K108" si="10">IF(J75="","",C75*0.03)</f>
        <v>24412.658101699664</v>
      </c>
      <c r="L75" s="220"/>
      <c r="M75" s="6">
        <f>IF(J75="","",(K75/J75)/LOOKUP(RIGHT($D$2,3),定数!$A$6:$A$13,定数!$B$6:$B$13))</f>
        <v>3.3441997399588583</v>
      </c>
      <c r="N75" s="96">
        <v>2003</v>
      </c>
      <c r="O75" s="8">
        <v>43786</v>
      </c>
      <c r="P75" s="218">
        <v>127.91</v>
      </c>
      <c r="Q75" s="218"/>
      <c r="R75" s="221">
        <f>IF(P75="","",T75*M75*LOOKUP(RIGHT($D$2,3),定数!$A$6:$A$13,定数!$B$6:$B$13))</f>
        <v>35114.097269567916</v>
      </c>
      <c r="S75" s="221"/>
      <c r="T75" s="222">
        <f t="shared" si="4"/>
        <v>104.99999999999972</v>
      </c>
      <c r="U75" s="222"/>
      <c r="V75" t="str">
        <f t="shared" ref="V75:W90" si="11">IF(S75&lt;&gt;"",IF(S75&lt;0,1+V74,0),"")</f>
        <v/>
      </c>
      <c r="W75">
        <f t="shared" si="11"/>
        <v>0</v>
      </c>
      <c r="X75" s="40">
        <f t="shared" si="5"/>
        <v>813755.27005665551</v>
      </c>
      <c r="Y75" s="41">
        <f t="shared" si="6"/>
        <v>0</v>
      </c>
    </row>
    <row r="76" spans="2:25" x14ac:dyDescent="0.2">
      <c r="B76" s="96">
        <v>68</v>
      </c>
      <c r="C76" s="217">
        <f t="shared" si="9"/>
        <v>848869.36732622341</v>
      </c>
      <c r="D76" s="217"/>
      <c r="E76" s="96">
        <v>2003</v>
      </c>
      <c r="F76" s="8">
        <v>43797</v>
      </c>
      <c r="G76" s="96" t="s">
        <v>3</v>
      </c>
      <c r="H76" s="218">
        <v>130.15</v>
      </c>
      <c r="I76" s="218"/>
      <c r="J76" s="96">
        <v>33</v>
      </c>
      <c r="K76" s="219">
        <f t="shared" si="10"/>
        <v>25466.081019786703</v>
      </c>
      <c r="L76" s="220"/>
      <c r="M76" s="6">
        <f>IF(J76="","",(K76/J76)/LOOKUP(RIGHT($D$2,3),定数!$A$6:$A$13,定数!$B$6:$B$13))</f>
        <v>7.7169942484202139</v>
      </c>
      <c r="N76" s="96">
        <v>2003</v>
      </c>
      <c r="O76" s="8">
        <v>43797</v>
      </c>
      <c r="P76" s="218">
        <v>130.6</v>
      </c>
      <c r="Q76" s="218"/>
      <c r="R76" s="221">
        <f>IF(P76="","",T76*M76*LOOKUP(RIGHT($D$2,3),定数!$A$6:$A$13,定数!$B$6:$B$13))</f>
        <v>34726.474117890088</v>
      </c>
      <c r="S76" s="221"/>
      <c r="T76" s="222">
        <f t="shared" ref="T76:T108" si="12">IF(P76="","",IF(G76="買",(P76-H76),(H76-P76))*IF(RIGHT($D$2,3)="JPY",100,10000))</f>
        <v>44.999999999998863</v>
      </c>
      <c r="U76" s="222"/>
      <c r="V76" t="str">
        <f t="shared" si="11"/>
        <v/>
      </c>
      <c r="W76">
        <f t="shared" si="11"/>
        <v>0</v>
      </c>
      <c r="X76" s="40">
        <f t="shared" ref="X76:X108" si="13">IF(C76&lt;&gt;"",MAX(X75,C76),"")</f>
        <v>848869.36732622341</v>
      </c>
      <c r="Y76" s="41">
        <f t="shared" ref="Y76:Y108" si="14">IF(X76&lt;&gt;"",1-(C76/X76),"")</f>
        <v>0</v>
      </c>
    </row>
    <row r="77" spans="2:25" x14ac:dyDescent="0.2">
      <c r="B77" s="96">
        <v>69</v>
      </c>
      <c r="C77" s="217">
        <f t="shared" si="9"/>
        <v>883595.84144411352</v>
      </c>
      <c r="D77" s="217"/>
      <c r="E77" s="96">
        <v>2003</v>
      </c>
      <c r="F77" s="8">
        <v>43806</v>
      </c>
      <c r="G77" s="96" t="s">
        <v>3</v>
      </c>
      <c r="H77" s="218">
        <v>132.83000000000001</v>
      </c>
      <c r="I77" s="218"/>
      <c r="J77" s="96">
        <v>55</v>
      </c>
      <c r="K77" s="219">
        <f t="shared" si="10"/>
        <v>26507.875243323404</v>
      </c>
      <c r="L77" s="220"/>
      <c r="M77" s="6">
        <f>IF(J77="","",(K77/J77)/LOOKUP(RIGHT($D$2,3),定数!$A$6:$A$13,定数!$B$6:$B$13))</f>
        <v>4.8196136806042551</v>
      </c>
      <c r="N77" s="96">
        <v>2003</v>
      </c>
      <c r="O77" s="8">
        <v>43807</v>
      </c>
      <c r="P77" s="218">
        <v>133.61000000000001</v>
      </c>
      <c r="Q77" s="218"/>
      <c r="R77" s="221">
        <f>IF(P77="","",T77*M77*LOOKUP(RIGHT($D$2,3),定数!$A$6:$A$13,定数!$B$6:$B$13))</f>
        <v>37592.986708713244</v>
      </c>
      <c r="S77" s="221"/>
      <c r="T77" s="222">
        <f t="shared" si="12"/>
        <v>78.000000000000114</v>
      </c>
      <c r="U77" s="222"/>
      <c r="V77" t="str">
        <f t="shared" si="11"/>
        <v/>
      </c>
      <c r="W77">
        <f t="shared" si="11"/>
        <v>0</v>
      </c>
      <c r="X77" s="40">
        <f t="shared" si="13"/>
        <v>883595.84144411352</v>
      </c>
      <c r="Y77" s="41">
        <f t="shared" si="14"/>
        <v>0</v>
      </c>
    </row>
    <row r="78" spans="2:25" x14ac:dyDescent="0.2">
      <c r="B78" s="96">
        <v>70</v>
      </c>
      <c r="C78" s="217">
        <f t="shared" si="9"/>
        <v>921188.82815282675</v>
      </c>
      <c r="D78" s="217"/>
      <c r="E78" s="96">
        <v>2003</v>
      </c>
      <c r="F78" s="8">
        <v>43822</v>
      </c>
      <c r="G78" s="96" t="s">
        <v>2</v>
      </c>
      <c r="H78" s="275">
        <v>133</v>
      </c>
      <c r="I78" s="275"/>
      <c r="J78" s="96">
        <v>50</v>
      </c>
      <c r="K78" s="219">
        <f t="shared" si="10"/>
        <v>27635.6648445848</v>
      </c>
      <c r="L78" s="220"/>
      <c r="M78" s="6">
        <f>IF(J78="","",(K78/J78)/LOOKUP(RIGHT($D$2,3),定数!$A$6:$A$13,定数!$B$6:$B$13))</f>
        <v>5.5271329689169599</v>
      </c>
      <c r="N78" s="96">
        <v>2003</v>
      </c>
      <c r="O78" s="8">
        <v>43824</v>
      </c>
      <c r="P78" s="275">
        <v>133.5</v>
      </c>
      <c r="Q78" s="275"/>
      <c r="R78" s="221">
        <f>IF(P78="","",T78*M78*LOOKUP(RIGHT($D$2,3),定数!$A$6:$A$13,定数!$B$6:$B$13))</f>
        <v>-27635.6648445848</v>
      </c>
      <c r="S78" s="221"/>
      <c r="T78" s="222">
        <f t="shared" si="12"/>
        <v>-50</v>
      </c>
      <c r="U78" s="222"/>
      <c r="V78" t="str">
        <f t="shared" si="11"/>
        <v/>
      </c>
      <c r="W78">
        <f t="shared" si="11"/>
        <v>1</v>
      </c>
      <c r="X78" s="40">
        <f t="shared" si="13"/>
        <v>921188.82815282675</v>
      </c>
      <c r="Y78" s="41">
        <f t="shared" si="14"/>
        <v>0</v>
      </c>
    </row>
    <row r="79" spans="2:25" x14ac:dyDescent="0.2">
      <c r="B79" s="96">
        <v>71</v>
      </c>
      <c r="C79" s="217">
        <f t="shared" si="9"/>
        <v>893553.16330824199</v>
      </c>
      <c r="D79" s="217"/>
      <c r="E79" s="96">
        <v>2003</v>
      </c>
      <c r="F79" s="8">
        <v>43829</v>
      </c>
      <c r="G79" s="96" t="s">
        <v>3</v>
      </c>
      <c r="H79" s="218">
        <v>133.78</v>
      </c>
      <c r="I79" s="218"/>
      <c r="J79" s="96">
        <v>39</v>
      </c>
      <c r="K79" s="219">
        <f t="shared" si="10"/>
        <v>26806.594899247259</v>
      </c>
      <c r="L79" s="220"/>
      <c r="M79" s="6">
        <f>IF(J79="","",(K79/J79)/LOOKUP(RIGHT($D$2,3),定数!$A$6:$A$13,定数!$B$6:$B$13))</f>
        <v>6.8734858716018605</v>
      </c>
      <c r="N79" s="96">
        <v>2003</v>
      </c>
      <c r="O79" s="8">
        <v>43830</v>
      </c>
      <c r="P79" s="218">
        <v>134.32</v>
      </c>
      <c r="Q79" s="218"/>
      <c r="R79" s="221">
        <f>IF(P79="","",T79*M79*LOOKUP(RIGHT($D$2,3),定数!$A$6:$A$13,定数!$B$6:$B$13))</f>
        <v>37116.823706649498</v>
      </c>
      <c r="S79" s="221"/>
      <c r="T79" s="222">
        <f t="shared" si="12"/>
        <v>53.999999999999204</v>
      </c>
      <c r="U79" s="222"/>
      <c r="V79" t="str">
        <f t="shared" si="11"/>
        <v/>
      </c>
      <c r="W79">
        <f t="shared" si="11"/>
        <v>0</v>
      </c>
      <c r="X79" s="40">
        <f t="shared" si="13"/>
        <v>921188.82815282675</v>
      </c>
      <c r="Y79" s="41">
        <f t="shared" si="14"/>
        <v>2.9999999999999916E-2</v>
      </c>
    </row>
    <row r="80" spans="2:25" x14ac:dyDescent="0.2">
      <c r="B80" s="96">
        <v>72</v>
      </c>
      <c r="C80" s="217">
        <f t="shared" si="9"/>
        <v>930669.98701489146</v>
      </c>
      <c r="D80" s="217"/>
      <c r="E80" s="96">
        <v>2004</v>
      </c>
      <c r="F80" s="8">
        <v>43469</v>
      </c>
      <c r="G80" s="96" t="s">
        <v>2</v>
      </c>
      <c r="H80" s="218">
        <v>135.22999999999999</v>
      </c>
      <c r="I80" s="218"/>
      <c r="J80" s="96">
        <v>68</v>
      </c>
      <c r="K80" s="219">
        <f t="shared" si="10"/>
        <v>27920.099610446741</v>
      </c>
      <c r="L80" s="220"/>
      <c r="M80" s="6">
        <f>IF(J80="","",(K80/J80)/LOOKUP(RIGHT($D$2,3),定数!$A$6:$A$13,定数!$B$6:$B$13))</f>
        <v>4.1058970015362855</v>
      </c>
      <c r="N80" s="96">
        <v>2004</v>
      </c>
      <c r="O80" s="8">
        <v>43479</v>
      </c>
      <c r="P80" s="218">
        <v>134.25</v>
      </c>
      <c r="Q80" s="218"/>
      <c r="R80" s="221">
        <f>IF(P80="","",T80*M80*LOOKUP(RIGHT($D$2,3),定数!$A$6:$A$13,定数!$B$6:$B$13))</f>
        <v>40237.790615055179</v>
      </c>
      <c r="S80" s="221"/>
      <c r="T80" s="222">
        <f t="shared" si="12"/>
        <v>97.999999999998977</v>
      </c>
      <c r="U80" s="222"/>
      <c r="V80" t="str">
        <f t="shared" si="11"/>
        <v/>
      </c>
      <c r="W80">
        <f t="shared" si="11"/>
        <v>0</v>
      </c>
      <c r="X80" s="40">
        <f t="shared" si="13"/>
        <v>930669.98701489146</v>
      </c>
      <c r="Y80" s="41">
        <f t="shared" si="14"/>
        <v>0</v>
      </c>
    </row>
    <row r="81" spans="2:25" x14ac:dyDescent="0.2">
      <c r="B81" s="96">
        <v>73</v>
      </c>
      <c r="C81" s="217">
        <f t="shared" si="9"/>
        <v>970907.77762994659</v>
      </c>
      <c r="D81" s="217"/>
      <c r="E81" s="96">
        <v>2004</v>
      </c>
      <c r="F81" s="8">
        <v>43523</v>
      </c>
      <c r="G81" s="96" t="s">
        <v>2</v>
      </c>
      <c r="H81" s="218">
        <v>136.11000000000001</v>
      </c>
      <c r="I81" s="218"/>
      <c r="J81" s="96">
        <v>45</v>
      </c>
      <c r="K81" s="219">
        <f t="shared" si="10"/>
        <v>29127.233328898397</v>
      </c>
      <c r="L81" s="220"/>
      <c r="M81" s="6">
        <f>IF(J81="","",(K81/J81)/LOOKUP(RIGHT($D$2,3),定数!$A$6:$A$13,定数!$B$6:$B$13))</f>
        <v>6.4727185175329769</v>
      </c>
      <c r="N81" s="96">
        <v>2004</v>
      </c>
      <c r="O81" s="8">
        <v>43523</v>
      </c>
      <c r="P81" s="218">
        <v>135.47</v>
      </c>
      <c r="Q81" s="218"/>
      <c r="R81" s="221">
        <f>IF(P81="","",T81*M81*LOOKUP(RIGHT($D$2,3),定数!$A$6:$A$13,定数!$B$6:$B$13))</f>
        <v>41425.398512212007</v>
      </c>
      <c r="S81" s="221"/>
      <c r="T81" s="222">
        <f t="shared" si="12"/>
        <v>64.000000000001478</v>
      </c>
      <c r="U81" s="222"/>
      <c r="V81" t="str">
        <f t="shared" si="11"/>
        <v/>
      </c>
      <c r="W81">
        <f t="shared" si="11"/>
        <v>0</v>
      </c>
      <c r="X81" s="40">
        <f t="shared" si="13"/>
        <v>970907.77762994659</v>
      </c>
      <c r="Y81" s="41">
        <f t="shared" si="14"/>
        <v>0</v>
      </c>
    </row>
    <row r="82" spans="2:25" x14ac:dyDescent="0.2">
      <c r="B82" s="96">
        <v>74</v>
      </c>
      <c r="C82" s="217">
        <f t="shared" si="9"/>
        <v>1012333.1761421586</v>
      </c>
      <c r="D82" s="217"/>
      <c r="E82" s="96">
        <v>2004</v>
      </c>
      <c r="F82" s="8">
        <v>43541</v>
      </c>
      <c r="G82" s="96" t="s">
        <v>2</v>
      </c>
      <c r="H82" s="218">
        <v>134.69</v>
      </c>
      <c r="I82" s="218"/>
      <c r="J82" s="96">
        <v>76</v>
      </c>
      <c r="K82" s="219">
        <f t="shared" si="10"/>
        <v>30369.995284264754</v>
      </c>
      <c r="L82" s="220"/>
      <c r="M82" s="6">
        <f>IF(J82="","",(K82/J82)/LOOKUP(RIGHT($D$2,3),定数!$A$6:$A$13,定数!$B$6:$B$13))</f>
        <v>3.9960520110874675</v>
      </c>
      <c r="N82" s="96">
        <v>2004</v>
      </c>
      <c r="O82" s="8">
        <v>43541</v>
      </c>
      <c r="P82" s="218">
        <v>133.59</v>
      </c>
      <c r="Q82" s="218"/>
      <c r="R82" s="221">
        <f>IF(P82="","",T82*M82*LOOKUP(RIGHT($D$2,3),定数!$A$6:$A$13,定数!$B$6:$B$13))</f>
        <v>43956.572121961915</v>
      </c>
      <c r="S82" s="221"/>
      <c r="T82" s="222">
        <f t="shared" si="12"/>
        <v>109.99999999999943</v>
      </c>
      <c r="U82" s="222"/>
      <c r="V82" t="str">
        <f t="shared" si="11"/>
        <v/>
      </c>
      <c r="W82">
        <f t="shared" si="11"/>
        <v>0</v>
      </c>
      <c r="X82" s="40">
        <f t="shared" si="13"/>
        <v>1012333.1761421586</v>
      </c>
      <c r="Y82" s="41">
        <f t="shared" si="14"/>
        <v>0</v>
      </c>
    </row>
    <row r="83" spans="2:25" x14ac:dyDescent="0.2">
      <c r="B83" s="122">
        <v>75</v>
      </c>
      <c r="C83" s="217">
        <f t="shared" si="9"/>
        <v>1056289.7482641204</v>
      </c>
      <c r="D83" s="217"/>
      <c r="E83" s="96">
        <v>2004</v>
      </c>
      <c r="F83" s="8">
        <v>43548</v>
      </c>
      <c r="G83" s="96" t="s">
        <v>2</v>
      </c>
      <c r="H83" s="218">
        <v>131.33000000000001</v>
      </c>
      <c r="I83" s="218"/>
      <c r="J83" s="96">
        <v>88</v>
      </c>
      <c r="K83" s="219">
        <f t="shared" si="10"/>
        <v>31688.692447923611</v>
      </c>
      <c r="L83" s="220"/>
      <c r="M83" s="6">
        <f>IF(J83="","",(K83/J83)/LOOKUP(RIGHT($D$2,3),定数!$A$6:$A$13,定数!$B$6:$B$13))</f>
        <v>3.6009877781731374</v>
      </c>
      <c r="N83" s="96">
        <v>2004</v>
      </c>
      <c r="O83" s="8">
        <v>43548</v>
      </c>
      <c r="P83" s="218">
        <v>130.05000000000001</v>
      </c>
      <c r="Q83" s="218"/>
      <c r="R83" s="221">
        <f>IF(P83="","",T83*M83*LOOKUP(RIGHT($D$2,3),定数!$A$6:$A$13,定数!$B$6:$B$13))</f>
        <v>46092.643560616198</v>
      </c>
      <c r="S83" s="221"/>
      <c r="T83" s="222">
        <f t="shared" si="12"/>
        <v>128.00000000000011</v>
      </c>
      <c r="U83" s="222"/>
      <c r="V83" t="str">
        <f t="shared" si="11"/>
        <v/>
      </c>
      <c r="W83">
        <f t="shared" si="11"/>
        <v>0</v>
      </c>
      <c r="X83" s="40">
        <f t="shared" si="13"/>
        <v>1056289.7482641204</v>
      </c>
      <c r="Y83" s="41">
        <f t="shared" si="14"/>
        <v>0</v>
      </c>
    </row>
    <row r="84" spans="2:25" x14ac:dyDescent="0.2">
      <c r="B84" s="96">
        <v>76</v>
      </c>
      <c r="C84" s="217">
        <f t="shared" si="9"/>
        <v>1102382.3918247367</v>
      </c>
      <c r="D84" s="217"/>
      <c r="E84" s="96">
        <v>2004</v>
      </c>
      <c r="F84" s="8">
        <v>43550</v>
      </c>
      <c r="G84" s="96" t="s">
        <v>2</v>
      </c>
      <c r="H84" s="218">
        <v>128.65</v>
      </c>
      <c r="I84" s="218"/>
      <c r="J84" s="96">
        <v>69</v>
      </c>
      <c r="K84" s="219">
        <f t="shared" si="10"/>
        <v>33071.471754742102</v>
      </c>
      <c r="L84" s="220"/>
      <c r="M84" s="6">
        <f>IF(J84="","",(K84/J84)/LOOKUP(RIGHT($D$2,3),定数!$A$6:$A$13,定数!$B$6:$B$13))</f>
        <v>4.7929669209771166</v>
      </c>
      <c r="N84" s="96">
        <v>2004</v>
      </c>
      <c r="O84" s="8">
        <v>43550</v>
      </c>
      <c r="P84" s="218">
        <v>127.64</v>
      </c>
      <c r="Q84" s="218"/>
      <c r="R84" s="221">
        <f>IF(P84="","",T84*M84*LOOKUP(RIGHT($D$2,3),定数!$A$6:$A$13,定数!$B$6:$B$13))</f>
        <v>48408.965901869124</v>
      </c>
      <c r="S84" s="221"/>
      <c r="T84" s="222">
        <f t="shared" si="12"/>
        <v>101.00000000000051</v>
      </c>
      <c r="U84" s="222"/>
      <c r="V84" t="str">
        <f t="shared" si="11"/>
        <v/>
      </c>
      <c r="W84">
        <f t="shared" si="11"/>
        <v>0</v>
      </c>
      <c r="X84" s="40">
        <f t="shared" si="13"/>
        <v>1102382.3918247367</v>
      </c>
      <c r="Y84" s="41">
        <f t="shared" si="14"/>
        <v>0</v>
      </c>
    </row>
    <row r="85" spans="2:25" x14ac:dyDescent="0.2">
      <c r="B85" s="96">
        <v>77</v>
      </c>
      <c r="C85" s="217">
        <f t="shared" si="9"/>
        <v>1150791.3577266058</v>
      </c>
      <c r="D85" s="217"/>
      <c r="E85" s="96">
        <v>2004</v>
      </c>
      <c r="F85" s="8">
        <v>43571</v>
      </c>
      <c r="G85" s="96" t="s">
        <v>3</v>
      </c>
      <c r="H85" s="218">
        <v>129.88</v>
      </c>
      <c r="I85" s="218"/>
      <c r="J85" s="96">
        <v>72</v>
      </c>
      <c r="K85" s="219">
        <f t="shared" si="10"/>
        <v>34523.740731798171</v>
      </c>
      <c r="L85" s="220"/>
      <c r="M85" s="6">
        <f>IF(J85="","",(K85/J85)/LOOKUP(RIGHT($D$2,3),定数!$A$6:$A$13,定数!$B$6:$B$13))</f>
        <v>4.7949639905275241</v>
      </c>
      <c r="N85" s="96">
        <v>2004</v>
      </c>
      <c r="O85" s="8">
        <v>43572</v>
      </c>
      <c r="P85" s="218">
        <v>129.16</v>
      </c>
      <c r="Q85" s="218"/>
      <c r="R85" s="221">
        <f>IF(P85="","",T85*M85*LOOKUP(RIGHT($D$2,3),定数!$A$6:$A$13,定数!$B$6:$B$13))</f>
        <v>-34523.74073179812</v>
      </c>
      <c r="S85" s="221"/>
      <c r="T85" s="222">
        <f t="shared" si="12"/>
        <v>-71.999999999999886</v>
      </c>
      <c r="U85" s="222"/>
      <c r="V85" t="str">
        <f t="shared" si="11"/>
        <v/>
      </c>
      <c r="W85">
        <f t="shared" si="11"/>
        <v>1</v>
      </c>
      <c r="X85" s="40">
        <f t="shared" si="13"/>
        <v>1150791.3577266058</v>
      </c>
      <c r="Y85" s="41">
        <f t="shared" si="14"/>
        <v>0</v>
      </c>
    </row>
    <row r="86" spans="2:25" x14ac:dyDescent="0.2">
      <c r="B86" s="96">
        <v>78</v>
      </c>
      <c r="C86" s="217">
        <f t="shared" si="9"/>
        <v>1116267.6169948077</v>
      </c>
      <c r="D86" s="217"/>
      <c r="E86" s="96">
        <v>2004</v>
      </c>
      <c r="F86" s="8">
        <v>43583</v>
      </c>
      <c r="G86" s="96" t="s">
        <v>3</v>
      </c>
      <c r="H86" s="218">
        <v>130.1</v>
      </c>
      <c r="I86" s="218"/>
      <c r="J86" s="96">
        <v>57</v>
      </c>
      <c r="K86" s="219">
        <f t="shared" si="10"/>
        <v>33488.028509844233</v>
      </c>
      <c r="L86" s="220"/>
      <c r="M86" s="6">
        <f>IF(J86="","",(K86/J86)/LOOKUP(RIGHT($D$2,3),定数!$A$6:$A$13,定数!$B$6:$B$13))</f>
        <v>5.8750927210253039</v>
      </c>
      <c r="N86" s="96">
        <v>2004</v>
      </c>
      <c r="O86" s="8">
        <v>43584</v>
      </c>
      <c r="P86" s="218">
        <v>130.91</v>
      </c>
      <c r="Q86" s="218"/>
      <c r="R86" s="221">
        <f>IF(P86="","",T86*M86*LOOKUP(RIGHT($D$2,3),定数!$A$6:$A$13,定数!$B$6:$B$13))</f>
        <v>47588.251040305098</v>
      </c>
      <c r="S86" s="221"/>
      <c r="T86" s="222">
        <f t="shared" si="12"/>
        <v>81.000000000000227</v>
      </c>
      <c r="U86" s="222"/>
      <c r="V86" t="str">
        <f t="shared" si="11"/>
        <v/>
      </c>
      <c r="W86">
        <f t="shared" si="11"/>
        <v>0</v>
      </c>
      <c r="X86" s="40">
        <f t="shared" si="13"/>
        <v>1150791.3577266058</v>
      </c>
      <c r="Y86" s="41">
        <f t="shared" si="14"/>
        <v>2.9999999999999916E-2</v>
      </c>
    </row>
    <row r="87" spans="2:25" x14ac:dyDescent="0.2">
      <c r="B87" s="96">
        <v>79</v>
      </c>
      <c r="C87" s="217">
        <f t="shared" si="9"/>
        <v>1163855.8680351127</v>
      </c>
      <c r="D87" s="217"/>
      <c r="E87" s="96">
        <v>2004</v>
      </c>
      <c r="F87" s="8">
        <v>43584</v>
      </c>
      <c r="G87" s="96" t="s">
        <v>3</v>
      </c>
      <c r="H87" s="218">
        <v>131.13999999999999</v>
      </c>
      <c r="I87" s="218"/>
      <c r="J87" s="96">
        <v>91</v>
      </c>
      <c r="K87" s="219">
        <f t="shared" si="10"/>
        <v>34915.676041053383</v>
      </c>
      <c r="L87" s="220"/>
      <c r="M87" s="6">
        <f>IF(J87="","",(K87/J87)/LOOKUP(RIGHT($D$2,3),定数!$A$6:$A$13,定数!$B$6:$B$13))</f>
        <v>3.8368874770388333</v>
      </c>
      <c r="N87" s="96">
        <v>2004</v>
      </c>
      <c r="O87" s="8">
        <v>43585</v>
      </c>
      <c r="P87" s="218">
        <v>132.46</v>
      </c>
      <c r="Q87" s="218"/>
      <c r="R87" s="221">
        <f>IF(P87="","",T87*M87*LOOKUP(RIGHT($D$2,3),定数!$A$6:$A$13,定数!$B$6:$B$13))</f>
        <v>50646.914696913431</v>
      </c>
      <c r="S87" s="221"/>
      <c r="T87" s="222">
        <f t="shared" si="12"/>
        <v>132.00000000000216</v>
      </c>
      <c r="U87" s="222"/>
      <c r="V87" t="str">
        <f t="shared" si="11"/>
        <v/>
      </c>
      <c r="W87">
        <f t="shared" si="11"/>
        <v>0</v>
      </c>
      <c r="X87" s="40">
        <f t="shared" si="13"/>
        <v>1163855.8680351127</v>
      </c>
      <c r="Y87" s="41">
        <f t="shared" si="14"/>
        <v>0</v>
      </c>
    </row>
    <row r="88" spans="2:25" x14ac:dyDescent="0.2">
      <c r="B88" s="96">
        <v>80</v>
      </c>
      <c r="C88" s="217">
        <f t="shared" si="9"/>
        <v>1214502.7827320262</v>
      </c>
      <c r="D88" s="217"/>
      <c r="E88" s="96">
        <v>2004</v>
      </c>
      <c r="F88" s="8">
        <v>43592</v>
      </c>
      <c r="G88" s="96" t="s">
        <v>3</v>
      </c>
      <c r="H88" s="218">
        <v>133.38</v>
      </c>
      <c r="I88" s="218"/>
      <c r="J88" s="96">
        <v>101</v>
      </c>
      <c r="K88" s="219">
        <f t="shared" si="10"/>
        <v>36435.083481960784</v>
      </c>
      <c r="L88" s="220"/>
      <c r="M88" s="6">
        <f>IF(J88="","",(K88/J88)/LOOKUP(RIGHT($D$2,3),定数!$A$6:$A$13,定数!$B$6:$B$13))</f>
        <v>3.6074340081149292</v>
      </c>
      <c r="N88" s="96">
        <v>2004</v>
      </c>
      <c r="O88" s="8">
        <v>43596</v>
      </c>
      <c r="P88" s="218">
        <v>134.85</v>
      </c>
      <c r="Q88" s="218"/>
      <c r="R88" s="221">
        <f>IF(P88="","",T88*M88*LOOKUP(RIGHT($D$2,3),定数!$A$6:$A$13,定数!$B$6:$B$13))</f>
        <v>53029.279919289424</v>
      </c>
      <c r="S88" s="221"/>
      <c r="T88" s="222">
        <f t="shared" si="12"/>
        <v>146.99999999999989</v>
      </c>
      <c r="U88" s="222"/>
      <c r="V88" t="str">
        <f t="shared" si="11"/>
        <v/>
      </c>
      <c r="W88">
        <f t="shared" si="11"/>
        <v>0</v>
      </c>
      <c r="X88" s="40">
        <f t="shared" si="13"/>
        <v>1214502.7827320262</v>
      </c>
      <c r="Y88" s="41">
        <f t="shared" si="14"/>
        <v>0</v>
      </c>
    </row>
    <row r="89" spans="2:25" x14ac:dyDescent="0.2">
      <c r="B89" s="96">
        <v>81</v>
      </c>
      <c r="C89" s="217">
        <f t="shared" si="9"/>
        <v>1267532.0626513157</v>
      </c>
      <c r="D89" s="217"/>
      <c r="E89" s="96">
        <v>2004</v>
      </c>
      <c r="F89" s="8">
        <v>43602</v>
      </c>
      <c r="G89" s="96" t="s">
        <v>3</v>
      </c>
      <c r="H89" s="218">
        <v>136.34</v>
      </c>
      <c r="I89" s="218"/>
      <c r="J89" s="96">
        <v>95</v>
      </c>
      <c r="K89" s="219">
        <f t="shared" si="10"/>
        <v>38025.961879539471</v>
      </c>
      <c r="L89" s="220"/>
      <c r="M89" s="6">
        <f>IF(J89="","",(K89/J89)/LOOKUP(RIGHT($D$2,3),定数!$A$6:$A$13,定数!$B$6:$B$13))</f>
        <v>4.0027328294252076</v>
      </c>
      <c r="N89" s="96">
        <v>2004</v>
      </c>
      <c r="O89" s="8">
        <v>43603</v>
      </c>
      <c r="P89" s="218">
        <v>137.72</v>
      </c>
      <c r="Q89" s="218"/>
      <c r="R89" s="221">
        <f>IF(P89="","",T89*M89*LOOKUP(RIGHT($D$2,3),定数!$A$6:$A$13,定数!$B$6:$B$13))</f>
        <v>55237.713046067685</v>
      </c>
      <c r="S89" s="221"/>
      <c r="T89" s="222">
        <f t="shared" si="12"/>
        <v>137.99999999999955</v>
      </c>
      <c r="U89" s="222"/>
      <c r="V89" t="str">
        <f t="shared" si="11"/>
        <v/>
      </c>
      <c r="W89">
        <f t="shared" si="11"/>
        <v>0</v>
      </c>
      <c r="X89" s="40">
        <f t="shared" si="13"/>
        <v>1267532.0626513157</v>
      </c>
      <c r="Y89" s="41">
        <f t="shared" si="14"/>
        <v>0</v>
      </c>
    </row>
    <row r="90" spans="2:25" x14ac:dyDescent="0.2">
      <c r="B90" s="96">
        <v>82</v>
      </c>
      <c r="C90" s="217">
        <f t="shared" si="9"/>
        <v>1322769.7756973833</v>
      </c>
      <c r="D90" s="217"/>
      <c r="E90" s="96">
        <v>2004</v>
      </c>
      <c r="F90" s="8">
        <v>43605</v>
      </c>
      <c r="G90" s="96" t="s">
        <v>2</v>
      </c>
      <c r="H90" s="218">
        <v>135.13</v>
      </c>
      <c r="I90" s="218"/>
      <c r="J90" s="96">
        <v>118</v>
      </c>
      <c r="K90" s="219">
        <f t="shared" si="10"/>
        <v>39683.093270921498</v>
      </c>
      <c r="L90" s="220"/>
      <c r="M90" s="6">
        <f>IF(J90="","",(K90/J90)/LOOKUP(RIGHT($D$2,3),定数!$A$6:$A$13,定数!$B$6:$B$13))</f>
        <v>3.3629740060102966</v>
      </c>
      <c r="N90" s="96">
        <v>2004</v>
      </c>
      <c r="O90" s="8">
        <v>43610</v>
      </c>
      <c r="P90" s="218">
        <v>136.31</v>
      </c>
      <c r="Q90" s="218"/>
      <c r="R90" s="221">
        <f>IF(P90="","",T90*M90*LOOKUP(RIGHT($D$2,3),定数!$A$6:$A$13,定数!$B$6:$B$13))</f>
        <v>-39683.09327092173</v>
      </c>
      <c r="S90" s="221"/>
      <c r="T90" s="222">
        <f t="shared" si="12"/>
        <v>-118.00000000000068</v>
      </c>
      <c r="U90" s="222"/>
      <c r="V90" t="str">
        <f t="shared" si="11"/>
        <v/>
      </c>
      <c r="W90">
        <f t="shared" si="11"/>
        <v>1</v>
      </c>
      <c r="X90" s="40">
        <f t="shared" si="13"/>
        <v>1322769.7756973833</v>
      </c>
      <c r="Y90" s="41">
        <f t="shared" si="14"/>
        <v>0</v>
      </c>
    </row>
    <row r="91" spans="2:25" x14ac:dyDescent="0.2">
      <c r="B91" s="96">
        <v>83</v>
      </c>
      <c r="C91" s="217">
        <f t="shared" si="9"/>
        <v>1283086.6824264615</v>
      </c>
      <c r="D91" s="217"/>
      <c r="E91" s="96">
        <v>2004</v>
      </c>
      <c r="F91" s="8">
        <v>43682</v>
      </c>
      <c r="G91" s="96" t="s">
        <v>3</v>
      </c>
      <c r="H91" s="218">
        <v>134.22</v>
      </c>
      <c r="I91" s="218"/>
      <c r="J91" s="96">
        <v>56</v>
      </c>
      <c r="K91" s="219">
        <f t="shared" si="10"/>
        <v>38492.600472793842</v>
      </c>
      <c r="L91" s="220"/>
      <c r="M91" s="6">
        <f>IF(J91="","",(K91/J91)/LOOKUP(RIGHT($D$2,3),定数!$A$6:$A$13,定数!$B$6:$B$13))</f>
        <v>6.8736786558560432</v>
      </c>
      <c r="N91" s="96">
        <v>2004</v>
      </c>
      <c r="O91" s="8">
        <v>43683</v>
      </c>
      <c r="P91" s="218">
        <v>135.02000000000001</v>
      </c>
      <c r="Q91" s="218"/>
      <c r="R91" s="221">
        <f>IF(P91="","",T91*M91*LOOKUP(RIGHT($D$2,3),定数!$A$6:$A$13,定数!$B$6:$B$13))</f>
        <v>54989.429246849126</v>
      </c>
      <c r="S91" s="221"/>
      <c r="T91" s="222">
        <f t="shared" si="12"/>
        <v>80.000000000001137</v>
      </c>
      <c r="U91" s="222"/>
      <c r="V91" t="str">
        <f t="shared" ref="V91:W106" si="15">IF(S91&lt;&gt;"",IF(S91&lt;0,1+V90,0),"")</f>
        <v/>
      </c>
      <c r="W91">
        <f t="shared" si="15"/>
        <v>0</v>
      </c>
      <c r="X91" s="40">
        <f t="shared" si="13"/>
        <v>1322769.7756973833</v>
      </c>
      <c r="Y91" s="41">
        <f t="shared" si="14"/>
        <v>3.0000000000000249E-2</v>
      </c>
    </row>
    <row r="92" spans="2:25" x14ac:dyDescent="0.2">
      <c r="B92" s="96">
        <v>84</v>
      </c>
      <c r="C92" s="217">
        <f t="shared" si="9"/>
        <v>1338076.1116733106</v>
      </c>
      <c r="D92" s="217"/>
      <c r="E92" s="96">
        <v>2004</v>
      </c>
      <c r="F92" s="8">
        <v>43686</v>
      </c>
      <c r="G92" s="96" t="s">
        <v>3</v>
      </c>
      <c r="H92" s="218">
        <v>135.72</v>
      </c>
      <c r="I92" s="218"/>
      <c r="J92" s="96">
        <v>59</v>
      </c>
      <c r="K92" s="219">
        <f t="shared" si="10"/>
        <v>40142.283350199315</v>
      </c>
      <c r="L92" s="220"/>
      <c r="M92" s="6">
        <f>IF(J92="","",(K92/J92)/LOOKUP(RIGHT($D$2,3),定数!$A$6:$A$13,定数!$B$6:$B$13))</f>
        <v>6.8037768390168329</v>
      </c>
      <c r="N92" s="96">
        <v>2004</v>
      </c>
      <c r="O92" s="8">
        <v>43688</v>
      </c>
      <c r="P92" s="218">
        <v>136.56</v>
      </c>
      <c r="Q92" s="218"/>
      <c r="R92" s="221">
        <f>IF(P92="","",T92*M92*LOOKUP(RIGHT($D$2,3),定数!$A$6:$A$13,定数!$B$6:$B$13))</f>
        <v>57151.725447741628</v>
      </c>
      <c r="S92" s="221"/>
      <c r="T92" s="222">
        <f t="shared" si="12"/>
        <v>84.000000000000341</v>
      </c>
      <c r="U92" s="222"/>
      <c r="V92" t="str">
        <f t="shared" si="15"/>
        <v/>
      </c>
      <c r="W92">
        <f t="shared" si="15"/>
        <v>0</v>
      </c>
      <c r="X92" s="40">
        <f t="shared" si="13"/>
        <v>1338076.1116733106</v>
      </c>
      <c r="Y92" s="41">
        <f t="shared" si="14"/>
        <v>0</v>
      </c>
    </row>
    <row r="93" spans="2:25" x14ac:dyDescent="0.2">
      <c r="B93" s="96">
        <v>85</v>
      </c>
      <c r="C93" s="217">
        <f t="shared" si="9"/>
        <v>1395227.8371210522</v>
      </c>
      <c r="D93" s="217"/>
      <c r="E93" s="96">
        <v>2004</v>
      </c>
      <c r="F93" s="8">
        <v>43697</v>
      </c>
      <c r="G93" s="96" t="s">
        <v>2</v>
      </c>
      <c r="H93" s="218">
        <v>134.77000000000001</v>
      </c>
      <c r="I93" s="218"/>
      <c r="J93" s="96">
        <v>42</v>
      </c>
      <c r="K93" s="219">
        <f t="shared" si="10"/>
        <v>41856.835113631561</v>
      </c>
      <c r="L93" s="220"/>
      <c r="M93" s="6">
        <f>IF(J93="","",(K93/J93)/LOOKUP(RIGHT($D$2,3),定数!$A$6:$A$13,定数!$B$6:$B$13))</f>
        <v>9.9659131222932285</v>
      </c>
      <c r="N93" s="96">
        <v>2004</v>
      </c>
      <c r="O93" s="8">
        <v>43700</v>
      </c>
      <c r="P93" s="218">
        <v>134.18</v>
      </c>
      <c r="Q93" s="218"/>
      <c r="R93" s="221">
        <f>IF(P93="","",T93*M93*LOOKUP(RIGHT($D$2,3),定数!$A$6:$A$13,定数!$B$6:$B$13))</f>
        <v>58798.887421530388</v>
      </c>
      <c r="S93" s="221"/>
      <c r="T93" s="222">
        <f t="shared" si="12"/>
        <v>59.000000000000341</v>
      </c>
      <c r="U93" s="222"/>
      <c r="V93" t="str">
        <f t="shared" si="15"/>
        <v/>
      </c>
      <c r="W93">
        <f t="shared" si="15"/>
        <v>0</v>
      </c>
      <c r="X93" s="40">
        <f t="shared" si="13"/>
        <v>1395227.8371210522</v>
      </c>
      <c r="Y93" s="41">
        <f t="shared" si="14"/>
        <v>0</v>
      </c>
    </row>
    <row r="94" spans="2:25" x14ac:dyDescent="0.2">
      <c r="B94" s="96">
        <v>86</v>
      </c>
      <c r="C94" s="217">
        <f t="shared" si="9"/>
        <v>1454026.7245425826</v>
      </c>
      <c r="D94" s="217"/>
      <c r="E94" s="96">
        <v>2004</v>
      </c>
      <c r="F94" s="8">
        <v>43704</v>
      </c>
      <c r="G94" s="96" t="s">
        <v>2</v>
      </c>
      <c r="H94" s="218">
        <v>132.52000000000001</v>
      </c>
      <c r="I94" s="218"/>
      <c r="J94" s="96">
        <v>39</v>
      </c>
      <c r="K94" s="219">
        <f t="shared" si="10"/>
        <v>43620.801736277477</v>
      </c>
      <c r="L94" s="220"/>
      <c r="M94" s="6">
        <f>IF(J94="","",(K94/J94)/LOOKUP(RIGHT($D$2,3),定数!$A$6:$A$13,定数!$B$6:$B$13))</f>
        <v>11.184820958019866</v>
      </c>
      <c r="N94" s="96">
        <v>2004</v>
      </c>
      <c r="O94" s="8">
        <v>43704</v>
      </c>
      <c r="P94" s="218">
        <v>131.97</v>
      </c>
      <c r="Q94" s="218"/>
      <c r="R94" s="221">
        <f>IF(P94="","",T94*M94*LOOKUP(RIGHT($D$2,3),定数!$A$6:$A$13,定数!$B$6:$B$13))</f>
        <v>61516.51526911054</v>
      </c>
      <c r="S94" s="221"/>
      <c r="T94" s="222">
        <f t="shared" si="12"/>
        <v>55.000000000001137</v>
      </c>
      <c r="U94" s="222"/>
      <c r="V94" t="str">
        <f t="shared" si="15"/>
        <v/>
      </c>
      <c r="W94">
        <f t="shared" si="15"/>
        <v>0</v>
      </c>
      <c r="X94" s="40">
        <f t="shared" si="13"/>
        <v>1454026.7245425826</v>
      </c>
      <c r="Y94" s="41">
        <f t="shared" si="14"/>
        <v>0</v>
      </c>
    </row>
    <row r="95" spans="2:25" x14ac:dyDescent="0.2">
      <c r="B95" s="96">
        <v>87</v>
      </c>
      <c r="C95" s="217">
        <f t="shared" si="9"/>
        <v>1515543.2398116931</v>
      </c>
      <c r="D95" s="217"/>
      <c r="E95" s="96">
        <v>2004</v>
      </c>
      <c r="F95" s="8">
        <v>43735</v>
      </c>
      <c r="G95" s="96" t="s">
        <v>3</v>
      </c>
      <c r="H95" s="218">
        <v>135.99</v>
      </c>
      <c r="I95" s="218"/>
      <c r="J95" s="96">
        <v>34</v>
      </c>
      <c r="K95" s="219">
        <f>IF(J95="","",C95*0.03)</f>
        <v>45466.297194350787</v>
      </c>
      <c r="L95" s="220"/>
      <c r="M95" s="6">
        <f>IF(J95="","",(K95/J95)/LOOKUP(RIGHT($D$2,3),定数!$A$6:$A$13,定数!$B$6:$B$13))</f>
        <v>13.372440351279643</v>
      </c>
      <c r="N95" s="96">
        <v>2004</v>
      </c>
      <c r="O95" s="8">
        <v>43735</v>
      </c>
      <c r="P95" s="218">
        <v>136.46</v>
      </c>
      <c r="Q95" s="218"/>
      <c r="R95" s="221">
        <f>IF(P95="","",T95*M95*LOOKUP(RIGHT($D$2,3),定数!$A$6:$A$13,定数!$B$6:$B$13))</f>
        <v>62850.469651014166</v>
      </c>
      <c r="S95" s="221"/>
      <c r="T95" s="222">
        <f t="shared" si="12"/>
        <v>46.999999999999886</v>
      </c>
      <c r="U95" s="222"/>
      <c r="V95" t="str">
        <f t="shared" si="15"/>
        <v/>
      </c>
      <c r="W95">
        <f t="shared" si="15"/>
        <v>0</v>
      </c>
      <c r="X95" s="40">
        <f t="shared" si="13"/>
        <v>1515543.2398116931</v>
      </c>
      <c r="Y95" s="41">
        <f t="shared" si="14"/>
        <v>0</v>
      </c>
    </row>
    <row r="96" spans="2:25" x14ac:dyDescent="0.2">
      <c r="B96" s="96">
        <v>88</v>
      </c>
      <c r="C96" s="217">
        <f t="shared" si="9"/>
        <v>1578393.7094627072</v>
      </c>
      <c r="D96" s="217"/>
      <c r="E96" s="96">
        <v>2004</v>
      </c>
      <c r="F96" s="8">
        <v>43750</v>
      </c>
      <c r="G96" s="96" t="s">
        <v>2</v>
      </c>
      <c r="H96" s="218">
        <v>135.24</v>
      </c>
      <c r="I96" s="218"/>
      <c r="J96" s="96">
        <v>53</v>
      </c>
      <c r="K96" s="219">
        <f t="shared" si="10"/>
        <v>47351.811283881216</v>
      </c>
      <c r="L96" s="220"/>
      <c r="M96" s="6">
        <f>IF(J96="","",(K96/J96)/LOOKUP(RIGHT($D$2,3),定数!$A$6:$A$13,定数!$B$6:$B$13))</f>
        <v>8.934304015826644</v>
      </c>
      <c r="N96" s="96">
        <v>2004</v>
      </c>
      <c r="O96" s="8">
        <v>43752</v>
      </c>
      <c r="P96" s="218">
        <v>135.77000000000001</v>
      </c>
      <c r="Q96" s="218"/>
      <c r="R96" s="221">
        <f>IF(P96="","",T96*M96*LOOKUP(RIGHT($D$2,3),定数!$A$6:$A$13,定数!$B$6:$B$13))</f>
        <v>-47351.81128388131</v>
      </c>
      <c r="S96" s="221"/>
      <c r="T96" s="222">
        <f t="shared" si="12"/>
        <v>-53.000000000000114</v>
      </c>
      <c r="U96" s="222"/>
      <c r="V96" t="str">
        <f t="shared" si="15"/>
        <v/>
      </c>
      <c r="W96">
        <f t="shared" si="15"/>
        <v>1</v>
      </c>
      <c r="X96" s="40">
        <f t="shared" si="13"/>
        <v>1578393.7094627072</v>
      </c>
      <c r="Y96" s="41">
        <f t="shared" si="14"/>
        <v>0</v>
      </c>
    </row>
    <row r="97" spans="2:25" x14ac:dyDescent="0.2">
      <c r="B97" s="122">
        <v>89</v>
      </c>
      <c r="C97" s="217">
        <f t="shared" si="9"/>
        <v>1531041.8981788259</v>
      </c>
      <c r="D97" s="217"/>
      <c r="E97" s="96">
        <v>2004</v>
      </c>
      <c r="F97" s="8">
        <v>43795</v>
      </c>
      <c r="G97" s="96" t="s">
        <v>3</v>
      </c>
      <c r="H97" s="218">
        <v>136.43</v>
      </c>
      <c r="I97" s="218"/>
      <c r="J97" s="96">
        <v>78</v>
      </c>
      <c r="K97" s="219">
        <f t="shared" si="10"/>
        <v>45931.256945364774</v>
      </c>
      <c r="L97" s="220"/>
      <c r="M97" s="6">
        <f>IF(J97="","",(K97/J97)/LOOKUP(RIGHT($D$2,3),定数!$A$6:$A$13,定数!$B$6:$B$13))</f>
        <v>5.8886226853031758</v>
      </c>
      <c r="N97" s="96">
        <v>2004</v>
      </c>
      <c r="O97" s="8">
        <v>43802</v>
      </c>
      <c r="P97" s="218">
        <v>137.56</v>
      </c>
      <c r="Q97" s="218"/>
      <c r="R97" s="221">
        <f>IF(P97="","",T97*M97*LOOKUP(RIGHT($D$2,3),定数!$A$6:$A$13,定数!$B$6:$B$13))</f>
        <v>66541.436343925612</v>
      </c>
      <c r="S97" s="221"/>
      <c r="T97" s="222">
        <f t="shared" si="12"/>
        <v>112.99999999999955</v>
      </c>
      <c r="U97" s="222"/>
      <c r="V97" t="str">
        <f t="shared" si="15"/>
        <v/>
      </c>
      <c r="W97">
        <f t="shared" si="15"/>
        <v>0</v>
      </c>
      <c r="X97" s="40">
        <f t="shared" si="13"/>
        <v>1578393.7094627072</v>
      </c>
      <c r="Y97" s="41">
        <f t="shared" si="14"/>
        <v>3.0000000000000027E-2</v>
      </c>
    </row>
    <row r="98" spans="2:25" x14ac:dyDescent="0.2">
      <c r="B98" s="96">
        <v>90</v>
      </c>
      <c r="C98" s="217">
        <f t="shared" si="9"/>
        <v>1597583.3345227514</v>
      </c>
      <c r="D98" s="217"/>
      <c r="E98" s="96">
        <v>2004</v>
      </c>
      <c r="F98" s="8">
        <v>43799</v>
      </c>
      <c r="G98" s="96" t="s">
        <v>3</v>
      </c>
      <c r="H98" s="218">
        <v>136.71</v>
      </c>
      <c r="I98" s="218"/>
      <c r="J98" s="96">
        <v>69</v>
      </c>
      <c r="K98" s="219">
        <f t="shared" si="10"/>
        <v>47927.50003568254</v>
      </c>
      <c r="L98" s="220"/>
      <c r="M98" s="6">
        <f>IF(J98="","",(K98/J98)/LOOKUP(RIGHT($D$2,3),定数!$A$6:$A$13,定数!$B$6:$B$13))</f>
        <v>6.946014497925006</v>
      </c>
      <c r="N98" s="96">
        <v>2004</v>
      </c>
      <c r="O98" s="8">
        <v>43805</v>
      </c>
      <c r="P98" s="218">
        <v>137.69999999999999</v>
      </c>
      <c r="Q98" s="218"/>
      <c r="R98" s="221">
        <f>IF(P98="","",T98*M98*LOOKUP(RIGHT($D$2,3),定数!$A$6:$A$13,定数!$B$6:$B$13))</f>
        <v>68765.543529456219</v>
      </c>
      <c r="S98" s="221"/>
      <c r="T98" s="222">
        <f t="shared" si="12"/>
        <v>98.999999999998067</v>
      </c>
      <c r="U98" s="222"/>
      <c r="V98" t="str">
        <f t="shared" si="15"/>
        <v/>
      </c>
      <c r="W98">
        <f t="shared" si="15"/>
        <v>0</v>
      </c>
      <c r="X98" s="40">
        <f t="shared" si="13"/>
        <v>1597583.3345227514</v>
      </c>
      <c r="Y98" s="41">
        <f t="shared" si="14"/>
        <v>0</v>
      </c>
    </row>
    <row r="99" spans="2:25" x14ac:dyDescent="0.2">
      <c r="B99" s="96">
        <v>91</v>
      </c>
      <c r="C99" s="217">
        <f t="shared" si="9"/>
        <v>1666348.8780522076</v>
      </c>
      <c r="D99" s="217"/>
      <c r="E99" s="96">
        <v>2004</v>
      </c>
      <c r="F99" s="8">
        <v>43803</v>
      </c>
      <c r="G99" s="96" t="s">
        <v>3</v>
      </c>
      <c r="H99" s="218">
        <v>137.49</v>
      </c>
      <c r="I99" s="218"/>
      <c r="J99" s="96">
        <v>75</v>
      </c>
      <c r="K99" s="219">
        <f t="shared" si="10"/>
        <v>49990.466341566229</v>
      </c>
      <c r="L99" s="220"/>
      <c r="M99" s="6">
        <f>IF(J99="","",(K99/J99)/LOOKUP(RIGHT($D$2,3),定数!$A$6:$A$13,定数!$B$6:$B$13))</f>
        <v>6.6653955122088302</v>
      </c>
      <c r="N99" s="96">
        <v>2004</v>
      </c>
      <c r="O99" s="8">
        <v>43806</v>
      </c>
      <c r="P99" s="218">
        <v>138.57</v>
      </c>
      <c r="Q99" s="218"/>
      <c r="R99" s="221">
        <f>IF(P99="","",T99*M99*LOOKUP(RIGHT($D$2,3),定数!$A$6:$A$13,定数!$B$6:$B$13))</f>
        <v>71986.271531854305</v>
      </c>
      <c r="S99" s="221"/>
      <c r="T99" s="222">
        <f t="shared" si="12"/>
        <v>107.99999999999841</v>
      </c>
      <c r="U99" s="222"/>
      <c r="V99" t="str">
        <f t="shared" si="15"/>
        <v/>
      </c>
      <c r="W99">
        <f t="shared" si="15"/>
        <v>0</v>
      </c>
      <c r="X99" s="40">
        <f t="shared" si="13"/>
        <v>1666348.8780522076</v>
      </c>
      <c r="Y99" s="41">
        <f t="shared" si="14"/>
        <v>0</v>
      </c>
    </row>
    <row r="100" spans="2:25" x14ac:dyDescent="0.2">
      <c r="B100" s="96">
        <v>92</v>
      </c>
      <c r="C100" s="217">
        <f t="shared" si="9"/>
        <v>1738335.1495840619</v>
      </c>
      <c r="D100" s="217"/>
      <c r="E100" s="96">
        <v>2004</v>
      </c>
      <c r="F100" s="8">
        <v>43807</v>
      </c>
      <c r="G100" s="96" t="s">
        <v>3</v>
      </c>
      <c r="H100" s="218">
        <v>138.27000000000001</v>
      </c>
      <c r="I100" s="218"/>
      <c r="J100" s="96">
        <v>61</v>
      </c>
      <c r="K100" s="219">
        <f t="shared" si="10"/>
        <v>52150.054487521855</v>
      </c>
      <c r="L100" s="220"/>
      <c r="M100" s="6">
        <f>IF(J100="","",(K100/J100)/LOOKUP(RIGHT($D$2,3),定数!$A$6:$A$13,定数!$B$6:$B$13))</f>
        <v>8.5491892602494843</v>
      </c>
      <c r="N100" s="96">
        <v>2004</v>
      </c>
      <c r="O100" s="8">
        <v>43808</v>
      </c>
      <c r="P100" s="218">
        <v>139.13999999999999</v>
      </c>
      <c r="Q100" s="218"/>
      <c r="R100" s="221">
        <f>IF(P100="","",T100*M100*LOOKUP(RIGHT($D$2,3),定数!$A$6:$A$13,定数!$B$6:$B$13))</f>
        <v>74377.94656416848</v>
      </c>
      <c r="S100" s="221"/>
      <c r="T100" s="222">
        <f t="shared" si="12"/>
        <v>86.999999999997613</v>
      </c>
      <c r="U100" s="222"/>
      <c r="V100" t="str">
        <f t="shared" si="15"/>
        <v/>
      </c>
      <c r="W100">
        <f t="shared" si="15"/>
        <v>0</v>
      </c>
      <c r="X100" s="40">
        <f t="shared" si="13"/>
        <v>1738335.1495840619</v>
      </c>
      <c r="Y100" s="41">
        <f t="shared" si="14"/>
        <v>0</v>
      </c>
    </row>
    <row r="101" spans="2:25" x14ac:dyDescent="0.2">
      <c r="B101" s="96">
        <v>93</v>
      </c>
      <c r="C101" s="217">
        <f t="shared" si="9"/>
        <v>1812713.0961482304</v>
      </c>
      <c r="D101" s="217"/>
      <c r="E101" s="96">
        <v>2004</v>
      </c>
      <c r="F101" s="8">
        <v>43807</v>
      </c>
      <c r="G101" s="96" t="s">
        <v>3</v>
      </c>
      <c r="H101" s="218">
        <v>138.41</v>
      </c>
      <c r="I101" s="218"/>
      <c r="J101" s="96">
        <v>62</v>
      </c>
      <c r="K101" s="219">
        <f t="shared" si="10"/>
        <v>54381.392884446912</v>
      </c>
      <c r="L101" s="220"/>
      <c r="M101" s="6">
        <f>IF(J101="","",(K101/J101)/LOOKUP(RIGHT($D$2,3),定数!$A$6:$A$13,定数!$B$6:$B$13))</f>
        <v>8.7711924007172435</v>
      </c>
      <c r="N101" s="96">
        <v>2004</v>
      </c>
      <c r="O101" s="8">
        <v>43809</v>
      </c>
      <c r="P101" s="218">
        <v>139.30000000000001</v>
      </c>
      <c r="Q101" s="218"/>
      <c r="R101" s="221">
        <f>IF(P101="","",T101*M101*LOOKUP(RIGHT($D$2,3),定数!$A$6:$A$13,定数!$B$6:$B$13))</f>
        <v>78063.612366384768</v>
      </c>
      <c r="S101" s="221"/>
      <c r="T101" s="222">
        <f t="shared" si="12"/>
        <v>89.000000000001478</v>
      </c>
      <c r="U101" s="222"/>
      <c r="V101" t="str">
        <f t="shared" si="15"/>
        <v/>
      </c>
      <c r="W101">
        <f t="shared" si="15"/>
        <v>0</v>
      </c>
      <c r="X101" s="40">
        <f t="shared" si="13"/>
        <v>1812713.0961482304</v>
      </c>
      <c r="Y101" s="41">
        <f t="shared" si="14"/>
        <v>0</v>
      </c>
    </row>
    <row r="102" spans="2:25" x14ac:dyDescent="0.2">
      <c r="B102" s="96">
        <v>94</v>
      </c>
      <c r="C102" s="217">
        <f t="shared" si="9"/>
        <v>1890776.7085146152</v>
      </c>
      <c r="D102" s="217"/>
      <c r="E102" s="96">
        <v>2005</v>
      </c>
      <c r="F102" s="8">
        <v>43473</v>
      </c>
      <c r="G102" s="96" t="s">
        <v>2</v>
      </c>
      <c r="H102" s="218">
        <v>137.26</v>
      </c>
      <c r="I102" s="218"/>
      <c r="J102" s="96">
        <v>115</v>
      </c>
      <c r="K102" s="219">
        <f t="shared" si="10"/>
        <v>56723.301255438455</v>
      </c>
      <c r="L102" s="220"/>
      <c r="M102" s="6">
        <f>IF(J102="","",(K102/J102)/LOOKUP(RIGHT($D$2,3),定数!$A$6:$A$13,定数!$B$6:$B$13))</f>
        <v>4.9324609787337792</v>
      </c>
      <c r="N102" s="96">
        <v>2005</v>
      </c>
      <c r="O102" s="8">
        <v>43477</v>
      </c>
      <c r="P102" s="218">
        <v>135.57</v>
      </c>
      <c r="Q102" s="218"/>
      <c r="R102" s="221">
        <f>IF(P102="","",T102*M102*LOOKUP(RIGHT($D$2,3),定数!$A$6:$A$13,定数!$B$6:$B$13))</f>
        <v>83358.590540600751</v>
      </c>
      <c r="S102" s="221"/>
      <c r="T102" s="222">
        <f t="shared" si="12"/>
        <v>168.99999999999977</v>
      </c>
      <c r="U102" s="222"/>
      <c r="V102" t="str">
        <f t="shared" si="15"/>
        <v/>
      </c>
      <c r="W102">
        <f t="shared" si="15"/>
        <v>0</v>
      </c>
      <c r="X102" s="40">
        <f t="shared" si="13"/>
        <v>1890776.7085146152</v>
      </c>
      <c r="Y102" s="41">
        <f t="shared" si="14"/>
        <v>0</v>
      </c>
    </row>
    <row r="103" spans="2:25" x14ac:dyDescent="0.2">
      <c r="B103" s="96">
        <v>95</v>
      </c>
      <c r="C103" s="217">
        <f t="shared" si="9"/>
        <v>1974135.2990552159</v>
      </c>
      <c r="D103" s="217"/>
      <c r="E103" s="96">
        <v>2005</v>
      </c>
      <c r="F103" s="8">
        <v>43479</v>
      </c>
      <c r="G103" s="96" t="s">
        <v>2</v>
      </c>
      <c r="H103" s="218">
        <v>135.15</v>
      </c>
      <c r="I103" s="218"/>
      <c r="J103" s="96">
        <v>107</v>
      </c>
      <c r="K103" s="219">
        <f t="shared" si="10"/>
        <v>59224.058971656472</v>
      </c>
      <c r="L103" s="220"/>
      <c r="M103" s="6">
        <f>IF(J103="","",(K103/J103)/LOOKUP(RIGHT($D$2,3),定数!$A$6:$A$13,定数!$B$6:$B$13))</f>
        <v>5.5349587823978013</v>
      </c>
      <c r="N103" s="96">
        <v>2005</v>
      </c>
      <c r="O103" s="8">
        <v>43480</v>
      </c>
      <c r="P103" s="218">
        <v>133.58000000000001</v>
      </c>
      <c r="Q103" s="218"/>
      <c r="R103" s="221">
        <f>IF(P103="","",T103*M103*LOOKUP(RIGHT($D$2,3),定数!$A$6:$A$13,定数!$B$6:$B$13))</f>
        <v>86898.852883645101</v>
      </c>
      <c r="S103" s="221"/>
      <c r="T103" s="222">
        <f t="shared" si="12"/>
        <v>156.99999999999932</v>
      </c>
      <c r="U103" s="222"/>
      <c r="V103" t="str">
        <f t="shared" si="15"/>
        <v/>
      </c>
      <c r="W103">
        <f t="shared" si="15"/>
        <v>0</v>
      </c>
      <c r="X103" s="40">
        <f t="shared" si="13"/>
        <v>1974135.2990552159</v>
      </c>
      <c r="Y103" s="41">
        <f t="shared" si="14"/>
        <v>0</v>
      </c>
    </row>
    <row r="104" spans="2:25" x14ac:dyDescent="0.2">
      <c r="B104" s="96">
        <v>96</v>
      </c>
      <c r="C104" s="217">
        <f t="shared" si="9"/>
        <v>2061034.151938861</v>
      </c>
      <c r="D104" s="217"/>
      <c r="E104" s="96">
        <v>2005</v>
      </c>
      <c r="F104" s="8">
        <v>43515</v>
      </c>
      <c r="G104" s="96" t="s">
        <v>3</v>
      </c>
      <c r="H104" s="218">
        <v>138.1</v>
      </c>
      <c r="I104" s="218"/>
      <c r="J104" s="96">
        <v>67</v>
      </c>
      <c r="K104" s="219">
        <f t="shared" si="10"/>
        <v>61831.024558165831</v>
      </c>
      <c r="L104" s="220"/>
      <c r="M104" s="6">
        <f>IF(J104="","",(K104/J104)/LOOKUP(RIGHT($D$2,3),定数!$A$6:$A$13,定数!$B$6:$B$13))</f>
        <v>9.2285111280844525</v>
      </c>
      <c r="N104" s="96">
        <v>2005</v>
      </c>
      <c r="O104" s="8">
        <v>36944</v>
      </c>
      <c r="P104" s="218">
        <v>137.43</v>
      </c>
      <c r="Q104" s="218"/>
      <c r="R104" s="221">
        <f>IF(P104="","",T104*M104*LOOKUP(RIGHT($D$2,3),定数!$A$6:$A$13,定数!$B$6:$B$13))</f>
        <v>-61831.024558164674</v>
      </c>
      <c r="S104" s="221"/>
      <c r="T104" s="222">
        <f t="shared" si="12"/>
        <v>-66.999999999998749</v>
      </c>
      <c r="U104" s="222"/>
      <c r="V104" t="str">
        <f t="shared" si="15"/>
        <v/>
      </c>
      <c r="W104">
        <f t="shared" si="15"/>
        <v>1</v>
      </c>
      <c r="X104" s="40">
        <f t="shared" si="13"/>
        <v>2061034.151938861</v>
      </c>
      <c r="Y104" s="41">
        <f t="shared" si="14"/>
        <v>0</v>
      </c>
    </row>
    <row r="105" spans="2:25" x14ac:dyDescent="0.2">
      <c r="B105" s="96">
        <v>97</v>
      </c>
      <c r="C105" s="217">
        <f t="shared" si="9"/>
        <v>1999203.1273806964</v>
      </c>
      <c r="D105" s="217"/>
      <c r="E105" s="96">
        <v>2005</v>
      </c>
      <c r="F105" s="8">
        <v>43533</v>
      </c>
      <c r="G105" s="96" t="s">
        <v>3</v>
      </c>
      <c r="H105" s="218">
        <v>139.32</v>
      </c>
      <c r="I105" s="218"/>
      <c r="J105" s="96">
        <v>61</v>
      </c>
      <c r="K105" s="219">
        <f t="shared" si="10"/>
        <v>59976.093821420887</v>
      </c>
      <c r="L105" s="220"/>
      <c r="M105" s="6">
        <f>IF(J105="","",(K105/J105)/LOOKUP(RIGHT($D$2,3),定数!$A$6:$A$13,定数!$B$6:$B$13))</f>
        <v>9.8321465281017844</v>
      </c>
      <c r="N105" s="96">
        <v>2005</v>
      </c>
      <c r="O105" s="8">
        <v>43533</v>
      </c>
      <c r="P105" s="218">
        <v>138.71</v>
      </c>
      <c r="Q105" s="218"/>
      <c r="R105" s="221">
        <f>IF(P105="","",T105*M105*LOOKUP(RIGHT($D$2,3),定数!$A$6:$A$13,定数!$B$6:$B$13))</f>
        <v>-59976.093821419432</v>
      </c>
      <c r="S105" s="221"/>
      <c r="T105" s="222">
        <f t="shared" si="12"/>
        <v>-60.999999999998522</v>
      </c>
      <c r="U105" s="222"/>
      <c r="V105" t="str">
        <f t="shared" si="15"/>
        <v/>
      </c>
      <c r="W105">
        <f t="shared" si="15"/>
        <v>2</v>
      </c>
      <c r="X105" s="40">
        <f t="shared" si="13"/>
        <v>2061034.151938861</v>
      </c>
      <c r="Y105" s="41">
        <f t="shared" si="14"/>
        <v>2.9999999999999472E-2</v>
      </c>
    </row>
    <row r="106" spans="2:25" x14ac:dyDescent="0.2">
      <c r="B106" s="96">
        <v>98</v>
      </c>
      <c r="C106" s="217">
        <f t="shared" si="9"/>
        <v>1939227.033559277</v>
      </c>
      <c r="D106" s="217"/>
      <c r="E106" s="96">
        <v>2005</v>
      </c>
      <c r="F106" s="8">
        <v>43553</v>
      </c>
      <c r="G106" s="96" t="s">
        <v>3</v>
      </c>
      <c r="H106" s="218">
        <v>138.31</v>
      </c>
      <c r="I106" s="218"/>
      <c r="J106" s="96">
        <v>38</v>
      </c>
      <c r="K106" s="219">
        <f t="shared" si="10"/>
        <v>58176.811006778305</v>
      </c>
      <c r="L106" s="220"/>
      <c r="M106" s="6">
        <f>IF(J106="","",(K106/J106)/LOOKUP(RIGHT($D$2,3),定数!$A$6:$A$13,定数!$B$6:$B$13))</f>
        <v>15.309687107046923</v>
      </c>
      <c r="N106" s="96">
        <v>2005</v>
      </c>
      <c r="O106" s="8">
        <v>43554</v>
      </c>
      <c r="P106" s="218">
        <v>138.84</v>
      </c>
      <c r="Q106" s="218"/>
      <c r="R106" s="221">
        <f>IF(P106="","",T106*M106*LOOKUP(RIGHT($D$2,3),定数!$A$6:$A$13,定数!$B$6:$B$13))</f>
        <v>81141.341667348868</v>
      </c>
      <c r="S106" s="221"/>
      <c r="T106" s="222">
        <f t="shared" si="12"/>
        <v>53.000000000000114</v>
      </c>
      <c r="U106" s="222"/>
      <c r="V106" t="str">
        <f t="shared" si="15"/>
        <v/>
      </c>
      <c r="W106">
        <f t="shared" si="15"/>
        <v>0</v>
      </c>
      <c r="X106" s="40">
        <f t="shared" si="13"/>
        <v>2061034.151938861</v>
      </c>
      <c r="Y106" s="41">
        <f t="shared" si="14"/>
        <v>5.9099999999998709E-2</v>
      </c>
    </row>
    <row r="107" spans="2:25" x14ac:dyDescent="0.2">
      <c r="B107" s="96">
        <v>99</v>
      </c>
      <c r="C107" s="217">
        <f t="shared" si="9"/>
        <v>2020368.3752266257</v>
      </c>
      <c r="D107" s="217"/>
      <c r="E107" s="96">
        <v>2005</v>
      </c>
      <c r="F107" s="8">
        <v>43573</v>
      </c>
      <c r="G107" s="96" t="s">
        <v>3</v>
      </c>
      <c r="H107" s="218">
        <v>139.25</v>
      </c>
      <c r="I107" s="218"/>
      <c r="J107" s="96">
        <v>45</v>
      </c>
      <c r="K107" s="219">
        <f t="shared" si="10"/>
        <v>60611.051256798768</v>
      </c>
      <c r="L107" s="220"/>
      <c r="M107" s="6">
        <f>IF(J107="","",(K107/J107)/LOOKUP(RIGHT($D$2,3),定数!$A$6:$A$13,定数!$B$6:$B$13))</f>
        <v>13.469122501510837</v>
      </c>
      <c r="N107" s="96">
        <v>2005</v>
      </c>
      <c r="O107" s="8">
        <v>43573</v>
      </c>
      <c r="P107" s="218">
        <v>139.88</v>
      </c>
      <c r="Q107" s="218"/>
      <c r="R107" s="221">
        <f>IF(P107="","",T107*M107*LOOKUP(RIGHT($D$2,3),定数!$A$6:$A$13,定数!$B$6:$B$13))</f>
        <v>84855.471759517663</v>
      </c>
      <c r="S107" s="221"/>
      <c r="T107" s="222">
        <f t="shared" si="12"/>
        <v>62.999999999999545</v>
      </c>
      <c r="U107" s="222"/>
      <c r="V107" t="str">
        <f>IF(S107&lt;&gt;"",IF(S107&lt;0,1+V106,0),"")</f>
        <v/>
      </c>
      <c r="W107">
        <f>IF(T107&lt;&gt;"",IF(T107&lt;0,1+W106,0),"")</f>
        <v>0</v>
      </c>
      <c r="X107" s="40">
        <f t="shared" si="13"/>
        <v>2061034.151938861</v>
      </c>
      <c r="Y107" s="41">
        <f t="shared" si="14"/>
        <v>1.973076315789335E-2</v>
      </c>
    </row>
    <row r="108" spans="2:25" x14ac:dyDescent="0.2">
      <c r="B108" s="96">
        <v>100</v>
      </c>
      <c r="C108" s="217">
        <f t="shared" si="9"/>
        <v>2105223.8469861434</v>
      </c>
      <c r="D108" s="217"/>
      <c r="E108" s="96">
        <v>2005</v>
      </c>
      <c r="F108" s="8">
        <v>43583</v>
      </c>
      <c r="G108" s="96" t="s">
        <v>2</v>
      </c>
      <c r="H108" s="218">
        <v>137.15</v>
      </c>
      <c r="I108" s="218"/>
      <c r="J108" s="96">
        <v>48</v>
      </c>
      <c r="K108" s="219">
        <f t="shared" si="10"/>
        <v>63156.7154095843</v>
      </c>
      <c r="L108" s="220"/>
      <c r="M108" s="6">
        <f>IF(J108="","",(K108/J108)/LOOKUP(RIGHT($D$2,3),定数!$A$6:$A$13,定数!$B$6:$B$13))</f>
        <v>13.157649043663396</v>
      </c>
      <c r="N108" s="96">
        <v>2005</v>
      </c>
      <c r="O108" s="8">
        <v>43583</v>
      </c>
      <c r="P108" s="218">
        <v>136.47</v>
      </c>
      <c r="Q108" s="218"/>
      <c r="R108" s="221">
        <f>IF(P108="","",T108*M108*LOOKUP(RIGHT($D$2,3),定数!$A$6:$A$13,定数!$B$6:$B$13))</f>
        <v>89472.013496911983</v>
      </c>
      <c r="S108" s="221"/>
      <c r="T108" s="222">
        <f t="shared" si="12"/>
        <v>68.000000000000682</v>
      </c>
      <c r="U108" s="222"/>
      <c r="V108" t="str">
        <f>IF(S108&lt;&gt;"",IF(S108&lt;0,1+V107,0),"")</f>
        <v/>
      </c>
      <c r="W108">
        <f>IF(T108&lt;&gt;"",IF(T108&lt;0,1+W107,0),"")</f>
        <v>0</v>
      </c>
      <c r="X108" s="40">
        <f t="shared" si="13"/>
        <v>2105223.8469861434</v>
      </c>
      <c r="Y108" s="41">
        <f t="shared" si="14"/>
        <v>0</v>
      </c>
    </row>
    <row r="109" spans="2:25" x14ac:dyDescent="0.2">
      <c r="B109" s="1"/>
      <c r="C109" s="1"/>
      <c r="D109" s="1"/>
      <c r="E109" s="1"/>
      <c r="F109" s="1"/>
      <c r="G109" s="1"/>
      <c r="H109" s="1"/>
      <c r="I109" s="1"/>
      <c r="J109" s="1"/>
      <c r="K109" s="1"/>
      <c r="L109" s="1"/>
      <c r="M109" s="1"/>
      <c r="N109" s="1"/>
      <c r="O109" s="1"/>
      <c r="P109" s="1"/>
      <c r="Q109" s="1"/>
      <c r="R109" s="117">
        <f>SUM(R9:R108)</f>
        <v>2094695.8604830555</v>
      </c>
      <c r="S109" s="118">
        <f>SUM(R109)</f>
        <v>2094695.8604830555</v>
      </c>
    </row>
  </sheetData>
  <mergeCells count="635">
    <mergeCell ref="N2:O2"/>
    <mergeCell ref="P2:Q2"/>
    <mergeCell ref="B3:C3"/>
    <mergeCell ref="D3:I3"/>
    <mergeCell ref="J3:K3"/>
    <mergeCell ref="L3:Q3"/>
    <mergeCell ref="B2:C2"/>
    <mergeCell ref="D2:E2"/>
    <mergeCell ref="F2:G2"/>
    <mergeCell ref="H2:I2"/>
    <mergeCell ref="J2:K2"/>
    <mergeCell ref="L2:M2"/>
    <mergeCell ref="B7:B8"/>
    <mergeCell ref="C7:D8"/>
    <mergeCell ref="E7:I7"/>
    <mergeCell ref="J7:L7"/>
    <mergeCell ref="M7:M8"/>
    <mergeCell ref="B4:C4"/>
    <mergeCell ref="D4:E4"/>
    <mergeCell ref="F4:G4"/>
    <mergeCell ref="H4:I4"/>
    <mergeCell ref="J4:K4"/>
    <mergeCell ref="L4:M4"/>
    <mergeCell ref="N7:Q7"/>
    <mergeCell ref="R7:U7"/>
    <mergeCell ref="H8:I8"/>
    <mergeCell ref="K8:L8"/>
    <mergeCell ref="P8:Q8"/>
    <mergeCell ref="R8:S8"/>
    <mergeCell ref="T8:U8"/>
    <mergeCell ref="N4:O4"/>
    <mergeCell ref="P4:Q4"/>
    <mergeCell ref="J5:K5"/>
    <mergeCell ref="L5:M5"/>
    <mergeCell ref="P5:Q5"/>
    <mergeCell ref="C10:D10"/>
    <mergeCell ref="H10:I10"/>
    <mergeCell ref="K10:L10"/>
    <mergeCell ref="P10:Q10"/>
    <mergeCell ref="R10:S10"/>
    <mergeCell ref="T10:U10"/>
    <mergeCell ref="C9:D9"/>
    <mergeCell ref="H9:I9"/>
    <mergeCell ref="K9:L9"/>
    <mergeCell ref="P9:Q9"/>
    <mergeCell ref="R9:S9"/>
    <mergeCell ref="T9:U9"/>
    <mergeCell ref="C12:D12"/>
    <mergeCell ref="H12:I12"/>
    <mergeCell ref="K12:L12"/>
    <mergeCell ref="P12:Q12"/>
    <mergeCell ref="R12:S12"/>
    <mergeCell ref="T12:U12"/>
    <mergeCell ref="C11:D11"/>
    <mergeCell ref="H11:I11"/>
    <mergeCell ref="K11:L11"/>
    <mergeCell ref="P11:Q11"/>
    <mergeCell ref="R11:S11"/>
    <mergeCell ref="T11:U11"/>
    <mergeCell ref="C14:D14"/>
    <mergeCell ref="H14:I14"/>
    <mergeCell ref="K14:L14"/>
    <mergeCell ref="P14:Q14"/>
    <mergeCell ref="R14:S14"/>
    <mergeCell ref="T14:U14"/>
    <mergeCell ref="C13:D13"/>
    <mergeCell ref="H13:I13"/>
    <mergeCell ref="K13:L13"/>
    <mergeCell ref="P13:Q13"/>
    <mergeCell ref="R13:S13"/>
    <mergeCell ref="T13:U13"/>
    <mergeCell ref="C16:D16"/>
    <mergeCell ref="H16:I16"/>
    <mergeCell ref="K16:L16"/>
    <mergeCell ref="P16:Q16"/>
    <mergeCell ref="R16:S16"/>
    <mergeCell ref="T16:U16"/>
    <mergeCell ref="C15:D15"/>
    <mergeCell ref="H15:I15"/>
    <mergeCell ref="K15:L15"/>
    <mergeCell ref="P15:Q15"/>
    <mergeCell ref="R15:S15"/>
    <mergeCell ref="T15:U15"/>
    <mergeCell ref="C18:D18"/>
    <mergeCell ref="H18:I18"/>
    <mergeCell ref="K18:L18"/>
    <mergeCell ref="P18:Q18"/>
    <mergeCell ref="R18:S18"/>
    <mergeCell ref="T18:U18"/>
    <mergeCell ref="C17:D17"/>
    <mergeCell ref="H17:I17"/>
    <mergeCell ref="K17:L17"/>
    <mergeCell ref="P17:Q17"/>
    <mergeCell ref="R17:S17"/>
    <mergeCell ref="T17:U17"/>
    <mergeCell ref="C20:D20"/>
    <mergeCell ref="H20:I20"/>
    <mergeCell ref="K20:L20"/>
    <mergeCell ref="P20:Q20"/>
    <mergeCell ref="R20:S20"/>
    <mergeCell ref="T20:U20"/>
    <mergeCell ref="C19:D19"/>
    <mergeCell ref="H19:I19"/>
    <mergeCell ref="K19:L19"/>
    <mergeCell ref="P19:Q19"/>
    <mergeCell ref="R19:S19"/>
    <mergeCell ref="T19:U19"/>
    <mergeCell ref="C22:D22"/>
    <mergeCell ref="H22:I22"/>
    <mergeCell ref="K22:L22"/>
    <mergeCell ref="P22:Q22"/>
    <mergeCell ref="R22:S22"/>
    <mergeCell ref="T22:U22"/>
    <mergeCell ref="C21:D21"/>
    <mergeCell ref="H21:I21"/>
    <mergeCell ref="K21:L21"/>
    <mergeCell ref="P21:Q21"/>
    <mergeCell ref="R21:S21"/>
    <mergeCell ref="T21:U21"/>
    <mergeCell ref="C24:D24"/>
    <mergeCell ref="H24:I24"/>
    <mergeCell ref="K24:L24"/>
    <mergeCell ref="P24:Q24"/>
    <mergeCell ref="R24:S24"/>
    <mergeCell ref="T24:U24"/>
    <mergeCell ref="C23:D23"/>
    <mergeCell ref="H23:I23"/>
    <mergeCell ref="K23:L23"/>
    <mergeCell ref="P23:Q23"/>
    <mergeCell ref="R23:S23"/>
    <mergeCell ref="T23:U23"/>
    <mergeCell ref="C26:D26"/>
    <mergeCell ref="H26:I26"/>
    <mergeCell ref="K26:L26"/>
    <mergeCell ref="P26:Q26"/>
    <mergeCell ref="R26:S26"/>
    <mergeCell ref="T26:U26"/>
    <mergeCell ref="C25:D25"/>
    <mergeCell ref="H25:I25"/>
    <mergeCell ref="K25:L25"/>
    <mergeCell ref="P25:Q25"/>
    <mergeCell ref="R25:S25"/>
    <mergeCell ref="T25:U25"/>
    <mergeCell ref="C28:D28"/>
    <mergeCell ref="H28:I28"/>
    <mergeCell ref="K28:L28"/>
    <mergeCell ref="P28:Q28"/>
    <mergeCell ref="R28:S28"/>
    <mergeCell ref="T28:U28"/>
    <mergeCell ref="C27:D27"/>
    <mergeCell ref="H27:I27"/>
    <mergeCell ref="K27:L27"/>
    <mergeCell ref="P27:Q27"/>
    <mergeCell ref="R27:S27"/>
    <mergeCell ref="T27:U27"/>
    <mergeCell ref="C30:D30"/>
    <mergeCell ref="H30:I30"/>
    <mergeCell ref="K30:L30"/>
    <mergeCell ref="P30:Q30"/>
    <mergeCell ref="R30:S30"/>
    <mergeCell ref="T30:U30"/>
    <mergeCell ref="C29:D29"/>
    <mergeCell ref="H29:I29"/>
    <mergeCell ref="K29:L29"/>
    <mergeCell ref="P29:Q29"/>
    <mergeCell ref="R29:S29"/>
    <mergeCell ref="T29:U29"/>
    <mergeCell ref="C32:D32"/>
    <mergeCell ref="H32:I32"/>
    <mergeCell ref="K32:L32"/>
    <mergeCell ref="P32:Q32"/>
    <mergeCell ref="R32:S32"/>
    <mergeCell ref="T32:U32"/>
    <mergeCell ref="C31:D31"/>
    <mergeCell ref="H31:I31"/>
    <mergeCell ref="K31:L31"/>
    <mergeCell ref="P31:Q31"/>
    <mergeCell ref="R31:S31"/>
    <mergeCell ref="T31:U31"/>
    <mergeCell ref="C34:D34"/>
    <mergeCell ref="H34:I34"/>
    <mergeCell ref="K34:L34"/>
    <mergeCell ref="P34:Q34"/>
    <mergeCell ref="R34:S34"/>
    <mergeCell ref="T34:U34"/>
    <mergeCell ref="C33:D33"/>
    <mergeCell ref="H33:I33"/>
    <mergeCell ref="K33:L33"/>
    <mergeCell ref="P33:Q33"/>
    <mergeCell ref="R33:S33"/>
    <mergeCell ref="T33:U33"/>
    <mergeCell ref="C36:D36"/>
    <mergeCell ref="H36:I36"/>
    <mergeCell ref="K36:L36"/>
    <mergeCell ref="P36:Q36"/>
    <mergeCell ref="R36:S36"/>
    <mergeCell ref="T36:U36"/>
    <mergeCell ref="C35:D35"/>
    <mergeCell ref="H35:I35"/>
    <mergeCell ref="K35:L35"/>
    <mergeCell ref="P35:Q35"/>
    <mergeCell ref="R35:S35"/>
    <mergeCell ref="T35:U35"/>
    <mergeCell ref="C38:D38"/>
    <mergeCell ref="H38:I38"/>
    <mergeCell ref="K38:L38"/>
    <mergeCell ref="P38:Q38"/>
    <mergeCell ref="R38:S38"/>
    <mergeCell ref="T38:U38"/>
    <mergeCell ref="C37:D37"/>
    <mergeCell ref="H37:I37"/>
    <mergeCell ref="K37:L37"/>
    <mergeCell ref="P37:Q37"/>
    <mergeCell ref="R37:S37"/>
    <mergeCell ref="T37:U37"/>
    <mergeCell ref="C40:D40"/>
    <mergeCell ref="H40:I40"/>
    <mergeCell ref="K40:L40"/>
    <mergeCell ref="P40:Q40"/>
    <mergeCell ref="R40:S40"/>
    <mergeCell ref="T40:U40"/>
    <mergeCell ref="C39:D39"/>
    <mergeCell ref="H39:I39"/>
    <mergeCell ref="K39:L39"/>
    <mergeCell ref="P39:Q39"/>
    <mergeCell ref="R39:S39"/>
    <mergeCell ref="T39:U39"/>
    <mergeCell ref="C42:D42"/>
    <mergeCell ref="H42:I42"/>
    <mergeCell ref="K42:L42"/>
    <mergeCell ref="P42:Q42"/>
    <mergeCell ref="R42:S42"/>
    <mergeCell ref="T42:U42"/>
    <mergeCell ref="C41:D41"/>
    <mergeCell ref="H41:I41"/>
    <mergeCell ref="K41:L41"/>
    <mergeCell ref="P41:Q41"/>
    <mergeCell ref="R41:S41"/>
    <mergeCell ref="T41:U41"/>
    <mergeCell ref="C44:D44"/>
    <mergeCell ref="H44:I44"/>
    <mergeCell ref="K44:L44"/>
    <mergeCell ref="P44:Q44"/>
    <mergeCell ref="R44:S44"/>
    <mergeCell ref="T44:U44"/>
    <mergeCell ref="C43:D43"/>
    <mergeCell ref="H43:I43"/>
    <mergeCell ref="K43:L43"/>
    <mergeCell ref="P43:Q43"/>
    <mergeCell ref="R43:S43"/>
    <mergeCell ref="T43:U43"/>
    <mergeCell ref="C46:D46"/>
    <mergeCell ref="H46:I46"/>
    <mergeCell ref="K46:L46"/>
    <mergeCell ref="P46:Q46"/>
    <mergeCell ref="R46:S46"/>
    <mergeCell ref="T46:U46"/>
    <mergeCell ref="C45:D45"/>
    <mergeCell ref="H45:I45"/>
    <mergeCell ref="K45:L45"/>
    <mergeCell ref="P45:Q45"/>
    <mergeCell ref="R45:S45"/>
    <mergeCell ref="T45:U45"/>
    <mergeCell ref="C48:D48"/>
    <mergeCell ref="H48:I48"/>
    <mergeCell ref="K48:L48"/>
    <mergeCell ref="P48:Q48"/>
    <mergeCell ref="R48:S48"/>
    <mergeCell ref="T48:U48"/>
    <mergeCell ref="C47:D47"/>
    <mergeCell ref="H47:I47"/>
    <mergeCell ref="K47:L47"/>
    <mergeCell ref="P47:Q47"/>
    <mergeCell ref="R47:S47"/>
    <mergeCell ref="T47:U47"/>
    <mergeCell ref="C50:D50"/>
    <mergeCell ref="H50:I50"/>
    <mergeCell ref="K50:L50"/>
    <mergeCell ref="P50:Q50"/>
    <mergeCell ref="R50:S50"/>
    <mergeCell ref="T50:U50"/>
    <mergeCell ref="C49:D49"/>
    <mergeCell ref="H49:I49"/>
    <mergeCell ref="K49:L49"/>
    <mergeCell ref="P49:Q49"/>
    <mergeCell ref="R49:S49"/>
    <mergeCell ref="T49:U49"/>
    <mergeCell ref="C52:D52"/>
    <mergeCell ref="H52:I52"/>
    <mergeCell ref="K52:L52"/>
    <mergeCell ref="P52:Q52"/>
    <mergeCell ref="R52:S52"/>
    <mergeCell ref="T52:U52"/>
    <mergeCell ref="C51:D51"/>
    <mergeCell ref="H51:I51"/>
    <mergeCell ref="K51:L51"/>
    <mergeCell ref="P51:Q51"/>
    <mergeCell ref="R51:S51"/>
    <mergeCell ref="T51:U51"/>
    <mergeCell ref="C54:D54"/>
    <mergeCell ref="H54:I54"/>
    <mergeCell ref="K54:L54"/>
    <mergeCell ref="P54:Q54"/>
    <mergeCell ref="R54:S54"/>
    <mergeCell ref="T54:U54"/>
    <mergeCell ref="C53:D53"/>
    <mergeCell ref="H53:I53"/>
    <mergeCell ref="K53:L53"/>
    <mergeCell ref="P53:Q53"/>
    <mergeCell ref="R53:S53"/>
    <mergeCell ref="T53:U53"/>
    <mergeCell ref="C56:D56"/>
    <mergeCell ref="H56:I56"/>
    <mergeCell ref="K56:L56"/>
    <mergeCell ref="P56:Q56"/>
    <mergeCell ref="R56:S56"/>
    <mergeCell ref="T56:U56"/>
    <mergeCell ref="C55:D55"/>
    <mergeCell ref="H55:I55"/>
    <mergeCell ref="K55:L55"/>
    <mergeCell ref="P55:Q55"/>
    <mergeCell ref="R55:S55"/>
    <mergeCell ref="T55:U55"/>
    <mergeCell ref="C58:D58"/>
    <mergeCell ref="H58:I58"/>
    <mergeCell ref="K58:L58"/>
    <mergeCell ref="P58:Q58"/>
    <mergeCell ref="R58:S58"/>
    <mergeCell ref="T58:U58"/>
    <mergeCell ref="C57:D57"/>
    <mergeCell ref="H57:I57"/>
    <mergeCell ref="K57:L57"/>
    <mergeCell ref="P57:Q57"/>
    <mergeCell ref="R57:S57"/>
    <mergeCell ref="T57:U57"/>
    <mergeCell ref="C60:D60"/>
    <mergeCell ref="H60:I60"/>
    <mergeCell ref="K60:L60"/>
    <mergeCell ref="P60:Q60"/>
    <mergeCell ref="R60:S60"/>
    <mergeCell ref="T60:U60"/>
    <mergeCell ref="C59:D59"/>
    <mergeCell ref="H59:I59"/>
    <mergeCell ref="K59:L59"/>
    <mergeCell ref="P59:Q59"/>
    <mergeCell ref="R59:S59"/>
    <mergeCell ref="T59:U59"/>
    <mergeCell ref="C62:D62"/>
    <mergeCell ref="H62:I62"/>
    <mergeCell ref="K62:L62"/>
    <mergeCell ref="P62:Q62"/>
    <mergeCell ref="R62:S62"/>
    <mergeCell ref="T62:U62"/>
    <mergeCell ref="C61:D61"/>
    <mergeCell ref="H61:I61"/>
    <mergeCell ref="K61:L61"/>
    <mergeCell ref="P61:Q61"/>
    <mergeCell ref="R61:S61"/>
    <mergeCell ref="T61:U61"/>
    <mergeCell ref="C64:D64"/>
    <mergeCell ref="H64:I64"/>
    <mergeCell ref="K64:L64"/>
    <mergeCell ref="P64:Q64"/>
    <mergeCell ref="R64:S64"/>
    <mergeCell ref="T64:U64"/>
    <mergeCell ref="C63:D63"/>
    <mergeCell ref="H63:I63"/>
    <mergeCell ref="K63:L63"/>
    <mergeCell ref="P63:Q63"/>
    <mergeCell ref="R63:S63"/>
    <mergeCell ref="T63:U63"/>
    <mergeCell ref="C66:D66"/>
    <mergeCell ref="H66:I66"/>
    <mergeCell ref="K66:L66"/>
    <mergeCell ref="P66:Q66"/>
    <mergeCell ref="R66:S66"/>
    <mergeCell ref="T66:U66"/>
    <mergeCell ref="C65:D65"/>
    <mergeCell ref="H65:I65"/>
    <mergeCell ref="K65:L65"/>
    <mergeCell ref="P65:Q65"/>
    <mergeCell ref="R65:S65"/>
    <mergeCell ref="T65:U65"/>
    <mergeCell ref="C68:D68"/>
    <mergeCell ref="H68:I68"/>
    <mergeCell ref="K68:L68"/>
    <mergeCell ref="P68:Q68"/>
    <mergeCell ref="R68:S68"/>
    <mergeCell ref="T68:U68"/>
    <mergeCell ref="C67:D67"/>
    <mergeCell ref="H67:I67"/>
    <mergeCell ref="K67:L67"/>
    <mergeCell ref="P67:Q67"/>
    <mergeCell ref="R67:S67"/>
    <mergeCell ref="T67:U67"/>
    <mergeCell ref="C70:D70"/>
    <mergeCell ref="H70:I70"/>
    <mergeCell ref="K70:L70"/>
    <mergeCell ref="P70:Q70"/>
    <mergeCell ref="R70:S70"/>
    <mergeCell ref="T70:U70"/>
    <mergeCell ref="C69:D69"/>
    <mergeCell ref="H69:I69"/>
    <mergeCell ref="K69:L69"/>
    <mergeCell ref="P69:Q69"/>
    <mergeCell ref="R69:S69"/>
    <mergeCell ref="T69:U69"/>
    <mergeCell ref="C72:D72"/>
    <mergeCell ref="H72:I72"/>
    <mergeCell ref="K72:L72"/>
    <mergeCell ref="P72:Q72"/>
    <mergeCell ref="R72:S72"/>
    <mergeCell ref="T72:U72"/>
    <mergeCell ref="C71:D71"/>
    <mergeCell ref="H71:I71"/>
    <mergeCell ref="K71:L71"/>
    <mergeCell ref="P71:Q71"/>
    <mergeCell ref="R71:S71"/>
    <mergeCell ref="T71:U71"/>
    <mergeCell ref="C74:D74"/>
    <mergeCell ref="H74:I74"/>
    <mergeCell ref="K74:L74"/>
    <mergeCell ref="P74:Q74"/>
    <mergeCell ref="R74:S74"/>
    <mergeCell ref="T74:U74"/>
    <mergeCell ref="C73:D73"/>
    <mergeCell ref="H73:I73"/>
    <mergeCell ref="K73:L73"/>
    <mergeCell ref="P73:Q73"/>
    <mergeCell ref="R73:S73"/>
    <mergeCell ref="T73:U73"/>
    <mergeCell ref="C76:D76"/>
    <mergeCell ref="H76:I76"/>
    <mergeCell ref="K76:L76"/>
    <mergeCell ref="P76:Q76"/>
    <mergeCell ref="R76:S76"/>
    <mergeCell ref="T76:U76"/>
    <mergeCell ref="C75:D75"/>
    <mergeCell ref="H75:I75"/>
    <mergeCell ref="K75:L75"/>
    <mergeCell ref="P75:Q75"/>
    <mergeCell ref="R75:S75"/>
    <mergeCell ref="T75:U75"/>
    <mergeCell ref="C78:D78"/>
    <mergeCell ref="H78:I78"/>
    <mergeCell ref="K78:L78"/>
    <mergeCell ref="P78:Q78"/>
    <mergeCell ref="R78:S78"/>
    <mergeCell ref="T78:U78"/>
    <mergeCell ref="C77:D77"/>
    <mergeCell ref="H77:I77"/>
    <mergeCell ref="K77:L77"/>
    <mergeCell ref="P77:Q77"/>
    <mergeCell ref="R77:S77"/>
    <mergeCell ref="T77:U77"/>
    <mergeCell ref="C80:D80"/>
    <mergeCell ref="H80:I80"/>
    <mergeCell ref="K80:L80"/>
    <mergeCell ref="P80:Q80"/>
    <mergeCell ref="R80:S80"/>
    <mergeCell ref="T80:U80"/>
    <mergeCell ref="C79:D79"/>
    <mergeCell ref="H79:I79"/>
    <mergeCell ref="K79:L79"/>
    <mergeCell ref="P79:Q79"/>
    <mergeCell ref="R79:S79"/>
    <mergeCell ref="T79:U79"/>
    <mergeCell ref="C82:D82"/>
    <mergeCell ref="H82:I82"/>
    <mergeCell ref="K82:L82"/>
    <mergeCell ref="P82:Q82"/>
    <mergeCell ref="R82:S82"/>
    <mergeCell ref="T82:U82"/>
    <mergeCell ref="C81:D81"/>
    <mergeCell ref="H81:I81"/>
    <mergeCell ref="K81:L81"/>
    <mergeCell ref="P81:Q81"/>
    <mergeCell ref="R81:S81"/>
    <mergeCell ref="T81:U81"/>
    <mergeCell ref="C84:D84"/>
    <mergeCell ref="H84:I84"/>
    <mergeCell ref="K84:L84"/>
    <mergeCell ref="P84:Q84"/>
    <mergeCell ref="R84:S84"/>
    <mergeCell ref="T84:U84"/>
    <mergeCell ref="C83:D83"/>
    <mergeCell ref="H83:I83"/>
    <mergeCell ref="K83:L83"/>
    <mergeCell ref="P83:Q83"/>
    <mergeCell ref="R83:S83"/>
    <mergeCell ref="T83:U83"/>
    <mergeCell ref="C86:D86"/>
    <mergeCell ref="H86:I86"/>
    <mergeCell ref="K86:L86"/>
    <mergeCell ref="P86:Q86"/>
    <mergeCell ref="R86:S86"/>
    <mergeCell ref="T86:U86"/>
    <mergeCell ref="C85:D85"/>
    <mergeCell ref="H85:I85"/>
    <mergeCell ref="K85:L85"/>
    <mergeCell ref="P85:Q85"/>
    <mergeCell ref="R85:S85"/>
    <mergeCell ref="T85:U85"/>
    <mergeCell ref="C88:D88"/>
    <mergeCell ref="H88:I88"/>
    <mergeCell ref="K88:L88"/>
    <mergeCell ref="P88:Q88"/>
    <mergeCell ref="R88:S88"/>
    <mergeCell ref="T88:U88"/>
    <mergeCell ref="C87:D87"/>
    <mergeCell ref="H87:I87"/>
    <mergeCell ref="K87:L87"/>
    <mergeCell ref="P87:Q87"/>
    <mergeCell ref="R87:S87"/>
    <mergeCell ref="T87:U87"/>
    <mergeCell ref="C90:D90"/>
    <mergeCell ref="H90:I90"/>
    <mergeCell ref="K90:L90"/>
    <mergeCell ref="P90:Q90"/>
    <mergeCell ref="R90:S90"/>
    <mergeCell ref="T90:U90"/>
    <mergeCell ref="C89:D89"/>
    <mergeCell ref="H89:I89"/>
    <mergeCell ref="K89:L89"/>
    <mergeCell ref="P89:Q89"/>
    <mergeCell ref="R89:S89"/>
    <mergeCell ref="T89:U89"/>
    <mergeCell ref="C92:D92"/>
    <mergeCell ref="H92:I92"/>
    <mergeCell ref="K92:L92"/>
    <mergeCell ref="P92:Q92"/>
    <mergeCell ref="R92:S92"/>
    <mergeCell ref="T92:U92"/>
    <mergeCell ref="C91:D91"/>
    <mergeCell ref="H91:I91"/>
    <mergeCell ref="K91:L91"/>
    <mergeCell ref="P91:Q91"/>
    <mergeCell ref="R91:S91"/>
    <mergeCell ref="T91:U91"/>
    <mergeCell ref="C94:D94"/>
    <mergeCell ref="H94:I94"/>
    <mergeCell ref="K94:L94"/>
    <mergeCell ref="P94:Q94"/>
    <mergeCell ref="R94:S94"/>
    <mergeCell ref="T94:U94"/>
    <mergeCell ref="C93:D93"/>
    <mergeCell ref="H93:I93"/>
    <mergeCell ref="K93:L93"/>
    <mergeCell ref="P93:Q93"/>
    <mergeCell ref="R93:S93"/>
    <mergeCell ref="T93:U93"/>
    <mergeCell ref="C96:D96"/>
    <mergeCell ref="H96:I96"/>
    <mergeCell ref="K96:L96"/>
    <mergeCell ref="P96:Q96"/>
    <mergeCell ref="R96:S96"/>
    <mergeCell ref="T96:U96"/>
    <mergeCell ref="C95:D95"/>
    <mergeCell ref="H95:I95"/>
    <mergeCell ref="K95:L95"/>
    <mergeCell ref="P95:Q95"/>
    <mergeCell ref="R95:S95"/>
    <mergeCell ref="T95:U95"/>
    <mergeCell ref="C98:D98"/>
    <mergeCell ref="H98:I98"/>
    <mergeCell ref="K98:L98"/>
    <mergeCell ref="P98:Q98"/>
    <mergeCell ref="R98:S98"/>
    <mergeCell ref="T98:U98"/>
    <mergeCell ref="C97:D97"/>
    <mergeCell ref="H97:I97"/>
    <mergeCell ref="K97:L97"/>
    <mergeCell ref="P97:Q97"/>
    <mergeCell ref="R97:S97"/>
    <mergeCell ref="T97:U97"/>
    <mergeCell ref="C100:D100"/>
    <mergeCell ref="H100:I100"/>
    <mergeCell ref="K100:L100"/>
    <mergeCell ref="P100:Q100"/>
    <mergeCell ref="R100:S100"/>
    <mergeCell ref="T100:U100"/>
    <mergeCell ref="C99:D99"/>
    <mergeCell ref="H99:I99"/>
    <mergeCell ref="K99:L99"/>
    <mergeCell ref="P99:Q99"/>
    <mergeCell ref="R99:S99"/>
    <mergeCell ref="T99:U99"/>
    <mergeCell ref="C102:D102"/>
    <mergeCell ref="H102:I102"/>
    <mergeCell ref="K102:L102"/>
    <mergeCell ref="P102:Q102"/>
    <mergeCell ref="R102:S102"/>
    <mergeCell ref="T102:U102"/>
    <mergeCell ref="C101:D101"/>
    <mergeCell ref="H101:I101"/>
    <mergeCell ref="K101:L101"/>
    <mergeCell ref="P101:Q101"/>
    <mergeCell ref="R101:S101"/>
    <mergeCell ref="T101:U101"/>
    <mergeCell ref="C104:D104"/>
    <mergeCell ref="H104:I104"/>
    <mergeCell ref="K104:L104"/>
    <mergeCell ref="P104:Q104"/>
    <mergeCell ref="R104:S104"/>
    <mergeCell ref="T104:U104"/>
    <mergeCell ref="C103:D103"/>
    <mergeCell ref="H103:I103"/>
    <mergeCell ref="K103:L103"/>
    <mergeCell ref="P103:Q103"/>
    <mergeCell ref="R103:S103"/>
    <mergeCell ref="T103:U103"/>
    <mergeCell ref="C106:D106"/>
    <mergeCell ref="H106:I106"/>
    <mergeCell ref="K106:L106"/>
    <mergeCell ref="P106:Q106"/>
    <mergeCell ref="R106:S106"/>
    <mergeCell ref="T106:U106"/>
    <mergeCell ref="C105:D105"/>
    <mergeCell ref="H105:I105"/>
    <mergeCell ref="K105:L105"/>
    <mergeCell ref="P105:Q105"/>
    <mergeCell ref="R105:S105"/>
    <mergeCell ref="T105:U105"/>
    <mergeCell ref="C108:D108"/>
    <mergeCell ref="H108:I108"/>
    <mergeCell ref="K108:L108"/>
    <mergeCell ref="P108:Q108"/>
    <mergeCell ref="R108:S108"/>
    <mergeCell ref="T108:U108"/>
    <mergeCell ref="C107:D107"/>
    <mergeCell ref="H107:I107"/>
    <mergeCell ref="K107:L107"/>
    <mergeCell ref="P107:Q107"/>
    <mergeCell ref="R107:S107"/>
    <mergeCell ref="T107:U107"/>
  </mergeCells>
  <phoneticPr fontId="2"/>
  <conditionalFormatting sqref="G46">
    <cfRule type="cellIs" dxfId="31" priority="5" stopIfTrue="1" operator="equal">
      <formula>"買"</formula>
    </cfRule>
    <cfRule type="cellIs" dxfId="30" priority="6" stopIfTrue="1" operator="equal">
      <formula>"売"</formula>
    </cfRule>
  </conditionalFormatting>
  <conditionalFormatting sqref="G9:G11 G14:G45 G47:G108">
    <cfRule type="cellIs" dxfId="29" priority="7" stopIfTrue="1" operator="equal">
      <formula>"買"</formula>
    </cfRule>
    <cfRule type="cellIs" dxfId="28" priority="8" stopIfTrue="1" operator="equal">
      <formula>"売"</formula>
    </cfRule>
  </conditionalFormatting>
  <conditionalFormatting sqref="G12">
    <cfRule type="cellIs" dxfId="27" priority="3" stopIfTrue="1" operator="equal">
      <formula>"買"</formula>
    </cfRule>
    <cfRule type="cellIs" dxfId="26" priority="4" stopIfTrue="1" operator="equal">
      <formula>"売"</formula>
    </cfRule>
  </conditionalFormatting>
  <conditionalFormatting sqref="G13">
    <cfRule type="cellIs" dxfId="25" priority="1" stopIfTrue="1" operator="equal">
      <formula>"買"</formula>
    </cfRule>
    <cfRule type="cellIs" dxfId="24" priority="2" stopIfTrue="1" operator="equal">
      <formula>"売"</formula>
    </cfRule>
  </conditionalFormatting>
  <dataValidations count="1">
    <dataValidation type="list" allowBlank="1" showInputMessage="1" showErrorMessage="1" sqref="G9:G108" xr:uid="{8CE7E6E7-8D21-430B-9AAD-15CA6AD88C18}">
      <formula1>"買,売"</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B109"/>
  <sheetViews>
    <sheetView zoomScale="115" zoomScaleNormal="115" workbookViewId="0">
      <pane ySplit="8" topLeftCell="A35" activePane="bottomLeft" state="frozen"/>
      <selection pane="bottomLeft" activeCell="P47" sqref="P47:Q47"/>
    </sheetView>
  </sheetViews>
  <sheetFormatPr defaultRowHeight="13.2" x14ac:dyDescent="0.2"/>
  <cols>
    <col min="1" max="1" width="2.88671875" customWidth="1"/>
    <col min="2" max="18" width="6.5546875" customWidth="1"/>
    <col min="22" max="22" width="10.88671875" style="22" hidden="1" customWidth="1"/>
    <col min="23" max="23" width="0" hidden="1" customWidth="1"/>
  </cols>
  <sheetData>
    <row r="2" spans="2:28" x14ac:dyDescent="0.2">
      <c r="B2" s="251" t="s">
        <v>4</v>
      </c>
      <c r="C2" s="251"/>
      <c r="D2" s="272" t="s">
        <v>179</v>
      </c>
      <c r="E2" s="272"/>
      <c r="F2" s="251" t="s">
        <v>5</v>
      </c>
      <c r="G2" s="251"/>
      <c r="H2" s="267" t="s">
        <v>64</v>
      </c>
      <c r="I2" s="267"/>
      <c r="J2" s="251" t="s">
        <v>6</v>
      </c>
      <c r="K2" s="251"/>
      <c r="L2" s="274">
        <v>100000</v>
      </c>
      <c r="M2" s="272"/>
      <c r="N2" s="251" t="s">
        <v>7</v>
      </c>
      <c r="O2" s="251"/>
      <c r="P2" s="268">
        <f>SUM(L2,D4)</f>
        <v>264081.69061112858</v>
      </c>
      <c r="Q2" s="267"/>
      <c r="R2" s="1"/>
      <c r="S2" s="1"/>
      <c r="T2" s="1"/>
    </row>
    <row r="3" spans="2:28" ht="57" customHeight="1" x14ac:dyDescent="0.2">
      <c r="B3" s="251" t="s">
        <v>8</v>
      </c>
      <c r="C3" s="251"/>
      <c r="D3" s="280" t="s">
        <v>206</v>
      </c>
      <c r="E3" s="270"/>
      <c r="F3" s="270"/>
      <c r="G3" s="270"/>
      <c r="H3" s="270"/>
      <c r="I3" s="270"/>
      <c r="J3" s="251" t="s">
        <v>9</v>
      </c>
      <c r="K3" s="251"/>
      <c r="L3" s="270" t="s">
        <v>59</v>
      </c>
      <c r="M3" s="271"/>
      <c r="N3" s="271"/>
      <c r="O3" s="271"/>
      <c r="P3" s="271"/>
      <c r="Q3" s="271"/>
      <c r="R3" s="1"/>
      <c r="S3" s="1"/>
    </row>
    <row r="4" spans="2:28" x14ac:dyDescent="0.2">
      <c r="B4" s="251" t="s">
        <v>10</v>
      </c>
      <c r="C4" s="251"/>
      <c r="D4" s="265">
        <f>SUM($R$9:$S$993)</f>
        <v>164081.69061112861</v>
      </c>
      <c r="E4" s="265"/>
      <c r="F4" s="251" t="s">
        <v>11</v>
      </c>
      <c r="G4" s="251"/>
      <c r="H4" s="266">
        <f>SUM($T$9:$U$108)</f>
        <v>2162.9999999999968</v>
      </c>
      <c r="I4" s="267"/>
      <c r="J4" s="248"/>
      <c r="K4" s="248"/>
      <c r="L4" s="268"/>
      <c r="M4" s="268"/>
      <c r="N4" s="248" t="s">
        <v>57</v>
      </c>
      <c r="O4" s="248"/>
      <c r="P4" s="249">
        <f>MAX(Y:Y)</f>
        <v>5.9108947774509146E-2</v>
      </c>
      <c r="Q4" s="249"/>
      <c r="R4" s="1"/>
      <c r="S4" s="1"/>
      <c r="T4" s="1"/>
    </row>
    <row r="5" spans="2:28" x14ac:dyDescent="0.2">
      <c r="B5" s="38" t="s">
        <v>14</v>
      </c>
      <c r="C5" s="2">
        <f>COUNTIF($R$9:$R$990,"&gt;0")</f>
        <v>32</v>
      </c>
      <c r="D5" s="37" t="s">
        <v>15</v>
      </c>
      <c r="E5" s="15">
        <f>COUNTIF($R$9:$R$990,"&lt;0")</f>
        <v>6</v>
      </c>
      <c r="F5" s="37" t="s">
        <v>16</v>
      </c>
      <c r="G5" s="2">
        <f>COUNTIF($R$9:$R$990,"=0")</f>
        <v>0</v>
      </c>
      <c r="H5" s="37" t="s">
        <v>17</v>
      </c>
      <c r="I5" s="3">
        <f>C5/SUM(C5,E5,G5)</f>
        <v>0.84210526315789469</v>
      </c>
      <c r="J5" s="250" t="s">
        <v>18</v>
      </c>
      <c r="K5" s="251"/>
      <c r="L5" s="252">
        <f>MAX(V9:V993)</f>
        <v>6</v>
      </c>
      <c r="M5" s="253"/>
      <c r="N5" s="17" t="s">
        <v>19</v>
      </c>
      <c r="O5" s="9"/>
      <c r="P5" s="252">
        <f>MAX(W9:W993)</f>
        <v>2</v>
      </c>
      <c r="Q5" s="253"/>
      <c r="R5" s="1"/>
      <c r="S5" s="1"/>
      <c r="T5" s="1"/>
    </row>
    <row r="6" spans="2:28" x14ac:dyDescent="0.2">
      <c r="B6" s="11"/>
      <c r="C6" s="13"/>
      <c r="D6" s="14"/>
      <c r="E6" s="10"/>
      <c r="F6" s="11"/>
      <c r="G6" s="10"/>
      <c r="H6" s="11"/>
      <c r="I6" s="16"/>
      <c r="J6" s="11"/>
      <c r="K6" s="11"/>
      <c r="L6" s="10"/>
      <c r="M6" s="42" t="s">
        <v>62</v>
      </c>
      <c r="N6" s="12"/>
      <c r="O6" s="12"/>
      <c r="P6" s="10"/>
      <c r="Q6" s="7"/>
      <c r="R6" s="1"/>
      <c r="S6" s="1"/>
      <c r="T6" s="1"/>
    </row>
    <row r="7" spans="2:28" x14ac:dyDescent="0.2">
      <c r="B7" s="254" t="s">
        <v>20</v>
      </c>
      <c r="C7" s="256" t="s">
        <v>21</v>
      </c>
      <c r="D7" s="257"/>
      <c r="E7" s="260" t="s">
        <v>22</v>
      </c>
      <c r="F7" s="261"/>
      <c r="G7" s="261"/>
      <c r="H7" s="261"/>
      <c r="I7" s="244"/>
      <c r="J7" s="262" t="s">
        <v>185</v>
      </c>
      <c r="K7" s="263"/>
      <c r="L7" s="246"/>
      <c r="M7" s="264" t="s">
        <v>24</v>
      </c>
      <c r="N7" s="239" t="s">
        <v>25</v>
      </c>
      <c r="O7" s="240"/>
      <c r="P7" s="240"/>
      <c r="Q7" s="241"/>
      <c r="R7" s="242" t="s">
        <v>26</v>
      </c>
      <c r="S7" s="242"/>
      <c r="T7" s="242"/>
      <c r="U7" s="242"/>
    </row>
    <row r="8" spans="2:28" x14ac:dyDescent="0.2">
      <c r="B8" s="255"/>
      <c r="C8" s="258"/>
      <c r="D8" s="259"/>
      <c r="E8" s="18" t="s">
        <v>27</v>
      </c>
      <c r="F8" s="18" t="s">
        <v>28</v>
      </c>
      <c r="G8" s="18" t="s">
        <v>29</v>
      </c>
      <c r="H8" s="243" t="s">
        <v>30</v>
      </c>
      <c r="I8" s="244"/>
      <c r="J8" s="4" t="s">
        <v>31</v>
      </c>
      <c r="K8" s="245" t="s">
        <v>32</v>
      </c>
      <c r="L8" s="246"/>
      <c r="M8" s="264"/>
      <c r="N8" s="5" t="s">
        <v>27</v>
      </c>
      <c r="O8" s="5" t="s">
        <v>28</v>
      </c>
      <c r="P8" s="247" t="s">
        <v>30</v>
      </c>
      <c r="Q8" s="241"/>
      <c r="R8" s="242" t="s">
        <v>33</v>
      </c>
      <c r="S8" s="242"/>
      <c r="T8" s="242" t="s">
        <v>31</v>
      </c>
      <c r="U8" s="242"/>
      <c r="Y8" t="s">
        <v>56</v>
      </c>
    </row>
    <row r="9" spans="2:28" x14ac:dyDescent="0.2">
      <c r="B9" s="39">
        <v>1</v>
      </c>
      <c r="C9" s="217">
        <f>L2</f>
        <v>100000</v>
      </c>
      <c r="D9" s="217"/>
      <c r="E9" s="116">
        <v>2000</v>
      </c>
      <c r="F9" s="119">
        <v>43528</v>
      </c>
      <c r="G9" s="39" t="s">
        <v>2</v>
      </c>
      <c r="H9" s="234">
        <v>103.36</v>
      </c>
      <c r="I9" s="282"/>
      <c r="J9" s="120">
        <v>69</v>
      </c>
      <c r="K9" s="217">
        <f>IF(J9="","",C9*0.03)</f>
        <v>3000</v>
      </c>
      <c r="L9" s="217"/>
      <c r="M9" s="6">
        <f>IF(J9="","",(K9/J9)/LOOKUP(RIGHT($D$2,3),定数!$A$6:$A$13,定数!$B$6:$B$13))</f>
        <v>0.43478260869565216</v>
      </c>
      <c r="N9" s="87">
        <v>2000</v>
      </c>
      <c r="O9" s="112">
        <v>43532</v>
      </c>
      <c r="P9" s="232">
        <v>102.5</v>
      </c>
      <c r="Q9" s="233"/>
      <c r="R9" s="221">
        <f>IF(P9="","",T9*M9*LOOKUP(RIGHT($D$2,3),定数!$A$6:$A$13,定数!$B$6:$B$13))</f>
        <v>3739.1304347826062</v>
      </c>
      <c r="S9" s="221"/>
      <c r="T9" s="222">
        <f>IF(P9="","",IF(G9="買",(P9-H9),(H9-P9))*IF(RIGHT($D$2,3)="JPY",100,10000))</f>
        <v>85.999999999999943</v>
      </c>
      <c r="U9" s="222"/>
      <c r="V9" s="1">
        <f>IF(T9&lt;&gt;"",IF(T9&gt;0,1+V8,0),"")</f>
        <v>1</v>
      </c>
      <c r="W9">
        <f>IF(T9&lt;&gt;"",IF(T9&lt;0,1+W8,0),"")</f>
        <v>0</v>
      </c>
    </row>
    <row r="10" spans="2:28" x14ac:dyDescent="0.2">
      <c r="B10" s="39">
        <v>2</v>
      </c>
      <c r="C10" s="217">
        <f t="shared" ref="C10:C73" si="0">IF(R9="","",C9+R9)</f>
        <v>103739.13043478261</v>
      </c>
      <c r="D10" s="217"/>
      <c r="E10" s="87">
        <v>2000</v>
      </c>
      <c r="F10" s="85">
        <v>43821</v>
      </c>
      <c r="G10" s="39" t="s">
        <v>3</v>
      </c>
      <c r="H10" s="232">
        <v>102.95</v>
      </c>
      <c r="I10" s="281"/>
      <c r="J10" s="110">
        <v>69</v>
      </c>
      <c r="K10" s="219">
        <f>IF(J10="","",C10*0.03)</f>
        <v>3112.173913043478</v>
      </c>
      <c r="L10" s="220"/>
      <c r="M10" s="6">
        <f>IF(J10="","",(K10/J10)/LOOKUP(RIGHT($D$2,3),定数!$A$6:$A$13,定数!$B$6:$B$13))</f>
        <v>0.45103969754253304</v>
      </c>
      <c r="N10" s="88">
        <v>2000</v>
      </c>
      <c r="O10" s="114">
        <v>43821</v>
      </c>
      <c r="P10" s="218">
        <v>103.91</v>
      </c>
      <c r="Q10" s="218"/>
      <c r="R10" s="221">
        <f>IF(P10="","",T10*M10*LOOKUP(RIGHT($D$2,3),定数!$A$6:$A$13,定数!$B$6:$B$13))</f>
        <v>4329.981096408289</v>
      </c>
      <c r="S10" s="221"/>
      <c r="T10" s="222">
        <f>IF(P10="","",IF(G10="買",(P10-H10),(H10-P10))*IF(RIGHT($D$2,3)="JPY",100,10000))</f>
        <v>95.999999999999375</v>
      </c>
      <c r="U10" s="222"/>
      <c r="V10" s="22">
        <f t="shared" ref="V10:V22" si="1">IF(T10&lt;&gt;"",IF(T10&gt;0,1+V9,0),"")</f>
        <v>2</v>
      </c>
      <c r="W10">
        <f t="shared" ref="W10:W73" si="2">IF(T10&lt;&gt;"",IF(T10&lt;0,1+W9,0),"")</f>
        <v>0</v>
      </c>
      <c r="X10" s="40">
        <f>IF(C10&lt;&gt;"",MAX(C10,C9),"")</f>
        <v>103739.13043478261</v>
      </c>
    </row>
    <row r="11" spans="2:28" x14ac:dyDescent="0.2">
      <c r="B11" s="39">
        <v>3</v>
      </c>
      <c r="C11" s="217">
        <f t="shared" si="0"/>
        <v>108069.11153119089</v>
      </c>
      <c r="D11" s="217"/>
      <c r="E11" s="88">
        <v>2001</v>
      </c>
      <c r="F11" s="114">
        <v>43511</v>
      </c>
      <c r="G11" s="39" t="s">
        <v>2</v>
      </c>
      <c r="H11" s="232">
        <v>105.83</v>
      </c>
      <c r="I11" s="281"/>
      <c r="J11" s="110">
        <v>123</v>
      </c>
      <c r="K11" s="219">
        <f t="shared" ref="K11:K74" si="3">IF(J11="","",C11*0.03)</f>
        <v>3242.0733459357266</v>
      </c>
      <c r="L11" s="220"/>
      <c r="M11" s="6">
        <f>IF(J11="","",(K11/J11)/LOOKUP(RIGHT($D$2,3),定数!$A$6:$A$13,定数!$B$6:$B$13))</f>
        <v>0.26358319885656312</v>
      </c>
      <c r="N11" s="88">
        <v>2001</v>
      </c>
      <c r="O11" s="114">
        <v>43516</v>
      </c>
      <c r="P11" s="218">
        <v>107.06</v>
      </c>
      <c r="Q11" s="218"/>
      <c r="R11" s="221">
        <f>IF(P11="","",T11*M11*LOOKUP(RIGHT($D$2,3),定数!$A$6:$A$13,定数!$B$6:$B$13))</f>
        <v>-3242.0733459357366</v>
      </c>
      <c r="S11" s="221"/>
      <c r="T11" s="222">
        <f>IF(P11="","",IF(G11="買",(P11-H11),(H11-P11))*IF(RIGHT($D$2,3)="JPY",100,10000))</f>
        <v>-123.0000000000004</v>
      </c>
      <c r="U11" s="222"/>
      <c r="V11" s="22">
        <f t="shared" si="1"/>
        <v>0</v>
      </c>
      <c r="W11">
        <f t="shared" si="2"/>
        <v>1</v>
      </c>
      <c r="X11" s="40">
        <f>IF(C11&lt;&gt;"",MAX(X10,C11),"")</f>
        <v>108069.11153119089</v>
      </c>
      <c r="Y11" s="41">
        <f>IF(X11&lt;&gt;"",1-(C11/X11),"")</f>
        <v>0</v>
      </c>
    </row>
    <row r="12" spans="2:28" x14ac:dyDescent="0.2">
      <c r="B12" s="45">
        <v>4</v>
      </c>
      <c r="C12" s="238">
        <f t="shared" si="0"/>
        <v>104827.03818525515</v>
      </c>
      <c r="D12" s="238"/>
      <c r="E12" s="87">
        <v>2001</v>
      </c>
      <c r="F12" s="85">
        <v>43524</v>
      </c>
      <c r="G12" s="121" t="s">
        <v>3</v>
      </c>
      <c r="H12" s="232">
        <v>107.96</v>
      </c>
      <c r="I12" s="233"/>
      <c r="J12" s="87">
        <v>153</v>
      </c>
      <c r="K12" s="283">
        <f t="shared" si="3"/>
        <v>3144.8111455576545</v>
      </c>
      <c r="L12" s="237"/>
      <c r="M12" s="46">
        <f>IF(J12="","",(K12/J12)/LOOKUP(RIGHT($D$2,3),定数!$A$6:$A$13,定数!$B$6:$B$13))</f>
        <v>0.20554321212795126</v>
      </c>
      <c r="N12" s="87">
        <v>2001</v>
      </c>
      <c r="O12" s="112">
        <v>43526</v>
      </c>
      <c r="P12" s="284">
        <v>109.86</v>
      </c>
      <c r="Q12" s="284"/>
      <c r="R12" s="285">
        <f>IF(P12="","",T12*M12*LOOKUP(RIGHT($D$2,3),定数!$A$6:$A$13,定数!$B$6:$B$13))</f>
        <v>3905.321030431086</v>
      </c>
      <c r="S12" s="285"/>
      <c r="T12" s="286">
        <f t="shared" ref="T12:T75" si="4">IF(P12="","",IF(G12="買",(P12-H12),(H12-P12))*IF(RIGHT($D$2,3)="JPY",100,10000))</f>
        <v>190.00000000000057</v>
      </c>
      <c r="U12" s="286"/>
      <c r="V12" s="22">
        <f t="shared" si="1"/>
        <v>1</v>
      </c>
      <c r="W12">
        <f t="shared" si="2"/>
        <v>0</v>
      </c>
      <c r="X12" s="49">
        <f t="shared" ref="X12:X75" si="5">IF(C12&lt;&gt;"",MAX(X11,C12),"")</f>
        <v>108069.11153119089</v>
      </c>
      <c r="Y12" s="50">
        <f t="shared" ref="Y12:Y75" si="6">IF(X12&lt;&gt;"",1-(C12/X12),"")</f>
        <v>3.0000000000000138E-2</v>
      </c>
      <c r="Z12" s="51"/>
      <c r="AA12" s="51"/>
      <c r="AB12" s="51"/>
    </row>
    <row r="13" spans="2:28" x14ac:dyDescent="0.2">
      <c r="B13" s="44">
        <v>5</v>
      </c>
      <c r="C13" s="217">
        <f t="shared" si="0"/>
        <v>108732.35921568624</v>
      </c>
      <c r="D13" s="217"/>
      <c r="E13" s="88">
        <v>2001</v>
      </c>
      <c r="F13" s="114">
        <v>43558</v>
      </c>
      <c r="G13" s="44" t="s">
        <v>3</v>
      </c>
      <c r="H13" s="230">
        <v>111.59</v>
      </c>
      <c r="I13" s="287"/>
      <c r="J13" s="110">
        <v>54</v>
      </c>
      <c r="K13" s="219">
        <f t="shared" si="3"/>
        <v>3261.9707764705872</v>
      </c>
      <c r="L13" s="220"/>
      <c r="M13" s="6">
        <f>IF(J13="","",(K13/J13)/LOOKUP(RIGHT($D$2,3),定数!$A$6:$A$13,定数!$B$6:$B$13))</f>
        <v>0.60406866230936795</v>
      </c>
      <c r="N13" s="88">
        <v>2001</v>
      </c>
      <c r="O13" s="114">
        <v>43558</v>
      </c>
      <c r="P13" s="218">
        <v>111.05</v>
      </c>
      <c r="Q13" s="218"/>
      <c r="R13" s="221">
        <f>IF(P13="","",T13*M13*LOOKUP(RIGHT($D$2,3),定数!$A$6:$A$13,定数!$B$6:$B$13))</f>
        <v>-3261.970776470625</v>
      </c>
      <c r="S13" s="221"/>
      <c r="T13" s="222">
        <f t="shared" si="4"/>
        <v>-54.000000000000625</v>
      </c>
      <c r="U13" s="222"/>
      <c r="V13" s="47">
        <f t="shared" si="1"/>
        <v>0</v>
      </c>
      <c r="W13" s="48">
        <f t="shared" si="2"/>
        <v>1</v>
      </c>
      <c r="X13" s="49">
        <f t="shared" si="5"/>
        <v>108732.35921568624</v>
      </c>
      <c r="Y13" s="50">
        <f t="shared" si="6"/>
        <v>0</v>
      </c>
      <c r="Z13" s="51"/>
      <c r="AA13" s="51"/>
      <c r="AB13" s="51"/>
    </row>
    <row r="14" spans="2:28" x14ac:dyDescent="0.2">
      <c r="B14" s="39">
        <v>6</v>
      </c>
      <c r="C14" s="217">
        <f t="shared" si="0"/>
        <v>105470.38843921562</v>
      </c>
      <c r="D14" s="217"/>
      <c r="E14" s="88">
        <v>2001</v>
      </c>
      <c r="F14" s="114">
        <v>43559</v>
      </c>
      <c r="G14" s="39" t="s">
        <v>3</v>
      </c>
      <c r="H14" s="232">
        <v>111.95</v>
      </c>
      <c r="I14" s="281"/>
      <c r="J14" s="110">
        <v>98</v>
      </c>
      <c r="K14" s="219">
        <f t="shared" si="3"/>
        <v>3164.1116531764683</v>
      </c>
      <c r="L14" s="220"/>
      <c r="M14" s="6">
        <f>IF(J14="","",(K14/J14)/LOOKUP(RIGHT($D$2,3),定数!$A$6:$A$13,定数!$B$6:$B$13))</f>
        <v>0.32286853603841514</v>
      </c>
      <c r="N14" s="88">
        <v>2001</v>
      </c>
      <c r="O14" s="114">
        <v>43559</v>
      </c>
      <c r="P14" s="218">
        <v>113.15</v>
      </c>
      <c r="Q14" s="218"/>
      <c r="R14" s="221">
        <f>IF(P14="","",T14*M14*LOOKUP(RIGHT($D$2,3),定数!$A$6:$A$13,定数!$B$6:$B$13))</f>
        <v>3874.4224324609909</v>
      </c>
      <c r="S14" s="221"/>
      <c r="T14" s="222">
        <f t="shared" si="4"/>
        <v>120.00000000000028</v>
      </c>
      <c r="U14" s="222"/>
      <c r="V14" s="22">
        <f t="shared" si="1"/>
        <v>1</v>
      </c>
      <c r="W14">
        <f t="shared" si="2"/>
        <v>0</v>
      </c>
      <c r="X14" s="40">
        <f t="shared" si="5"/>
        <v>108732.35921568624</v>
      </c>
      <c r="Y14" s="41">
        <f t="shared" si="6"/>
        <v>3.000000000000036E-2</v>
      </c>
    </row>
    <row r="15" spans="2:28" x14ac:dyDescent="0.2">
      <c r="B15" s="39">
        <v>7</v>
      </c>
      <c r="C15" s="217">
        <f t="shared" ref="C15" si="7">IF(R14="","",C14+R14)</f>
        <v>109344.81087167661</v>
      </c>
      <c r="D15" s="217"/>
      <c r="E15" s="88">
        <v>2001</v>
      </c>
      <c r="F15" s="114">
        <v>43588</v>
      </c>
      <c r="G15" s="39" t="s">
        <v>2</v>
      </c>
      <c r="H15" s="232">
        <v>108.51</v>
      </c>
      <c r="I15" s="281"/>
      <c r="J15" s="110">
        <v>80</v>
      </c>
      <c r="K15" s="219">
        <f t="shared" si="3"/>
        <v>3280.3443261502985</v>
      </c>
      <c r="L15" s="220"/>
      <c r="M15" s="6">
        <f>IF(J15="","",(K15/J15)/LOOKUP(RIGHT($D$2,3),定数!$A$6:$A$13,定数!$B$6:$B$13))</f>
        <v>0.41004304076878734</v>
      </c>
      <c r="N15" s="88">
        <v>2001</v>
      </c>
      <c r="O15" s="114">
        <v>43594</v>
      </c>
      <c r="P15" s="218">
        <v>107.52</v>
      </c>
      <c r="Q15" s="218"/>
      <c r="R15" s="221">
        <f>IF(P15="","",T15*M15*LOOKUP(RIGHT($D$2,3),定数!$A$6:$A$13,定数!$B$6:$B$13))</f>
        <v>4059.426103611032</v>
      </c>
      <c r="S15" s="221"/>
      <c r="T15" s="222">
        <f t="shared" si="4"/>
        <v>99.000000000000909</v>
      </c>
      <c r="U15" s="222"/>
      <c r="V15" s="22">
        <f t="shared" si="1"/>
        <v>2</v>
      </c>
      <c r="W15">
        <f t="shared" si="2"/>
        <v>0</v>
      </c>
      <c r="X15" s="40">
        <f t="shared" si="5"/>
        <v>109344.81087167661</v>
      </c>
      <c r="Y15" s="41">
        <f t="shared" si="6"/>
        <v>0</v>
      </c>
    </row>
    <row r="16" spans="2:28" x14ac:dyDescent="0.2">
      <c r="B16" s="39">
        <v>8</v>
      </c>
      <c r="C16" s="217">
        <f t="shared" si="0"/>
        <v>113404.23697528764</v>
      </c>
      <c r="D16" s="217"/>
      <c r="E16" s="88">
        <v>2001</v>
      </c>
      <c r="F16" s="114">
        <v>43629</v>
      </c>
      <c r="G16" s="39" t="s">
        <v>3</v>
      </c>
      <c r="H16" s="232">
        <v>103.62</v>
      </c>
      <c r="I16" s="281"/>
      <c r="J16" s="110">
        <v>53</v>
      </c>
      <c r="K16" s="219">
        <f t="shared" si="3"/>
        <v>3402.1271092586289</v>
      </c>
      <c r="L16" s="220"/>
      <c r="M16" s="6">
        <f>IF(J16="","",(K16/J16)/LOOKUP(RIGHT($D$2,3),定数!$A$6:$A$13,定数!$B$6:$B$13))</f>
        <v>0.64191077533181684</v>
      </c>
      <c r="N16" s="88">
        <v>2001</v>
      </c>
      <c r="O16" s="114">
        <v>43629</v>
      </c>
      <c r="P16" s="218">
        <v>104.25</v>
      </c>
      <c r="Q16" s="218"/>
      <c r="R16" s="221">
        <f>IF(P16="","",T16*M16*LOOKUP(RIGHT($D$2,3),定数!$A$6:$A$13,定数!$B$6:$B$13))</f>
        <v>4044.037884590417</v>
      </c>
      <c r="S16" s="221"/>
      <c r="T16" s="222">
        <f t="shared" si="4"/>
        <v>62.999999999999545</v>
      </c>
      <c r="U16" s="222"/>
      <c r="V16" s="22">
        <f t="shared" si="1"/>
        <v>3</v>
      </c>
      <c r="W16">
        <f t="shared" si="2"/>
        <v>0</v>
      </c>
      <c r="X16" s="40">
        <f t="shared" si="5"/>
        <v>113404.23697528764</v>
      </c>
      <c r="Y16" s="41">
        <f t="shared" si="6"/>
        <v>0</v>
      </c>
    </row>
    <row r="17" spans="2:25" x14ac:dyDescent="0.2">
      <c r="B17" s="39">
        <v>9</v>
      </c>
      <c r="C17" s="217">
        <f t="shared" si="0"/>
        <v>117448.27485987806</v>
      </c>
      <c r="D17" s="217"/>
      <c r="E17" s="116">
        <v>2001</v>
      </c>
      <c r="F17" s="119">
        <v>43631</v>
      </c>
      <c r="G17" s="108" t="s">
        <v>3</v>
      </c>
      <c r="H17" s="232">
        <v>104.99</v>
      </c>
      <c r="I17" s="281"/>
      <c r="J17" s="111">
        <v>51</v>
      </c>
      <c r="K17" s="219">
        <f t="shared" si="3"/>
        <v>3523.4482457963418</v>
      </c>
      <c r="L17" s="220"/>
      <c r="M17" s="6">
        <f>IF(J17="","",(K17/J17)/LOOKUP(RIGHT($D$2,3),定数!$A$6:$A$13,定数!$B$6:$B$13))</f>
        <v>0.6908722050581062</v>
      </c>
      <c r="N17" s="87">
        <v>2001</v>
      </c>
      <c r="O17" s="112">
        <v>43634</v>
      </c>
      <c r="P17" s="218">
        <v>105.62</v>
      </c>
      <c r="Q17" s="218"/>
      <c r="R17" s="221">
        <f>IF(P17="","",T17*M17*LOOKUP(RIGHT($D$2,3),定数!$A$6:$A$13,定数!$B$6:$B$13))</f>
        <v>4352.4948918661357</v>
      </c>
      <c r="S17" s="221"/>
      <c r="T17" s="222">
        <f t="shared" si="4"/>
        <v>63.000000000000966</v>
      </c>
      <c r="U17" s="222"/>
      <c r="V17" s="22">
        <f t="shared" si="1"/>
        <v>4</v>
      </c>
      <c r="W17">
        <f t="shared" si="2"/>
        <v>0</v>
      </c>
      <c r="X17" s="40">
        <f t="shared" si="5"/>
        <v>117448.27485987806</v>
      </c>
      <c r="Y17" s="41">
        <f t="shared" si="6"/>
        <v>0</v>
      </c>
    </row>
    <row r="18" spans="2:25" x14ac:dyDescent="0.2">
      <c r="B18" s="39">
        <v>10</v>
      </c>
      <c r="C18" s="217">
        <f t="shared" si="0"/>
        <v>121800.7697517442</v>
      </c>
      <c r="D18" s="217"/>
      <c r="E18" s="87">
        <v>2001</v>
      </c>
      <c r="F18" s="112">
        <v>43687</v>
      </c>
      <c r="G18" s="107" t="s">
        <v>3</v>
      </c>
      <c r="H18" s="230">
        <v>108.92</v>
      </c>
      <c r="I18" s="287"/>
      <c r="J18" s="110">
        <v>46</v>
      </c>
      <c r="K18" s="226">
        <f t="shared" si="3"/>
        <v>3654.023092552326</v>
      </c>
      <c r="L18" s="227"/>
      <c r="M18" s="6">
        <f>IF(J18="","",(K18/J18)/LOOKUP(RIGHT($D$2,3),定数!$A$6:$A$13,定数!$B$6:$B$13))</f>
        <v>0.79435284620702751</v>
      </c>
      <c r="N18" s="88">
        <v>2001</v>
      </c>
      <c r="O18" s="114">
        <v>43687</v>
      </c>
      <c r="P18" s="225">
        <v>109.46</v>
      </c>
      <c r="Q18" s="225"/>
      <c r="R18" s="221">
        <f>IF(P18="","",T18*M18*LOOKUP(RIGHT($D$2,3),定数!$A$6:$A$13,定数!$B$6:$B$13))</f>
        <v>4289.5053695178849</v>
      </c>
      <c r="S18" s="221"/>
      <c r="T18" s="222">
        <f t="shared" si="4"/>
        <v>53.999999999999204</v>
      </c>
      <c r="U18" s="222"/>
      <c r="V18" s="22">
        <f t="shared" si="1"/>
        <v>5</v>
      </c>
      <c r="W18">
        <f t="shared" si="2"/>
        <v>0</v>
      </c>
      <c r="X18" s="40">
        <f t="shared" si="5"/>
        <v>121800.7697517442</v>
      </c>
      <c r="Y18" s="41">
        <f t="shared" si="6"/>
        <v>0</v>
      </c>
    </row>
    <row r="19" spans="2:25" x14ac:dyDescent="0.2">
      <c r="B19" s="39">
        <v>11</v>
      </c>
      <c r="C19" s="217">
        <f t="shared" si="0"/>
        <v>126090.27512126208</v>
      </c>
      <c r="D19" s="217"/>
      <c r="E19" s="88">
        <v>2001</v>
      </c>
      <c r="F19" s="114">
        <v>43690</v>
      </c>
      <c r="G19" s="39" t="s">
        <v>3</v>
      </c>
      <c r="H19" s="232">
        <v>109.51</v>
      </c>
      <c r="I19" s="281"/>
      <c r="J19" s="110">
        <v>55</v>
      </c>
      <c r="K19" s="219">
        <f t="shared" si="3"/>
        <v>3782.7082536378621</v>
      </c>
      <c r="L19" s="220"/>
      <c r="M19" s="6">
        <f>IF(J19="","",(K19/J19)/LOOKUP(RIGHT($D$2,3),定数!$A$6:$A$13,定数!$B$6:$B$13))</f>
        <v>0.68776513702506581</v>
      </c>
      <c r="N19" s="88">
        <v>2001</v>
      </c>
      <c r="O19" s="114">
        <v>43691</v>
      </c>
      <c r="P19" s="218">
        <v>110.17</v>
      </c>
      <c r="Q19" s="218"/>
      <c r="R19" s="221">
        <f>IF(P19="","",T19*M19*LOOKUP(RIGHT($D$2,3),定数!$A$6:$A$13,定数!$B$6:$B$13))</f>
        <v>4539.2499043654116</v>
      </c>
      <c r="S19" s="221"/>
      <c r="T19" s="222">
        <f t="shared" si="4"/>
        <v>65.999999999999659</v>
      </c>
      <c r="U19" s="222"/>
      <c r="V19" s="22">
        <f t="shared" si="1"/>
        <v>6</v>
      </c>
      <c r="W19">
        <f t="shared" si="2"/>
        <v>0</v>
      </c>
      <c r="X19" s="40">
        <f t="shared" si="5"/>
        <v>126090.27512126208</v>
      </c>
      <c r="Y19" s="41">
        <f t="shared" si="6"/>
        <v>0</v>
      </c>
    </row>
    <row r="20" spans="2:25" x14ac:dyDescent="0.2">
      <c r="B20" s="39">
        <v>12</v>
      </c>
      <c r="C20" s="217">
        <f t="shared" si="0"/>
        <v>130629.52502562749</v>
      </c>
      <c r="D20" s="217"/>
      <c r="E20" s="87">
        <v>2001</v>
      </c>
      <c r="F20" s="112">
        <v>43735</v>
      </c>
      <c r="G20" s="39" t="s">
        <v>3</v>
      </c>
      <c r="H20" s="232">
        <v>109.29</v>
      </c>
      <c r="I20" s="281"/>
      <c r="J20" s="111">
        <v>79</v>
      </c>
      <c r="K20" s="219">
        <f t="shared" si="3"/>
        <v>3918.8857507688244</v>
      </c>
      <c r="L20" s="220"/>
      <c r="M20" s="6">
        <f>IF(J20="","",(K20/J20)/LOOKUP(RIGHT($D$2,3),定数!$A$6:$A$13,定数!$B$6:$B$13))</f>
        <v>0.49606148743909173</v>
      </c>
      <c r="N20" s="116">
        <v>2001</v>
      </c>
      <c r="O20" s="119">
        <v>43736</v>
      </c>
      <c r="P20" s="218">
        <v>108.5</v>
      </c>
      <c r="Q20" s="218"/>
      <c r="R20" s="221">
        <f>IF(P20="","",T20*M20*LOOKUP(RIGHT($D$2,3),定数!$A$6:$A$13,定数!$B$6:$B$13))</f>
        <v>-3918.8857507688558</v>
      </c>
      <c r="S20" s="221"/>
      <c r="T20" s="222">
        <f t="shared" si="4"/>
        <v>-79.000000000000625</v>
      </c>
      <c r="U20" s="222"/>
      <c r="V20" s="22">
        <f t="shared" si="1"/>
        <v>0</v>
      </c>
      <c r="W20">
        <f t="shared" si="2"/>
        <v>1</v>
      </c>
      <c r="X20" s="40">
        <f t="shared" si="5"/>
        <v>130629.52502562749</v>
      </c>
      <c r="Y20" s="41">
        <f t="shared" si="6"/>
        <v>0</v>
      </c>
    </row>
    <row r="21" spans="2:25" x14ac:dyDescent="0.2">
      <c r="B21" s="39">
        <v>13</v>
      </c>
      <c r="C21" s="217">
        <f t="shared" si="0"/>
        <v>126710.63927485864</v>
      </c>
      <c r="D21" s="217"/>
      <c r="E21" s="88">
        <v>2001</v>
      </c>
      <c r="F21" s="114">
        <v>43769</v>
      </c>
      <c r="G21" s="39" t="s">
        <v>3</v>
      </c>
      <c r="H21" s="230">
        <v>110.52</v>
      </c>
      <c r="I21" s="287"/>
      <c r="J21" s="110">
        <v>26</v>
      </c>
      <c r="K21" s="219">
        <f t="shared" si="3"/>
        <v>3801.3191782457588</v>
      </c>
      <c r="L21" s="220"/>
      <c r="M21" s="6">
        <f>IF(J21="","",(K21/J21)/LOOKUP(RIGHT($D$2,3),定数!$A$6:$A$13,定数!$B$6:$B$13))</f>
        <v>1.4620458377868304</v>
      </c>
      <c r="N21" s="87">
        <v>2001</v>
      </c>
      <c r="O21" s="112">
        <v>43769</v>
      </c>
      <c r="P21" s="218">
        <v>110.26</v>
      </c>
      <c r="Q21" s="218"/>
      <c r="R21" s="221">
        <f>IF(P21="","",T21*M21*LOOKUP(RIGHT($D$2,3),定数!$A$6:$A$13,定数!$B$6:$B$13))</f>
        <v>-3801.3191782456261</v>
      </c>
      <c r="S21" s="221"/>
      <c r="T21" s="222">
        <f t="shared" si="4"/>
        <v>-25.999999999999091</v>
      </c>
      <c r="U21" s="222"/>
      <c r="V21" s="22">
        <f t="shared" si="1"/>
        <v>0</v>
      </c>
      <c r="W21">
        <f t="shared" si="2"/>
        <v>2</v>
      </c>
      <c r="X21" s="40">
        <f t="shared" si="5"/>
        <v>130629.52502562749</v>
      </c>
      <c r="Y21" s="41">
        <f t="shared" si="6"/>
        <v>3.0000000000000249E-2</v>
      </c>
    </row>
    <row r="22" spans="2:25" s="54" customFormat="1" x14ac:dyDescent="0.2">
      <c r="B22" s="57">
        <v>14</v>
      </c>
      <c r="C22" s="288">
        <f t="shared" si="0"/>
        <v>122909.32009661301</v>
      </c>
      <c r="D22" s="288"/>
      <c r="E22" s="88">
        <v>2001</v>
      </c>
      <c r="F22" s="114">
        <v>43778</v>
      </c>
      <c r="G22" s="57" t="s">
        <v>2</v>
      </c>
      <c r="H22" s="232">
        <v>107.99</v>
      </c>
      <c r="I22" s="281"/>
      <c r="J22" s="110">
        <v>68</v>
      </c>
      <c r="K22" s="289">
        <f t="shared" si="3"/>
        <v>3687.2796028983903</v>
      </c>
      <c r="L22" s="290"/>
      <c r="M22" s="58">
        <f>IF(J22="","",(K22/J22)/LOOKUP(RIGHT($D$2,3),定数!$A$6:$A$13,定数!$B$6:$B$13))</f>
        <v>0.54224700042623386</v>
      </c>
      <c r="N22" s="88">
        <v>2001</v>
      </c>
      <c r="O22" s="114">
        <v>43778</v>
      </c>
      <c r="P22" s="291">
        <v>107.16</v>
      </c>
      <c r="Q22" s="291"/>
      <c r="R22" s="292">
        <f>IF(P22="","",T22*M22*LOOKUP(RIGHT($D$2,3),定数!$A$6:$A$13,定数!$B$6:$B$13))</f>
        <v>4500.6501035377323</v>
      </c>
      <c r="S22" s="292"/>
      <c r="T22" s="293">
        <f t="shared" si="4"/>
        <v>82.999999999999829</v>
      </c>
      <c r="U22" s="293"/>
      <c r="V22" s="59">
        <f t="shared" si="1"/>
        <v>1</v>
      </c>
      <c r="W22" s="54">
        <f t="shared" si="2"/>
        <v>0</v>
      </c>
      <c r="X22" s="55">
        <f t="shared" si="5"/>
        <v>130629.52502562749</v>
      </c>
      <c r="Y22" s="56">
        <f t="shared" si="6"/>
        <v>5.9099999999999153E-2</v>
      </c>
    </row>
    <row r="23" spans="2:25" x14ac:dyDescent="0.2">
      <c r="B23" s="39">
        <v>15</v>
      </c>
      <c r="C23" s="217">
        <f t="shared" si="0"/>
        <v>127409.97020015074</v>
      </c>
      <c r="D23" s="217"/>
      <c r="E23" s="88">
        <v>2001</v>
      </c>
      <c r="F23" s="114">
        <v>43795</v>
      </c>
      <c r="G23" s="39" t="s">
        <v>2</v>
      </c>
      <c r="H23" s="232">
        <v>109.34</v>
      </c>
      <c r="I23" s="281"/>
      <c r="J23" s="110">
        <v>45</v>
      </c>
      <c r="K23" s="219">
        <f t="shared" si="3"/>
        <v>3822.2991060045219</v>
      </c>
      <c r="L23" s="220"/>
      <c r="M23" s="6">
        <f>IF(J23="","",(K23/J23)/LOOKUP(RIGHT($D$2,3),定数!$A$6:$A$13,定数!$B$6:$B$13))</f>
        <v>0.84939980133433823</v>
      </c>
      <c r="N23" s="88">
        <v>2001</v>
      </c>
      <c r="O23" s="114">
        <v>43796</v>
      </c>
      <c r="P23" s="218">
        <v>109.87</v>
      </c>
      <c r="Q23" s="218"/>
      <c r="R23" s="221">
        <f>IF(P23="","",T23*M23*LOOKUP(RIGHT($D$2,3),定数!$A$6:$A$13,定数!$B$6:$B$13))</f>
        <v>-4501.8189470720026</v>
      </c>
      <c r="S23" s="221"/>
      <c r="T23" s="222">
        <f t="shared" si="4"/>
        <v>-53.000000000000114</v>
      </c>
      <c r="U23" s="222"/>
      <c r="V23" t="str">
        <f t="shared" ref="V23:W74" si="8">IF(S23&lt;&gt;"",IF(S23&lt;0,1+V22,0),"")</f>
        <v/>
      </c>
      <c r="W23">
        <f t="shared" si="2"/>
        <v>1</v>
      </c>
      <c r="X23" s="40">
        <f t="shared" si="5"/>
        <v>130629.52502562749</v>
      </c>
      <c r="Y23" s="41">
        <f t="shared" si="6"/>
        <v>2.4646455882352147E-2</v>
      </c>
    </row>
    <row r="24" spans="2:25" x14ac:dyDescent="0.2">
      <c r="B24" s="107">
        <v>16</v>
      </c>
      <c r="C24" s="217">
        <f t="shared" si="0"/>
        <v>122908.15125307874</v>
      </c>
      <c r="D24" s="217"/>
      <c r="E24" s="87">
        <v>2001</v>
      </c>
      <c r="F24" s="85">
        <v>43810</v>
      </c>
      <c r="G24" s="107" t="s">
        <v>3</v>
      </c>
      <c r="H24" s="294">
        <v>112.27</v>
      </c>
      <c r="I24" s="294"/>
      <c r="J24" s="87">
        <v>72</v>
      </c>
      <c r="K24" s="217">
        <f t="shared" si="3"/>
        <v>3687.2445375923621</v>
      </c>
      <c r="L24" s="217"/>
      <c r="M24" s="6">
        <f>IF(J24="","",(K24/J24)/LOOKUP(RIGHT($D$2,3),定数!$A$6:$A$13,定数!$B$6:$B$13))</f>
        <v>0.51211729688782814</v>
      </c>
      <c r="N24" s="87">
        <v>2001</v>
      </c>
      <c r="O24" s="85">
        <v>43812</v>
      </c>
      <c r="P24" s="218">
        <v>113.14</v>
      </c>
      <c r="Q24" s="218"/>
      <c r="R24" s="221">
        <f>IF(P24="","",T24*M24*LOOKUP(RIGHT($D$2,3),定数!$A$6:$A$13,定数!$B$6:$B$13))</f>
        <v>4455.420482924128</v>
      </c>
      <c r="S24" s="221"/>
      <c r="T24" s="222">
        <f t="shared" si="4"/>
        <v>87.000000000000455</v>
      </c>
      <c r="U24" s="222"/>
      <c r="V24" t="str">
        <f t="shared" si="8"/>
        <v/>
      </c>
      <c r="W24">
        <f t="shared" si="2"/>
        <v>0</v>
      </c>
      <c r="X24" s="40">
        <f t="shared" si="5"/>
        <v>130629.52502562749</v>
      </c>
      <c r="Y24" s="41">
        <f t="shared" si="6"/>
        <v>5.9108947774509146E-2</v>
      </c>
    </row>
    <row r="25" spans="2:25" s="54" customFormat="1" x14ac:dyDescent="0.2">
      <c r="B25" s="109">
        <v>17</v>
      </c>
      <c r="C25" s="288">
        <f t="shared" si="0"/>
        <v>127363.57173600286</v>
      </c>
      <c r="D25" s="288"/>
      <c r="E25" s="87">
        <v>2001</v>
      </c>
      <c r="F25" s="85">
        <v>43830</v>
      </c>
      <c r="G25" s="109" t="s">
        <v>3</v>
      </c>
      <c r="H25" s="294">
        <v>116.34</v>
      </c>
      <c r="I25" s="294"/>
      <c r="J25" s="87">
        <v>46</v>
      </c>
      <c r="K25" s="288">
        <f t="shared" si="3"/>
        <v>3820.9071520800858</v>
      </c>
      <c r="L25" s="288"/>
      <c r="M25" s="58">
        <f>IF(J25="","",(K25/J25)/LOOKUP(RIGHT($D$2,3),定数!$A$6:$A$13,定数!$B$6:$B$13))</f>
        <v>0.83063198958262729</v>
      </c>
      <c r="N25" s="87">
        <v>2002</v>
      </c>
      <c r="O25" s="85">
        <v>43466</v>
      </c>
      <c r="P25" s="291">
        <v>116.88</v>
      </c>
      <c r="Q25" s="291"/>
      <c r="R25" s="292">
        <f>IF(P25="","",T25*M25*LOOKUP(RIGHT($D$2,3),定数!$A$6:$A$13,定数!$B$6:$B$13))</f>
        <v>4485.4127437461211</v>
      </c>
      <c r="S25" s="292"/>
      <c r="T25" s="293">
        <f t="shared" si="4"/>
        <v>53.999999999999204</v>
      </c>
      <c r="U25" s="293"/>
      <c r="V25" s="54" t="str">
        <f t="shared" si="8"/>
        <v/>
      </c>
      <c r="W25" s="54">
        <f t="shared" si="2"/>
        <v>0</v>
      </c>
      <c r="X25" s="55">
        <f t="shared" si="5"/>
        <v>130629.52502562749</v>
      </c>
      <c r="Y25" s="56">
        <f t="shared" si="6"/>
        <v>2.5001647131334903E-2</v>
      </c>
    </row>
    <row r="26" spans="2:25" x14ac:dyDescent="0.2">
      <c r="B26" s="107">
        <v>18</v>
      </c>
      <c r="C26" s="217">
        <f t="shared" si="0"/>
        <v>131848.98447974899</v>
      </c>
      <c r="D26" s="217"/>
      <c r="E26" s="87">
        <v>2002</v>
      </c>
      <c r="F26" s="85">
        <v>43467</v>
      </c>
      <c r="G26" s="107" t="s">
        <v>3</v>
      </c>
      <c r="H26" s="294">
        <v>117.58</v>
      </c>
      <c r="I26" s="294"/>
      <c r="J26" s="87">
        <v>63</v>
      </c>
      <c r="K26" s="217">
        <f t="shared" si="3"/>
        <v>3955.4695343924695</v>
      </c>
      <c r="L26" s="217"/>
      <c r="M26" s="6">
        <f>IF(J26="","",(K26/J26)/LOOKUP(RIGHT($D$2,3),定数!$A$6:$A$13,定数!$B$6:$B$13))</f>
        <v>0.6278523070464237</v>
      </c>
      <c r="N26" s="87">
        <v>2002</v>
      </c>
      <c r="O26" s="85">
        <v>43467</v>
      </c>
      <c r="P26" s="218">
        <v>118.34</v>
      </c>
      <c r="Q26" s="218"/>
      <c r="R26" s="221">
        <f>IF(P26="","",T26*M26*LOOKUP(RIGHT($D$2,3),定数!$A$6:$A$13,定数!$B$6:$B$13))</f>
        <v>4771.6775335528528</v>
      </c>
      <c r="S26" s="221"/>
      <c r="T26" s="222">
        <f t="shared" si="4"/>
        <v>76.000000000000512</v>
      </c>
      <c r="U26" s="222"/>
      <c r="V26" t="str">
        <f t="shared" si="8"/>
        <v/>
      </c>
      <c r="W26">
        <f t="shared" si="2"/>
        <v>0</v>
      </c>
      <c r="X26" s="40">
        <f t="shared" si="5"/>
        <v>131848.98447974899</v>
      </c>
      <c r="Y26" s="41">
        <f t="shared" si="6"/>
        <v>0</v>
      </c>
    </row>
    <row r="27" spans="2:25" s="54" customFormat="1" x14ac:dyDescent="0.2">
      <c r="B27" s="109">
        <v>19</v>
      </c>
      <c r="C27" s="288">
        <f t="shared" si="0"/>
        <v>136620.66201330186</v>
      </c>
      <c r="D27" s="288"/>
      <c r="E27" s="87">
        <v>2002</v>
      </c>
      <c r="F27" s="85">
        <v>43509</v>
      </c>
      <c r="G27" s="109" t="s">
        <v>2</v>
      </c>
      <c r="H27" s="294">
        <v>116.03</v>
      </c>
      <c r="I27" s="294"/>
      <c r="J27" s="87">
        <v>77</v>
      </c>
      <c r="K27" s="288">
        <f t="shared" si="3"/>
        <v>4098.6198603990561</v>
      </c>
      <c r="L27" s="288"/>
      <c r="M27" s="58">
        <f>IF(J27="","",(K27/J27)/LOOKUP(RIGHT($D$2,3),定数!$A$6:$A$13,定数!$B$6:$B$13))</f>
        <v>0.53228829355831897</v>
      </c>
      <c r="N27" s="87">
        <v>2002</v>
      </c>
      <c r="O27" s="85">
        <v>43510</v>
      </c>
      <c r="P27" s="291">
        <v>115.08</v>
      </c>
      <c r="Q27" s="291"/>
      <c r="R27" s="292">
        <f>IF(P27="","",T27*M27*LOOKUP(RIGHT($D$2,3),定数!$A$6:$A$13,定数!$B$6:$B$13))</f>
        <v>5056.7387888040448</v>
      </c>
      <c r="S27" s="292"/>
      <c r="T27" s="293">
        <f t="shared" si="4"/>
        <v>95.000000000000284</v>
      </c>
      <c r="U27" s="293"/>
      <c r="V27" s="54" t="str">
        <f t="shared" si="8"/>
        <v/>
      </c>
      <c r="W27" s="54">
        <f t="shared" si="2"/>
        <v>0</v>
      </c>
      <c r="X27" s="55">
        <f t="shared" si="5"/>
        <v>136620.66201330186</v>
      </c>
      <c r="Y27" s="56">
        <f t="shared" si="6"/>
        <v>0</v>
      </c>
    </row>
    <row r="28" spans="2:25" x14ac:dyDescent="0.2">
      <c r="B28" s="107">
        <v>20</v>
      </c>
      <c r="C28" s="217">
        <f t="shared" si="0"/>
        <v>141677.4008021059</v>
      </c>
      <c r="D28" s="217"/>
      <c r="E28" s="87">
        <v>2002</v>
      </c>
      <c r="F28" s="85">
        <v>43524</v>
      </c>
      <c r="G28" s="107" t="s">
        <v>2</v>
      </c>
      <c r="H28" s="294">
        <v>115.71</v>
      </c>
      <c r="I28" s="294"/>
      <c r="J28" s="87">
        <v>70</v>
      </c>
      <c r="K28" s="217">
        <f t="shared" si="3"/>
        <v>4250.3220240631772</v>
      </c>
      <c r="L28" s="217"/>
      <c r="M28" s="6">
        <f>IF(J28="","",(K28/J28)/LOOKUP(RIGHT($D$2,3),定数!$A$6:$A$13,定数!$B$6:$B$13))</f>
        <v>0.60718886058045396</v>
      </c>
      <c r="N28" s="87">
        <v>2002</v>
      </c>
      <c r="O28" s="85">
        <v>43528</v>
      </c>
      <c r="P28" s="218">
        <v>114.84</v>
      </c>
      <c r="Q28" s="218"/>
      <c r="R28" s="221">
        <f>IF(P28="","",T28*M28*LOOKUP(RIGHT($D$2,3),定数!$A$6:$A$13,定数!$B$6:$B$13))</f>
        <v>5282.5430870498903</v>
      </c>
      <c r="S28" s="221"/>
      <c r="T28" s="222">
        <f t="shared" si="4"/>
        <v>86.999999999999034</v>
      </c>
      <c r="U28" s="222"/>
      <c r="V28" t="str">
        <f t="shared" si="8"/>
        <v/>
      </c>
      <c r="W28">
        <f t="shared" si="2"/>
        <v>0</v>
      </c>
      <c r="X28" s="40">
        <f t="shared" si="5"/>
        <v>141677.4008021059</v>
      </c>
      <c r="Y28" s="41">
        <f t="shared" si="6"/>
        <v>0</v>
      </c>
    </row>
    <row r="29" spans="2:25" x14ac:dyDescent="0.2">
      <c r="B29" s="107">
        <v>21</v>
      </c>
      <c r="C29" s="217">
        <f t="shared" si="0"/>
        <v>146959.94388915578</v>
      </c>
      <c r="D29" s="217"/>
      <c r="E29" s="87">
        <v>2002</v>
      </c>
      <c r="F29" s="85">
        <v>43542</v>
      </c>
      <c r="G29" s="107" t="s">
        <v>3</v>
      </c>
      <c r="H29" s="294">
        <v>114.41</v>
      </c>
      <c r="I29" s="294"/>
      <c r="J29" s="87">
        <v>54</v>
      </c>
      <c r="K29" s="217">
        <f t="shared" si="3"/>
        <v>4408.7983166746735</v>
      </c>
      <c r="L29" s="217"/>
      <c r="M29" s="6">
        <f>IF(J29="","",(K29/J29)/LOOKUP(RIGHT($D$2,3),定数!$A$6:$A$13,定数!$B$6:$B$13))</f>
        <v>0.81644413271753213</v>
      </c>
      <c r="N29" s="87">
        <v>2002</v>
      </c>
      <c r="O29" s="85">
        <v>43542</v>
      </c>
      <c r="P29" s="218">
        <v>115.06</v>
      </c>
      <c r="Q29" s="218"/>
      <c r="R29" s="221">
        <f>IF(P29="","",T29*M29*LOOKUP(RIGHT($D$2,3),定数!$A$6:$A$13,定数!$B$6:$B$13))</f>
        <v>5306.8868626640051</v>
      </c>
      <c r="S29" s="221"/>
      <c r="T29" s="222">
        <f t="shared" si="4"/>
        <v>65.000000000000568</v>
      </c>
      <c r="U29" s="222"/>
      <c r="V29" s="60" t="str">
        <f t="shared" si="8"/>
        <v/>
      </c>
      <c r="W29" s="61">
        <f t="shared" si="2"/>
        <v>0</v>
      </c>
      <c r="X29" s="49">
        <f t="shared" si="5"/>
        <v>146959.94388915578</v>
      </c>
      <c r="Y29" s="41">
        <f t="shared" si="6"/>
        <v>0</v>
      </c>
    </row>
    <row r="30" spans="2:25" x14ac:dyDescent="0.2">
      <c r="B30" s="107">
        <v>22</v>
      </c>
      <c r="C30" s="217">
        <f t="shared" si="0"/>
        <v>152266.8307518198</v>
      </c>
      <c r="D30" s="217"/>
      <c r="E30" s="87">
        <v>2002</v>
      </c>
      <c r="F30" s="85">
        <v>43606</v>
      </c>
      <c r="G30" s="107" t="s">
        <v>2</v>
      </c>
      <c r="H30" s="294">
        <v>115.36</v>
      </c>
      <c r="I30" s="294"/>
      <c r="J30" s="87">
        <v>48</v>
      </c>
      <c r="K30" s="217">
        <f t="shared" si="3"/>
        <v>4568.0049225545936</v>
      </c>
      <c r="L30" s="217"/>
      <c r="M30" s="6">
        <f>IF(J30="","",(K30/J30)/LOOKUP(RIGHT($D$2,3),定数!$A$6:$A$13,定数!$B$6:$B$13))</f>
        <v>0.9516676921988737</v>
      </c>
      <c r="N30" s="87">
        <v>2002</v>
      </c>
      <c r="O30" s="85">
        <v>43606</v>
      </c>
      <c r="P30" s="218">
        <v>114.78</v>
      </c>
      <c r="Q30" s="218"/>
      <c r="R30" s="221">
        <f>IF(P30="","",T30*M30*LOOKUP(RIGHT($D$2,3),定数!$A$6:$A$13,定数!$B$6:$B$13))</f>
        <v>5519.6726147534509</v>
      </c>
      <c r="S30" s="221"/>
      <c r="T30" s="222">
        <f t="shared" si="4"/>
        <v>57.999999999999829</v>
      </c>
      <c r="U30" s="222"/>
      <c r="V30" t="str">
        <f t="shared" si="8"/>
        <v/>
      </c>
      <c r="W30">
        <f t="shared" si="2"/>
        <v>0</v>
      </c>
      <c r="X30" s="49">
        <f t="shared" si="5"/>
        <v>152266.8307518198</v>
      </c>
      <c r="Y30" s="50">
        <f t="shared" si="6"/>
        <v>0</v>
      </c>
    </row>
    <row r="31" spans="2:25" x14ac:dyDescent="0.2">
      <c r="B31" s="122">
        <v>23</v>
      </c>
      <c r="C31" s="217">
        <f t="shared" si="0"/>
        <v>157786.50336657325</v>
      </c>
      <c r="D31" s="217"/>
      <c r="E31" s="87">
        <v>2002</v>
      </c>
      <c r="F31" s="85">
        <v>43621</v>
      </c>
      <c r="G31" s="107" t="s">
        <v>3</v>
      </c>
      <c r="H31" s="294">
        <v>116.86</v>
      </c>
      <c r="I31" s="294"/>
      <c r="J31" s="87">
        <v>40</v>
      </c>
      <c r="K31" s="217">
        <f t="shared" si="3"/>
        <v>4733.5951009971968</v>
      </c>
      <c r="L31" s="217"/>
      <c r="M31" s="6">
        <f>IF(J31="","",(K31/J31)/LOOKUP(RIGHT($D$2,3),定数!$A$6:$A$13,定数!$B$6:$B$13))</f>
        <v>1.1833987752492992</v>
      </c>
      <c r="N31" s="87">
        <v>2002</v>
      </c>
      <c r="O31" s="85">
        <v>43622</v>
      </c>
      <c r="P31" s="218">
        <v>117.33</v>
      </c>
      <c r="Q31" s="218"/>
      <c r="R31" s="221">
        <f>IF(P31="","",T31*M31*LOOKUP(RIGHT($D$2,3),定数!$A$6:$A$13,定数!$B$6:$B$13))</f>
        <v>5561.9742436716924</v>
      </c>
      <c r="S31" s="221"/>
      <c r="T31" s="222">
        <f t="shared" si="4"/>
        <v>46.999999999999886</v>
      </c>
      <c r="U31" s="222"/>
      <c r="V31" t="str">
        <f t="shared" si="8"/>
        <v/>
      </c>
      <c r="W31">
        <f t="shared" si="2"/>
        <v>0</v>
      </c>
      <c r="X31" s="40">
        <f t="shared" si="5"/>
        <v>157786.50336657325</v>
      </c>
      <c r="Y31" s="41">
        <f t="shared" si="6"/>
        <v>0</v>
      </c>
    </row>
    <row r="32" spans="2:25" x14ac:dyDescent="0.2">
      <c r="B32" s="107">
        <v>24</v>
      </c>
      <c r="C32" s="217">
        <f t="shared" si="0"/>
        <v>163348.47761024494</v>
      </c>
      <c r="D32" s="217"/>
      <c r="E32" s="87">
        <v>2002</v>
      </c>
      <c r="F32" s="85">
        <v>43649</v>
      </c>
      <c r="G32" s="107" t="s">
        <v>2</v>
      </c>
      <c r="H32" s="294">
        <v>117.66</v>
      </c>
      <c r="I32" s="294"/>
      <c r="J32" s="87">
        <v>57</v>
      </c>
      <c r="K32" s="217">
        <f t="shared" si="3"/>
        <v>4900.4543283073481</v>
      </c>
      <c r="L32" s="217"/>
      <c r="M32" s="6">
        <f>IF(J32="","",(K32/J32)/LOOKUP(RIGHT($D$2,3),定数!$A$6:$A$13,定数!$B$6:$B$13))</f>
        <v>0.85972882952760488</v>
      </c>
      <c r="N32" s="87">
        <v>2002</v>
      </c>
      <c r="O32" s="85">
        <v>43651</v>
      </c>
      <c r="P32" s="218">
        <v>116.97</v>
      </c>
      <c r="Q32" s="218"/>
      <c r="R32" s="221">
        <f>IF(P32="","",T32*M32*LOOKUP(RIGHT($D$2,3),定数!$A$6:$A$13,定数!$B$6:$B$13))</f>
        <v>5932.1289237404544</v>
      </c>
      <c r="S32" s="221"/>
      <c r="T32" s="222">
        <f t="shared" si="4"/>
        <v>68.999999999999773</v>
      </c>
      <c r="U32" s="222"/>
      <c r="V32" t="str">
        <f t="shared" si="8"/>
        <v/>
      </c>
      <c r="W32">
        <f t="shared" si="2"/>
        <v>0</v>
      </c>
      <c r="X32" s="40">
        <f t="shared" si="5"/>
        <v>163348.47761024494</v>
      </c>
      <c r="Y32" s="41">
        <f t="shared" si="6"/>
        <v>0</v>
      </c>
    </row>
    <row r="33" spans="1:25" x14ac:dyDescent="0.2">
      <c r="A33" s="51"/>
      <c r="B33" s="107">
        <v>25</v>
      </c>
      <c r="C33" s="217">
        <f t="shared" si="0"/>
        <v>169280.60653398538</v>
      </c>
      <c r="D33" s="217"/>
      <c r="E33" s="87">
        <v>2002</v>
      </c>
      <c r="F33" s="85">
        <v>43663</v>
      </c>
      <c r="G33" s="107" t="s">
        <v>3</v>
      </c>
      <c r="H33" s="294">
        <v>117.14</v>
      </c>
      <c r="I33" s="294"/>
      <c r="J33" s="87">
        <v>57</v>
      </c>
      <c r="K33" s="217">
        <f t="shared" si="3"/>
        <v>5078.418196019561</v>
      </c>
      <c r="L33" s="217"/>
      <c r="M33" s="6">
        <f>IF(J33="","",(K33/J33)/LOOKUP(RIGHT($D$2,3),定数!$A$6:$A$13,定数!$B$6:$B$13))</f>
        <v>0.89095056070518608</v>
      </c>
      <c r="N33" s="107">
        <v>2002</v>
      </c>
      <c r="O33" s="8">
        <v>43664</v>
      </c>
      <c r="P33" s="218">
        <v>117.82</v>
      </c>
      <c r="Q33" s="218"/>
      <c r="R33" s="221">
        <f>IF(P33="","",T33*M33*LOOKUP(RIGHT($D$2,3),定数!$A$6:$A$13,定数!$B$6:$B$13))</f>
        <v>6058.4638127951994</v>
      </c>
      <c r="S33" s="221"/>
      <c r="T33" s="222">
        <f t="shared" si="4"/>
        <v>67.999999999999261</v>
      </c>
      <c r="U33" s="222"/>
      <c r="V33" t="str">
        <f t="shared" si="8"/>
        <v/>
      </c>
      <c r="W33">
        <f t="shared" si="2"/>
        <v>0</v>
      </c>
      <c r="X33" s="40">
        <f t="shared" si="5"/>
        <v>169280.60653398538</v>
      </c>
      <c r="Y33" s="41">
        <f t="shared" si="6"/>
        <v>0</v>
      </c>
    </row>
    <row r="34" spans="1:25" x14ac:dyDescent="0.2">
      <c r="A34" s="128"/>
      <c r="B34" s="107">
        <v>26</v>
      </c>
      <c r="C34" s="217">
        <f t="shared" si="0"/>
        <v>175339.07034678059</v>
      </c>
      <c r="D34" s="217"/>
      <c r="E34" s="87">
        <v>2002</v>
      </c>
      <c r="F34" s="85">
        <v>43670</v>
      </c>
      <c r="G34" s="107" t="s">
        <v>2</v>
      </c>
      <c r="H34" s="294">
        <v>116.6</v>
      </c>
      <c r="I34" s="294"/>
      <c r="J34" s="87">
        <v>43</v>
      </c>
      <c r="K34" s="217">
        <f t="shared" si="3"/>
        <v>5260.1721104034177</v>
      </c>
      <c r="L34" s="217"/>
      <c r="M34" s="6">
        <f>IF(J34="","",(K34/J34)/LOOKUP(RIGHT($D$2,3),定数!$A$6:$A$13,定数!$B$6:$B$13))</f>
        <v>1.2232958396287017</v>
      </c>
      <c r="N34" s="107">
        <v>2002</v>
      </c>
      <c r="O34" s="8">
        <v>43670</v>
      </c>
      <c r="P34" s="218">
        <v>115.91</v>
      </c>
      <c r="Q34" s="218"/>
      <c r="R34" s="221">
        <f>IF(P34="","",T34*M34*LOOKUP(RIGHT($D$2,3),定数!$A$6:$A$13,定数!$B$6:$B$13))</f>
        <v>8440.7412934380136</v>
      </c>
      <c r="S34" s="221"/>
      <c r="T34" s="222">
        <f t="shared" si="4"/>
        <v>68.999999999999773</v>
      </c>
      <c r="U34" s="222"/>
      <c r="V34" t="str">
        <f t="shared" si="8"/>
        <v/>
      </c>
      <c r="W34">
        <f t="shared" si="2"/>
        <v>0</v>
      </c>
      <c r="X34" s="40">
        <f t="shared" si="5"/>
        <v>175339.07034678059</v>
      </c>
      <c r="Y34" s="41">
        <f t="shared" si="6"/>
        <v>0</v>
      </c>
    </row>
    <row r="35" spans="1:25" x14ac:dyDescent="0.2">
      <c r="B35" s="107">
        <v>27</v>
      </c>
      <c r="C35" s="217">
        <f t="shared" si="0"/>
        <v>183779.8116402186</v>
      </c>
      <c r="D35" s="217"/>
      <c r="E35" s="87">
        <v>2002</v>
      </c>
      <c r="F35" s="85">
        <v>43675</v>
      </c>
      <c r="G35" s="107" t="s">
        <v>3</v>
      </c>
      <c r="H35" s="294">
        <v>117.6</v>
      </c>
      <c r="I35" s="294"/>
      <c r="J35" s="87">
        <v>63</v>
      </c>
      <c r="K35" s="217">
        <f t="shared" si="3"/>
        <v>5513.3943492065573</v>
      </c>
      <c r="L35" s="217"/>
      <c r="M35" s="6">
        <f>IF(J35="","",(K35/J35)/LOOKUP(RIGHT($D$2,3),定数!$A$6:$A$13,定数!$B$6:$B$13))</f>
        <v>0.87514196019151702</v>
      </c>
      <c r="N35" s="107">
        <v>2002</v>
      </c>
      <c r="O35" s="8">
        <v>43676</v>
      </c>
      <c r="P35" s="218">
        <v>118.36</v>
      </c>
      <c r="Q35" s="218"/>
      <c r="R35" s="221">
        <f>IF(P35="","",T35*M35*LOOKUP(RIGHT($D$2,3),定数!$A$6:$A$13,定数!$B$6:$B$13))</f>
        <v>6651.0788974555735</v>
      </c>
      <c r="S35" s="221"/>
      <c r="T35" s="222">
        <f t="shared" si="4"/>
        <v>76.000000000000512</v>
      </c>
      <c r="U35" s="222"/>
      <c r="V35" t="str">
        <f t="shared" si="8"/>
        <v/>
      </c>
      <c r="W35">
        <f t="shared" si="2"/>
        <v>0</v>
      </c>
      <c r="X35" s="40">
        <f t="shared" si="5"/>
        <v>183779.8116402186</v>
      </c>
      <c r="Y35" s="41">
        <f t="shared" si="6"/>
        <v>0</v>
      </c>
    </row>
    <row r="36" spans="1:25" x14ac:dyDescent="0.2">
      <c r="A36" s="51"/>
      <c r="B36" s="122">
        <v>28</v>
      </c>
      <c r="C36" s="217">
        <f t="shared" si="0"/>
        <v>190430.89053767416</v>
      </c>
      <c r="D36" s="217"/>
      <c r="E36" s="87">
        <v>2002</v>
      </c>
      <c r="F36" s="85">
        <v>43676</v>
      </c>
      <c r="G36" s="107" t="s">
        <v>3</v>
      </c>
      <c r="H36" s="294">
        <v>117.76</v>
      </c>
      <c r="I36" s="294"/>
      <c r="J36" s="87">
        <v>55</v>
      </c>
      <c r="K36" s="217">
        <f t="shared" si="3"/>
        <v>5712.926716130225</v>
      </c>
      <c r="L36" s="217"/>
      <c r="M36" s="6">
        <f>IF(J36="","",(K36/J36)/LOOKUP(RIGHT($D$2,3),定数!$A$6:$A$13,定数!$B$6:$B$13))</f>
        <v>1.0387139483873136</v>
      </c>
      <c r="N36" s="107">
        <v>2002</v>
      </c>
      <c r="O36" s="8">
        <v>43676</v>
      </c>
      <c r="P36" s="218">
        <v>118.42</v>
      </c>
      <c r="Q36" s="218"/>
      <c r="R36" s="221">
        <f>IF(P36="","",T36*M36*LOOKUP(RIGHT($D$2,3),定数!$A$6:$A$13,定数!$B$6:$B$13))</f>
        <v>6855.5120593562333</v>
      </c>
      <c r="S36" s="221"/>
      <c r="T36" s="222">
        <f t="shared" si="4"/>
        <v>65.999999999999659</v>
      </c>
      <c r="U36" s="222"/>
      <c r="V36" t="str">
        <f t="shared" si="8"/>
        <v/>
      </c>
      <c r="W36">
        <f t="shared" si="2"/>
        <v>0</v>
      </c>
      <c r="X36" s="40">
        <f t="shared" si="5"/>
        <v>190430.89053767416</v>
      </c>
      <c r="Y36" s="41">
        <f t="shared" si="6"/>
        <v>0</v>
      </c>
    </row>
    <row r="37" spans="1:25" x14ac:dyDescent="0.2">
      <c r="A37" s="128"/>
      <c r="B37" s="107">
        <v>29</v>
      </c>
      <c r="C37" s="217">
        <f t="shared" si="0"/>
        <v>197286.40259703039</v>
      </c>
      <c r="D37" s="217"/>
      <c r="E37" s="87">
        <v>2002</v>
      </c>
      <c r="F37" s="85">
        <v>43689</v>
      </c>
      <c r="G37" s="107" t="s">
        <v>2</v>
      </c>
      <c r="H37" s="294">
        <v>116.13</v>
      </c>
      <c r="I37" s="294"/>
      <c r="J37" s="87">
        <v>90</v>
      </c>
      <c r="K37" s="217">
        <f t="shared" si="3"/>
        <v>5918.5920779109119</v>
      </c>
      <c r="L37" s="217"/>
      <c r="M37" s="6">
        <f>IF(J37="","",(K37/J37)/LOOKUP(RIGHT($D$2,3),定数!$A$6:$A$13,定数!$B$6:$B$13))</f>
        <v>0.65762134199010136</v>
      </c>
      <c r="N37" s="107">
        <v>2002</v>
      </c>
      <c r="O37" s="8">
        <v>43691</v>
      </c>
      <c r="P37" s="218">
        <v>115.01</v>
      </c>
      <c r="Q37" s="218"/>
      <c r="R37" s="221">
        <f>IF(P37="","",T37*M37*LOOKUP(RIGHT($D$2,3),定数!$A$6:$A$13,定数!$B$6:$B$13))</f>
        <v>7365.3590302890716</v>
      </c>
      <c r="S37" s="221"/>
      <c r="T37" s="222">
        <f t="shared" si="4"/>
        <v>111.99999999999903</v>
      </c>
      <c r="U37" s="222"/>
      <c r="V37" t="str">
        <f t="shared" si="8"/>
        <v/>
      </c>
      <c r="W37">
        <f t="shared" si="2"/>
        <v>0</v>
      </c>
      <c r="X37" s="40">
        <f t="shared" si="5"/>
        <v>197286.40259703039</v>
      </c>
      <c r="Y37" s="41">
        <f t="shared" si="6"/>
        <v>0</v>
      </c>
    </row>
    <row r="38" spans="1:25" x14ac:dyDescent="0.2">
      <c r="B38" s="107">
        <v>30</v>
      </c>
      <c r="C38" s="217">
        <f t="shared" si="0"/>
        <v>204651.76162731947</v>
      </c>
      <c r="D38" s="217"/>
      <c r="E38" s="87">
        <v>2002</v>
      </c>
      <c r="F38" s="85">
        <v>43721</v>
      </c>
      <c r="G38" s="107" t="s">
        <v>3</v>
      </c>
      <c r="H38" s="294">
        <v>117.58</v>
      </c>
      <c r="I38" s="294"/>
      <c r="J38" s="87">
        <v>53</v>
      </c>
      <c r="K38" s="217">
        <f t="shared" si="3"/>
        <v>6139.5528488195841</v>
      </c>
      <c r="L38" s="217"/>
      <c r="M38" s="6">
        <f>IF(J38="","",(K38/J38)/LOOKUP(RIGHT($D$2,3),定数!$A$6:$A$13,定数!$B$6:$B$13))</f>
        <v>1.1584061978904876</v>
      </c>
      <c r="N38" s="107">
        <v>2002</v>
      </c>
      <c r="O38" s="8">
        <v>43721</v>
      </c>
      <c r="P38" s="218">
        <v>118.21</v>
      </c>
      <c r="Q38" s="218"/>
      <c r="R38" s="221">
        <f>IF(P38="","",T38*M38*LOOKUP(RIGHT($D$2,3),定数!$A$6:$A$13,定数!$B$6:$B$13))</f>
        <v>7297.9590467100197</v>
      </c>
      <c r="S38" s="221"/>
      <c r="T38" s="222">
        <f t="shared" si="4"/>
        <v>62.999999999999545</v>
      </c>
      <c r="U38" s="222"/>
      <c r="V38" t="str">
        <f t="shared" si="8"/>
        <v/>
      </c>
      <c r="W38">
        <f t="shared" si="2"/>
        <v>0</v>
      </c>
      <c r="X38" s="40">
        <f t="shared" si="5"/>
        <v>204651.76162731947</v>
      </c>
      <c r="Y38" s="41">
        <f t="shared" si="6"/>
        <v>0</v>
      </c>
    </row>
    <row r="39" spans="1:25" x14ac:dyDescent="0.2">
      <c r="B39" s="107">
        <v>31</v>
      </c>
      <c r="C39" s="217">
        <f t="shared" si="0"/>
        <v>211949.72067402949</v>
      </c>
      <c r="D39" s="217"/>
      <c r="E39" s="87">
        <v>2002</v>
      </c>
      <c r="F39" s="85">
        <v>43725</v>
      </c>
      <c r="G39" s="107" t="s">
        <v>3</v>
      </c>
      <c r="H39" s="294">
        <v>118.66</v>
      </c>
      <c r="I39" s="294"/>
      <c r="J39" s="87">
        <v>76</v>
      </c>
      <c r="K39" s="217">
        <f t="shared" si="3"/>
        <v>6358.4916202208842</v>
      </c>
      <c r="L39" s="217"/>
      <c r="M39" s="6">
        <f>IF(J39="","",(K39/J39)/LOOKUP(RIGHT($D$2,3),定数!$A$6:$A$13,定数!$B$6:$B$13))</f>
        <v>0.83664363423958998</v>
      </c>
      <c r="N39" s="107">
        <v>2002</v>
      </c>
      <c r="O39" s="8">
        <v>43728</v>
      </c>
      <c r="P39" s="218">
        <v>119.59</v>
      </c>
      <c r="Q39" s="218"/>
      <c r="R39" s="221">
        <f>IF(P39="","",T39*M39*LOOKUP(RIGHT($D$2,3),定数!$A$6:$A$13,定数!$B$6:$B$13))</f>
        <v>7780.7857984282437</v>
      </c>
      <c r="S39" s="221"/>
      <c r="T39" s="222">
        <f t="shared" si="4"/>
        <v>93.000000000000682</v>
      </c>
      <c r="U39" s="222"/>
      <c r="V39" t="str">
        <f t="shared" si="8"/>
        <v/>
      </c>
      <c r="W39">
        <f t="shared" si="2"/>
        <v>0</v>
      </c>
      <c r="X39" s="40">
        <f t="shared" si="5"/>
        <v>211949.72067402949</v>
      </c>
      <c r="Y39" s="41">
        <f t="shared" si="6"/>
        <v>0</v>
      </c>
    </row>
    <row r="40" spans="1:25" x14ac:dyDescent="0.2">
      <c r="B40" s="107">
        <v>32</v>
      </c>
      <c r="C40" s="217">
        <f t="shared" si="0"/>
        <v>219730.50647245772</v>
      </c>
      <c r="D40" s="217"/>
      <c r="E40" s="87">
        <v>2002</v>
      </c>
      <c r="F40" s="85">
        <v>43728</v>
      </c>
      <c r="G40" s="107" t="s">
        <v>3</v>
      </c>
      <c r="H40" s="294">
        <v>119.64</v>
      </c>
      <c r="I40" s="294"/>
      <c r="J40" s="87">
        <v>90</v>
      </c>
      <c r="K40" s="217">
        <f t="shared" si="3"/>
        <v>6591.9151941737318</v>
      </c>
      <c r="L40" s="217"/>
      <c r="M40" s="6">
        <f>IF(J40="","",(K40/J40)/LOOKUP(RIGHT($D$2,3),定数!$A$6:$A$13,定数!$B$6:$B$13))</f>
        <v>0.73243502157485907</v>
      </c>
      <c r="N40" s="107">
        <v>2002</v>
      </c>
      <c r="O40" s="8">
        <v>43728</v>
      </c>
      <c r="P40" s="218">
        <v>120.74</v>
      </c>
      <c r="Q40" s="218"/>
      <c r="R40" s="221">
        <f>IF(P40="","",T40*M40*LOOKUP(RIGHT($D$2,3),定数!$A$6:$A$13,定数!$B$6:$B$13))</f>
        <v>8056.7852373234073</v>
      </c>
      <c r="S40" s="221"/>
      <c r="T40" s="222">
        <f t="shared" si="4"/>
        <v>109.99999999999943</v>
      </c>
      <c r="U40" s="222"/>
      <c r="V40" t="str">
        <f t="shared" si="8"/>
        <v/>
      </c>
      <c r="W40">
        <f t="shared" si="2"/>
        <v>0</v>
      </c>
      <c r="X40" s="40">
        <f t="shared" si="5"/>
        <v>219730.50647245772</v>
      </c>
      <c r="Y40" s="41">
        <f t="shared" si="6"/>
        <v>0</v>
      </c>
    </row>
    <row r="41" spans="1:25" x14ac:dyDescent="0.2">
      <c r="B41" s="122">
        <v>33</v>
      </c>
      <c r="C41" s="217">
        <f t="shared" si="0"/>
        <v>227787.29170978113</v>
      </c>
      <c r="D41" s="217"/>
      <c r="E41" s="87">
        <v>2002</v>
      </c>
      <c r="F41" s="85">
        <v>43733</v>
      </c>
      <c r="G41" s="107" t="s">
        <v>2</v>
      </c>
      <c r="H41" s="294">
        <v>119.95</v>
      </c>
      <c r="I41" s="294"/>
      <c r="J41" s="87">
        <v>73</v>
      </c>
      <c r="K41" s="217">
        <f t="shared" si="3"/>
        <v>6833.6187512934339</v>
      </c>
      <c r="L41" s="217"/>
      <c r="M41" s="6">
        <f>IF(J41="","",(K41/J41)/LOOKUP(RIGHT($D$2,3),定数!$A$6:$A$13,定数!$B$6:$B$13))</f>
        <v>0.93611215771142919</v>
      </c>
      <c r="N41" s="107">
        <v>2002</v>
      </c>
      <c r="O41" s="8">
        <v>43734</v>
      </c>
      <c r="P41" s="218">
        <v>119.05</v>
      </c>
      <c r="Q41" s="218"/>
      <c r="R41" s="221">
        <f>IF(P41="","",T41*M41*LOOKUP(RIGHT($D$2,3),定数!$A$6:$A$13,定数!$B$6:$B$13))</f>
        <v>8425.0094194029152</v>
      </c>
      <c r="S41" s="221"/>
      <c r="T41" s="222">
        <f t="shared" si="4"/>
        <v>90.000000000000568</v>
      </c>
      <c r="U41" s="222"/>
      <c r="V41" t="str">
        <f t="shared" si="8"/>
        <v/>
      </c>
      <c r="W41">
        <f t="shared" si="2"/>
        <v>0</v>
      </c>
      <c r="X41" s="40">
        <f t="shared" si="5"/>
        <v>227787.29170978113</v>
      </c>
      <c r="Y41" s="41">
        <f t="shared" si="6"/>
        <v>0</v>
      </c>
    </row>
    <row r="42" spans="1:25" x14ac:dyDescent="0.2">
      <c r="B42" s="107">
        <v>34</v>
      </c>
      <c r="C42" s="217">
        <f t="shared" si="0"/>
        <v>236212.30112918405</v>
      </c>
      <c r="D42" s="217"/>
      <c r="E42" s="87">
        <v>2002</v>
      </c>
      <c r="F42" s="85">
        <v>43739</v>
      </c>
      <c r="G42" s="107" t="s">
        <v>3</v>
      </c>
      <c r="H42" s="294">
        <v>120.78</v>
      </c>
      <c r="I42" s="294"/>
      <c r="J42" s="87">
        <v>58</v>
      </c>
      <c r="K42" s="217">
        <f t="shared" si="3"/>
        <v>7086.3690338755214</v>
      </c>
      <c r="L42" s="217"/>
      <c r="M42" s="6">
        <f>IF(J42="","",(K42/J42)/LOOKUP(RIGHT($D$2,3),定数!$A$6:$A$13,定数!$B$6:$B$13))</f>
        <v>1.2217877644612967</v>
      </c>
      <c r="N42" s="107">
        <v>2002</v>
      </c>
      <c r="O42" s="8">
        <v>43741</v>
      </c>
      <c r="P42" s="218">
        <v>121.48</v>
      </c>
      <c r="Q42" s="218"/>
      <c r="R42" s="221">
        <f>IF(P42="","",T42*M42*LOOKUP(RIGHT($D$2,3),定数!$A$6:$A$13,定数!$B$6:$B$13))</f>
        <v>8552.5143512291106</v>
      </c>
      <c r="S42" s="221"/>
      <c r="T42" s="222">
        <f t="shared" si="4"/>
        <v>70.000000000000284</v>
      </c>
      <c r="U42" s="222"/>
      <c r="V42" t="str">
        <f t="shared" si="8"/>
        <v/>
      </c>
      <c r="W42">
        <f t="shared" si="2"/>
        <v>0</v>
      </c>
      <c r="X42" s="40">
        <f t="shared" si="5"/>
        <v>236212.30112918405</v>
      </c>
      <c r="Y42" s="41">
        <f t="shared" si="6"/>
        <v>0</v>
      </c>
    </row>
    <row r="43" spans="1:25" x14ac:dyDescent="0.2">
      <c r="B43" s="107">
        <v>35</v>
      </c>
      <c r="C43" s="217">
        <f t="shared" si="0"/>
        <v>244764.81548041315</v>
      </c>
      <c r="D43" s="217"/>
      <c r="E43" s="87">
        <v>2002</v>
      </c>
      <c r="F43" s="85">
        <v>43740</v>
      </c>
      <c r="G43" s="107" t="s">
        <v>3</v>
      </c>
      <c r="H43" s="294">
        <v>120.95</v>
      </c>
      <c r="I43" s="294"/>
      <c r="J43" s="87">
        <v>63</v>
      </c>
      <c r="K43" s="217">
        <f t="shared" si="3"/>
        <v>7342.9444644123942</v>
      </c>
      <c r="L43" s="217"/>
      <c r="M43" s="6">
        <f>IF(J43="","",(K43/J43)/LOOKUP(RIGHT($D$2,3),定数!$A$6:$A$13,定数!$B$6:$B$13))</f>
        <v>1.1655467403829196</v>
      </c>
      <c r="N43" s="107">
        <v>2002</v>
      </c>
      <c r="O43" s="8">
        <v>43745</v>
      </c>
      <c r="P43" s="218">
        <v>121.72</v>
      </c>
      <c r="Q43" s="218"/>
      <c r="R43" s="221">
        <f>IF(P43="","",T43*M43*LOOKUP(RIGHT($D$2,3),定数!$A$6:$A$13,定数!$B$6:$B$13))</f>
        <v>8974.7099009484336</v>
      </c>
      <c r="S43" s="221"/>
      <c r="T43" s="222">
        <f t="shared" si="4"/>
        <v>76.999999999999602</v>
      </c>
      <c r="U43" s="222"/>
      <c r="V43" t="str">
        <f t="shared" si="8"/>
        <v/>
      </c>
      <c r="W43">
        <f t="shared" si="2"/>
        <v>0</v>
      </c>
      <c r="X43" s="40">
        <f t="shared" si="5"/>
        <v>244764.81548041315</v>
      </c>
      <c r="Y43" s="41">
        <f t="shared" si="6"/>
        <v>0</v>
      </c>
    </row>
    <row r="44" spans="1:25" x14ac:dyDescent="0.2">
      <c r="B44" s="107">
        <v>36</v>
      </c>
      <c r="C44" s="217">
        <f t="shared" si="0"/>
        <v>253739.52538136157</v>
      </c>
      <c r="D44" s="217"/>
      <c r="E44" s="107">
        <v>2002</v>
      </c>
      <c r="F44" s="8">
        <v>43748</v>
      </c>
      <c r="G44" s="107" t="s">
        <v>3</v>
      </c>
      <c r="H44" s="294">
        <v>122.2</v>
      </c>
      <c r="I44" s="294"/>
      <c r="J44" s="87">
        <v>52</v>
      </c>
      <c r="K44" s="217">
        <f t="shared" si="3"/>
        <v>7612.1857614408473</v>
      </c>
      <c r="L44" s="217"/>
      <c r="M44" s="6">
        <f>IF(J44="","",(K44/J44)/LOOKUP(RIGHT($D$2,3),定数!$A$6:$A$13,定数!$B$6:$B$13))</f>
        <v>1.4638818772001629</v>
      </c>
      <c r="N44" s="107">
        <v>2002</v>
      </c>
      <c r="O44" s="8">
        <v>43749</v>
      </c>
      <c r="P44" s="218">
        <v>121.68</v>
      </c>
      <c r="Q44" s="218"/>
      <c r="R44" s="221">
        <f>IF(P44="","",T44*M44*LOOKUP(RIGHT($D$2,3),定数!$A$6:$A$13,定数!$B$6:$B$13))</f>
        <v>-7612.1857614407891</v>
      </c>
      <c r="S44" s="221"/>
      <c r="T44" s="222">
        <f t="shared" si="4"/>
        <v>-51.999999999999602</v>
      </c>
      <c r="U44" s="222"/>
      <c r="V44" t="str">
        <f t="shared" si="8"/>
        <v/>
      </c>
      <c r="W44">
        <f t="shared" si="2"/>
        <v>1</v>
      </c>
      <c r="X44" s="40">
        <f t="shared" si="5"/>
        <v>253739.52538136157</v>
      </c>
      <c r="Y44" s="41">
        <f t="shared" si="6"/>
        <v>0</v>
      </c>
    </row>
    <row r="45" spans="1:25" x14ac:dyDescent="0.2">
      <c r="B45" s="107">
        <v>37</v>
      </c>
      <c r="C45" s="217">
        <f t="shared" si="0"/>
        <v>246127.33961992079</v>
      </c>
      <c r="D45" s="217"/>
      <c r="E45" s="107">
        <v>2002</v>
      </c>
      <c r="F45" s="8">
        <v>43750</v>
      </c>
      <c r="G45" s="107" t="s">
        <v>3</v>
      </c>
      <c r="H45" s="294">
        <v>122.51</v>
      </c>
      <c r="I45" s="294"/>
      <c r="J45" s="87">
        <v>39</v>
      </c>
      <c r="K45" s="217">
        <f t="shared" si="3"/>
        <v>7383.8201885976232</v>
      </c>
      <c r="L45" s="217"/>
      <c r="M45" s="6">
        <f>IF(J45="","",(K45/J45)/LOOKUP(RIGHT($D$2,3),定数!$A$6:$A$13,定数!$B$6:$B$13))</f>
        <v>1.8932872278455444</v>
      </c>
      <c r="N45" s="107">
        <v>2002</v>
      </c>
      <c r="O45" s="8">
        <v>43753</v>
      </c>
      <c r="P45" s="218">
        <v>122.97</v>
      </c>
      <c r="Q45" s="218"/>
      <c r="R45" s="221">
        <f>IF(P45="","",T45*M45*LOOKUP(RIGHT($D$2,3),定数!$A$6:$A$13,定数!$B$6:$B$13))</f>
        <v>8709.1212480893864</v>
      </c>
      <c r="S45" s="221"/>
      <c r="T45" s="222">
        <f t="shared" si="4"/>
        <v>45.999999999999375</v>
      </c>
      <c r="U45" s="222"/>
      <c r="V45" t="str">
        <f t="shared" si="8"/>
        <v/>
      </c>
      <c r="W45">
        <f t="shared" si="2"/>
        <v>0</v>
      </c>
      <c r="X45" s="40">
        <f t="shared" si="5"/>
        <v>253739.52538136157</v>
      </c>
      <c r="Y45" s="41">
        <f t="shared" si="6"/>
        <v>2.9999999999999694E-2</v>
      </c>
    </row>
    <row r="46" spans="1:25" x14ac:dyDescent="0.2">
      <c r="B46" s="107">
        <v>38</v>
      </c>
      <c r="C46" s="217">
        <f t="shared" si="0"/>
        <v>254836.46086801018</v>
      </c>
      <c r="D46" s="217"/>
      <c r="E46" s="107">
        <v>2002</v>
      </c>
      <c r="F46" s="8">
        <v>43755</v>
      </c>
      <c r="G46" s="107" t="s">
        <v>2</v>
      </c>
      <c r="H46" s="294">
        <v>121.89</v>
      </c>
      <c r="I46" s="294"/>
      <c r="J46" s="87">
        <v>43</v>
      </c>
      <c r="K46" s="217">
        <f t="shared" si="3"/>
        <v>7645.0938260403054</v>
      </c>
      <c r="L46" s="217"/>
      <c r="M46" s="6">
        <f>IF(J46="","",(K46/J46)/LOOKUP(RIGHT($D$2,3),定数!$A$6:$A$13,定数!$B$6:$B$13))</f>
        <v>1.7779287967535595</v>
      </c>
      <c r="N46" s="107">
        <v>2002</v>
      </c>
      <c r="O46" s="8">
        <v>43755</v>
      </c>
      <c r="P46" s="218">
        <v>121.37</v>
      </c>
      <c r="Q46" s="218"/>
      <c r="R46" s="221">
        <f>IF(P46="","",T46*M46*LOOKUP(RIGHT($D$2,3),定数!$A$6:$A$13,定数!$B$6:$B$13))</f>
        <v>9245.2297431184397</v>
      </c>
      <c r="S46" s="221"/>
      <c r="T46" s="222">
        <f t="shared" si="4"/>
        <v>51.999999999999602</v>
      </c>
      <c r="U46" s="222"/>
      <c r="V46" t="str">
        <f t="shared" si="8"/>
        <v/>
      </c>
      <c r="W46">
        <f t="shared" si="2"/>
        <v>0</v>
      </c>
      <c r="X46" s="40">
        <f t="shared" si="5"/>
        <v>254836.46086801018</v>
      </c>
      <c r="Y46" s="41">
        <f t="shared" si="6"/>
        <v>0</v>
      </c>
    </row>
    <row r="47" spans="1:25" x14ac:dyDescent="0.2">
      <c r="B47" s="107">
        <v>39</v>
      </c>
      <c r="C47" s="217">
        <f t="shared" si="0"/>
        <v>264081.69061112864</v>
      </c>
      <c r="D47" s="217"/>
      <c r="E47" s="107"/>
      <c r="F47" s="8"/>
      <c r="G47" s="107"/>
      <c r="H47" s="294"/>
      <c r="I47" s="294"/>
      <c r="J47" s="87"/>
      <c r="K47" s="217" t="str">
        <f t="shared" si="3"/>
        <v/>
      </c>
      <c r="L47" s="217"/>
      <c r="M47" s="6" t="str">
        <f>IF(J47="","",(K47/J47)/LOOKUP(RIGHT($D$2,3),定数!$A$6:$A$13,定数!$B$6:$B$13))</f>
        <v/>
      </c>
      <c r="N47" s="107"/>
      <c r="O47" s="8"/>
      <c r="P47" s="218"/>
      <c r="Q47" s="218"/>
      <c r="R47" s="221" t="str">
        <f>IF(P47="","",T47*M47*LOOKUP(RIGHT($D$2,3),定数!$A$6:$A$13,定数!$B$6:$B$13))</f>
        <v/>
      </c>
      <c r="S47" s="221"/>
      <c r="T47" s="222" t="str">
        <f t="shared" si="4"/>
        <v/>
      </c>
      <c r="U47" s="222"/>
      <c r="V47" t="str">
        <f t="shared" si="8"/>
        <v/>
      </c>
      <c r="W47" t="str">
        <f t="shared" si="2"/>
        <v/>
      </c>
      <c r="X47" s="40">
        <f t="shared" si="5"/>
        <v>264081.69061112864</v>
      </c>
      <c r="Y47" s="41">
        <f t="shared" si="6"/>
        <v>0</v>
      </c>
    </row>
    <row r="48" spans="1:25" x14ac:dyDescent="0.2">
      <c r="B48" s="107">
        <v>40</v>
      </c>
      <c r="C48" s="217" t="str">
        <f t="shared" si="0"/>
        <v/>
      </c>
      <c r="D48" s="217"/>
      <c r="E48" s="107"/>
      <c r="F48" s="8"/>
      <c r="G48" s="107"/>
      <c r="H48" s="294"/>
      <c r="I48" s="294"/>
      <c r="J48" s="87"/>
      <c r="K48" s="217" t="str">
        <f t="shared" si="3"/>
        <v/>
      </c>
      <c r="L48" s="217"/>
      <c r="M48" s="6" t="str">
        <f>IF(J48="","",(K48/J48)/LOOKUP(RIGHT($D$2,3),定数!$A$6:$A$13,定数!$B$6:$B$13))</f>
        <v/>
      </c>
      <c r="N48" s="107"/>
      <c r="O48" s="8"/>
      <c r="P48" s="218"/>
      <c r="Q48" s="218"/>
      <c r="R48" s="221" t="str">
        <f>IF(P48="","",T48*M48*LOOKUP(RIGHT($D$2,3),定数!$A$6:$A$13,定数!$B$6:$B$13))</f>
        <v/>
      </c>
      <c r="S48" s="221"/>
      <c r="T48" s="222" t="str">
        <f t="shared" si="4"/>
        <v/>
      </c>
      <c r="U48" s="222"/>
      <c r="V48" t="str">
        <f t="shared" si="8"/>
        <v/>
      </c>
      <c r="W48" t="str">
        <f t="shared" si="2"/>
        <v/>
      </c>
      <c r="X48" s="40" t="str">
        <f t="shared" si="5"/>
        <v/>
      </c>
      <c r="Y48" s="41" t="str">
        <f t="shared" si="6"/>
        <v/>
      </c>
    </row>
    <row r="49" spans="2:25" x14ac:dyDescent="0.2">
      <c r="B49" s="107">
        <v>41</v>
      </c>
      <c r="C49" s="217" t="str">
        <f t="shared" si="0"/>
        <v/>
      </c>
      <c r="D49" s="217"/>
      <c r="E49" s="107"/>
      <c r="F49" s="8"/>
      <c r="G49" s="107"/>
      <c r="H49" s="294"/>
      <c r="I49" s="294"/>
      <c r="J49" s="87"/>
      <c r="K49" s="217" t="str">
        <f t="shared" si="3"/>
        <v/>
      </c>
      <c r="L49" s="217"/>
      <c r="M49" s="6" t="str">
        <f>IF(J49="","",(K49/J49)/LOOKUP(RIGHT($D$2,3),定数!$A$6:$A$13,定数!$B$6:$B$13))</f>
        <v/>
      </c>
      <c r="N49" s="107"/>
      <c r="O49" s="8"/>
      <c r="P49" s="218"/>
      <c r="Q49" s="218"/>
      <c r="R49" s="221" t="str">
        <f>IF(P49="","",T49*M49*LOOKUP(RIGHT($D$2,3),定数!$A$6:$A$13,定数!$B$6:$B$13))</f>
        <v/>
      </c>
      <c r="S49" s="221"/>
      <c r="T49" s="222" t="str">
        <f t="shared" si="4"/>
        <v/>
      </c>
      <c r="U49" s="222"/>
      <c r="V49" t="str">
        <f t="shared" si="8"/>
        <v/>
      </c>
      <c r="W49" t="str">
        <f t="shared" si="2"/>
        <v/>
      </c>
      <c r="X49" s="40" t="str">
        <f t="shared" si="5"/>
        <v/>
      </c>
      <c r="Y49" s="41" t="str">
        <f t="shared" si="6"/>
        <v/>
      </c>
    </row>
    <row r="50" spans="2:25" x14ac:dyDescent="0.2">
      <c r="B50" s="107">
        <v>42</v>
      </c>
      <c r="C50" s="217" t="str">
        <f t="shared" si="0"/>
        <v/>
      </c>
      <c r="D50" s="217"/>
      <c r="E50" s="107"/>
      <c r="F50" s="8"/>
      <c r="G50" s="107"/>
      <c r="H50" s="294"/>
      <c r="I50" s="294"/>
      <c r="J50" s="87"/>
      <c r="K50" s="217" t="str">
        <f t="shared" si="3"/>
        <v/>
      </c>
      <c r="L50" s="217"/>
      <c r="M50" s="6" t="str">
        <f>IF(J50="","",(K50/J50)/LOOKUP(RIGHT($D$2,3),定数!$A$6:$A$13,定数!$B$6:$B$13))</f>
        <v/>
      </c>
      <c r="N50" s="107"/>
      <c r="O50" s="8"/>
      <c r="P50" s="218"/>
      <c r="Q50" s="218"/>
      <c r="R50" s="221" t="str">
        <f>IF(P50="","",T50*M50*LOOKUP(RIGHT($D$2,3),定数!$A$6:$A$13,定数!$B$6:$B$13))</f>
        <v/>
      </c>
      <c r="S50" s="221"/>
      <c r="T50" s="222" t="str">
        <f t="shared" si="4"/>
        <v/>
      </c>
      <c r="U50" s="222"/>
      <c r="V50" t="str">
        <f t="shared" si="8"/>
        <v/>
      </c>
      <c r="W50" t="str">
        <f t="shared" si="2"/>
        <v/>
      </c>
      <c r="X50" s="40" t="str">
        <f t="shared" si="5"/>
        <v/>
      </c>
      <c r="Y50" s="41" t="str">
        <f t="shared" si="6"/>
        <v/>
      </c>
    </row>
    <row r="51" spans="2:25" x14ac:dyDescent="0.2">
      <c r="B51" s="107">
        <v>43</v>
      </c>
      <c r="C51" s="217" t="str">
        <f t="shared" si="0"/>
        <v/>
      </c>
      <c r="D51" s="217"/>
      <c r="E51" s="107"/>
      <c r="F51" s="8"/>
      <c r="G51" s="107"/>
      <c r="H51" s="294"/>
      <c r="I51" s="294"/>
      <c r="J51" s="87"/>
      <c r="K51" s="217" t="str">
        <f t="shared" si="3"/>
        <v/>
      </c>
      <c r="L51" s="217"/>
      <c r="M51" s="6" t="str">
        <f>IF(J51="","",(K51/J51)/LOOKUP(RIGHT($D$2,3),定数!$A$6:$A$13,定数!$B$6:$B$13))</f>
        <v/>
      </c>
      <c r="N51" s="107"/>
      <c r="O51" s="8"/>
      <c r="P51" s="218"/>
      <c r="Q51" s="218"/>
      <c r="R51" s="221" t="str">
        <f>IF(P51="","",T51*M51*LOOKUP(RIGHT($D$2,3),定数!$A$6:$A$13,定数!$B$6:$B$13))</f>
        <v/>
      </c>
      <c r="S51" s="221"/>
      <c r="T51" s="222" t="str">
        <f t="shared" si="4"/>
        <v/>
      </c>
      <c r="U51" s="222"/>
      <c r="V51" t="str">
        <f t="shared" si="8"/>
        <v/>
      </c>
      <c r="W51" t="str">
        <f t="shared" si="2"/>
        <v/>
      </c>
      <c r="X51" s="40" t="str">
        <f t="shared" si="5"/>
        <v/>
      </c>
      <c r="Y51" s="41" t="str">
        <f t="shared" si="6"/>
        <v/>
      </c>
    </row>
    <row r="52" spans="2:25" x14ac:dyDescent="0.2">
      <c r="B52" s="107">
        <v>44</v>
      </c>
      <c r="C52" s="217" t="str">
        <f t="shared" si="0"/>
        <v/>
      </c>
      <c r="D52" s="217"/>
      <c r="E52" s="107"/>
      <c r="F52" s="8"/>
      <c r="G52" s="107"/>
      <c r="H52" s="294"/>
      <c r="I52" s="294"/>
      <c r="J52" s="87"/>
      <c r="K52" s="217" t="str">
        <f t="shared" si="3"/>
        <v/>
      </c>
      <c r="L52" s="217"/>
      <c r="M52" s="6" t="str">
        <f>IF(J52="","",(K52/J52)/LOOKUP(RIGHT($D$2,3),定数!$A$6:$A$13,定数!$B$6:$B$13))</f>
        <v/>
      </c>
      <c r="N52" s="107"/>
      <c r="O52" s="8"/>
      <c r="P52" s="218"/>
      <c r="Q52" s="218"/>
      <c r="R52" s="221" t="str">
        <f>IF(P52="","",T52*M52*LOOKUP(RIGHT($D$2,3),定数!$A$6:$A$13,定数!$B$6:$B$13))</f>
        <v/>
      </c>
      <c r="S52" s="221"/>
      <c r="T52" s="222" t="str">
        <f t="shared" si="4"/>
        <v/>
      </c>
      <c r="U52" s="222"/>
      <c r="V52" t="str">
        <f t="shared" si="8"/>
        <v/>
      </c>
      <c r="W52" t="str">
        <f t="shared" si="2"/>
        <v/>
      </c>
      <c r="X52" s="40" t="str">
        <f t="shared" si="5"/>
        <v/>
      </c>
      <c r="Y52" s="41" t="str">
        <f t="shared" si="6"/>
        <v/>
      </c>
    </row>
    <row r="53" spans="2:25" x14ac:dyDescent="0.2">
      <c r="B53" s="107">
        <v>45</v>
      </c>
      <c r="C53" s="217" t="str">
        <f t="shared" si="0"/>
        <v/>
      </c>
      <c r="D53" s="217"/>
      <c r="E53" s="107"/>
      <c r="F53" s="8"/>
      <c r="G53" s="107"/>
      <c r="H53" s="294"/>
      <c r="I53" s="294"/>
      <c r="J53" s="87"/>
      <c r="K53" s="217" t="str">
        <f t="shared" si="3"/>
        <v/>
      </c>
      <c r="L53" s="217"/>
      <c r="M53" s="6" t="str">
        <f>IF(J53="","",(K53/J53)/LOOKUP(RIGHT($D$2,3),定数!$A$6:$A$13,定数!$B$6:$B$13))</f>
        <v/>
      </c>
      <c r="N53" s="107"/>
      <c r="O53" s="8"/>
      <c r="P53" s="218"/>
      <c r="Q53" s="218"/>
      <c r="R53" s="221" t="str">
        <f>IF(P53="","",T53*M53*LOOKUP(RIGHT($D$2,3),定数!$A$6:$A$13,定数!$B$6:$B$13))</f>
        <v/>
      </c>
      <c r="S53" s="221"/>
      <c r="T53" s="222" t="str">
        <f t="shared" si="4"/>
        <v/>
      </c>
      <c r="U53" s="222"/>
      <c r="V53" t="str">
        <f t="shared" si="8"/>
        <v/>
      </c>
      <c r="W53" t="str">
        <f t="shared" si="2"/>
        <v/>
      </c>
      <c r="X53" s="40" t="str">
        <f t="shared" si="5"/>
        <v/>
      </c>
      <c r="Y53" s="41" t="str">
        <f t="shared" si="6"/>
        <v/>
      </c>
    </row>
    <row r="54" spans="2:25" x14ac:dyDescent="0.2">
      <c r="B54" s="107">
        <v>46</v>
      </c>
      <c r="C54" s="217" t="str">
        <f t="shared" si="0"/>
        <v/>
      </c>
      <c r="D54" s="217"/>
      <c r="E54" s="107"/>
      <c r="F54" s="8"/>
      <c r="G54" s="107"/>
      <c r="H54" s="294"/>
      <c r="I54" s="294"/>
      <c r="J54" s="87"/>
      <c r="K54" s="217" t="str">
        <f t="shared" si="3"/>
        <v/>
      </c>
      <c r="L54" s="217"/>
      <c r="M54" s="6" t="str">
        <f>IF(J54="","",(K54/J54)/LOOKUP(RIGHT($D$2,3),定数!$A$6:$A$13,定数!$B$6:$B$13))</f>
        <v/>
      </c>
      <c r="N54" s="107"/>
      <c r="O54" s="8"/>
      <c r="P54" s="218"/>
      <c r="Q54" s="218"/>
      <c r="R54" s="221" t="str">
        <f>IF(P54="","",T54*M54*LOOKUP(RIGHT($D$2,3),定数!$A$6:$A$13,定数!$B$6:$B$13))</f>
        <v/>
      </c>
      <c r="S54" s="221"/>
      <c r="T54" s="222" t="str">
        <f t="shared" si="4"/>
        <v/>
      </c>
      <c r="U54" s="222"/>
      <c r="V54" t="str">
        <f t="shared" si="8"/>
        <v/>
      </c>
      <c r="W54" t="str">
        <f t="shared" si="2"/>
        <v/>
      </c>
      <c r="X54" s="40" t="str">
        <f t="shared" si="5"/>
        <v/>
      </c>
      <c r="Y54" s="41" t="str">
        <f t="shared" si="6"/>
        <v/>
      </c>
    </row>
    <row r="55" spans="2:25" x14ac:dyDescent="0.2">
      <c r="B55" s="107">
        <v>47</v>
      </c>
      <c r="C55" s="217" t="str">
        <f t="shared" si="0"/>
        <v/>
      </c>
      <c r="D55" s="217"/>
      <c r="E55" s="107"/>
      <c r="F55" s="8"/>
      <c r="G55" s="107"/>
      <c r="H55" s="294"/>
      <c r="I55" s="294"/>
      <c r="J55" s="87"/>
      <c r="K55" s="217" t="str">
        <f t="shared" si="3"/>
        <v/>
      </c>
      <c r="L55" s="217"/>
      <c r="M55" s="6" t="str">
        <f>IF(J55="","",(K55/J55)/LOOKUP(RIGHT($D$2,3),定数!$A$6:$A$13,定数!$B$6:$B$13))</f>
        <v/>
      </c>
      <c r="N55" s="107"/>
      <c r="O55" s="8"/>
      <c r="P55" s="218"/>
      <c r="Q55" s="218"/>
      <c r="R55" s="221" t="str">
        <f>IF(P55="","",T55*M55*LOOKUP(RIGHT($D$2,3),定数!$A$6:$A$13,定数!$B$6:$B$13))</f>
        <v/>
      </c>
      <c r="S55" s="221"/>
      <c r="T55" s="222" t="str">
        <f t="shared" si="4"/>
        <v/>
      </c>
      <c r="U55" s="222"/>
      <c r="V55" t="str">
        <f t="shared" si="8"/>
        <v/>
      </c>
      <c r="W55" t="str">
        <f t="shared" si="2"/>
        <v/>
      </c>
      <c r="X55" s="40" t="str">
        <f t="shared" si="5"/>
        <v/>
      </c>
      <c r="Y55" s="41" t="str">
        <f t="shared" si="6"/>
        <v/>
      </c>
    </row>
    <row r="56" spans="2:25" x14ac:dyDescent="0.2">
      <c r="B56" s="107">
        <v>48</v>
      </c>
      <c r="C56" s="217" t="str">
        <f t="shared" si="0"/>
        <v/>
      </c>
      <c r="D56" s="217"/>
      <c r="E56" s="107"/>
      <c r="F56" s="8"/>
      <c r="G56" s="107"/>
      <c r="H56" s="294"/>
      <c r="I56" s="294"/>
      <c r="J56" s="87"/>
      <c r="K56" s="217" t="str">
        <f t="shared" si="3"/>
        <v/>
      </c>
      <c r="L56" s="217"/>
      <c r="M56" s="6" t="str">
        <f>IF(J56="","",(K56/J56)/LOOKUP(RIGHT($D$2,3),定数!$A$6:$A$13,定数!$B$6:$B$13))</f>
        <v/>
      </c>
      <c r="N56" s="107"/>
      <c r="O56" s="8"/>
      <c r="P56" s="218"/>
      <c r="Q56" s="218"/>
      <c r="R56" s="221" t="str">
        <f>IF(P56="","",T56*M56*LOOKUP(RIGHT($D$2,3),定数!$A$6:$A$13,定数!$B$6:$B$13))</f>
        <v/>
      </c>
      <c r="S56" s="221"/>
      <c r="T56" s="222" t="str">
        <f t="shared" si="4"/>
        <v/>
      </c>
      <c r="U56" s="222"/>
      <c r="V56" t="str">
        <f t="shared" si="8"/>
        <v/>
      </c>
      <c r="W56" t="str">
        <f t="shared" si="2"/>
        <v/>
      </c>
      <c r="X56" s="40" t="str">
        <f t="shared" si="5"/>
        <v/>
      </c>
      <c r="Y56" s="41" t="str">
        <f t="shared" si="6"/>
        <v/>
      </c>
    </row>
    <row r="57" spans="2:25" x14ac:dyDescent="0.2">
      <c r="B57" s="107">
        <v>49</v>
      </c>
      <c r="C57" s="217" t="str">
        <f t="shared" si="0"/>
        <v/>
      </c>
      <c r="D57" s="217"/>
      <c r="E57" s="107"/>
      <c r="F57" s="8"/>
      <c r="G57" s="107"/>
      <c r="H57" s="294"/>
      <c r="I57" s="294"/>
      <c r="J57" s="87"/>
      <c r="K57" s="217" t="str">
        <f t="shared" si="3"/>
        <v/>
      </c>
      <c r="L57" s="217"/>
      <c r="M57" s="6" t="str">
        <f>IF(J57="","",(K57/J57)/LOOKUP(RIGHT($D$2,3),定数!$A$6:$A$13,定数!$B$6:$B$13))</f>
        <v/>
      </c>
      <c r="N57" s="107"/>
      <c r="O57" s="8"/>
      <c r="P57" s="218"/>
      <c r="Q57" s="218"/>
      <c r="R57" s="221" t="str">
        <f>IF(P57="","",T57*M57*LOOKUP(RIGHT($D$2,3),定数!$A$6:$A$13,定数!$B$6:$B$13))</f>
        <v/>
      </c>
      <c r="S57" s="221"/>
      <c r="T57" s="222" t="str">
        <f t="shared" si="4"/>
        <v/>
      </c>
      <c r="U57" s="222"/>
      <c r="V57" t="str">
        <f t="shared" si="8"/>
        <v/>
      </c>
      <c r="W57" t="str">
        <f t="shared" si="2"/>
        <v/>
      </c>
      <c r="X57" s="40" t="str">
        <f t="shared" si="5"/>
        <v/>
      </c>
      <c r="Y57" s="41" t="str">
        <f t="shared" si="6"/>
        <v/>
      </c>
    </row>
    <row r="58" spans="2:25" x14ac:dyDescent="0.2">
      <c r="B58" s="107">
        <v>50</v>
      </c>
      <c r="C58" s="217" t="str">
        <f t="shared" si="0"/>
        <v/>
      </c>
      <c r="D58" s="217"/>
      <c r="E58" s="107"/>
      <c r="F58" s="8"/>
      <c r="G58" s="107"/>
      <c r="H58" s="294"/>
      <c r="I58" s="294"/>
      <c r="J58" s="87"/>
      <c r="K58" s="217" t="str">
        <f t="shared" si="3"/>
        <v/>
      </c>
      <c r="L58" s="217"/>
      <c r="M58" s="6" t="str">
        <f>IF(J58="","",(K58/J58)/LOOKUP(RIGHT($D$2,3),定数!$A$6:$A$13,定数!$B$6:$B$13))</f>
        <v/>
      </c>
      <c r="N58" s="107"/>
      <c r="O58" s="8"/>
      <c r="P58" s="218"/>
      <c r="Q58" s="218"/>
      <c r="R58" s="221" t="str">
        <f>IF(P58="","",T58*M58*LOOKUP(RIGHT($D$2,3),定数!$A$6:$A$13,定数!$B$6:$B$13))</f>
        <v/>
      </c>
      <c r="S58" s="221"/>
      <c r="T58" s="222" t="str">
        <f t="shared" si="4"/>
        <v/>
      </c>
      <c r="U58" s="222"/>
      <c r="V58" t="str">
        <f t="shared" si="8"/>
        <v/>
      </c>
      <c r="W58" t="str">
        <f t="shared" si="2"/>
        <v/>
      </c>
      <c r="X58" s="40" t="str">
        <f t="shared" si="5"/>
        <v/>
      </c>
      <c r="Y58" s="41" t="str">
        <f t="shared" si="6"/>
        <v/>
      </c>
    </row>
    <row r="59" spans="2:25" x14ac:dyDescent="0.2">
      <c r="B59" s="107">
        <v>51</v>
      </c>
      <c r="C59" s="217" t="str">
        <f t="shared" si="0"/>
        <v/>
      </c>
      <c r="D59" s="217"/>
      <c r="E59" s="107"/>
      <c r="F59" s="8"/>
      <c r="G59" s="107"/>
      <c r="H59" s="218"/>
      <c r="I59" s="218"/>
      <c r="J59" s="107"/>
      <c r="K59" s="217" t="str">
        <f t="shared" si="3"/>
        <v/>
      </c>
      <c r="L59" s="217"/>
      <c r="M59" s="6" t="str">
        <f>IF(J59="","",(K59/J59)/LOOKUP(RIGHT($D$2,3),定数!$A$6:$A$13,定数!$B$6:$B$13))</f>
        <v/>
      </c>
      <c r="N59" s="107"/>
      <c r="O59" s="8"/>
      <c r="P59" s="218"/>
      <c r="Q59" s="218"/>
      <c r="R59" s="221" t="str">
        <f>IF(P59="","",T59*M59*LOOKUP(RIGHT($D$2,3),定数!$A$6:$A$13,定数!$B$6:$B$13))</f>
        <v/>
      </c>
      <c r="S59" s="221"/>
      <c r="T59" s="222" t="str">
        <f t="shared" si="4"/>
        <v/>
      </c>
      <c r="U59" s="222"/>
      <c r="V59" t="str">
        <f t="shared" si="8"/>
        <v/>
      </c>
      <c r="W59" t="str">
        <f t="shared" si="2"/>
        <v/>
      </c>
      <c r="X59" s="40" t="str">
        <f t="shared" si="5"/>
        <v/>
      </c>
      <c r="Y59" s="41" t="str">
        <f t="shared" si="6"/>
        <v/>
      </c>
    </row>
    <row r="60" spans="2:25" x14ac:dyDescent="0.2">
      <c r="B60" s="107">
        <v>52</v>
      </c>
      <c r="C60" s="217" t="str">
        <f t="shared" si="0"/>
        <v/>
      </c>
      <c r="D60" s="217"/>
      <c r="E60" s="107"/>
      <c r="F60" s="8"/>
      <c r="G60" s="107"/>
      <c r="H60" s="218"/>
      <c r="I60" s="218"/>
      <c r="J60" s="107"/>
      <c r="K60" s="217" t="str">
        <f t="shared" si="3"/>
        <v/>
      </c>
      <c r="L60" s="217"/>
      <c r="M60" s="6" t="str">
        <f>IF(J60="","",(K60/J60)/LOOKUP(RIGHT($D$2,3),定数!$A$6:$A$13,定数!$B$6:$B$13))</f>
        <v/>
      </c>
      <c r="N60" s="107"/>
      <c r="O60" s="8"/>
      <c r="P60" s="218"/>
      <c r="Q60" s="218"/>
      <c r="R60" s="221" t="str">
        <f>IF(P60="","",T60*M60*LOOKUP(RIGHT($D$2,3),定数!$A$6:$A$13,定数!$B$6:$B$13))</f>
        <v/>
      </c>
      <c r="S60" s="221"/>
      <c r="T60" s="222" t="str">
        <f t="shared" si="4"/>
        <v/>
      </c>
      <c r="U60" s="222"/>
      <c r="V60" t="str">
        <f t="shared" si="8"/>
        <v/>
      </c>
      <c r="W60" t="str">
        <f t="shared" si="2"/>
        <v/>
      </c>
      <c r="X60" s="40" t="str">
        <f t="shared" si="5"/>
        <v/>
      </c>
      <c r="Y60" s="41" t="str">
        <f t="shared" si="6"/>
        <v/>
      </c>
    </row>
    <row r="61" spans="2:25" x14ac:dyDescent="0.2">
      <c r="B61" s="107">
        <v>53</v>
      </c>
      <c r="C61" s="217" t="str">
        <f t="shared" si="0"/>
        <v/>
      </c>
      <c r="D61" s="217"/>
      <c r="E61" s="107"/>
      <c r="F61" s="8"/>
      <c r="G61" s="107"/>
      <c r="H61" s="218"/>
      <c r="I61" s="218"/>
      <c r="J61" s="107"/>
      <c r="K61" s="217" t="str">
        <f t="shared" si="3"/>
        <v/>
      </c>
      <c r="L61" s="217"/>
      <c r="M61" s="6" t="str">
        <f>IF(J61="","",(K61/J61)/LOOKUP(RIGHT($D$2,3),定数!$A$6:$A$13,定数!$B$6:$B$13))</f>
        <v/>
      </c>
      <c r="N61" s="107"/>
      <c r="O61" s="8"/>
      <c r="P61" s="218"/>
      <c r="Q61" s="218"/>
      <c r="R61" s="221" t="str">
        <f>IF(P61="","",T61*M61*LOOKUP(RIGHT($D$2,3),定数!$A$6:$A$13,定数!$B$6:$B$13))</f>
        <v/>
      </c>
      <c r="S61" s="221"/>
      <c r="T61" s="222" t="str">
        <f t="shared" si="4"/>
        <v/>
      </c>
      <c r="U61" s="222"/>
      <c r="V61" t="str">
        <f t="shared" si="8"/>
        <v/>
      </c>
      <c r="W61" t="str">
        <f t="shared" si="2"/>
        <v/>
      </c>
      <c r="X61" s="40" t="str">
        <f t="shared" si="5"/>
        <v/>
      </c>
      <c r="Y61" s="41" t="str">
        <f t="shared" si="6"/>
        <v/>
      </c>
    </row>
    <row r="62" spans="2:25" x14ac:dyDescent="0.2">
      <c r="B62" s="107">
        <v>54</v>
      </c>
      <c r="C62" s="217" t="str">
        <f t="shared" si="0"/>
        <v/>
      </c>
      <c r="D62" s="217"/>
      <c r="E62" s="107"/>
      <c r="F62" s="8"/>
      <c r="G62" s="107"/>
      <c r="H62" s="218"/>
      <c r="I62" s="218"/>
      <c r="J62" s="107"/>
      <c r="K62" s="217" t="str">
        <f t="shared" si="3"/>
        <v/>
      </c>
      <c r="L62" s="217"/>
      <c r="M62" s="6" t="str">
        <f>IF(J62="","",(K62/J62)/LOOKUP(RIGHT($D$2,3),定数!$A$6:$A$13,定数!$B$6:$B$13))</f>
        <v/>
      </c>
      <c r="N62" s="107"/>
      <c r="O62" s="8"/>
      <c r="P62" s="218"/>
      <c r="Q62" s="218"/>
      <c r="R62" s="221" t="str">
        <f>IF(P62="","",T62*M62*LOOKUP(RIGHT($D$2,3),定数!$A$6:$A$13,定数!$B$6:$B$13))</f>
        <v/>
      </c>
      <c r="S62" s="221"/>
      <c r="T62" s="222" t="str">
        <f t="shared" si="4"/>
        <v/>
      </c>
      <c r="U62" s="222"/>
      <c r="V62" t="str">
        <f t="shared" si="8"/>
        <v/>
      </c>
      <c r="W62" t="str">
        <f t="shared" si="2"/>
        <v/>
      </c>
      <c r="X62" s="40" t="str">
        <f t="shared" si="5"/>
        <v/>
      </c>
      <c r="Y62" s="41" t="str">
        <f t="shared" si="6"/>
        <v/>
      </c>
    </row>
    <row r="63" spans="2:25" x14ac:dyDescent="0.2">
      <c r="B63" s="107">
        <v>55</v>
      </c>
      <c r="C63" s="217" t="str">
        <f t="shared" si="0"/>
        <v/>
      </c>
      <c r="D63" s="217"/>
      <c r="E63" s="107"/>
      <c r="F63" s="8"/>
      <c r="G63" s="107"/>
      <c r="H63" s="218"/>
      <c r="I63" s="218"/>
      <c r="J63" s="107"/>
      <c r="K63" s="217" t="str">
        <f t="shared" si="3"/>
        <v/>
      </c>
      <c r="L63" s="217"/>
      <c r="M63" s="6" t="str">
        <f>IF(J63="","",(K63/J63)/LOOKUP(RIGHT($D$2,3),定数!$A$6:$A$13,定数!$B$6:$B$13))</f>
        <v/>
      </c>
      <c r="N63" s="107"/>
      <c r="O63" s="8"/>
      <c r="P63" s="218"/>
      <c r="Q63" s="218"/>
      <c r="R63" s="221" t="str">
        <f>IF(P63="","",T63*M63*LOOKUP(RIGHT($D$2,3),定数!$A$6:$A$13,定数!$B$6:$B$13))</f>
        <v/>
      </c>
      <c r="S63" s="221"/>
      <c r="T63" s="222" t="str">
        <f t="shared" si="4"/>
        <v/>
      </c>
      <c r="U63" s="222"/>
      <c r="V63" t="str">
        <f t="shared" si="8"/>
        <v/>
      </c>
      <c r="W63" t="str">
        <f t="shared" si="2"/>
        <v/>
      </c>
      <c r="X63" s="40" t="str">
        <f t="shared" si="5"/>
        <v/>
      </c>
      <c r="Y63" s="41" t="str">
        <f t="shared" si="6"/>
        <v/>
      </c>
    </row>
    <row r="64" spans="2:25" x14ac:dyDescent="0.2">
      <c r="B64" s="107">
        <v>56</v>
      </c>
      <c r="C64" s="217" t="str">
        <f t="shared" si="0"/>
        <v/>
      </c>
      <c r="D64" s="217"/>
      <c r="E64" s="107"/>
      <c r="F64" s="8"/>
      <c r="G64" s="107"/>
      <c r="H64" s="218"/>
      <c r="I64" s="218"/>
      <c r="J64" s="107"/>
      <c r="K64" s="217" t="str">
        <f t="shared" si="3"/>
        <v/>
      </c>
      <c r="L64" s="217"/>
      <c r="M64" s="6" t="str">
        <f>IF(J64="","",(K64/J64)/LOOKUP(RIGHT($D$2,3),定数!$A$6:$A$13,定数!$B$6:$B$13))</f>
        <v/>
      </c>
      <c r="N64" s="107"/>
      <c r="O64" s="8"/>
      <c r="P64" s="218"/>
      <c r="Q64" s="218"/>
      <c r="R64" s="221" t="str">
        <f>IF(P64="","",T64*M64*LOOKUP(RIGHT($D$2,3),定数!$A$6:$A$13,定数!$B$6:$B$13))</f>
        <v/>
      </c>
      <c r="S64" s="221"/>
      <c r="T64" s="222" t="str">
        <f t="shared" si="4"/>
        <v/>
      </c>
      <c r="U64" s="222"/>
      <c r="V64" t="str">
        <f t="shared" si="8"/>
        <v/>
      </c>
      <c r="W64" t="str">
        <f t="shared" si="2"/>
        <v/>
      </c>
      <c r="X64" s="40" t="str">
        <f t="shared" si="5"/>
        <v/>
      </c>
      <c r="Y64" s="41" t="str">
        <f t="shared" si="6"/>
        <v/>
      </c>
    </row>
    <row r="65" spans="2:25" x14ac:dyDescent="0.2">
      <c r="B65" s="107">
        <v>57</v>
      </c>
      <c r="C65" s="217" t="str">
        <f t="shared" si="0"/>
        <v/>
      </c>
      <c r="D65" s="217"/>
      <c r="E65" s="107"/>
      <c r="F65" s="8"/>
      <c r="G65" s="107"/>
      <c r="H65" s="218"/>
      <c r="I65" s="218"/>
      <c r="J65" s="107"/>
      <c r="K65" s="217" t="str">
        <f t="shared" si="3"/>
        <v/>
      </c>
      <c r="L65" s="217"/>
      <c r="M65" s="6" t="str">
        <f>IF(J65="","",(K65/J65)/LOOKUP(RIGHT($D$2,3),定数!$A$6:$A$13,定数!$B$6:$B$13))</f>
        <v/>
      </c>
      <c r="N65" s="107"/>
      <c r="O65" s="8"/>
      <c r="P65" s="218"/>
      <c r="Q65" s="218"/>
      <c r="R65" s="221" t="str">
        <f>IF(P65="","",T65*M65*LOOKUP(RIGHT($D$2,3),定数!$A$6:$A$13,定数!$B$6:$B$13))</f>
        <v/>
      </c>
      <c r="S65" s="221"/>
      <c r="T65" s="222" t="str">
        <f t="shared" si="4"/>
        <v/>
      </c>
      <c r="U65" s="222"/>
      <c r="V65" t="str">
        <f t="shared" si="8"/>
        <v/>
      </c>
      <c r="W65" t="str">
        <f t="shared" si="2"/>
        <v/>
      </c>
      <c r="X65" s="40" t="str">
        <f t="shared" si="5"/>
        <v/>
      </c>
      <c r="Y65" s="41" t="str">
        <f t="shared" si="6"/>
        <v/>
      </c>
    </row>
    <row r="66" spans="2:25" x14ac:dyDescent="0.2">
      <c r="B66" s="107">
        <v>58</v>
      </c>
      <c r="C66" s="217" t="str">
        <f t="shared" si="0"/>
        <v/>
      </c>
      <c r="D66" s="217"/>
      <c r="E66" s="107"/>
      <c r="F66" s="8"/>
      <c r="G66" s="107"/>
      <c r="H66" s="218"/>
      <c r="I66" s="218"/>
      <c r="J66" s="107"/>
      <c r="K66" s="217" t="str">
        <f t="shared" si="3"/>
        <v/>
      </c>
      <c r="L66" s="217"/>
      <c r="M66" s="6" t="str">
        <f>IF(J66="","",(K66/J66)/LOOKUP(RIGHT($D$2,3),定数!$A$6:$A$13,定数!$B$6:$B$13))</f>
        <v/>
      </c>
      <c r="N66" s="107"/>
      <c r="O66" s="8"/>
      <c r="P66" s="218"/>
      <c r="Q66" s="218"/>
      <c r="R66" s="221" t="str">
        <f>IF(P66="","",T66*M66*LOOKUP(RIGHT($D$2,3),定数!$A$6:$A$13,定数!$B$6:$B$13))</f>
        <v/>
      </c>
      <c r="S66" s="221"/>
      <c r="T66" s="222" t="str">
        <f t="shared" si="4"/>
        <v/>
      </c>
      <c r="U66" s="222"/>
      <c r="V66" t="str">
        <f t="shared" si="8"/>
        <v/>
      </c>
      <c r="W66" t="str">
        <f t="shared" si="2"/>
        <v/>
      </c>
      <c r="X66" s="40" t="str">
        <f t="shared" si="5"/>
        <v/>
      </c>
      <c r="Y66" s="41" t="str">
        <f t="shared" si="6"/>
        <v/>
      </c>
    </row>
    <row r="67" spans="2:25" x14ac:dyDescent="0.2">
      <c r="B67" s="107">
        <v>59</v>
      </c>
      <c r="C67" s="217" t="str">
        <f t="shared" si="0"/>
        <v/>
      </c>
      <c r="D67" s="217"/>
      <c r="E67" s="107"/>
      <c r="F67" s="8"/>
      <c r="G67" s="107"/>
      <c r="H67" s="218"/>
      <c r="I67" s="218"/>
      <c r="J67" s="107"/>
      <c r="K67" s="217" t="str">
        <f t="shared" si="3"/>
        <v/>
      </c>
      <c r="L67" s="217"/>
      <c r="M67" s="6" t="str">
        <f>IF(J67="","",(K67/J67)/LOOKUP(RIGHT($D$2,3),定数!$A$6:$A$13,定数!$B$6:$B$13))</f>
        <v/>
      </c>
      <c r="N67" s="107"/>
      <c r="O67" s="8"/>
      <c r="P67" s="218"/>
      <c r="Q67" s="218"/>
      <c r="R67" s="221" t="str">
        <f>IF(P67="","",T67*M67*LOOKUP(RIGHT($D$2,3),定数!$A$6:$A$13,定数!$B$6:$B$13))</f>
        <v/>
      </c>
      <c r="S67" s="221"/>
      <c r="T67" s="222" t="str">
        <f t="shared" si="4"/>
        <v/>
      </c>
      <c r="U67" s="222"/>
      <c r="V67" t="str">
        <f t="shared" si="8"/>
        <v/>
      </c>
      <c r="W67" t="str">
        <f t="shared" si="2"/>
        <v/>
      </c>
      <c r="X67" s="40" t="str">
        <f t="shared" si="5"/>
        <v/>
      </c>
      <c r="Y67" s="41" t="str">
        <f t="shared" si="6"/>
        <v/>
      </c>
    </row>
    <row r="68" spans="2:25" x14ac:dyDescent="0.2">
      <c r="B68" s="107">
        <v>60</v>
      </c>
      <c r="C68" s="217" t="str">
        <f t="shared" si="0"/>
        <v/>
      </c>
      <c r="D68" s="217"/>
      <c r="E68" s="107"/>
      <c r="F68" s="8"/>
      <c r="G68" s="107"/>
      <c r="H68" s="218"/>
      <c r="I68" s="218"/>
      <c r="J68" s="107"/>
      <c r="K68" s="217" t="str">
        <f t="shared" si="3"/>
        <v/>
      </c>
      <c r="L68" s="217"/>
      <c r="M68" s="6" t="str">
        <f>IF(J68="","",(K68/J68)/LOOKUP(RIGHT($D$2,3),定数!$A$6:$A$13,定数!$B$6:$B$13))</f>
        <v/>
      </c>
      <c r="N68" s="107"/>
      <c r="O68" s="8"/>
      <c r="P68" s="218"/>
      <c r="Q68" s="218"/>
      <c r="R68" s="221" t="str">
        <f>IF(P68="","",T68*M68*LOOKUP(RIGHT($D$2,3),定数!$A$6:$A$13,定数!$B$6:$B$13))</f>
        <v/>
      </c>
      <c r="S68" s="221"/>
      <c r="T68" s="222" t="str">
        <f t="shared" si="4"/>
        <v/>
      </c>
      <c r="U68" s="222"/>
      <c r="V68" t="str">
        <f t="shared" si="8"/>
        <v/>
      </c>
      <c r="W68" t="str">
        <f t="shared" si="2"/>
        <v/>
      </c>
      <c r="X68" s="40" t="str">
        <f t="shared" si="5"/>
        <v/>
      </c>
      <c r="Y68" s="41" t="str">
        <f t="shared" si="6"/>
        <v/>
      </c>
    </row>
    <row r="69" spans="2:25" x14ac:dyDescent="0.2">
      <c r="B69" s="107">
        <v>61</v>
      </c>
      <c r="C69" s="217" t="str">
        <f t="shared" si="0"/>
        <v/>
      </c>
      <c r="D69" s="217"/>
      <c r="E69" s="107"/>
      <c r="F69" s="8"/>
      <c r="G69" s="107"/>
      <c r="H69" s="218"/>
      <c r="I69" s="218"/>
      <c r="J69" s="107"/>
      <c r="K69" s="217" t="str">
        <f t="shared" si="3"/>
        <v/>
      </c>
      <c r="L69" s="217"/>
      <c r="M69" s="6" t="str">
        <f>IF(J69="","",(K69/J69)/LOOKUP(RIGHT($D$2,3),定数!$A$6:$A$13,定数!$B$6:$B$13))</f>
        <v/>
      </c>
      <c r="N69" s="107"/>
      <c r="O69" s="8"/>
      <c r="P69" s="218"/>
      <c r="Q69" s="218"/>
      <c r="R69" s="221" t="str">
        <f>IF(P69="","",T69*M69*LOOKUP(RIGHT($D$2,3),定数!$A$6:$A$13,定数!$B$6:$B$13))</f>
        <v/>
      </c>
      <c r="S69" s="221"/>
      <c r="T69" s="222" t="str">
        <f t="shared" si="4"/>
        <v/>
      </c>
      <c r="U69" s="222"/>
      <c r="V69" t="str">
        <f t="shared" si="8"/>
        <v/>
      </c>
      <c r="W69" t="str">
        <f t="shared" si="2"/>
        <v/>
      </c>
      <c r="X69" s="40" t="str">
        <f t="shared" si="5"/>
        <v/>
      </c>
      <c r="Y69" s="41" t="str">
        <f t="shared" si="6"/>
        <v/>
      </c>
    </row>
    <row r="70" spans="2:25" x14ac:dyDescent="0.2">
      <c r="B70" s="107">
        <v>62</v>
      </c>
      <c r="C70" s="217" t="str">
        <f t="shared" si="0"/>
        <v/>
      </c>
      <c r="D70" s="217"/>
      <c r="E70" s="107"/>
      <c r="F70" s="8"/>
      <c r="G70" s="107"/>
      <c r="H70" s="218"/>
      <c r="I70" s="218"/>
      <c r="J70" s="107"/>
      <c r="K70" s="217" t="str">
        <f t="shared" si="3"/>
        <v/>
      </c>
      <c r="L70" s="217"/>
      <c r="M70" s="6" t="str">
        <f>IF(J70="","",(K70/J70)/LOOKUP(RIGHT($D$2,3),定数!$A$6:$A$13,定数!$B$6:$B$13))</f>
        <v/>
      </c>
      <c r="N70" s="107"/>
      <c r="O70" s="8"/>
      <c r="P70" s="218"/>
      <c r="Q70" s="218"/>
      <c r="R70" s="221" t="str">
        <f>IF(P70="","",T70*M70*LOOKUP(RIGHT($D$2,3),定数!$A$6:$A$13,定数!$B$6:$B$13))</f>
        <v/>
      </c>
      <c r="S70" s="221"/>
      <c r="T70" s="222" t="str">
        <f t="shared" si="4"/>
        <v/>
      </c>
      <c r="U70" s="222"/>
      <c r="V70" t="str">
        <f t="shared" si="8"/>
        <v/>
      </c>
      <c r="W70" t="str">
        <f t="shared" si="2"/>
        <v/>
      </c>
      <c r="X70" s="40" t="str">
        <f t="shared" si="5"/>
        <v/>
      </c>
      <c r="Y70" s="41" t="str">
        <f t="shared" si="6"/>
        <v/>
      </c>
    </row>
    <row r="71" spans="2:25" x14ac:dyDescent="0.2">
      <c r="B71" s="107">
        <v>63</v>
      </c>
      <c r="C71" s="217" t="str">
        <f t="shared" si="0"/>
        <v/>
      </c>
      <c r="D71" s="217"/>
      <c r="E71" s="107"/>
      <c r="F71" s="8"/>
      <c r="G71" s="107"/>
      <c r="H71" s="218"/>
      <c r="I71" s="218"/>
      <c r="J71" s="107"/>
      <c r="K71" s="217" t="str">
        <f t="shared" si="3"/>
        <v/>
      </c>
      <c r="L71" s="217"/>
      <c r="M71" s="6" t="str">
        <f>IF(J71="","",(K71/J71)/LOOKUP(RIGHT($D$2,3),定数!$A$6:$A$13,定数!$B$6:$B$13))</f>
        <v/>
      </c>
      <c r="N71" s="107"/>
      <c r="O71" s="8"/>
      <c r="P71" s="218"/>
      <c r="Q71" s="218"/>
      <c r="R71" s="221" t="str">
        <f>IF(P71="","",T71*M71*LOOKUP(RIGHT($D$2,3),定数!$A$6:$A$13,定数!$B$6:$B$13))</f>
        <v/>
      </c>
      <c r="S71" s="221"/>
      <c r="T71" s="222" t="str">
        <f t="shared" si="4"/>
        <v/>
      </c>
      <c r="U71" s="222"/>
      <c r="V71" t="str">
        <f t="shared" si="8"/>
        <v/>
      </c>
      <c r="W71" t="str">
        <f t="shared" si="2"/>
        <v/>
      </c>
      <c r="X71" s="40" t="str">
        <f t="shared" si="5"/>
        <v/>
      </c>
      <c r="Y71" s="41" t="str">
        <f t="shared" si="6"/>
        <v/>
      </c>
    </row>
    <row r="72" spans="2:25" x14ac:dyDescent="0.2">
      <c r="B72" s="107">
        <v>64</v>
      </c>
      <c r="C72" s="217" t="str">
        <f t="shared" si="0"/>
        <v/>
      </c>
      <c r="D72" s="217"/>
      <c r="E72" s="107"/>
      <c r="F72" s="8"/>
      <c r="G72" s="107"/>
      <c r="H72" s="218"/>
      <c r="I72" s="218"/>
      <c r="J72" s="107"/>
      <c r="K72" s="217" t="str">
        <f t="shared" si="3"/>
        <v/>
      </c>
      <c r="L72" s="217"/>
      <c r="M72" s="6" t="str">
        <f>IF(J72="","",(K72/J72)/LOOKUP(RIGHT($D$2,3),定数!$A$6:$A$13,定数!$B$6:$B$13))</f>
        <v/>
      </c>
      <c r="N72" s="107"/>
      <c r="O72" s="8"/>
      <c r="P72" s="218"/>
      <c r="Q72" s="218"/>
      <c r="R72" s="221" t="str">
        <f>IF(P72="","",T72*M72*LOOKUP(RIGHT($D$2,3),定数!$A$6:$A$13,定数!$B$6:$B$13))</f>
        <v/>
      </c>
      <c r="S72" s="221"/>
      <c r="T72" s="222" t="str">
        <f t="shared" si="4"/>
        <v/>
      </c>
      <c r="U72" s="222"/>
      <c r="V72" t="str">
        <f t="shared" si="8"/>
        <v/>
      </c>
      <c r="W72" t="str">
        <f t="shared" si="2"/>
        <v/>
      </c>
      <c r="X72" s="40" t="str">
        <f t="shared" si="5"/>
        <v/>
      </c>
      <c r="Y72" s="41" t="str">
        <f t="shared" si="6"/>
        <v/>
      </c>
    </row>
    <row r="73" spans="2:25" x14ac:dyDescent="0.2">
      <c r="B73" s="107">
        <v>65</v>
      </c>
      <c r="C73" s="217" t="str">
        <f t="shared" si="0"/>
        <v/>
      </c>
      <c r="D73" s="217"/>
      <c r="E73" s="107"/>
      <c r="F73" s="8"/>
      <c r="G73" s="107"/>
      <c r="H73" s="218"/>
      <c r="I73" s="218"/>
      <c r="J73" s="107"/>
      <c r="K73" s="217" t="str">
        <f t="shared" si="3"/>
        <v/>
      </c>
      <c r="L73" s="217"/>
      <c r="M73" s="6" t="str">
        <f>IF(J73="","",(K73/J73)/LOOKUP(RIGHT($D$2,3),定数!$A$6:$A$13,定数!$B$6:$B$13))</f>
        <v/>
      </c>
      <c r="N73" s="107"/>
      <c r="O73" s="8"/>
      <c r="P73" s="218"/>
      <c r="Q73" s="218"/>
      <c r="R73" s="221" t="str">
        <f>IF(P73="","",T73*M73*LOOKUP(RIGHT($D$2,3),定数!$A$6:$A$13,定数!$B$6:$B$13))</f>
        <v/>
      </c>
      <c r="S73" s="221"/>
      <c r="T73" s="222" t="str">
        <f t="shared" si="4"/>
        <v/>
      </c>
      <c r="U73" s="222"/>
      <c r="V73" t="str">
        <f t="shared" si="8"/>
        <v/>
      </c>
      <c r="W73" t="str">
        <f t="shared" si="2"/>
        <v/>
      </c>
      <c r="X73" s="40" t="str">
        <f t="shared" si="5"/>
        <v/>
      </c>
      <c r="Y73" s="41" t="str">
        <f t="shared" si="6"/>
        <v/>
      </c>
    </row>
    <row r="74" spans="2:25" x14ac:dyDescent="0.2">
      <c r="B74" s="107">
        <v>66</v>
      </c>
      <c r="C74" s="217" t="str">
        <f t="shared" ref="C74:C108" si="9">IF(R73="","",C73+R73)</f>
        <v/>
      </c>
      <c r="D74" s="217"/>
      <c r="E74" s="107"/>
      <c r="F74" s="8"/>
      <c r="G74" s="107"/>
      <c r="H74" s="218"/>
      <c r="I74" s="218"/>
      <c r="J74" s="107"/>
      <c r="K74" s="217" t="str">
        <f t="shared" si="3"/>
        <v/>
      </c>
      <c r="L74" s="217"/>
      <c r="M74" s="6" t="str">
        <f>IF(J74="","",(K74/J74)/LOOKUP(RIGHT($D$2,3),定数!$A$6:$A$13,定数!$B$6:$B$13))</f>
        <v/>
      </c>
      <c r="N74" s="107"/>
      <c r="O74" s="8"/>
      <c r="P74" s="218"/>
      <c r="Q74" s="218"/>
      <c r="R74" s="221" t="str">
        <f>IF(P74="","",T74*M74*LOOKUP(RIGHT($D$2,3),定数!$A$6:$A$13,定数!$B$6:$B$13))</f>
        <v/>
      </c>
      <c r="S74" s="221"/>
      <c r="T74" s="222" t="str">
        <f t="shared" si="4"/>
        <v/>
      </c>
      <c r="U74" s="222"/>
      <c r="V74" t="str">
        <f t="shared" si="8"/>
        <v/>
      </c>
      <c r="W74" t="str">
        <f t="shared" si="8"/>
        <v/>
      </c>
      <c r="X74" s="40" t="str">
        <f t="shared" si="5"/>
        <v/>
      </c>
      <c r="Y74" s="41" t="str">
        <f t="shared" si="6"/>
        <v/>
      </c>
    </row>
    <row r="75" spans="2:25" x14ac:dyDescent="0.2">
      <c r="B75" s="107">
        <v>67</v>
      </c>
      <c r="C75" s="217" t="str">
        <f t="shared" si="9"/>
        <v/>
      </c>
      <c r="D75" s="217"/>
      <c r="E75" s="107"/>
      <c r="F75" s="8"/>
      <c r="G75" s="107"/>
      <c r="H75" s="218"/>
      <c r="I75" s="218"/>
      <c r="J75" s="107"/>
      <c r="K75" s="217" t="str">
        <f t="shared" ref="K75:K108" si="10">IF(J75="","",C75*0.03)</f>
        <v/>
      </c>
      <c r="L75" s="217"/>
      <c r="M75" s="6" t="str">
        <f>IF(J75="","",(K75/J75)/LOOKUP(RIGHT($D$2,3),定数!$A$6:$A$13,定数!$B$6:$B$13))</f>
        <v/>
      </c>
      <c r="N75" s="107"/>
      <c r="O75" s="8"/>
      <c r="P75" s="218"/>
      <c r="Q75" s="218"/>
      <c r="R75" s="221" t="str">
        <f>IF(P75="","",T75*M75*LOOKUP(RIGHT($D$2,3),定数!$A$6:$A$13,定数!$B$6:$B$13))</f>
        <v/>
      </c>
      <c r="S75" s="221"/>
      <c r="T75" s="222" t="str">
        <f t="shared" si="4"/>
        <v/>
      </c>
      <c r="U75" s="222"/>
      <c r="V75" t="str">
        <f t="shared" ref="V75:W90" si="11">IF(S75&lt;&gt;"",IF(S75&lt;0,1+V74,0),"")</f>
        <v/>
      </c>
      <c r="W75" t="str">
        <f t="shared" si="11"/>
        <v/>
      </c>
      <c r="X75" s="40" t="str">
        <f t="shared" si="5"/>
        <v/>
      </c>
      <c r="Y75" s="41" t="str">
        <f t="shared" si="6"/>
        <v/>
      </c>
    </row>
    <row r="76" spans="2:25" x14ac:dyDescent="0.2">
      <c r="B76" s="107">
        <v>68</v>
      </c>
      <c r="C76" s="217" t="str">
        <f t="shared" si="9"/>
        <v/>
      </c>
      <c r="D76" s="217"/>
      <c r="E76" s="107"/>
      <c r="F76" s="8"/>
      <c r="G76" s="107"/>
      <c r="H76" s="218"/>
      <c r="I76" s="218"/>
      <c r="J76" s="107"/>
      <c r="K76" s="217" t="str">
        <f t="shared" si="10"/>
        <v/>
      </c>
      <c r="L76" s="217"/>
      <c r="M76" s="6" t="str">
        <f>IF(J76="","",(K76/J76)/LOOKUP(RIGHT($D$2,3),定数!$A$6:$A$13,定数!$B$6:$B$13))</f>
        <v/>
      </c>
      <c r="N76" s="107"/>
      <c r="O76" s="8"/>
      <c r="P76" s="218"/>
      <c r="Q76" s="218"/>
      <c r="R76" s="221" t="str">
        <f>IF(P76="","",T76*M76*LOOKUP(RIGHT($D$2,3),定数!$A$6:$A$13,定数!$B$6:$B$13))</f>
        <v/>
      </c>
      <c r="S76" s="221"/>
      <c r="T76" s="222" t="str">
        <f t="shared" ref="T76:T108" si="12">IF(P76="","",IF(G76="買",(P76-H76),(H76-P76))*IF(RIGHT($D$2,3)="JPY",100,10000))</f>
        <v/>
      </c>
      <c r="U76" s="222"/>
      <c r="V76" t="str">
        <f t="shared" si="11"/>
        <v/>
      </c>
      <c r="W76" t="str">
        <f t="shared" si="11"/>
        <v/>
      </c>
      <c r="X76" s="40" t="str">
        <f t="shared" ref="X76:X108" si="13">IF(C76&lt;&gt;"",MAX(X75,C76),"")</f>
        <v/>
      </c>
      <c r="Y76" s="41" t="str">
        <f t="shared" ref="Y76:Y108" si="14">IF(X76&lt;&gt;"",1-(C76/X76),"")</f>
        <v/>
      </c>
    </row>
    <row r="77" spans="2:25" x14ac:dyDescent="0.2">
      <c r="B77" s="107">
        <v>69</v>
      </c>
      <c r="C77" s="217" t="str">
        <f t="shared" si="9"/>
        <v/>
      </c>
      <c r="D77" s="217"/>
      <c r="E77" s="107"/>
      <c r="F77" s="8"/>
      <c r="G77" s="107"/>
      <c r="H77" s="218"/>
      <c r="I77" s="218"/>
      <c r="J77" s="107"/>
      <c r="K77" s="217" t="str">
        <f t="shared" si="10"/>
        <v/>
      </c>
      <c r="L77" s="217"/>
      <c r="M77" s="6" t="str">
        <f>IF(J77="","",(K77/J77)/LOOKUP(RIGHT($D$2,3),定数!$A$6:$A$13,定数!$B$6:$B$13))</f>
        <v/>
      </c>
      <c r="N77" s="107"/>
      <c r="O77" s="8"/>
      <c r="P77" s="218"/>
      <c r="Q77" s="218"/>
      <c r="R77" s="221" t="str">
        <f>IF(P77="","",T77*M77*LOOKUP(RIGHT($D$2,3),定数!$A$6:$A$13,定数!$B$6:$B$13))</f>
        <v/>
      </c>
      <c r="S77" s="221"/>
      <c r="T77" s="222" t="str">
        <f t="shared" si="12"/>
        <v/>
      </c>
      <c r="U77" s="222"/>
      <c r="V77" t="str">
        <f t="shared" si="11"/>
        <v/>
      </c>
      <c r="W77" t="str">
        <f t="shared" si="11"/>
        <v/>
      </c>
      <c r="X77" s="40" t="str">
        <f t="shared" si="13"/>
        <v/>
      </c>
      <c r="Y77" s="41" t="str">
        <f t="shared" si="14"/>
        <v/>
      </c>
    </row>
    <row r="78" spans="2:25" x14ac:dyDescent="0.2">
      <c r="B78" s="107">
        <v>70</v>
      </c>
      <c r="C78" s="217" t="str">
        <f t="shared" si="9"/>
        <v/>
      </c>
      <c r="D78" s="217"/>
      <c r="E78" s="107"/>
      <c r="F78" s="8"/>
      <c r="G78" s="107"/>
      <c r="H78" s="218"/>
      <c r="I78" s="218"/>
      <c r="J78" s="107"/>
      <c r="K78" s="217" t="str">
        <f t="shared" si="10"/>
        <v/>
      </c>
      <c r="L78" s="217"/>
      <c r="M78" s="6" t="str">
        <f>IF(J78="","",(K78/J78)/LOOKUP(RIGHT($D$2,3),定数!$A$6:$A$13,定数!$B$6:$B$13))</f>
        <v/>
      </c>
      <c r="N78" s="107"/>
      <c r="O78" s="8"/>
      <c r="P78" s="218"/>
      <c r="Q78" s="218"/>
      <c r="R78" s="221" t="str">
        <f>IF(P78="","",T78*M78*LOOKUP(RIGHT($D$2,3),定数!$A$6:$A$13,定数!$B$6:$B$13))</f>
        <v/>
      </c>
      <c r="S78" s="221"/>
      <c r="T78" s="222" t="str">
        <f t="shared" si="12"/>
        <v/>
      </c>
      <c r="U78" s="222"/>
      <c r="V78" t="str">
        <f t="shared" si="11"/>
        <v/>
      </c>
      <c r="W78" t="str">
        <f t="shared" si="11"/>
        <v/>
      </c>
      <c r="X78" s="40" t="str">
        <f t="shared" si="13"/>
        <v/>
      </c>
      <c r="Y78" s="41" t="str">
        <f t="shared" si="14"/>
        <v/>
      </c>
    </row>
    <row r="79" spans="2:25" x14ac:dyDescent="0.2">
      <c r="B79" s="107">
        <v>71</v>
      </c>
      <c r="C79" s="217" t="str">
        <f t="shared" si="9"/>
        <v/>
      </c>
      <c r="D79" s="217"/>
      <c r="E79" s="107"/>
      <c r="F79" s="8"/>
      <c r="G79" s="107"/>
      <c r="H79" s="218"/>
      <c r="I79" s="218"/>
      <c r="J79" s="107"/>
      <c r="K79" s="217" t="str">
        <f t="shared" si="10"/>
        <v/>
      </c>
      <c r="L79" s="217"/>
      <c r="M79" s="6" t="str">
        <f>IF(J79="","",(K79/J79)/LOOKUP(RIGHT($D$2,3),定数!$A$6:$A$13,定数!$B$6:$B$13))</f>
        <v/>
      </c>
      <c r="N79" s="107"/>
      <c r="O79" s="8"/>
      <c r="P79" s="218"/>
      <c r="Q79" s="218"/>
      <c r="R79" s="221" t="str">
        <f>IF(P79="","",T79*M79*LOOKUP(RIGHT($D$2,3),定数!$A$6:$A$13,定数!$B$6:$B$13))</f>
        <v/>
      </c>
      <c r="S79" s="221"/>
      <c r="T79" s="222" t="str">
        <f t="shared" si="12"/>
        <v/>
      </c>
      <c r="U79" s="222"/>
      <c r="V79" t="str">
        <f t="shared" si="11"/>
        <v/>
      </c>
      <c r="W79" t="str">
        <f t="shared" si="11"/>
        <v/>
      </c>
      <c r="X79" s="40" t="str">
        <f t="shared" si="13"/>
        <v/>
      </c>
      <c r="Y79" s="41" t="str">
        <f t="shared" si="14"/>
        <v/>
      </c>
    </row>
    <row r="80" spans="2:25" x14ac:dyDescent="0.2">
      <c r="B80" s="107">
        <v>72</v>
      </c>
      <c r="C80" s="217" t="str">
        <f t="shared" si="9"/>
        <v/>
      </c>
      <c r="D80" s="217"/>
      <c r="E80" s="107"/>
      <c r="F80" s="8"/>
      <c r="G80" s="107"/>
      <c r="H80" s="218"/>
      <c r="I80" s="218"/>
      <c r="J80" s="107"/>
      <c r="K80" s="217" t="str">
        <f t="shared" si="10"/>
        <v/>
      </c>
      <c r="L80" s="217"/>
      <c r="M80" s="6" t="str">
        <f>IF(J80="","",(K80/J80)/LOOKUP(RIGHT($D$2,3),定数!$A$6:$A$13,定数!$B$6:$B$13))</f>
        <v/>
      </c>
      <c r="N80" s="107"/>
      <c r="O80" s="8"/>
      <c r="P80" s="218"/>
      <c r="Q80" s="218"/>
      <c r="R80" s="221" t="str">
        <f>IF(P80="","",T80*M80*LOOKUP(RIGHT($D$2,3),定数!$A$6:$A$13,定数!$B$6:$B$13))</f>
        <v/>
      </c>
      <c r="S80" s="221"/>
      <c r="T80" s="222" t="str">
        <f t="shared" si="12"/>
        <v/>
      </c>
      <c r="U80" s="222"/>
      <c r="V80" t="str">
        <f t="shared" si="11"/>
        <v/>
      </c>
      <c r="W80" t="str">
        <f t="shared" si="11"/>
        <v/>
      </c>
      <c r="X80" s="40" t="str">
        <f t="shared" si="13"/>
        <v/>
      </c>
      <c r="Y80" s="41" t="str">
        <f t="shared" si="14"/>
        <v/>
      </c>
    </row>
    <row r="81" spans="2:25" x14ac:dyDescent="0.2">
      <c r="B81" s="107">
        <v>73</v>
      </c>
      <c r="C81" s="217" t="str">
        <f t="shared" si="9"/>
        <v/>
      </c>
      <c r="D81" s="217"/>
      <c r="E81" s="107"/>
      <c r="F81" s="8"/>
      <c r="G81" s="107"/>
      <c r="H81" s="218"/>
      <c r="I81" s="218"/>
      <c r="J81" s="107"/>
      <c r="K81" s="217" t="str">
        <f t="shared" si="10"/>
        <v/>
      </c>
      <c r="L81" s="217"/>
      <c r="M81" s="6" t="str">
        <f>IF(J81="","",(K81/J81)/LOOKUP(RIGHT($D$2,3),定数!$A$6:$A$13,定数!$B$6:$B$13))</f>
        <v/>
      </c>
      <c r="N81" s="107"/>
      <c r="O81" s="8"/>
      <c r="P81" s="218"/>
      <c r="Q81" s="218"/>
      <c r="R81" s="221" t="str">
        <f>IF(P81="","",T81*M81*LOOKUP(RIGHT($D$2,3),定数!$A$6:$A$13,定数!$B$6:$B$13))</f>
        <v/>
      </c>
      <c r="S81" s="221"/>
      <c r="T81" s="222" t="str">
        <f t="shared" si="12"/>
        <v/>
      </c>
      <c r="U81" s="222"/>
      <c r="V81" t="str">
        <f t="shared" si="11"/>
        <v/>
      </c>
      <c r="W81" t="str">
        <f t="shared" si="11"/>
        <v/>
      </c>
      <c r="X81" s="40" t="str">
        <f t="shared" si="13"/>
        <v/>
      </c>
      <c r="Y81" s="41" t="str">
        <f t="shared" si="14"/>
        <v/>
      </c>
    </row>
    <row r="82" spans="2:25" x14ac:dyDescent="0.2">
      <c r="B82" s="107">
        <v>74</v>
      </c>
      <c r="C82" s="217" t="str">
        <f t="shared" si="9"/>
        <v/>
      </c>
      <c r="D82" s="217"/>
      <c r="E82" s="107"/>
      <c r="F82" s="8"/>
      <c r="G82" s="107"/>
      <c r="H82" s="218"/>
      <c r="I82" s="218"/>
      <c r="J82" s="107"/>
      <c r="K82" s="217" t="str">
        <f t="shared" si="10"/>
        <v/>
      </c>
      <c r="L82" s="217"/>
      <c r="M82" s="6" t="str">
        <f>IF(J82="","",(K82/J82)/LOOKUP(RIGHT($D$2,3),定数!$A$6:$A$13,定数!$B$6:$B$13))</f>
        <v/>
      </c>
      <c r="N82" s="107"/>
      <c r="O82" s="8"/>
      <c r="P82" s="218"/>
      <c r="Q82" s="218"/>
      <c r="R82" s="221" t="str">
        <f>IF(P82="","",T82*M82*LOOKUP(RIGHT($D$2,3),定数!$A$6:$A$13,定数!$B$6:$B$13))</f>
        <v/>
      </c>
      <c r="S82" s="221"/>
      <c r="T82" s="222" t="str">
        <f t="shared" si="12"/>
        <v/>
      </c>
      <c r="U82" s="222"/>
      <c r="V82" t="str">
        <f t="shared" si="11"/>
        <v/>
      </c>
      <c r="W82" t="str">
        <f t="shared" si="11"/>
        <v/>
      </c>
      <c r="X82" s="40" t="str">
        <f t="shared" si="13"/>
        <v/>
      </c>
      <c r="Y82" s="41" t="str">
        <f t="shared" si="14"/>
        <v/>
      </c>
    </row>
    <row r="83" spans="2:25" x14ac:dyDescent="0.2">
      <c r="B83" s="107">
        <v>75</v>
      </c>
      <c r="C83" s="217" t="str">
        <f t="shared" si="9"/>
        <v/>
      </c>
      <c r="D83" s="217"/>
      <c r="E83" s="107"/>
      <c r="F83" s="8"/>
      <c r="G83" s="107"/>
      <c r="H83" s="218"/>
      <c r="I83" s="218"/>
      <c r="J83" s="107"/>
      <c r="K83" s="217" t="str">
        <f t="shared" si="10"/>
        <v/>
      </c>
      <c r="L83" s="217"/>
      <c r="M83" s="6" t="str">
        <f>IF(J83="","",(K83/J83)/LOOKUP(RIGHT($D$2,3),定数!$A$6:$A$13,定数!$B$6:$B$13))</f>
        <v/>
      </c>
      <c r="N83" s="107"/>
      <c r="O83" s="8"/>
      <c r="P83" s="218"/>
      <c r="Q83" s="218"/>
      <c r="R83" s="221" t="str">
        <f>IF(P83="","",T83*M83*LOOKUP(RIGHT($D$2,3),定数!$A$6:$A$13,定数!$B$6:$B$13))</f>
        <v/>
      </c>
      <c r="S83" s="221"/>
      <c r="T83" s="222" t="str">
        <f t="shared" si="12"/>
        <v/>
      </c>
      <c r="U83" s="222"/>
      <c r="V83" t="str">
        <f t="shared" si="11"/>
        <v/>
      </c>
      <c r="W83" t="str">
        <f t="shared" si="11"/>
        <v/>
      </c>
      <c r="X83" s="40" t="str">
        <f t="shared" si="13"/>
        <v/>
      </c>
      <c r="Y83" s="41" t="str">
        <f t="shared" si="14"/>
        <v/>
      </c>
    </row>
    <row r="84" spans="2:25" x14ac:dyDescent="0.2">
      <c r="B84" s="107">
        <v>76</v>
      </c>
      <c r="C84" s="217" t="str">
        <f t="shared" si="9"/>
        <v/>
      </c>
      <c r="D84" s="217"/>
      <c r="E84" s="107"/>
      <c r="F84" s="8"/>
      <c r="G84" s="107"/>
      <c r="H84" s="218"/>
      <c r="I84" s="218"/>
      <c r="J84" s="107"/>
      <c r="K84" s="217" t="str">
        <f t="shared" si="10"/>
        <v/>
      </c>
      <c r="L84" s="217"/>
      <c r="M84" s="6" t="str">
        <f>IF(J84="","",(K84/J84)/LOOKUP(RIGHT($D$2,3),定数!$A$6:$A$13,定数!$B$6:$B$13))</f>
        <v/>
      </c>
      <c r="N84" s="107"/>
      <c r="O84" s="8"/>
      <c r="P84" s="218"/>
      <c r="Q84" s="218"/>
      <c r="R84" s="221" t="str">
        <f>IF(P84="","",T84*M84*LOOKUP(RIGHT($D$2,3),定数!$A$6:$A$13,定数!$B$6:$B$13))</f>
        <v/>
      </c>
      <c r="S84" s="221"/>
      <c r="T84" s="222" t="str">
        <f t="shared" si="12"/>
        <v/>
      </c>
      <c r="U84" s="222"/>
      <c r="V84" t="str">
        <f t="shared" si="11"/>
        <v/>
      </c>
      <c r="W84" t="str">
        <f t="shared" si="11"/>
        <v/>
      </c>
      <c r="X84" s="40" t="str">
        <f t="shared" si="13"/>
        <v/>
      </c>
      <c r="Y84" s="41" t="str">
        <f t="shared" si="14"/>
        <v/>
      </c>
    </row>
    <row r="85" spans="2:25" x14ac:dyDescent="0.2">
      <c r="B85" s="107">
        <v>77</v>
      </c>
      <c r="C85" s="217" t="str">
        <f t="shared" si="9"/>
        <v/>
      </c>
      <c r="D85" s="217"/>
      <c r="E85" s="107"/>
      <c r="F85" s="8"/>
      <c r="G85" s="107"/>
      <c r="H85" s="218"/>
      <c r="I85" s="218"/>
      <c r="J85" s="107"/>
      <c r="K85" s="217" t="str">
        <f t="shared" si="10"/>
        <v/>
      </c>
      <c r="L85" s="217"/>
      <c r="M85" s="6" t="str">
        <f>IF(J85="","",(K85/J85)/LOOKUP(RIGHT($D$2,3),定数!$A$6:$A$13,定数!$B$6:$B$13))</f>
        <v/>
      </c>
      <c r="N85" s="107"/>
      <c r="O85" s="8"/>
      <c r="P85" s="218"/>
      <c r="Q85" s="218"/>
      <c r="R85" s="221" t="str">
        <f>IF(P85="","",T85*M85*LOOKUP(RIGHT($D$2,3),定数!$A$6:$A$13,定数!$B$6:$B$13))</f>
        <v/>
      </c>
      <c r="S85" s="221"/>
      <c r="T85" s="222" t="str">
        <f t="shared" si="12"/>
        <v/>
      </c>
      <c r="U85" s="222"/>
      <c r="V85" t="str">
        <f t="shared" si="11"/>
        <v/>
      </c>
      <c r="W85" t="str">
        <f t="shared" si="11"/>
        <v/>
      </c>
      <c r="X85" s="40" t="str">
        <f t="shared" si="13"/>
        <v/>
      </c>
      <c r="Y85" s="41" t="str">
        <f t="shared" si="14"/>
        <v/>
      </c>
    </row>
    <row r="86" spans="2:25" x14ac:dyDescent="0.2">
      <c r="B86" s="107">
        <v>78</v>
      </c>
      <c r="C86" s="217" t="str">
        <f t="shared" si="9"/>
        <v/>
      </c>
      <c r="D86" s="217"/>
      <c r="E86" s="107"/>
      <c r="F86" s="8"/>
      <c r="G86" s="107"/>
      <c r="H86" s="218"/>
      <c r="I86" s="218"/>
      <c r="J86" s="107"/>
      <c r="K86" s="217" t="str">
        <f t="shared" si="10"/>
        <v/>
      </c>
      <c r="L86" s="217"/>
      <c r="M86" s="6" t="str">
        <f>IF(J86="","",(K86/J86)/LOOKUP(RIGHT($D$2,3),定数!$A$6:$A$13,定数!$B$6:$B$13))</f>
        <v/>
      </c>
      <c r="N86" s="107"/>
      <c r="O86" s="8"/>
      <c r="P86" s="218"/>
      <c r="Q86" s="218"/>
      <c r="R86" s="221" t="str">
        <f>IF(P86="","",T86*M86*LOOKUP(RIGHT($D$2,3),定数!$A$6:$A$13,定数!$B$6:$B$13))</f>
        <v/>
      </c>
      <c r="S86" s="221"/>
      <c r="T86" s="222" t="str">
        <f t="shared" si="12"/>
        <v/>
      </c>
      <c r="U86" s="222"/>
      <c r="V86" t="str">
        <f t="shared" si="11"/>
        <v/>
      </c>
      <c r="W86" t="str">
        <f t="shared" si="11"/>
        <v/>
      </c>
      <c r="X86" s="40" t="str">
        <f t="shared" si="13"/>
        <v/>
      </c>
      <c r="Y86" s="41" t="str">
        <f t="shared" si="14"/>
        <v/>
      </c>
    </row>
    <row r="87" spans="2:25" x14ac:dyDescent="0.2">
      <c r="B87" s="107">
        <v>79</v>
      </c>
      <c r="C87" s="217" t="str">
        <f t="shared" si="9"/>
        <v/>
      </c>
      <c r="D87" s="217"/>
      <c r="E87" s="107"/>
      <c r="F87" s="8"/>
      <c r="G87" s="107"/>
      <c r="H87" s="218"/>
      <c r="I87" s="218"/>
      <c r="J87" s="107"/>
      <c r="K87" s="217" t="str">
        <f t="shared" si="10"/>
        <v/>
      </c>
      <c r="L87" s="217"/>
      <c r="M87" s="6" t="str">
        <f>IF(J87="","",(K87/J87)/LOOKUP(RIGHT($D$2,3),定数!$A$6:$A$13,定数!$B$6:$B$13))</f>
        <v/>
      </c>
      <c r="N87" s="107"/>
      <c r="O87" s="8"/>
      <c r="P87" s="218"/>
      <c r="Q87" s="218"/>
      <c r="R87" s="221" t="str">
        <f>IF(P87="","",T87*M87*LOOKUP(RIGHT($D$2,3),定数!$A$6:$A$13,定数!$B$6:$B$13))</f>
        <v/>
      </c>
      <c r="S87" s="221"/>
      <c r="T87" s="222" t="str">
        <f t="shared" si="12"/>
        <v/>
      </c>
      <c r="U87" s="222"/>
      <c r="V87" t="str">
        <f t="shared" si="11"/>
        <v/>
      </c>
      <c r="W87" t="str">
        <f t="shared" si="11"/>
        <v/>
      </c>
      <c r="X87" s="40" t="str">
        <f t="shared" si="13"/>
        <v/>
      </c>
      <c r="Y87" s="41" t="str">
        <f t="shared" si="14"/>
        <v/>
      </c>
    </row>
    <row r="88" spans="2:25" x14ac:dyDescent="0.2">
      <c r="B88" s="107">
        <v>80</v>
      </c>
      <c r="C88" s="217" t="str">
        <f t="shared" si="9"/>
        <v/>
      </c>
      <c r="D88" s="217"/>
      <c r="E88" s="107"/>
      <c r="F88" s="8"/>
      <c r="G88" s="107"/>
      <c r="H88" s="218"/>
      <c r="I88" s="218"/>
      <c r="J88" s="107"/>
      <c r="K88" s="217" t="str">
        <f t="shared" si="10"/>
        <v/>
      </c>
      <c r="L88" s="217"/>
      <c r="M88" s="6" t="str">
        <f>IF(J88="","",(K88/J88)/LOOKUP(RIGHT($D$2,3),定数!$A$6:$A$13,定数!$B$6:$B$13))</f>
        <v/>
      </c>
      <c r="N88" s="107"/>
      <c r="O88" s="8"/>
      <c r="P88" s="218"/>
      <c r="Q88" s="218"/>
      <c r="R88" s="221" t="str">
        <f>IF(P88="","",T88*M88*LOOKUP(RIGHT($D$2,3),定数!$A$6:$A$13,定数!$B$6:$B$13))</f>
        <v/>
      </c>
      <c r="S88" s="221"/>
      <c r="T88" s="222" t="str">
        <f t="shared" si="12"/>
        <v/>
      </c>
      <c r="U88" s="222"/>
      <c r="V88" t="str">
        <f t="shared" si="11"/>
        <v/>
      </c>
      <c r="W88" t="str">
        <f t="shared" si="11"/>
        <v/>
      </c>
      <c r="X88" s="40" t="str">
        <f t="shared" si="13"/>
        <v/>
      </c>
      <c r="Y88" s="41" t="str">
        <f t="shared" si="14"/>
        <v/>
      </c>
    </row>
    <row r="89" spans="2:25" x14ac:dyDescent="0.2">
      <c r="B89" s="107">
        <v>81</v>
      </c>
      <c r="C89" s="217" t="str">
        <f t="shared" si="9"/>
        <v/>
      </c>
      <c r="D89" s="217"/>
      <c r="E89" s="107"/>
      <c r="F89" s="8"/>
      <c r="G89" s="107"/>
      <c r="H89" s="218"/>
      <c r="I89" s="218"/>
      <c r="J89" s="107"/>
      <c r="K89" s="217" t="str">
        <f t="shared" si="10"/>
        <v/>
      </c>
      <c r="L89" s="217"/>
      <c r="M89" s="6" t="str">
        <f>IF(J89="","",(K89/J89)/LOOKUP(RIGHT($D$2,3),定数!$A$6:$A$13,定数!$B$6:$B$13))</f>
        <v/>
      </c>
      <c r="N89" s="107"/>
      <c r="O89" s="8"/>
      <c r="P89" s="218"/>
      <c r="Q89" s="218"/>
      <c r="R89" s="221" t="str">
        <f>IF(P89="","",T89*M89*LOOKUP(RIGHT($D$2,3),定数!$A$6:$A$13,定数!$B$6:$B$13))</f>
        <v/>
      </c>
      <c r="S89" s="221"/>
      <c r="T89" s="222" t="str">
        <f t="shared" si="12"/>
        <v/>
      </c>
      <c r="U89" s="222"/>
      <c r="V89" t="str">
        <f t="shared" si="11"/>
        <v/>
      </c>
      <c r="W89" t="str">
        <f t="shared" si="11"/>
        <v/>
      </c>
      <c r="X89" s="40" t="str">
        <f t="shared" si="13"/>
        <v/>
      </c>
      <c r="Y89" s="41" t="str">
        <f t="shared" si="14"/>
        <v/>
      </c>
    </row>
    <row r="90" spans="2:25" x14ac:dyDescent="0.2">
      <c r="B90" s="107">
        <v>82</v>
      </c>
      <c r="C90" s="217" t="str">
        <f t="shared" si="9"/>
        <v/>
      </c>
      <c r="D90" s="217"/>
      <c r="E90" s="107"/>
      <c r="F90" s="8"/>
      <c r="G90" s="107"/>
      <c r="H90" s="218"/>
      <c r="I90" s="218"/>
      <c r="J90" s="107"/>
      <c r="K90" s="217" t="str">
        <f t="shared" si="10"/>
        <v/>
      </c>
      <c r="L90" s="217"/>
      <c r="M90" s="6" t="str">
        <f>IF(J90="","",(K90/J90)/LOOKUP(RIGHT($D$2,3),定数!$A$6:$A$13,定数!$B$6:$B$13))</f>
        <v/>
      </c>
      <c r="N90" s="107"/>
      <c r="O90" s="8"/>
      <c r="P90" s="218"/>
      <c r="Q90" s="218"/>
      <c r="R90" s="221" t="str">
        <f>IF(P90="","",T90*M90*LOOKUP(RIGHT($D$2,3),定数!$A$6:$A$13,定数!$B$6:$B$13))</f>
        <v/>
      </c>
      <c r="S90" s="221"/>
      <c r="T90" s="222" t="str">
        <f t="shared" si="12"/>
        <v/>
      </c>
      <c r="U90" s="222"/>
      <c r="V90" t="str">
        <f t="shared" si="11"/>
        <v/>
      </c>
      <c r="W90" t="str">
        <f t="shared" si="11"/>
        <v/>
      </c>
      <c r="X90" s="40" t="str">
        <f t="shared" si="13"/>
        <v/>
      </c>
      <c r="Y90" s="41" t="str">
        <f t="shared" si="14"/>
        <v/>
      </c>
    </row>
    <row r="91" spans="2:25" x14ac:dyDescent="0.2">
      <c r="B91" s="107">
        <v>83</v>
      </c>
      <c r="C91" s="217" t="str">
        <f t="shared" si="9"/>
        <v/>
      </c>
      <c r="D91" s="217"/>
      <c r="E91" s="107"/>
      <c r="F91" s="8"/>
      <c r="G91" s="107"/>
      <c r="H91" s="218"/>
      <c r="I91" s="218"/>
      <c r="J91" s="107"/>
      <c r="K91" s="217" t="str">
        <f t="shared" si="10"/>
        <v/>
      </c>
      <c r="L91" s="217"/>
      <c r="M91" s="6" t="str">
        <f>IF(J91="","",(K91/J91)/LOOKUP(RIGHT($D$2,3),定数!$A$6:$A$13,定数!$B$6:$B$13))</f>
        <v/>
      </c>
      <c r="N91" s="107"/>
      <c r="O91" s="8"/>
      <c r="P91" s="218"/>
      <c r="Q91" s="218"/>
      <c r="R91" s="221" t="str">
        <f>IF(P91="","",T91*M91*LOOKUP(RIGHT($D$2,3),定数!$A$6:$A$13,定数!$B$6:$B$13))</f>
        <v/>
      </c>
      <c r="S91" s="221"/>
      <c r="T91" s="222" t="str">
        <f t="shared" si="12"/>
        <v/>
      </c>
      <c r="U91" s="222"/>
      <c r="V91" t="str">
        <f t="shared" ref="V91:W106" si="15">IF(S91&lt;&gt;"",IF(S91&lt;0,1+V90,0),"")</f>
        <v/>
      </c>
      <c r="W91" t="str">
        <f t="shared" si="15"/>
        <v/>
      </c>
      <c r="X91" s="40" t="str">
        <f t="shared" si="13"/>
        <v/>
      </c>
      <c r="Y91" s="41" t="str">
        <f t="shared" si="14"/>
        <v/>
      </c>
    </row>
    <row r="92" spans="2:25" x14ac:dyDescent="0.2">
      <c r="B92" s="107">
        <v>84</v>
      </c>
      <c r="C92" s="217" t="str">
        <f t="shared" si="9"/>
        <v/>
      </c>
      <c r="D92" s="217"/>
      <c r="E92" s="107"/>
      <c r="F92" s="8"/>
      <c r="G92" s="107"/>
      <c r="H92" s="218"/>
      <c r="I92" s="218"/>
      <c r="J92" s="107"/>
      <c r="K92" s="217" t="str">
        <f t="shared" si="10"/>
        <v/>
      </c>
      <c r="L92" s="217"/>
      <c r="M92" s="6" t="str">
        <f>IF(J92="","",(K92/J92)/LOOKUP(RIGHT($D$2,3),定数!$A$6:$A$13,定数!$B$6:$B$13))</f>
        <v/>
      </c>
      <c r="N92" s="107"/>
      <c r="O92" s="8"/>
      <c r="P92" s="218"/>
      <c r="Q92" s="218"/>
      <c r="R92" s="221" t="str">
        <f>IF(P92="","",T92*M92*LOOKUP(RIGHT($D$2,3),定数!$A$6:$A$13,定数!$B$6:$B$13))</f>
        <v/>
      </c>
      <c r="S92" s="221"/>
      <c r="T92" s="222" t="str">
        <f t="shared" si="12"/>
        <v/>
      </c>
      <c r="U92" s="222"/>
      <c r="V92" t="str">
        <f t="shared" si="15"/>
        <v/>
      </c>
      <c r="W92" t="str">
        <f t="shared" si="15"/>
        <v/>
      </c>
      <c r="X92" s="40" t="str">
        <f t="shared" si="13"/>
        <v/>
      </c>
      <c r="Y92" s="41" t="str">
        <f t="shared" si="14"/>
        <v/>
      </c>
    </row>
    <row r="93" spans="2:25" x14ac:dyDescent="0.2">
      <c r="B93" s="107">
        <v>85</v>
      </c>
      <c r="C93" s="217" t="str">
        <f t="shared" si="9"/>
        <v/>
      </c>
      <c r="D93" s="217"/>
      <c r="E93" s="107"/>
      <c r="F93" s="8"/>
      <c r="G93" s="107"/>
      <c r="H93" s="218"/>
      <c r="I93" s="218"/>
      <c r="J93" s="107"/>
      <c r="K93" s="217" t="str">
        <f t="shared" si="10"/>
        <v/>
      </c>
      <c r="L93" s="217"/>
      <c r="M93" s="6" t="str">
        <f>IF(J93="","",(K93/J93)/LOOKUP(RIGHT($D$2,3),定数!$A$6:$A$13,定数!$B$6:$B$13))</f>
        <v/>
      </c>
      <c r="N93" s="107"/>
      <c r="O93" s="8"/>
      <c r="P93" s="218"/>
      <c r="Q93" s="218"/>
      <c r="R93" s="221" t="str">
        <f>IF(P93="","",T93*M93*LOOKUP(RIGHT($D$2,3),定数!$A$6:$A$13,定数!$B$6:$B$13))</f>
        <v/>
      </c>
      <c r="S93" s="221"/>
      <c r="T93" s="222" t="str">
        <f t="shared" si="12"/>
        <v/>
      </c>
      <c r="U93" s="222"/>
      <c r="V93" t="str">
        <f t="shared" si="15"/>
        <v/>
      </c>
      <c r="W93" t="str">
        <f t="shared" si="15"/>
        <v/>
      </c>
      <c r="X93" s="40" t="str">
        <f t="shared" si="13"/>
        <v/>
      </c>
      <c r="Y93" s="41" t="str">
        <f t="shared" si="14"/>
        <v/>
      </c>
    </row>
    <row r="94" spans="2:25" x14ac:dyDescent="0.2">
      <c r="B94" s="107">
        <v>86</v>
      </c>
      <c r="C94" s="217" t="str">
        <f t="shared" si="9"/>
        <v/>
      </c>
      <c r="D94" s="217"/>
      <c r="E94" s="107"/>
      <c r="F94" s="8"/>
      <c r="G94" s="107"/>
      <c r="H94" s="218"/>
      <c r="I94" s="218"/>
      <c r="J94" s="107"/>
      <c r="K94" s="217" t="str">
        <f t="shared" si="10"/>
        <v/>
      </c>
      <c r="L94" s="217"/>
      <c r="M94" s="6" t="str">
        <f>IF(J94="","",(K94/J94)/LOOKUP(RIGHT($D$2,3),定数!$A$6:$A$13,定数!$B$6:$B$13))</f>
        <v/>
      </c>
      <c r="N94" s="107"/>
      <c r="O94" s="8"/>
      <c r="P94" s="218"/>
      <c r="Q94" s="218"/>
      <c r="R94" s="221" t="str">
        <f>IF(P94="","",T94*M94*LOOKUP(RIGHT($D$2,3),定数!$A$6:$A$13,定数!$B$6:$B$13))</f>
        <v/>
      </c>
      <c r="S94" s="221"/>
      <c r="T94" s="222" t="str">
        <f t="shared" si="12"/>
        <v/>
      </c>
      <c r="U94" s="222"/>
      <c r="V94" t="str">
        <f t="shared" si="15"/>
        <v/>
      </c>
      <c r="W94" t="str">
        <f t="shared" si="15"/>
        <v/>
      </c>
      <c r="X94" s="40" t="str">
        <f t="shared" si="13"/>
        <v/>
      </c>
      <c r="Y94" s="41" t="str">
        <f t="shared" si="14"/>
        <v/>
      </c>
    </row>
    <row r="95" spans="2:25" x14ac:dyDescent="0.2">
      <c r="B95" s="107">
        <v>87</v>
      </c>
      <c r="C95" s="217" t="str">
        <f t="shared" si="9"/>
        <v/>
      </c>
      <c r="D95" s="217"/>
      <c r="E95" s="107"/>
      <c r="F95" s="8"/>
      <c r="G95" s="107"/>
      <c r="H95" s="218"/>
      <c r="I95" s="218"/>
      <c r="J95" s="107"/>
      <c r="K95" s="217" t="str">
        <f t="shared" si="10"/>
        <v/>
      </c>
      <c r="L95" s="217"/>
      <c r="M95" s="6" t="str">
        <f>IF(J95="","",(K95/J95)/LOOKUP(RIGHT($D$2,3),定数!$A$6:$A$13,定数!$B$6:$B$13))</f>
        <v/>
      </c>
      <c r="N95" s="107"/>
      <c r="O95" s="8"/>
      <c r="P95" s="218"/>
      <c r="Q95" s="218"/>
      <c r="R95" s="221" t="str">
        <f>IF(P95="","",T95*M95*LOOKUP(RIGHT($D$2,3),定数!$A$6:$A$13,定数!$B$6:$B$13))</f>
        <v/>
      </c>
      <c r="S95" s="221"/>
      <c r="T95" s="222" t="str">
        <f t="shared" si="12"/>
        <v/>
      </c>
      <c r="U95" s="222"/>
      <c r="V95" t="str">
        <f t="shared" si="15"/>
        <v/>
      </c>
      <c r="W95" t="str">
        <f t="shared" si="15"/>
        <v/>
      </c>
      <c r="X95" s="40" t="str">
        <f t="shared" si="13"/>
        <v/>
      </c>
      <c r="Y95" s="41" t="str">
        <f t="shared" si="14"/>
        <v/>
      </c>
    </row>
    <row r="96" spans="2:25" x14ac:dyDescent="0.2">
      <c r="B96" s="107">
        <v>88</v>
      </c>
      <c r="C96" s="217" t="str">
        <f t="shared" si="9"/>
        <v/>
      </c>
      <c r="D96" s="217"/>
      <c r="E96" s="107"/>
      <c r="F96" s="8"/>
      <c r="G96" s="107"/>
      <c r="H96" s="218"/>
      <c r="I96" s="218"/>
      <c r="J96" s="107"/>
      <c r="K96" s="217" t="str">
        <f t="shared" si="10"/>
        <v/>
      </c>
      <c r="L96" s="217"/>
      <c r="M96" s="6" t="str">
        <f>IF(J96="","",(K96/J96)/LOOKUP(RIGHT($D$2,3),定数!$A$6:$A$13,定数!$B$6:$B$13))</f>
        <v/>
      </c>
      <c r="N96" s="107"/>
      <c r="O96" s="8"/>
      <c r="P96" s="218"/>
      <c r="Q96" s="218"/>
      <c r="R96" s="221" t="str">
        <f>IF(P96="","",T96*M96*LOOKUP(RIGHT($D$2,3),定数!$A$6:$A$13,定数!$B$6:$B$13))</f>
        <v/>
      </c>
      <c r="S96" s="221"/>
      <c r="T96" s="222" t="str">
        <f t="shared" si="12"/>
        <v/>
      </c>
      <c r="U96" s="222"/>
      <c r="V96" t="str">
        <f t="shared" si="15"/>
        <v/>
      </c>
      <c r="W96" t="str">
        <f t="shared" si="15"/>
        <v/>
      </c>
      <c r="X96" s="40" t="str">
        <f t="shared" si="13"/>
        <v/>
      </c>
      <c r="Y96" s="41" t="str">
        <f t="shared" si="14"/>
        <v/>
      </c>
    </row>
    <row r="97" spans="2:25" x14ac:dyDescent="0.2">
      <c r="B97" s="107">
        <v>89</v>
      </c>
      <c r="C97" s="217" t="str">
        <f t="shared" si="9"/>
        <v/>
      </c>
      <c r="D97" s="217"/>
      <c r="E97" s="107"/>
      <c r="F97" s="8"/>
      <c r="G97" s="107"/>
      <c r="H97" s="218"/>
      <c r="I97" s="218"/>
      <c r="J97" s="107"/>
      <c r="K97" s="217" t="str">
        <f t="shared" si="10"/>
        <v/>
      </c>
      <c r="L97" s="217"/>
      <c r="M97" s="6" t="str">
        <f>IF(J97="","",(K97/J97)/LOOKUP(RIGHT($D$2,3),定数!$A$6:$A$13,定数!$B$6:$B$13))</f>
        <v/>
      </c>
      <c r="N97" s="107"/>
      <c r="O97" s="8"/>
      <c r="P97" s="218"/>
      <c r="Q97" s="218"/>
      <c r="R97" s="221" t="str">
        <f>IF(P97="","",T97*M97*LOOKUP(RIGHT($D$2,3),定数!$A$6:$A$13,定数!$B$6:$B$13))</f>
        <v/>
      </c>
      <c r="S97" s="221"/>
      <c r="T97" s="222" t="str">
        <f t="shared" si="12"/>
        <v/>
      </c>
      <c r="U97" s="222"/>
      <c r="V97" t="str">
        <f t="shared" si="15"/>
        <v/>
      </c>
      <c r="W97" t="str">
        <f t="shared" si="15"/>
        <v/>
      </c>
      <c r="X97" s="40" t="str">
        <f t="shared" si="13"/>
        <v/>
      </c>
      <c r="Y97" s="41" t="str">
        <f t="shared" si="14"/>
        <v/>
      </c>
    </row>
    <row r="98" spans="2:25" x14ac:dyDescent="0.2">
      <c r="B98" s="107">
        <v>90</v>
      </c>
      <c r="C98" s="217" t="str">
        <f t="shared" si="9"/>
        <v/>
      </c>
      <c r="D98" s="217"/>
      <c r="E98" s="107"/>
      <c r="F98" s="8"/>
      <c r="G98" s="107"/>
      <c r="H98" s="218"/>
      <c r="I98" s="218"/>
      <c r="J98" s="107"/>
      <c r="K98" s="217" t="str">
        <f t="shared" si="10"/>
        <v/>
      </c>
      <c r="L98" s="217"/>
      <c r="M98" s="6" t="str">
        <f>IF(J98="","",(K98/J98)/LOOKUP(RIGHT($D$2,3),定数!$A$6:$A$13,定数!$B$6:$B$13))</f>
        <v/>
      </c>
      <c r="N98" s="107"/>
      <c r="O98" s="8"/>
      <c r="P98" s="218"/>
      <c r="Q98" s="218"/>
      <c r="R98" s="221" t="str">
        <f>IF(P98="","",T98*M98*LOOKUP(RIGHT($D$2,3),定数!$A$6:$A$13,定数!$B$6:$B$13))</f>
        <v/>
      </c>
      <c r="S98" s="221"/>
      <c r="T98" s="222" t="str">
        <f t="shared" si="12"/>
        <v/>
      </c>
      <c r="U98" s="222"/>
      <c r="V98" t="str">
        <f t="shared" si="15"/>
        <v/>
      </c>
      <c r="W98" t="str">
        <f t="shared" si="15"/>
        <v/>
      </c>
      <c r="X98" s="40" t="str">
        <f t="shared" si="13"/>
        <v/>
      </c>
      <c r="Y98" s="41" t="str">
        <f t="shared" si="14"/>
        <v/>
      </c>
    </row>
    <row r="99" spans="2:25" x14ac:dyDescent="0.2">
      <c r="B99" s="107">
        <v>91</v>
      </c>
      <c r="C99" s="217" t="str">
        <f t="shared" si="9"/>
        <v/>
      </c>
      <c r="D99" s="217"/>
      <c r="E99" s="107"/>
      <c r="F99" s="8"/>
      <c r="G99" s="107"/>
      <c r="H99" s="218"/>
      <c r="I99" s="218"/>
      <c r="J99" s="107"/>
      <c r="K99" s="217" t="str">
        <f t="shared" si="10"/>
        <v/>
      </c>
      <c r="L99" s="217"/>
      <c r="M99" s="6" t="str">
        <f>IF(J99="","",(K99/J99)/LOOKUP(RIGHT($D$2,3),定数!$A$6:$A$13,定数!$B$6:$B$13))</f>
        <v/>
      </c>
      <c r="N99" s="107"/>
      <c r="O99" s="8"/>
      <c r="P99" s="218"/>
      <c r="Q99" s="218"/>
      <c r="R99" s="221" t="str">
        <f>IF(P99="","",T99*M99*LOOKUP(RIGHT($D$2,3),定数!$A$6:$A$13,定数!$B$6:$B$13))</f>
        <v/>
      </c>
      <c r="S99" s="221"/>
      <c r="T99" s="222" t="str">
        <f t="shared" si="12"/>
        <v/>
      </c>
      <c r="U99" s="222"/>
      <c r="V99" t="str">
        <f t="shared" si="15"/>
        <v/>
      </c>
      <c r="W99" t="str">
        <f t="shared" si="15"/>
        <v/>
      </c>
      <c r="X99" s="40" t="str">
        <f t="shared" si="13"/>
        <v/>
      </c>
      <c r="Y99" s="41" t="str">
        <f t="shared" si="14"/>
        <v/>
      </c>
    </row>
    <row r="100" spans="2:25" x14ac:dyDescent="0.2">
      <c r="B100" s="107">
        <v>92</v>
      </c>
      <c r="C100" s="217" t="str">
        <f t="shared" si="9"/>
        <v/>
      </c>
      <c r="D100" s="217"/>
      <c r="E100" s="107"/>
      <c r="F100" s="8"/>
      <c r="G100" s="107"/>
      <c r="H100" s="218"/>
      <c r="I100" s="218"/>
      <c r="J100" s="107"/>
      <c r="K100" s="217" t="str">
        <f t="shared" si="10"/>
        <v/>
      </c>
      <c r="L100" s="217"/>
      <c r="M100" s="6" t="str">
        <f>IF(J100="","",(K100/J100)/LOOKUP(RIGHT($D$2,3),定数!$A$6:$A$13,定数!$B$6:$B$13))</f>
        <v/>
      </c>
      <c r="N100" s="107"/>
      <c r="O100" s="8"/>
      <c r="P100" s="218"/>
      <c r="Q100" s="218"/>
      <c r="R100" s="221" t="str">
        <f>IF(P100="","",T100*M100*LOOKUP(RIGHT($D$2,3),定数!$A$6:$A$13,定数!$B$6:$B$13))</f>
        <v/>
      </c>
      <c r="S100" s="221"/>
      <c r="T100" s="222" t="str">
        <f t="shared" si="12"/>
        <v/>
      </c>
      <c r="U100" s="222"/>
      <c r="V100" t="str">
        <f t="shared" si="15"/>
        <v/>
      </c>
      <c r="W100" t="str">
        <f t="shared" si="15"/>
        <v/>
      </c>
      <c r="X100" s="40" t="str">
        <f t="shared" si="13"/>
        <v/>
      </c>
      <c r="Y100" s="41" t="str">
        <f t="shared" si="14"/>
        <v/>
      </c>
    </row>
    <row r="101" spans="2:25" x14ac:dyDescent="0.2">
      <c r="B101" s="107">
        <v>93</v>
      </c>
      <c r="C101" s="217" t="str">
        <f t="shared" si="9"/>
        <v/>
      </c>
      <c r="D101" s="217"/>
      <c r="E101" s="107"/>
      <c r="F101" s="8"/>
      <c r="G101" s="107"/>
      <c r="H101" s="218"/>
      <c r="I101" s="218"/>
      <c r="J101" s="107"/>
      <c r="K101" s="217" t="str">
        <f t="shared" si="10"/>
        <v/>
      </c>
      <c r="L101" s="217"/>
      <c r="M101" s="6" t="str">
        <f>IF(J101="","",(K101/J101)/LOOKUP(RIGHT($D$2,3),定数!$A$6:$A$13,定数!$B$6:$B$13))</f>
        <v/>
      </c>
      <c r="N101" s="107"/>
      <c r="O101" s="8"/>
      <c r="P101" s="218"/>
      <c r="Q101" s="218"/>
      <c r="R101" s="221" t="str">
        <f>IF(P101="","",T101*M101*LOOKUP(RIGHT($D$2,3),定数!$A$6:$A$13,定数!$B$6:$B$13))</f>
        <v/>
      </c>
      <c r="S101" s="221"/>
      <c r="T101" s="222" t="str">
        <f t="shared" si="12"/>
        <v/>
      </c>
      <c r="U101" s="222"/>
      <c r="V101" t="str">
        <f t="shared" si="15"/>
        <v/>
      </c>
      <c r="W101" t="str">
        <f t="shared" si="15"/>
        <v/>
      </c>
      <c r="X101" s="40" t="str">
        <f t="shared" si="13"/>
        <v/>
      </c>
      <c r="Y101" s="41" t="str">
        <f t="shared" si="14"/>
        <v/>
      </c>
    </row>
    <row r="102" spans="2:25" x14ac:dyDescent="0.2">
      <c r="B102" s="107">
        <v>94</v>
      </c>
      <c r="C102" s="217" t="str">
        <f t="shared" si="9"/>
        <v/>
      </c>
      <c r="D102" s="217"/>
      <c r="E102" s="107"/>
      <c r="F102" s="8"/>
      <c r="G102" s="107"/>
      <c r="H102" s="218"/>
      <c r="I102" s="218"/>
      <c r="J102" s="107"/>
      <c r="K102" s="217" t="str">
        <f t="shared" si="10"/>
        <v/>
      </c>
      <c r="L102" s="217"/>
      <c r="M102" s="6" t="str">
        <f>IF(J102="","",(K102/J102)/LOOKUP(RIGHT($D$2,3),定数!$A$6:$A$13,定数!$B$6:$B$13))</f>
        <v/>
      </c>
      <c r="N102" s="107"/>
      <c r="O102" s="8"/>
      <c r="P102" s="218"/>
      <c r="Q102" s="218"/>
      <c r="R102" s="221" t="str">
        <f>IF(P102="","",T102*M102*LOOKUP(RIGHT($D$2,3),定数!$A$6:$A$13,定数!$B$6:$B$13))</f>
        <v/>
      </c>
      <c r="S102" s="221"/>
      <c r="T102" s="222" t="str">
        <f t="shared" si="12"/>
        <v/>
      </c>
      <c r="U102" s="222"/>
      <c r="V102" t="str">
        <f t="shared" si="15"/>
        <v/>
      </c>
      <c r="W102" t="str">
        <f t="shared" si="15"/>
        <v/>
      </c>
      <c r="X102" s="40" t="str">
        <f t="shared" si="13"/>
        <v/>
      </c>
      <c r="Y102" s="41" t="str">
        <f t="shared" si="14"/>
        <v/>
      </c>
    </row>
    <row r="103" spans="2:25" x14ac:dyDescent="0.2">
      <c r="B103" s="107">
        <v>95</v>
      </c>
      <c r="C103" s="217" t="str">
        <f t="shared" si="9"/>
        <v/>
      </c>
      <c r="D103" s="217"/>
      <c r="E103" s="107"/>
      <c r="F103" s="8"/>
      <c r="G103" s="107"/>
      <c r="H103" s="218"/>
      <c r="I103" s="218"/>
      <c r="J103" s="107"/>
      <c r="K103" s="217" t="str">
        <f t="shared" si="10"/>
        <v/>
      </c>
      <c r="L103" s="217"/>
      <c r="M103" s="6" t="str">
        <f>IF(J103="","",(K103/J103)/LOOKUP(RIGHT($D$2,3),定数!$A$6:$A$13,定数!$B$6:$B$13))</f>
        <v/>
      </c>
      <c r="N103" s="107"/>
      <c r="O103" s="8"/>
      <c r="P103" s="218"/>
      <c r="Q103" s="218"/>
      <c r="R103" s="221" t="str">
        <f>IF(P103="","",T103*M103*LOOKUP(RIGHT($D$2,3),定数!$A$6:$A$13,定数!$B$6:$B$13))</f>
        <v/>
      </c>
      <c r="S103" s="221"/>
      <c r="T103" s="222" t="str">
        <f t="shared" si="12"/>
        <v/>
      </c>
      <c r="U103" s="222"/>
      <c r="V103" t="str">
        <f t="shared" si="15"/>
        <v/>
      </c>
      <c r="W103" t="str">
        <f t="shared" si="15"/>
        <v/>
      </c>
      <c r="X103" s="40" t="str">
        <f t="shared" si="13"/>
        <v/>
      </c>
      <c r="Y103" s="41" t="str">
        <f t="shared" si="14"/>
        <v/>
      </c>
    </row>
    <row r="104" spans="2:25" x14ac:dyDescent="0.2">
      <c r="B104" s="107">
        <v>96</v>
      </c>
      <c r="C104" s="217" t="str">
        <f t="shared" si="9"/>
        <v/>
      </c>
      <c r="D104" s="217"/>
      <c r="E104" s="107"/>
      <c r="F104" s="8"/>
      <c r="G104" s="107"/>
      <c r="H104" s="218"/>
      <c r="I104" s="218"/>
      <c r="J104" s="107"/>
      <c r="K104" s="217" t="str">
        <f t="shared" si="10"/>
        <v/>
      </c>
      <c r="L104" s="217"/>
      <c r="M104" s="6" t="str">
        <f>IF(J104="","",(K104/J104)/LOOKUP(RIGHT($D$2,3),定数!$A$6:$A$13,定数!$B$6:$B$13))</f>
        <v/>
      </c>
      <c r="N104" s="107"/>
      <c r="O104" s="8"/>
      <c r="P104" s="218"/>
      <c r="Q104" s="218"/>
      <c r="R104" s="221" t="str">
        <f>IF(P104="","",T104*M104*LOOKUP(RIGHT($D$2,3),定数!$A$6:$A$13,定数!$B$6:$B$13))</f>
        <v/>
      </c>
      <c r="S104" s="221"/>
      <c r="T104" s="222" t="str">
        <f t="shared" si="12"/>
        <v/>
      </c>
      <c r="U104" s="222"/>
      <c r="V104" t="str">
        <f t="shared" si="15"/>
        <v/>
      </c>
      <c r="W104" t="str">
        <f t="shared" si="15"/>
        <v/>
      </c>
      <c r="X104" s="40" t="str">
        <f t="shared" si="13"/>
        <v/>
      </c>
      <c r="Y104" s="41" t="str">
        <f t="shared" si="14"/>
        <v/>
      </c>
    </row>
    <row r="105" spans="2:25" x14ac:dyDescent="0.2">
      <c r="B105" s="107">
        <v>97</v>
      </c>
      <c r="C105" s="217" t="str">
        <f t="shared" si="9"/>
        <v/>
      </c>
      <c r="D105" s="217"/>
      <c r="E105" s="107"/>
      <c r="F105" s="8"/>
      <c r="G105" s="107"/>
      <c r="H105" s="218"/>
      <c r="I105" s="218"/>
      <c r="J105" s="107"/>
      <c r="K105" s="217" t="str">
        <f t="shared" si="10"/>
        <v/>
      </c>
      <c r="L105" s="217"/>
      <c r="M105" s="6" t="str">
        <f>IF(J105="","",(K105/J105)/LOOKUP(RIGHT($D$2,3),定数!$A$6:$A$13,定数!$B$6:$B$13))</f>
        <v/>
      </c>
      <c r="N105" s="107"/>
      <c r="O105" s="8"/>
      <c r="P105" s="218"/>
      <c r="Q105" s="218"/>
      <c r="R105" s="221" t="str">
        <f>IF(P105="","",T105*M105*LOOKUP(RIGHT($D$2,3),定数!$A$6:$A$13,定数!$B$6:$B$13))</f>
        <v/>
      </c>
      <c r="S105" s="221"/>
      <c r="T105" s="222" t="str">
        <f t="shared" si="12"/>
        <v/>
      </c>
      <c r="U105" s="222"/>
      <c r="V105" t="str">
        <f t="shared" si="15"/>
        <v/>
      </c>
      <c r="W105" t="str">
        <f t="shared" si="15"/>
        <v/>
      </c>
      <c r="X105" s="40" t="str">
        <f t="shared" si="13"/>
        <v/>
      </c>
      <c r="Y105" s="41" t="str">
        <f t="shared" si="14"/>
        <v/>
      </c>
    </row>
    <row r="106" spans="2:25" x14ac:dyDescent="0.2">
      <c r="B106" s="107">
        <v>98</v>
      </c>
      <c r="C106" s="217" t="str">
        <f t="shared" si="9"/>
        <v/>
      </c>
      <c r="D106" s="217"/>
      <c r="E106" s="107"/>
      <c r="F106" s="8"/>
      <c r="G106" s="107"/>
      <c r="H106" s="218"/>
      <c r="I106" s="218"/>
      <c r="J106" s="107"/>
      <c r="K106" s="217" t="str">
        <f t="shared" si="10"/>
        <v/>
      </c>
      <c r="L106" s="217"/>
      <c r="M106" s="6" t="str">
        <f>IF(J106="","",(K106/J106)/LOOKUP(RIGHT($D$2,3),定数!$A$6:$A$13,定数!$B$6:$B$13))</f>
        <v/>
      </c>
      <c r="N106" s="107"/>
      <c r="O106" s="8"/>
      <c r="P106" s="218"/>
      <c r="Q106" s="218"/>
      <c r="R106" s="221" t="str">
        <f>IF(P106="","",T106*M106*LOOKUP(RIGHT($D$2,3),定数!$A$6:$A$13,定数!$B$6:$B$13))</f>
        <v/>
      </c>
      <c r="S106" s="221"/>
      <c r="T106" s="222" t="str">
        <f t="shared" si="12"/>
        <v/>
      </c>
      <c r="U106" s="222"/>
      <c r="V106" t="str">
        <f t="shared" si="15"/>
        <v/>
      </c>
      <c r="W106" t="str">
        <f t="shared" si="15"/>
        <v/>
      </c>
      <c r="X106" s="40" t="str">
        <f t="shared" si="13"/>
        <v/>
      </c>
      <c r="Y106" s="41" t="str">
        <f t="shared" si="14"/>
        <v/>
      </c>
    </row>
    <row r="107" spans="2:25" x14ac:dyDescent="0.2">
      <c r="B107" s="107">
        <v>99</v>
      </c>
      <c r="C107" s="217" t="str">
        <f t="shared" si="9"/>
        <v/>
      </c>
      <c r="D107" s="217"/>
      <c r="E107" s="107"/>
      <c r="F107" s="8"/>
      <c r="G107" s="107"/>
      <c r="H107" s="218"/>
      <c r="I107" s="218"/>
      <c r="J107" s="107"/>
      <c r="K107" s="217" t="str">
        <f t="shared" si="10"/>
        <v/>
      </c>
      <c r="L107" s="217"/>
      <c r="M107" s="6" t="str">
        <f>IF(J107="","",(K107/J107)/LOOKUP(RIGHT($D$2,3),定数!$A$6:$A$13,定数!$B$6:$B$13))</f>
        <v/>
      </c>
      <c r="N107" s="107"/>
      <c r="O107" s="8"/>
      <c r="P107" s="218"/>
      <c r="Q107" s="218"/>
      <c r="R107" s="221" t="str">
        <f>IF(P107="","",T107*M107*LOOKUP(RIGHT($D$2,3),定数!$A$6:$A$13,定数!$B$6:$B$13))</f>
        <v/>
      </c>
      <c r="S107" s="221"/>
      <c r="T107" s="222" t="str">
        <f t="shared" si="12"/>
        <v/>
      </c>
      <c r="U107" s="222"/>
      <c r="V107" t="str">
        <f>IF(S107&lt;&gt;"",IF(S107&lt;0,1+V106,0),"")</f>
        <v/>
      </c>
      <c r="W107" t="str">
        <f>IF(T107&lt;&gt;"",IF(T107&lt;0,1+W106,0),"")</f>
        <v/>
      </c>
      <c r="X107" s="40" t="str">
        <f t="shared" si="13"/>
        <v/>
      </c>
      <c r="Y107" s="41" t="str">
        <f t="shared" si="14"/>
        <v/>
      </c>
    </row>
    <row r="108" spans="2:25" x14ac:dyDescent="0.2">
      <c r="B108" s="107">
        <v>100</v>
      </c>
      <c r="C108" s="217" t="str">
        <f t="shared" si="9"/>
        <v/>
      </c>
      <c r="D108" s="217"/>
      <c r="E108" s="107"/>
      <c r="F108" s="8"/>
      <c r="G108" s="107"/>
      <c r="H108" s="218"/>
      <c r="I108" s="218"/>
      <c r="J108" s="107"/>
      <c r="K108" s="217" t="str">
        <f t="shared" si="10"/>
        <v/>
      </c>
      <c r="L108" s="217"/>
      <c r="M108" s="6" t="str">
        <f>IF(J108="","",(K108/J108)/LOOKUP(RIGHT($D$2,3),定数!$A$6:$A$13,定数!$B$6:$B$13))</f>
        <v/>
      </c>
      <c r="N108" s="107"/>
      <c r="O108" s="8"/>
      <c r="P108" s="218"/>
      <c r="Q108" s="218"/>
      <c r="R108" s="221" t="str">
        <f>IF(P108="","",T108*M108*LOOKUP(RIGHT($D$2,3),定数!$A$6:$A$13,定数!$B$6:$B$13))</f>
        <v/>
      </c>
      <c r="S108" s="221"/>
      <c r="T108" s="222" t="str">
        <f t="shared" si="12"/>
        <v/>
      </c>
      <c r="U108" s="222"/>
      <c r="V108" t="str">
        <f>IF(S108&lt;&gt;"",IF(S108&lt;0,1+V107,0),"")</f>
        <v/>
      </c>
      <c r="W108" t="str">
        <f>IF(T108&lt;&gt;"",IF(T108&lt;0,1+W107,0),"")</f>
        <v/>
      </c>
      <c r="X108" s="40" t="str">
        <f t="shared" si="13"/>
        <v/>
      </c>
      <c r="Y108" s="41" t="str">
        <f t="shared" si="14"/>
        <v/>
      </c>
    </row>
    <row r="109" spans="2:25" x14ac:dyDescent="0.2">
      <c r="B109" s="1"/>
      <c r="C109" s="1"/>
      <c r="D109" s="1"/>
      <c r="E109" s="1"/>
      <c r="F109" s="1"/>
      <c r="G109" s="1"/>
      <c r="H109" s="1"/>
      <c r="I109" s="1"/>
      <c r="J109" s="1"/>
      <c r="K109" s="1"/>
      <c r="L109" s="1"/>
      <c r="M109" s="1"/>
      <c r="N109" s="1"/>
      <c r="O109" s="1"/>
      <c r="P109" s="1"/>
      <c r="Q109" s="1"/>
      <c r="R109" s="1"/>
    </row>
  </sheetData>
  <mergeCells count="635">
    <mergeCell ref="C108:D108"/>
    <mergeCell ref="H108:I108"/>
    <mergeCell ref="K108:L108"/>
    <mergeCell ref="P108:Q108"/>
    <mergeCell ref="R108:S108"/>
    <mergeCell ref="T108:U108"/>
    <mergeCell ref="C107:D107"/>
    <mergeCell ref="H107:I107"/>
    <mergeCell ref="K107:L107"/>
    <mergeCell ref="P107:Q107"/>
    <mergeCell ref="R107:S107"/>
    <mergeCell ref="T107:U107"/>
    <mergeCell ref="C106:D106"/>
    <mergeCell ref="H106:I106"/>
    <mergeCell ref="K106:L106"/>
    <mergeCell ref="P106:Q106"/>
    <mergeCell ref="R106:S106"/>
    <mergeCell ref="T106:U106"/>
    <mergeCell ref="C105:D105"/>
    <mergeCell ref="H105:I105"/>
    <mergeCell ref="K105:L105"/>
    <mergeCell ref="P105:Q105"/>
    <mergeCell ref="R105:S105"/>
    <mergeCell ref="T105:U105"/>
    <mergeCell ref="C104:D104"/>
    <mergeCell ref="H104:I104"/>
    <mergeCell ref="K104:L104"/>
    <mergeCell ref="P104:Q104"/>
    <mergeCell ref="R104:S104"/>
    <mergeCell ref="T104:U104"/>
    <mergeCell ref="C103:D103"/>
    <mergeCell ref="H103:I103"/>
    <mergeCell ref="K103:L103"/>
    <mergeCell ref="P103:Q103"/>
    <mergeCell ref="R103:S103"/>
    <mergeCell ref="T103:U103"/>
    <mergeCell ref="C102:D102"/>
    <mergeCell ref="H102:I102"/>
    <mergeCell ref="K102:L102"/>
    <mergeCell ref="P102:Q102"/>
    <mergeCell ref="R102:S102"/>
    <mergeCell ref="T102:U102"/>
    <mergeCell ref="C101:D101"/>
    <mergeCell ref="H101:I101"/>
    <mergeCell ref="K101:L101"/>
    <mergeCell ref="P101:Q101"/>
    <mergeCell ref="R101:S101"/>
    <mergeCell ref="T101:U101"/>
    <mergeCell ref="C100:D100"/>
    <mergeCell ref="H100:I100"/>
    <mergeCell ref="K100:L100"/>
    <mergeCell ref="P100:Q100"/>
    <mergeCell ref="R100:S100"/>
    <mergeCell ref="T100:U100"/>
    <mergeCell ref="C99:D99"/>
    <mergeCell ref="H99:I99"/>
    <mergeCell ref="K99:L99"/>
    <mergeCell ref="P99:Q99"/>
    <mergeCell ref="R99:S99"/>
    <mergeCell ref="T99:U99"/>
    <mergeCell ref="C98:D98"/>
    <mergeCell ref="H98:I98"/>
    <mergeCell ref="K98:L98"/>
    <mergeCell ref="P98:Q98"/>
    <mergeCell ref="R98:S98"/>
    <mergeCell ref="T98:U98"/>
    <mergeCell ref="C97:D97"/>
    <mergeCell ref="H97:I97"/>
    <mergeCell ref="K97:L97"/>
    <mergeCell ref="P97:Q97"/>
    <mergeCell ref="R97:S97"/>
    <mergeCell ref="T97:U97"/>
    <mergeCell ref="C96:D96"/>
    <mergeCell ref="H96:I96"/>
    <mergeCell ref="K96:L96"/>
    <mergeCell ref="P96:Q96"/>
    <mergeCell ref="R96:S96"/>
    <mergeCell ref="T96:U96"/>
    <mergeCell ref="C95:D95"/>
    <mergeCell ref="H95:I95"/>
    <mergeCell ref="K95:L95"/>
    <mergeCell ref="P95:Q95"/>
    <mergeCell ref="R95:S95"/>
    <mergeCell ref="T95:U95"/>
    <mergeCell ref="C94:D94"/>
    <mergeCell ref="H94:I94"/>
    <mergeCell ref="K94:L94"/>
    <mergeCell ref="P94:Q94"/>
    <mergeCell ref="R94:S94"/>
    <mergeCell ref="T94:U94"/>
    <mergeCell ref="C93:D93"/>
    <mergeCell ref="H93:I93"/>
    <mergeCell ref="K93:L93"/>
    <mergeCell ref="P93:Q93"/>
    <mergeCell ref="R93:S93"/>
    <mergeCell ref="T93:U93"/>
    <mergeCell ref="C92:D92"/>
    <mergeCell ref="H92:I92"/>
    <mergeCell ref="K92:L92"/>
    <mergeCell ref="P92:Q92"/>
    <mergeCell ref="R92:S92"/>
    <mergeCell ref="T92:U92"/>
    <mergeCell ref="C91:D91"/>
    <mergeCell ref="H91:I91"/>
    <mergeCell ref="K91:L91"/>
    <mergeCell ref="P91:Q91"/>
    <mergeCell ref="R91:S91"/>
    <mergeCell ref="T91:U91"/>
    <mergeCell ref="C90:D90"/>
    <mergeCell ref="H90:I90"/>
    <mergeCell ref="K90:L90"/>
    <mergeCell ref="P90:Q90"/>
    <mergeCell ref="R90:S90"/>
    <mergeCell ref="T90:U90"/>
    <mergeCell ref="C89:D89"/>
    <mergeCell ref="H89:I89"/>
    <mergeCell ref="K89:L89"/>
    <mergeCell ref="P89:Q89"/>
    <mergeCell ref="R89:S89"/>
    <mergeCell ref="T89:U89"/>
    <mergeCell ref="C88:D88"/>
    <mergeCell ref="H88:I88"/>
    <mergeCell ref="K88:L88"/>
    <mergeCell ref="P88:Q88"/>
    <mergeCell ref="R88:S88"/>
    <mergeCell ref="T88:U88"/>
    <mergeCell ref="C87:D87"/>
    <mergeCell ref="H87:I87"/>
    <mergeCell ref="K87:L87"/>
    <mergeCell ref="P87:Q87"/>
    <mergeCell ref="R87:S87"/>
    <mergeCell ref="T87:U87"/>
    <mergeCell ref="C86:D86"/>
    <mergeCell ref="H86:I86"/>
    <mergeCell ref="K86:L86"/>
    <mergeCell ref="P86:Q86"/>
    <mergeCell ref="R86:S86"/>
    <mergeCell ref="T86:U86"/>
    <mergeCell ref="C85:D85"/>
    <mergeCell ref="H85:I85"/>
    <mergeCell ref="K85:L85"/>
    <mergeCell ref="P85:Q85"/>
    <mergeCell ref="R85:S85"/>
    <mergeCell ref="T85:U85"/>
    <mergeCell ref="C84:D84"/>
    <mergeCell ref="H84:I84"/>
    <mergeCell ref="K84:L84"/>
    <mergeCell ref="P84:Q84"/>
    <mergeCell ref="R84:S84"/>
    <mergeCell ref="T84:U84"/>
    <mergeCell ref="C83:D83"/>
    <mergeCell ref="H83:I83"/>
    <mergeCell ref="K83:L83"/>
    <mergeCell ref="P83:Q83"/>
    <mergeCell ref="R83:S83"/>
    <mergeCell ref="T83:U83"/>
    <mergeCell ref="C82:D82"/>
    <mergeCell ref="H82:I82"/>
    <mergeCell ref="K82:L82"/>
    <mergeCell ref="P82:Q82"/>
    <mergeCell ref="R82:S82"/>
    <mergeCell ref="T82:U82"/>
    <mergeCell ref="C81:D81"/>
    <mergeCell ref="H81:I81"/>
    <mergeCell ref="K81:L81"/>
    <mergeCell ref="P81:Q81"/>
    <mergeCell ref="R81:S81"/>
    <mergeCell ref="T81:U81"/>
    <mergeCell ref="C80:D80"/>
    <mergeCell ref="H80:I80"/>
    <mergeCell ref="K80:L80"/>
    <mergeCell ref="P80:Q80"/>
    <mergeCell ref="R80:S80"/>
    <mergeCell ref="T80:U80"/>
    <mergeCell ref="C79:D79"/>
    <mergeCell ref="H79:I79"/>
    <mergeCell ref="K79:L79"/>
    <mergeCell ref="P79:Q79"/>
    <mergeCell ref="R79:S79"/>
    <mergeCell ref="T79:U79"/>
    <mergeCell ref="C78:D78"/>
    <mergeCell ref="H78:I78"/>
    <mergeCell ref="K78:L78"/>
    <mergeCell ref="P78:Q78"/>
    <mergeCell ref="R78:S78"/>
    <mergeCell ref="T78:U78"/>
    <mergeCell ref="C77:D77"/>
    <mergeCell ref="H77:I77"/>
    <mergeCell ref="K77:L77"/>
    <mergeCell ref="P77:Q77"/>
    <mergeCell ref="R77:S77"/>
    <mergeCell ref="T77:U77"/>
    <mergeCell ref="C76:D76"/>
    <mergeCell ref="H76:I76"/>
    <mergeCell ref="K76:L76"/>
    <mergeCell ref="P76:Q76"/>
    <mergeCell ref="R76:S76"/>
    <mergeCell ref="T76:U76"/>
    <mergeCell ref="C75:D75"/>
    <mergeCell ref="H75:I75"/>
    <mergeCell ref="K75:L75"/>
    <mergeCell ref="P75:Q75"/>
    <mergeCell ref="R75:S75"/>
    <mergeCell ref="T75:U75"/>
    <mergeCell ref="C74:D74"/>
    <mergeCell ref="H74:I74"/>
    <mergeCell ref="K74:L74"/>
    <mergeCell ref="P74:Q74"/>
    <mergeCell ref="R74:S74"/>
    <mergeCell ref="T74:U74"/>
    <mergeCell ref="C73:D73"/>
    <mergeCell ref="H73:I73"/>
    <mergeCell ref="K73:L73"/>
    <mergeCell ref="P73:Q73"/>
    <mergeCell ref="R73:S73"/>
    <mergeCell ref="T73:U73"/>
    <mergeCell ref="C72:D72"/>
    <mergeCell ref="H72:I72"/>
    <mergeCell ref="K72:L72"/>
    <mergeCell ref="P72:Q72"/>
    <mergeCell ref="R72:S72"/>
    <mergeCell ref="T72:U72"/>
    <mergeCell ref="C71:D71"/>
    <mergeCell ref="H71:I71"/>
    <mergeCell ref="K71:L71"/>
    <mergeCell ref="P71:Q71"/>
    <mergeCell ref="R71:S71"/>
    <mergeCell ref="T71:U71"/>
    <mergeCell ref="C70:D70"/>
    <mergeCell ref="H70:I70"/>
    <mergeCell ref="K70:L70"/>
    <mergeCell ref="P70:Q70"/>
    <mergeCell ref="R70:S70"/>
    <mergeCell ref="T70:U70"/>
    <mergeCell ref="C69:D69"/>
    <mergeCell ref="H69:I69"/>
    <mergeCell ref="K69:L69"/>
    <mergeCell ref="P69:Q69"/>
    <mergeCell ref="R69:S69"/>
    <mergeCell ref="T69:U69"/>
    <mergeCell ref="C68:D68"/>
    <mergeCell ref="H68:I68"/>
    <mergeCell ref="K68:L68"/>
    <mergeCell ref="P68:Q68"/>
    <mergeCell ref="R68:S68"/>
    <mergeCell ref="T68:U68"/>
    <mergeCell ref="C67:D67"/>
    <mergeCell ref="H67:I67"/>
    <mergeCell ref="K67:L67"/>
    <mergeCell ref="P67:Q67"/>
    <mergeCell ref="R67:S67"/>
    <mergeCell ref="T67:U67"/>
    <mergeCell ref="C66:D66"/>
    <mergeCell ref="H66:I66"/>
    <mergeCell ref="K66:L66"/>
    <mergeCell ref="P66:Q66"/>
    <mergeCell ref="R66:S66"/>
    <mergeCell ref="T66:U66"/>
    <mergeCell ref="C65:D65"/>
    <mergeCell ref="H65:I65"/>
    <mergeCell ref="K65:L65"/>
    <mergeCell ref="P65:Q65"/>
    <mergeCell ref="R65:S65"/>
    <mergeCell ref="T65:U65"/>
    <mergeCell ref="C64:D64"/>
    <mergeCell ref="H64:I64"/>
    <mergeCell ref="K64:L64"/>
    <mergeCell ref="P64:Q64"/>
    <mergeCell ref="R64:S64"/>
    <mergeCell ref="T64:U64"/>
    <mergeCell ref="C63:D63"/>
    <mergeCell ref="H63:I63"/>
    <mergeCell ref="K63:L63"/>
    <mergeCell ref="P63:Q63"/>
    <mergeCell ref="R63:S63"/>
    <mergeCell ref="T63:U63"/>
    <mergeCell ref="C62:D62"/>
    <mergeCell ref="H62:I62"/>
    <mergeCell ref="K62:L62"/>
    <mergeCell ref="P62:Q62"/>
    <mergeCell ref="R62:S62"/>
    <mergeCell ref="T62:U62"/>
    <mergeCell ref="C61:D61"/>
    <mergeCell ref="H61:I61"/>
    <mergeCell ref="K61:L61"/>
    <mergeCell ref="P61:Q61"/>
    <mergeCell ref="R61:S61"/>
    <mergeCell ref="T61:U61"/>
    <mergeCell ref="C60:D60"/>
    <mergeCell ref="H60:I60"/>
    <mergeCell ref="K60:L60"/>
    <mergeCell ref="P60:Q60"/>
    <mergeCell ref="R60:S60"/>
    <mergeCell ref="T60:U60"/>
    <mergeCell ref="C59:D59"/>
    <mergeCell ref="H59:I59"/>
    <mergeCell ref="K59:L59"/>
    <mergeCell ref="P59:Q59"/>
    <mergeCell ref="R59:S59"/>
    <mergeCell ref="T59:U59"/>
    <mergeCell ref="C58:D58"/>
    <mergeCell ref="H58:I58"/>
    <mergeCell ref="K58:L58"/>
    <mergeCell ref="P58:Q58"/>
    <mergeCell ref="R58:S58"/>
    <mergeCell ref="T58:U58"/>
    <mergeCell ref="C57:D57"/>
    <mergeCell ref="H57:I57"/>
    <mergeCell ref="K57:L57"/>
    <mergeCell ref="P57:Q57"/>
    <mergeCell ref="R57:S57"/>
    <mergeCell ref="T57:U57"/>
    <mergeCell ref="C56:D56"/>
    <mergeCell ref="H56:I56"/>
    <mergeCell ref="K56:L56"/>
    <mergeCell ref="P56:Q56"/>
    <mergeCell ref="R56:S56"/>
    <mergeCell ref="T56:U56"/>
    <mergeCell ref="C55:D55"/>
    <mergeCell ref="H55:I55"/>
    <mergeCell ref="K55:L55"/>
    <mergeCell ref="P55:Q55"/>
    <mergeCell ref="R55:S55"/>
    <mergeCell ref="T55:U55"/>
    <mergeCell ref="C54:D54"/>
    <mergeCell ref="H54:I54"/>
    <mergeCell ref="K54:L54"/>
    <mergeCell ref="P54:Q54"/>
    <mergeCell ref="R54:S54"/>
    <mergeCell ref="T54:U54"/>
    <mergeCell ref="C53:D53"/>
    <mergeCell ref="H53:I53"/>
    <mergeCell ref="K53:L53"/>
    <mergeCell ref="P53:Q53"/>
    <mergeCell ref="R53:S53"/>
    <mergeCell ref="T53:U53"/>
    <mergeCell ref="C52:D52"/>
    <mergeCell ref="H52:I52"/>
    <mergeCell ref="K52:L52"/>
    <mergeCell ref="P52:Q52"/>
    <mergeCell ref="R52:S52"/>
    <mergeCell ref="T52:U52"/>
    <mergeCell ref="C51:D51"/>
    <mergeCell ref="H51:I51"/>
    <mergeCell ref="K51:L51"/>
    <mergeCell ref="P51:Q51"/>
    <mergeCell ref="R51:S51"/>
    <mergeCell ref="T51:U51"/>
    <mergeCell ref="C50:D50"/>
    <mergeCell ref="H50:I50"/>
    <mergeCell ref="K50:L50"/>
    <mergeCell ref="P50:Q50"/>
    <mergeCell ref="R50:S50"/>
    <mergeCell ref="T50:U50"/>
    <mergeCell ref="C49:D49"/>
    <mergeCell ref="H49:I49"/>
    <mergeCell ref="K49:L49"/>
    <mergeCell ref="P49:Q49"/>
    <mergeCell ref="R49:S49"/>
    <mergeCell ref="T49:U49"/>
    <mergeCell ref="C48:D48"/>
    <mergeCell ref="H48:I48"/>
    <mergeCell ref="K48:L48"/>
    <mergeCell ref="P48:Q48"/>
    <mergeCell ref="R48:S48"/>
    <mergeCell ref="T48:U48"/>
    <mergeCell ref="C47:D47"/>
    <mergeCell ref="H47:I47"/>
    <mergeCell ref="K47:L47"/>
    <mergeCell ref="P47:Q47"/>
    <mergeCell ref="R47:S47"/>
    <mergeCell ref="T47:U47"/>
    <mergeCell ref="C46:D46"/>
    <mergeCell ref="H46:I46"/>
    <mergeCell ref="K46:L46"/>
    <mergeCell ref="P46:Q46"/>
    <mergeCell ref="R46:S46"/>
    <mergeCell ref="T46:U46"/>
    <mergeCell ref="C45:D45"/>
    <mergeCell ref="H45:I45"/>
    <mergeCell ref="K45:L45"/>
    <mergeCell ref="P45:Q45"/>
    <mergeCell ref="R45:S45"/>
    <mergeCell ref="T45:U45"/>
    <mergeCell ref="C44:D44"/>
    <mergeCell ref="H44:I44"/>
    <mergeCell ref="K44:L44"/>
    <mergeCell ref="P44:Q44"/>
    <mergeCell ref="R44:S44"/>
    <mergeCell ref="T44:U44"/>
    <mergeCell ref="C43:D43"/>
    <mergeCell ref="H43:I43"/>
    <mergeCell ref="K43:L43"/>
    <mergeCell ref="P43:Q43"/>
    <mergeCell ref="R43:S43"/>
    <mergeCell ref="T43:U43"/>
    <mergeCell ref="C42:D42"/>
    <mergeCell ref="H42:I42"/>
    <mergeCell ref="K42:L42"/>
    <mergeCell ref="P42:Q42"/>
    <mergeCell ref="R42:S42"/>
    <mergeCell ref="T42:U42"/>
    <mergeCell ref="C41:D41"/>
    <mergeCell ref="H41:I41"/>
    <mergeCell ref="K41:L41"/>
    <mergeCell ref="P41:Q41"/>
    <mergeCell ref="R41:S41"/>
    <mergeCell ref="T41:U41"/>
    <mergeCell ref="C40:D40"/>
    <mergeCell ref="H40:I40"/>
    <mergeCell ref="K40:L40"/>
    <mergeCell ref="P40:Q40"/>
    <mergeCell ref="R40:S40"/>
    <mergeCell ref="T40:U40"/>
    <mergeCell ref="C39:D39"/>
    <mergeCell ref="H39:I39"/>
    <mergeCell ref="K39:L39"/>
    <mergeCell ref="P39:Q39"/>
    <mergeCell ref="R39:S39"/>
    <mergeCell ref="T39:U39"/>
    <mergeCell ref="C38:D38"/>
    <mergeCell ref="H38:I38"/>
    <mergeCell ref="K38:L38"/>
    <mergeCell ref="P38:Q38"/>
    <mergeCell ref="R38:S38"/>
    <mergeCell ref="T38:U38"/>
    <mergeCell ref="C37:D37"/>
    <mergeCell ref="H37:I37"/>
    <mergeCell ref="K37:L37"/>
    <mergeCell ref="P37:Q37"/>
    <mergeCell ref="R37:S37"/>
    <mergeCell ref="T37:U37"/>
    <mergeCell ref="C36:D36"/>
    <mergeCell ref="H36:I36"/>
    <mergeCell ref="K36:L36"/>
    <mergeCell ref="P36:Q36"/>
    <mergeCell ref="R36:S36"/>
    <mergeCell ref="T36:U36"/>
    <mergeCell ref="C35:D35"/>
    <mergeCell ref="H35:I35"/>
    <mergeCell ref="K35:L35"/>
    <mergeCell ref="P35:Q35"/>
    <mergeCell ref="R35:S35"/>
    <mergeCell ref="T35:U35"/>
    <mergeCell ref="C34:D34"/>
    <mergeCell ref="H34:I34"/>
    <mergeCell ref="K34:L34"/>
    <mergeCell ref="P34:Q34"/>
    <mergeCell ref="R34:S34"/>
    <mergeCell ref="T34:U34"/>
    <mergeCell ref="C33:D33"/>
    <mergeCell ref="H33:I33"/>
    <mergeCell ref="K33:L33"/>
    <mergeCell ref="P33:Q33"/>
    <mergeCell ref="R33:S33"/>
    <mergeCell ref="T33:U33"/>
    <mergeCell ref="C32:D32"/>
    <mergeCell ref="H32:I32"/>
    <mergeCell ref="K32:L32"/>
    <mergeCell ref="P32:Q32"/>
    <mergeCell ref="R32:S32"/>
    <mergeCell ref="T32:U32"/>
    <mergeCell ref="C31:D31"/>
    <mergeCell ref="H31:I31"/>
    <mergeCell ref="K31:L31"/>
    <mergeCell ref="P31:Q31"/>
    <mergeCell ref="R31:S31"/>
    <mergeCell ref="T31:U31"/>
    <mergeCell ref="C30:D30"/>
    <mergeCell ref="H30:I30"/>
    <mergeCell ref="K30:L30"/>
    <mergeCell ref="P30:Q30"/>
    <mergeCell ref="R30:S30"/>
    <mergeCell ref="T30:U30"/>
    <mergeCell ref="C29:D29"/>
    <mergeCell ref="H29:I29"/>
    <mergeCell ref="K29:L29"/>
    <mergeCell ref="P29:Q29"/>
    <mergeCell ref="R29:S29"/>
    <mergeCell ref="T29:U29"/>
    <mergeCell ref="C28:D28"/>
    <mergeCell ref="H28:I28"/>
    <mergeCell ref="K28:L28"/>
    <mergeCell ref="P28:Q28"/>
    <mergeCell ref="R28:S28"/>
    <mergeCell ref="T28:U28"/>
    <mergeCell ref="C27:D27"/>
    <mergeCell ref="H27:I27"/>
    <mergeCell ref="K27:L27"/>
    <mergeCell ref="P27:Q27"/>
    <mergeCell ref="R27:S27"/>
    <mergeCell ref="T27:U27"/>
    <mergeCell ref="C26:D26"/>
    <mergeCell ref="H26:I26"/>
    <mergeCell ref="K26:L26"/>
    <mergeCell ref="P26:Q26"/>
    <mergeCell ref="R26:S26"/>
    <mergeCell ref="T26:U26"/>
    <mergeCell ref="C25:D25"/>
    <mergeCell ref="H25:I25"/>
    <mergeCell ref="K25:L25"/>
    <mergeCell ref="P25:Q25"/>
    <mergeCell ref="R25:S25"/>
    <mergeCell ref="T25:U25"/>
    <mergeCell ref="C24:D24"/>
    <mergeCell ref="H24:I24"/>
    <mergeCell ref="K24:L24"/>
    <mergeCell ref="P24:Q24"/>
    <mergeCell ref="R24:S24"/>
    <mergeCell ref="T24:U24"/>
    <mergeCell ref="C23:D23"/>
    <mergeCell ref="H23:I23"/>
    <mergeCell ref="K23:L23"/>
    <mergeCell ref="P23:Q23"/>
    <mergeCell ref="R23:S23"/>
    <mergeCell ref="T23:U23"/>
    <mergeCell ref="C22:D22"/>
    <mergeCell ref="H22:I22"/>
    <mergeCell ref="K22:L22"/>
    <mergeCell ref="P22:Q22"/>
    <mergeCell ref="R22:S22"/>
    <mergeCell ref="T22:U22"/>
    <mergeCell ref="C21:D21"/>
    <mergeCell ref="H21:I21"/>
    <mergeCell ref="K21:L21"/>
    <mergeCell ref="P21:Q21"/>
    <mergeCell ref="R21:S21"/>
    <mergeCell ref="T21:U21"/>
    <mergeCell ref="C20:D20"/>
    <mergeCell ref="H20:I20"/>
    <mergeCell ref="K20:L20"/>
    <mergeCell ref="P20:Q20"/>
    <mergeCell ref="R20:S20"/>
    <mergeCell ref="T20:U20"/>
    <mergeCell ref="C19:D19"/>
    <mergeCell ref="H19:I19"/>
    <mergeCell ref="K19:L19"/>
    <mergeCell ref="P19:Q19"/>
    <mergeCell ref="R19:S19"/>
    <mergeCell ref="T19:U19"/>
    <mergeCell ref="C18:D18"/>
    <mergeCell ref="H18:I18"/>
    <mergeCell ref="K18:L18"/>
    <mergeCell ref="P18:Q18"/>
    <mergeCell ref="R18:S18"/>
    <mergeCell ref="T18:U18"/>
    <mergeCell ref="C17:D17"/>
    <mergeCell ref="H17:I17"/>
    <mergeCell ref="K17:L17"/>
    <mergeCell ref="P17:Q17"/>
    <mergeCell ref="R17:S17"/>
    <mergeCell ref="T17:U17"/>
    <mergeCell ref="C16:D16"/>
    <mergeCell ref="H16:I16"/>
    <mergeCell ref="K16:L16"/>
    <mergeCell ref="P16:Q16"/>
    <mergeCell ref="R16:S16"/>
    <mergeCell ref="T16:U16"/>
    <mergeCell ref="C15:D15"/>
    <mergeCell ref="H15:I15"/>
    <mergeCell ref="K15:L15"/>
    <mergeCell ref="P15:Q15"/>
    <mergeCell ref="R15:S15"/>
    <mergeCell ref="T15:U15"/>
    <mergeCell ref="C14:D14"/>
    <mergeCell ref="H14:I14"/>
    <mergeCell ref="K14:L14"/>
    <mergeCell ref="P14:Q14"/>
    <mergeCell ref="R14:S14"/>
    <mergeCell ref="T14:U14"/>
    <mergeCell ref="C13:D13"/>
    <mergeCell ref="H13:I13"/>
    <mergeCell ref="K13:L13"/>
    <mergeCell ref="P13:Q13"/>
    <mergeCell ref="R13:S13"/>
    <mergeCell ref="T13:U13"/>
    <mergeCell ref="R10:S10"/>
    <mergeCell ref="T10:U10"/>
    <mergeCell ref="C9:D9"/>
    <mergeCell ref="H9:I9"/>
    <mergeCell ref="K9:L9"/>
    <mergeCell ref="P9:Q9"/>
    <mergeCell ref="R9:S9"/>
    <mergeCell ref="T9:U9"/>
    <mergeCell ref="C12:D12"/>
    <mergeCell ref="H12:I12"/>
    <mergeCell ref="K12:L12"/>
    <mergeCell ref="P12:Q12"/>
    <mergeCell ref="R12:S12"/>
    <mergeCell ref="T12:U12"/>
    <mergeCell ref="C11:D11"/>
    <mergeCell ref="H11:I11"/>
    <mergeCell ref="K11:L11"/>
    <mergeCell ref="P11:Q11"/>
    <mergeCell ref="R11:S11"/>
    <mergeCell ref="T11:U11"/>
    <mergeCell ref="B7:B8"/>
    <mergeCell ref="C7:D8"/>
    <mergeCell ref="E7:I7"/>
    <mergeCell ref="J7:L7"/>
    <mergeCell ref="M7:M8"/>
    <mergeCell ref="N7:Q7"/>
    <mergeCell ref="C10:D10"/>
    <mergeCell ref="H10:I10"/>
    <mergeCell ref="K10:L10"/>
    <mergeCell ref="P10:Q10"/>
    <mergeCell ref="J5:K5"/>
    <mergeCell ref="L5:M5"/>
    <mergeCell ref="P5:Q5"/>
    <mergeCell ref="F2:G2"/>
    <mergeCell ref="H2:I2"/>
    <mergeCell ref="R7:U7"/>
    <mergeCell ref="H8:I8"/>
    <mergeCell ref="K8:L8"/>
    <mergeCell ref="P8:Q8"/>
    <mergeCell ref="R8:S8"/>
    <mergeCell ref="T8:U8"/>
    <mergeCell ref="B4:C4"/>
    <mergeCell ref="D4:E4"/>
    <mergeCell ref="F4:G4"/>
    <mergeCell ref="H4:I4"/>
    <mergeCell ref="J2:K2"/>
    <mergeCell ref="L2:M2"/>
    <mergeCell ref="N2:O2"/>
    <mergeCell ref="P2:Q2"/>
    <mergeCell ref="B3:C3"/>
    <mergeCell ref="D3:I3"/>
    <mergeCell ref="J3:K3"/>
    <mergeCell ref="L3:Q3"/>
    <mergeCell ref="B2:C2"/>
    <mergeCell ref="D2:E2"/>
    <mergeCell ref="J4:K4"/>
    <mergeCell ref="L4:M4"/>
    <mergeCell ref="N4:O4"/>
    <mergeCell ref="P4:Q4"/>
  </mergeCells>
  <phoneticPr fontId="2"/>
  <conditionalFormatting sqref="G46">
    <cfRule type="cellIs" dxfId="23" priority="5" stopIfTrue="1" operator="equal">
      <formula>"買"</formula>
    </cfRule>
    <cfRule type="cellIs" dxfId="22" priority="6" stopIfTrue="1" operator="equal">
      <formula>"売"</formula>
    </cfRule>
  </conditionalFormatting>
  <conditionalFormatting sqref="G9:G11 G14:G45 G47:G108">
    <cfRule type="cellIs" dxfId="21" priority="7" stopIfTrue="1" operator="equal">
      <formula>"買"</formula>
    </cfRule>
    <cfRule type="cellIs" dxfId="20" priority="8" stopIfTrue="1" operator="equal">
      <formula>"売"</formula>
    </cfRule>
  </conditionalFormatting>
  <conditionalFormatting sqref="G12">
    <cfRule type="cellIs" dxfId="19" priority="3" stopIfTrue="1" operator="equal">
      <formula>"買"</formula>
    </cfRule>
    <cfRule type="cellIs" dxfId="18" priority="4" stopIfTrue="1" operator="equal">
      <formula>"売"</formula>
    </cfRule>
  </conditionalFormatting>
  <conditionalFormatting sqref="G13">
    <cfRule type="cellIs" dxfId="17" priority="1" stopIfTrue="1" operator="equal">
      <formula>"買"</formula>
    </cfRule>
    <cfRule type="cellIs" dxfId="16" priority="2" stopIfTrue="1" operator="equal">
      <formula>"売"</formula>
    </cfRule>
  </conditionalFormatting>
  <dataValidations count="1">
    <dataValidation type="list" allowBlank="1" showInputMessage="1" showErrorMessage="1" sqref="G9:G108" xr:uid="{00000000-0002-0000-0100-000000000000}">
      <formula1>"買,売"</formula1>
    </dataValidation>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Y109"/>
  <sheetViews>
    <sheetView zoomScale="115" zoomScaleNormal="115" workbookViewId="0">
      <pane ySplit="8" topLeftCell="A35" activePane="bottomLeft" state="frozen"/>
      <selection pane="bottomLeft" activeCell="F47" sqref="F47"/>
    </sheetView>
  </sheetViews>
  <sheetFormatPr defaultRowHeight="13.2" x14ac:dyDescent="0.2"/>
  <cols>
    <col min="1" max="1" width="2.88671875" customWidth="1"/>
    <col min="2" max="18" width="6.5546875" customWidth="1"/>
    <col min="22" max="22" width="10.88671875" style="22" hidden="1" customWidth="1"/>
    <col min="23" max="23" width="0" hidden="1" customWidth="1"/>
  </cols>
  <sheetData>
    <row r="2" spans="2:25" x14ac:dyDescent="0.2">
      <c r="B2" s="251" t="s">
        <v>4</v>
      </c>
      <c r="C2" s="251"/>
      <c r="D2" s="272" t="s">
        <v>179</v>
      </c>
      <c r="E2" s="272"/>
      <c r="F2" s="251" t="s">
        <v>5</v>
      </c>
      <c r="G2" s="251"/>
      <c r="H2" s="267" t="s">
        <v>64</v>
      </c>
      <c r="I2" s="267"/>
      <c r="J2" s="251" t="s">
        <v>6</v>
      </c>
      <c r="K2" s="251"/>
      <c r="L2" s="274">
        <v>100000</v>
      </c>
      <c r="M2" s="272"/>
      <c r="N2" s="251" t="s">
        <v>7</v>
      </c>
      <c r="O2" s="251"/>
      <c r="P2" s="268">
        <f>SUM(L2,D4)</f>
        <v>235618.9207038864</v>
      </c>
      <c r="Q2" s="267"/>
      <c r="R2" s="1"/>
      <c r="S2" s="1"/>
      <c r="T2" s="1"/>
    </row>
    <row r="3" spans="2:25" ht="57" customHeight="1" x14ac:dyDescent="0.2">
      <c r="B3" s="251" t="s">
        <v>8</v>
      </c>
      <c r="C3" s="251"/>
      <c r="D3" s="270" t="s">
        <v>196</v>
      </c>
      <c r="E3" s="270"/>
      <c r="F3" s="270"/>
      <c r="G3" s="270"/>
      <c r="H3" s="270"/>
      <c r="I3" s="270"/>
      <c r="J3" s="251" t="s">
        <v>9</v>
      </c>
      <c r="K3" s="251"/>
      <c r="L3" s="270" t="s">
        <v>60</v>
      </c>
      <c r="M3" s="271"/>
      <c r="N3" s="271"/>
      <c r="O3" s="271"/>
      <c r="P3" s="271"/>
      <c r="Q3" s="271"/>
      <c r="R3" s="1"/>
      <c r="S3" s="1"/>
    </row>
    <row r="4" spans="2:25" x14ac:dyDescent="0.2">
      <c r="B4" s="251" t="s">
        <v>10</v>
      </c>
      <c r="C4" s="251"/>
      <c r="D4" s="265">
        <f>SUM($R$9:$S$993)</f>
        <v>135618.9207038864</v>
      </c>
      <c r="E4" s="265"/>
      <c r="F4" s="251" t="s">
        <v>11</v>
      </c>
      <c r="G4" s="251"/>
      <c r="H4" s="266">
        <f>SUM($T$9:$U$108)</f>
        <v>2101.9999999999936</v>
      </c>
      <c r="I4" s="267"/>
      <c r="J4" s="248" t="s">
        <v>58</v>
      </c>
      <c r="K4" s="248"/>
      <c r="L4" s="268">
        <f>MAX($C$9:$D$990)-C9</f>
        <v>137024.04887530379</v>
      </c>
      <c r="M4" s="268"/>
      <c r="N4" s="248" t="s">
        <v>57</v>
      </c>
      <c r="O4" s="248"/>
      <c r="P4" s="249">
        <f>MAX(Y:Y)</f>
        <v>0.16513372883783928</v>
      </c>
      <c r="Q4" s="249"/>
      <c r="R4" s="1"/>
      <c r="S4" s="1"/>
      <c r="T4" s="1"/>
    </row>
    <row r="5" spans="2:25" x14ac:dyDescent="0.2">
      <c r="B5" s="35" t="s">
        <v>14</v>
      </c>
      <c r="C5" s="2">
        <f>COUNTIF($R$9:$R$990,"&gt;0")</f>
        <v>23</v>
      </c>
      <c r="D5" s="36" t="s">
        <v>15</v>
      </c>
      <c r="E5" s="15">
        <f>COUNTIF($R$9:$R$990,"&lt;0")</f>
        <v>15</v>
      </c>
      <c r="F5" s="36" t="s">
        <v>16</v>
      </c>
      <c r="G5" s="2">
        <f>COUNTIF($R$9:$R$990,"=0")</f>
        <v>0</v>
      </c>
      <c r="H5" s="36" t="s">
        <v>17</v>
      </c>
      <c r="I5" s="3">
        <f>C5/SUM(C5,E5,G5)</f>
        <v>0.60526315789473684</v>
      </c>
      <c r="J5" s="250" t="s">
        <v>18</v>
      </c>
      <c r="K5" s="251"/>
      <c r="L5" s="252">
        <f>MAX(V9:V993)</f>
        <v>4</v>
      </c>
      <c r="M5" s="253"/>
      <c r="N5" s="17" t="s">
        <v>19</v>
      </c>
      <c r="O5" s="9"/>
      <c r="P5" s="252">
        <f>MAX(W9:W993)</f>
        <v>6</v>
      </c>
      <c r="Q5" s="253"/>
      <c r="R5" s="1"/>
      <c r="S5" s="1"/>
      <c r="T5" s="1"/>
    </row>
    <row r="6" spans="2:25" x14ac:dyDescent="0.2">
      <c r="B6" s="11"/>
      <c r="C6" s="13"/>
      <c r="D6" s="14"/>
      <c r="E6" s="10"/>
      <c r="F6" s="11"/>
      <c r="G6" s="10"/>
      <c r="H6" s="11"/>
      <c r="I6" s="16"/>
      <c r="J6" s="11"/>
      <c r="K6" s="11"/>
      <c r="L6" s="10"/>
      <c r="M6" s="42" t="s">
        <v>61</v>
      </c>
      <c r="N6" s="12"/>
      <c r="O6" s="12"/>
      <c r="P6" s="10"/>
      <c r="Q6" s="7"/>
      <c r="R6" s="1"/>
      <c r="S6" s="1"/>
      <c r="T6" s="1"/>
    </row>
    <row r="7" spans="2:25" x14ac:dyDescent="0.2">
      <c r="B7" s="254" t="s">
        <v>20</v>
      </c>
      <c r="C7" s="256" t="s">
        <v>21</v>
      </c>
      <c r="D7" s="257"/>
      <c r="E7" s="260" t="s">
        <v>22</v>
      </c>
      <c r="F7" s="261"/>
      <c r="G7" s="261"/>
      <c r="H7" s="261"/>
      <c r="I7" s="244"/>
      <c r="J7" s="262" t="s">
        <v>23</v>
      </c>
      <c r="K7" s="263"/>
      <c r="L7" s="246"/>
      <c r="M7" s="264" t="s">
        <v>24</v>
      </c>
      <c r="N7" s="239" t="s">
        <v>25</v>
      </c>
      <c r="O7" s="240"/>
      <c r="P7" s="240"/>
      <c r="Q7" s="241"/>
      <c r="R7" s="242" t="s">
        <v>26</v>
      </c>
      <c r="S7" s="242"/>
      <c r="T7" s="242"/>
      <c r="U7" s="242"/>
    </row>
    <row r="8" spans="2:25" x14ac:dyDescent="0.2">
      <c r="B8" s="255"/>
      <c r="C8" s="258"/>
      <c r="D8" s="259"/>
      <c r="E8" s="18" t="s">
        <v>27</v>
      </c>
      <c r="F8" s="18" t="s">
        <v>28</v>
      </c>
      <c r="G8" s="18" t="s">
        <v>29</v>
      </c>
      <c r="H8" s="243" t="s">
        <v>30</v>
      </c>
      <c r="I8" s="244"/>
      <c r="J8" s="4" t="s">
        <v>31</v>
      </c>
      <c r="K8" s="245" t="s">
        <v>32</v>
      </c>
      <c r="L8" s="246"/>
      <c r="M8" s="264"/>
      <c r="N8" s="5" t="s">
        <v>27</v>
      </c>
      <c r="O8" s="5" t="s">
        <v>28</v>
      </c>
      <c r="P8" s="247" t="s">
        <v>30</v>
      </c>
      <c r="Q8" s="241"/>
      <c r="R8" s="242" t="s">
        <v>33</v>
      </c>
      <c r="S8" s="242"/>
      <c r="T8" s="242" t="s">
        <v>31</v>
      </c>
      <c r="U8" s="242"/>
      <c r="Y8" t="s">
        <v>56</v>
      </c>
    </row>
    <row r="9" spans="2:25" x14ac:dyDescent="0.2">
      <c r="B9" s="34">
        <v>1</v>
      </c>
      <c r="C9" s="217">
        <f>L2</f>
        <v>100000</v>
      </c>
      <c r="D9" s="217"/>
      <c r="E9" s="87">
        <v>2000</v>
      </c>
      <c r="F9" s="85">
        <v>43528</v>
      </c>
      <c r="G9" s="107" t="s">
        <v>2</v>
      </c>
      <c r="H9" s="294">
        <v>103.36</v>
      </c>
      <c r="I9" s="294"/>
      <c r="J9" s="87">
        <v>69</v>
      </c>
      <c r="K9" s="217">
        <v>3000</v>
      </c>
      <c r="L9" s="217"/>
      <c r="M9" s="6">
        <f>IF(J9="","",(K9/J9)/LOOKUP(RIGHT($D$2,3),定数!$A$6:$A$13,定数!$B$6:$B$13))</f>
        <v>0.43478260869565216</v>
      </c>
      <c r="N9" s="87">
        <v>2000</v>
      </c>
      <c r="O9" s="85">
        <v>43532</v>
      </c>
      <c r="P9" s="232">
        <v>102.01</v>
      </c>
      <c r="Q9" s="233"/>
      <c r="R9" s="221">
        <f>IF(P9="","",T9*M9*LOOKUP(RIGHT($D$2,3),定数!$A$6:$A$13,定数!$B$6:$B$13))</f>
        <v>5869.5652173912795</v>
      </c>
      <c r="S9" s="221"/>
      <c r="T9" s="222">
        <f>IF(P9="","",IF(G9="買",(P9-H9),(H9-P9))*IF(RIGHT($D$2,3)="JPY",100,10000))</f>
        <v>134.99999999999943</v>
      </c>
      <c r="U9" s="222"/>
      <c r="V9" s="1">
        <f>IF(T9&lt;&gt;"",IF(T9&gt;0,1+V8,0),"")</f>
        <v>1</v>
      </c>
      <c r="W9">
        <f>IF(T9&lt;&gt;"",IF(T9&lt;0,1+W8,0),"")</f>
        <v>0</v>
      </c>
    </row>
    <row r="10" spans="2:25" x14ac:dyDescent="0.2">
      <c r="B10" s="34">
        <v>2</v>
      </c>
      <c r="C10" s="217">
        <f t="shared" ref="C10:C73" si="0">IF(R9="","",C9+R9)</f>
        <v>105869.56521739128</v>
      </c>
      <c r="D10" s="217"/>
      <c r="E10" s="87">
        <v>2000</v>
      </c>
      <c r="F10" s="85">
        <v>43821</v>
      </c>
      <c r="G10" s="107" t="s">
        <v>3</v>
      </c>
      <c r="H10" s="294">
        <v>102.95</v>
      </c>
      <c r="I10" s="294"/>
      <c r="J10" s="87">
        <v>69</v>
      </c>
      <c r="K10" s="217">
        <f>IF(J10="","",C10*0.03)</f>
        <v>3176.0869565217386</v>
      </c>
      <c r="L10" s="217"/>
      <c r="M10" s="6">
        <f>IF(J10="","",(K10/J10)/LOOKUP(RIGHT($D$2,3),定数!$A$6:$A$13,定数!$B$6:$B$13))</f>
        <v>0.46030245746691861</v>
      </c>
      <c r="N10" s="87">
        <v>2000</v>
      </c>
      <c r="O10" s="114">
        <v>43821</v>
      </c>
      <c r="P10" s="218">
        <v>104.48</v>
      </c>
      <c r="Q10" s="218"/>
      <c r="R10" s="221">
        <f>IF(P10="","",T10*M10*LOOKUP(RIGHT($D$2,3),定数!$A$6:$A$13,定数!$B$6:$B$13))</f>
        <v>7042.6275992438605</v>
      </c>
      <c r="S10" s="221"/>
      <c r="T10" s="222">
        <f>IF(P10="","",IF(G10="買",(P10-H10),(H10-P10))*IF(RIGHT($D$2,3)="JPY",100,10000))</f>
        <v>153.00000000000011</v>
      </c>
      <c r="U10" s="222"/>
      <c r="V10" s="22">
        <f t="shared" ref="V10:V22" si="1">IF(T10&lt;&gt;"",IF(T10&gt;0,1+V9,0),"")</f>
        <v>2</v>
      </c>
      <c r="W10">
        <f t="shared" ref="W10:W73" si="2">IF(T10&lt;&gt;"",IF(T10&lt;0,1+W9,0),"")</f>
        <v>0</v>
      </c>
      <c r="X10" s="40">
        <f>IF(C10&lt;&gt;"",MAX(C10,C9),"")</f>
        <v>105869.56521739128</v>
      </c>
    </row>
    <row r="11" spans="2:25" x14ac:dyDescent="0.2">
      <c r="B11" s="34">
        <v>3</v>
      </c>
      <c r="C11" s="217">
        <f t="shared" ref="C11:C16" si="3">IF(R10="","",C10+R10)</f>
        <v>112912.19281663514</v>
      </c>
      <c r="D11" s="217"/>
      <c r="E11" s="87">
        <v>2001</v>
      </c>
      <c r="F11" s="85">
        <v>43511</v>
      </c>
      <c r="G11" s="107" t="s">
        <v>2</v>
      </c>
      <c r="H11" s="294">
        <v>105.83</v>
      </c>
      <c r="I11" s="294"/>
      <c r="J11" s="87">
        <v>123</v>
      </c>
      <c r="K11" s="217">
        <f t="shared" ref="K11:K74" si="4">IF(J11="","",C11*0.03)</f>
        <v>3387.3657844990544</v>
      </c>
      <c r="L11" s="217"/>
      <c r="M11" s="6">
        <f>IF(J11="","",(K11/J11)/LOOKUP(RIGHT($D$2,3),定数!$A$6:$A$13,定数!$B$6:$B$13))</f>
        <v>0.27539559223569549</v>
      </c>
      <c r="N11" s="87">
        <v>2001</v>
      </c>
      <c r="O11" s="114">
        <v>43516</v>
      </c>
      <c r="P11" s="218">
        <v>107.06</v>
      </c>
      <c r="Q11" s="218"/>
      <c r="R11" s="221">
        <f>IF(P11="","",T11*M11*LOOKUP(RIGHT($D$2,3),定数!$A$6:$A$13,定数!$B$6:$B$13))</f>
        <v>-3387.3657844990653</v>
      </c>
      <c r="S11" s="221"/>
      <c r="T11" s="222">
        <f>IF(P11="","",IF(G11="買",(P11-H11),(H11-P11))*IF(RIGHT($D$2,3)="JPY",100,10000))</f>
        <v>-123.0000000000004</v>
      </c>
      <c r="U11" s="222"/>
      <c r="V11" s="22">
        <f t="shared" si="1"/>
        <v>0</v>
      </c>
      <c r="W11">
        <f t="shared" si="2"/>
        <v>1</v>
      </c>
      <c r="X11" s="40">
        <f>IF(C11&lt;&gt;"",MAX(X10,C11),"")</f>
        <v>112912.19281663514</v>
      </c>
      <c r="Y11" s="41">
        <f>IF(X11&lt;&gt;"",1-(C11/X11),"")</f>
        <v>0</v>
      </c>
    </row>
    <row r="12" spans="2:25" x14ac:dyDescent="0.2">
      <c r="B12" s="34">
        <v>4</v>
      </c>
      <c r="C12" s="217">
        <f t="shared" si="3"/>
        <v>109524.82703213608</v>
      </c>
      <c r="D12" s="217"/>
      <c r="E12" s="87">
        <v>2001</v>
      </c>
      <c r="F12" s="85">
        <v>43524</v>
      </c>
      <c r="G12" s="107" t="s">
        <v>3</v>
      </c>
      <c r="H12" s="294">
        <v>107.96</v>
      </c>
      <c r="I12" s="294"/>
      <c r="J12" s="87">
        <v>153</v>
      </c>
      <c r="K12" s="217">
        <f t="shared" si="4"/>
        <v>3285.7448109640823</v>
      </c>
      <c r="L12" s="217"/>
      <c r="M12" s="6">
        <f>IF(J12="","",(K12/J12)/LOOKUP(RIGHT($D$2,3),定数!$A$6:$A$13,定数!$B$6:$B$13))</f>
        <v>0.21475456280810995</v>
      </c>
      <c r="N12" s="87">
        <v>2001</v>
      </c>
      <c r="O12" s="85">
        <v>43526</v>
      </c>
      <c r="P12" s="218">
        <v>110.97</v>
      </c>
      <c r="Q12" s="218"/>
      <c r="R12" s="221">
        <f>IF(P12="","",T12*M12*LOOKUP(RIGHT($D$2,3),定数!$A$6:$A$13,定数!$B$6:$B$13))</f>
        <v>6464.1123405241206</v>
      </c>
      <c r="S12" s="221"/>
      <c r="T12" s="222">
        <f t="shared" ref="T12:T75" si="5">IF(P12="","",IF(G12="買",(P12-H12),(H12-P12))*IF(RIGHT($D$2,3)="JPY",100,10000))</f>
        <v>301.00000000000051</v>
      </c>
      <c r="U12" s="222"/>
      <c r="V12" s="22">
        <f t="shared" si="1"/>
        <v>1</v>
      </c>
      <c r="W12">
        <f t="shared" si="2"/>
        <v>0</v>
      </c>
      <c r="X12" s="40">
        <f t="shared" ref="X12:X75" si="6">IF(C12&lt;&gt;"",MAX(X11,C12),"")</f>
        <v>112912.19281663514</v>
      </c>
      <c r="Y12" s="41">
        <f t="shared" ref="Y12:Y75" si="7">IF(X12&lt;&gt;"",1-(C12/X12),"")</f>
        <v>3.0000000000000138E-2</v>
      </c>
    </row>
    <row r="13" spans="2:25" x14ac:dyDescent="0.2">
      <c r="B13" s="34">
        <v>5</v>
      </c>
      <c r="C13" s="217">
        <f t="shared" si="3"/>
        <v>115988.9393726602</v>
      </c>
      <c r="D13" s="217"/>
      <c r="E13" s="87">
        <v>2001</v>
      </c>
      <c r="F13" s="85">
        <v>43558</v>
      </c>
      <c r="G13" s="107" t="s">
        <v>3</v>
      </c>
      <c r="H13" s="294">
        <v>111.59</v>
      </c>
      <c r="I13" s="294"/>
      <c r="J13" s="87">
        <v>54</v>
      </c>
      <c r="K13" s="217">
        <f t="shared" si="4"/>
        <v>3479.6681811798057</v>
      </c>
      <c r="L13" s="217"/>
      <c r="M13" s="6">
        <f>IF(J13="","",(K13/J13)/LOOKUP(RIGHT($D$2,3),定数!$A$6:$A$13,定数!$B$6:$B$13))</f>
        <v>0.64438299651477893</v>
      </c>
      <c r="N13" s="87">
        <v>2001</v>
      </c>
      <c r="O13" s="114">
        <v>43558</v>
      </c>
      <c r="P13" s="218">
        <v>111.05</v>
      </c>
      <c r="Q13" s="218"/>
      <c r="R13" s="221">
        <f>IF(P13="","",T13*M13*LOOKUP(RIGHT($D$2,3),定数!$A$6:$A$13,定数!$B$6:$B$13))</f>
        <v>-3479.6681811798462</v>
      </c>
      <c r="S13" s="221"/>
      <c r="T13" s="222">
        <f t="shared" si="5"/>
        <v>-54.000000000000625</v>
      </c>
      <c r="U13" s="222"/>
      <c r="V13" s="22">
        <f t="shared" si="1"/>
        <v>0</v>
      </c>
      <c r="W13">
        <f t="shared" si="2"/>
        <v>1</v>
      </c>
      <c r="X13" s="40">
        <f t="shared" si="6"/>
        <v>115988.9393726602</v>
      </c>
      <c r="Y13" s="41">
        <f t="shared" si="7"/>
        <v>0</v>
      </c>
    </row>
    <row r="14" spans="2:25" x14ac:dyDescent="0.2">
      <c r="B14" s="34">
        <v>6</v>
      </c>
      <c r="C14" s="217">
        <f t="shared" si="3"/>
        <v>112509.27119148035</v>
      </c>
      <c r="D14" s="217"/>
      <c r="E14" s="87">
        <v>2001</v>
      </c>
      <c r="F14" s="85">
        <v>43559</v>
      </c>
      <c r="G14" s="107" t="s">
        <v>3</v>
      </c>
      <c r="H14" s="294">
        <v>111.95</v>
      </c>
      <c r="I14" s="294"/>
      <c r="J14" s="87">
        <v>98</v>
      </c>
      <c r="K14" s="217">
        <f t="shared" si="4"/>
        <v>3375.2781357444105</v>
      </c>
      <c r="L14" s="217"/>
      <c r="M14" s="6">
        <f>IF(J14="","",(K14/J14)/LOOKUP(RIGHT($D$2,3),定数!$A$6:$A$13,定数!$B$6:$B$13))</f>
        <v>0.34441613630045004</v>
      </c>
      <c r="N14" s="87">
        <v>2001</v>
      </c>
      <c r="O14" s="114">
        <v>43559</v>
      </c>
      <c r="P14" s="218">
        <v>113.86</v>
      </c>
      <c r="Q14" s="218"/>
      <c r="R14" s="221">
        <f>IF(P14="","",T14*M14*LOOKUP(RIGHT($D$2,3),定数!$A$6:$A$13,定数!$B$6:$B$13))</f>
        <v>6578.3482033385835</v>
      </c>
      <c r="S14" s="221"/>
      <c r="T14" s="222">
        <f t="shared" si="5"/>
        <v>190.99999999999966</v>
      </c>
      <c r="U14" s="222"/>
      <c r="V14" s="22">
        <f t="shared" si="1"/>
        <v>1</v>
      </c>
      <c r="W14">
        <f t="shared" si="2"/>
        <v>0</v>
      </c>
      <c r="X14" s="40">
        <f t="shared" si="6"/>
        <v>115988.9393726602</v>
      </c>
      <c r="Y14" s="41">
        <f t="shared" si="7"/>
        <v>3.000000000000036E-2</v>
      </c>
    </row>
    <row r="15" spans="2:25" x14ac:dyDescent="0.2">
      <c r="B15" s="34">
        <v>7</v>
      </c>
      <c r="C15" s="217">
        <f t="shared" si="3"/>
        <v>119087.61939481893</v>
      </c>
      <c r="D15" s="217"/>
      <c r="E15" s="87">
        <v>2001</v>
      </c>
      <c r="F15" s="85">
        <v>43588</v>
      </c>
      <c r="G15" s="107" t="s">
        <v>2</v>
      </c>
      <c r="H15" s="294">
        <v>108.51</v>
      </c>
      <c r="I15" s="294"/>
      <c r="J15" s="87">
        <v>80</v>
      </c>
      <c r="K15" s="217">
        <f t="shared" si="4"/>
        <v>3572.6285818445676</v>
      </c>
      <c r="L15" s="217"/>
      <c r="M15" s="6">
        <f>IF(J15="","",(K15/J15)/LOOKUP(RIGHT($D$2,3),定数!$A$6:$A$13,定数!$B$6:$B$13))</f>
        <v>0.44657857273057094</v>
      </c>
      <c r="N15" s="87">
        <v>2001</v>
      </c>
      <c r="O15" s="114">
        <v>43594</v>
      </c>
      <c r="P15" s="218">
        <v>106.96</v>
      </c>
      <c r="Q15" s="218"/>
      <c r="R15" s="221">
        <f>IF(P15="","",T15*M15*LOOKUP(RIGHT($D$2,3),定数!$A$6:$A$13,定数!$B$6:$B$13))</f>
        <v>6921.9678773239011</v>
      </c>
      <c r="S15" s="221"/>
      <c r="T15" s="222">
        <f t="shared" si="5"/>
        <v>155.00000000000114</v>
      </c>
      <c r="U15" s="222"/>
      <c r="V15" s="22">
        <f t="shared" si="1"/>
        <v>2</v>
      </c>
      <c r="W15">
        <f t="shared" si="2"/>
        <v>0</v>
      </c>
      <c r="X15" s="40">
        <f t="shared" si="6"/>
        <v>119087.61939481893</v>
      </c>
      <c r="Y15" s="41">
        <f t="shared" si="7"/>
        <v>0</v>
      </c>
    </row>
    <row r="16" spans="2:25" x14ac:dyDescent="0.2">
      <c r="B16" s="34">
        <v>8</v>
      </c>
      <c r="C16" s="217">
        <f t="shared" si="3"/>
        <v>126009.58727214283</v>
      </c>
      <c r="D16" s="217"/>
      <c r="E16" s="87">
        <v>2001</v>
      </c>
      <c r="F16" s="85">
        <v>43629</v>
      </c>
      <c r="G16" s="107" t="s">
        <v>3</v>
      </c>
      <c r="H16" s="294">
        <v>103.62</v>
      </c>
      <c r="I16" s="294"/>
      <c r="J16" s="87">
        <v>53</v>
      </c>
      <c r="K16" s="217">
        <f t="shared" si="4"/>
        <v>3780.2876181642846</v>
      </c>
      <c r="L16" s="217"/>
      <c r="M16" s="6">
        <f>IF(J16="","",(K16/J16)/LOOKUP(RIGHT($D$2,3),定数!$A$6:$A$13,定数!$B$6:$B$13))</f>
        <v>0.71326181474797823</v>
      </c>
      <c r="N16" s="87">
        <v>2001</v>
      </c>
      <c r="O16" s="114">
        <v>43629</v>
      </c>
      <c r="P16" s="218">
        <v>104.63</v>
      </c>
      <c r="Q16" s="218"/>
      <c r="R16" s="221">
        <f>IF(P16="","",T16*M16*LOOKUP(RIGHT($D$2,3),定数!$A$6:$A$13,定数!$B$6:$B$13))</f>
        <v>7203.9443289545143</v>
      </c>
      <c r="S16" s="221"/>
      <c r="T16" s="222">
        <f t="shared" si="5"/>
        <v>100.99999999999909</v>
      </c>
      <c r="U16" s="222"/>
      <c r="V16" s="22">
        <f t="shared" si="1"/>
        <v>3</v>
      </c>
      <c r="W16">
        <f t="shared" si="2"/>
        <v>0</v>
      </c>
      <c r="X16" s="40">
        <f t="shared" si="6"/>
        <v>126009.58727214283</v>
      </c>
      <c r="Y16" s="41">
        <f t="shared" si="7"/>
        <v>0</v>
      </c>
    </row>
    <row r="17" spans="2:25" x14ac:dyDescent="0.2">
      <c r="B17" s="34">
        <v>9</v>
      </c>
      <c r="C17" s="217">
        <f t="shared" si="0"/>
        <v>133213.53160109735</v>
      </c>
      <c r="D17" s="217"/>
      <c r="E17" s="87">
        <v>2001</v>
      </c>
      <c r="F17" s="85">
        <v>43631</v>
      </c>
      <c r="G17" s="107" t="s">
        <v>3</v>
      </c>
      <c r="H17" s="294">
        <v>104.99</v>
      </c>
      <c r="I17" s="294"/>
      <c r="J17" s="87">
        <v>51</v>
      </c>
      <c r="K17" s="217">
        <f t="shared" si="4"/>
        <v>3996.4059480329202</v>
      </c>
      <c r="L17" s="217"/>
      <c r="M17" s="6">
        <f>IF(J17="","",(K17/J17)/LOOKUP(RIGHT($D$2,3),定数!$A$6:$A$13,定数!$B$6:$B$13))</f>
        <v>0.78360900941821965</v>
      </c>
      <c r="N17" s="87">
        <v>2001</v>
      </c>
      <c r="O17" s="85">
        <v>43634</v>
      </c>
      <c r="P17" s="218">
        <v>105.98</v>
      </c>
      <c r="Q17" s="218"/>
      <c r="R17" s="221">
        <f>IF(P17="","",T17*M17*LOOKUP(RIGHT($D$2,3),定数!$A$6:$A$13,定数!$B$6:$B$13))</f>
        <v>7757.729193240446</v>
      </c>
      <c r="S17" s="221"/>
      <c r="T17" s="222">
        <f t="shared" si="5"/>
        <v>99.000000000000909</v>
      </c>
      <c r="U17" s="222"/>
      <c r="V17" s="22">
        <f t="shared" si="1"/>
        <v>4</v>
      </c>
      <c r="W17">
        <f t="shared" si="2"/>
        <v>0</v>
      </c>
      <c r="X17" s="40">
        <f t="shared" si="6"/>
        <v>133213.53160109735</v>
      </c>
      <c r="Y17" s="41">
        <f t="shared" si="7"/>
        <v>0</v>
      </c>
    </row>
    <row r="18" spans="2:25" x14ac:dyDescent="0.2">
      <c r="B18" s="34">
        <v>10</v>
      </c>
      <c r="C18" s="217">
        <f t="shared" si="0"/>
        <v>140971.26079433778</v>
      </c>
      <c r="D18" s="217"/>
      <c r="E18" s="87">
        <v>2001</v>
      </c>
      <c r="F18" s="85">
        <v>43687</v>
      </c>
      <c r="G18" s="107" t="s">
        <v>3</v>
      </c>
      <c r="H18" s="294">
        <v>108.92</v>
      </c>
      <c r="I18" s="294"/>
      <c r="J18" s="87">
        <v>46</v>
      </c>
      <c r="K18" s="217">
        <f t="shared" si="4"/>
        <v>4229.1378238301331</v>
      </c>
      <c r="L18" s="217"/>
      <c r="M18" s="6">
        <f>IF(J18="","",(K18/J18)/LOOKUP(RIGHT($D$2,3),定数!$A$6:$A$13,定数!$B$6:$B$13))</f>
        <v>0.91937778778915946</v>
      </c>
      <c r="N18" s="87">
        <v>2001</v>
      </c>
      <c r="O18" s="114">
        <v>43687</v>
      </c>
      <c r="P18" s="218">
        <v>108.46</v>
      </c>
      <c r="Q18" s="218"/>
      <c r="R18" s="221">
        <f>IF(P18="","",T18*M18*LOOKUP(RIGHT($D$2,3),定数!$A$6:$A$13,定数!$B$6:$B$13))</f>
        <v>-4229.1378238302068</v>
      </c>
      <c r="S18" s="221"/>
      <c r="T18" s="222">
        <f t="shared" si="5"/>
        <v>-46.000000000000796</v>
      </c>
      <c r="U18" s="222"/>
      <c r="V18" s="22">
        <f t="shared" si="1"/>
        <v>0</v>
      </c>
      <c r="W18">
        <f t="shared" si="2"/>
        <v>1</v>
      </c>
      <c r="X18" s="40">
        <f t="shared" si="6"/>
        <v>140971.26079433778</v>
      </c>
      <c r="Y18" s="41">
        <f t="shared" si="7"/>
        <v>0</v>
      </c>
    </row>
    <row r="19" spans="2:25" x14ac:dyDescent="0.2">
      <c r="B19" s="34">
        <v>11</v>
      </c>
      <c r="C19" s="217">
        <f t="shared" si="0"/>
        <v>136742.12297050757</v>
      </c>
      <c r="D19" s="217"/>
      <c r="E19" s="87">
        <v>2001</v>
      </c>
      <c r="F19" s="85">
        <v>43690</v>
      </c>
      <c r="G19" s="107" t="s">
        <v>3</v>
      </c>
      <c r="H19" s="294">
        <v>109.51</v>
      </c>
      <c r="I19" s="294"/>
      <c r="J19" s="87">
        <v>55</v>
      </c>
      <c r="K19" s="217">
        <f t="shared" si="4"/>
        <v>4102.263689115227</v>
      </c>
      <c r="L19" s="217"/>
      <c r="M19" s="6">
        <f>IF(J19="","",(K19/J19)/LOOKUP(RIGHT($D$2,3),定数!$A$6:$A$13,定数!$B$6:$B$13))</f>
        <v>0.74586612529367768</v>
      </c>
      <c r="N19" s="87">
        <v>2001</v>
      </c>
      <c r="O19" s="114">
        <v>43691</v>
      </c>
      <c r="P19" s="218">
        <v>108.96</v>
      </c>
      <c r="Q19" s="218"/>
      <c r="R19" s="221">
        <f>IF(P19="","",T19*M19*LOOKUP(RIGHT($D$2,3),定数!$A$6:$A$13,定数!$B$6:$B$13))</f>
        <v>-4102.2636891153115</v>
      </c>
      <c r="S19" s="221"/>
      <c r="T19" s="222">
        <f t="shared" si="5"/>
        <v>-55.000000000001137</v>
      </c>
      <c r="U19" s="222"/>
      <c r="V19" s="22">
        <f t="shared" si="1"/>
        <v>0</v>
      </c>
      <c r="W19">
        <f t="shared" si="2"/>
        <v>2</v>
      </c>
      <c r="X19" s="40">
        <f t="shared" si="6"/>
        <v>140971.26079433778</v>
      </c>
      <c r="Y19" s="41">
        <f t="shared" si="7"/>
        <v>3.0000000000000582E-2</v>
      </c>
    </row>
    <row r="20" spans="2:25" x14ac:dyDescent="0.2">
      <c r="B20" s="34">
        <v>12</v>
      </c>
      <c r="C20" s="217">
        <f t="shared" si="0"/>
        <v>132639.85928139224</v>
      </c>
      <c r="D20" s="217"/>
      <c r="E20" s="87">
        <v>2001</v>
      </c>
      <c r="F20" s="85">
        <v>43735</v>
      </c>
      <c r="G20" s="107" t="s">
        <v>3</v>
      </c>
      <c r="H20" s="294">
        <v>109.29</v>
      </c>
      <c r="I20" s="294"/>
      <c r="J20" s="87">
        <v>79</v>
      </c>
      <c r="K20" s="217">
        <f t="shared" si="4"/>
        <v>3979.1957784417673</v>
      </c>
      <c r="L20" s="217"/>
      <c r="M20" s="6">
        <f>IF(J20="","",(K20/J20)/LOOKUP(RIGHT($D$2,3),定数!$A$6:$A$13,定数!$B$6:$B$13))</f>
        <v>0.50369566815718569</v>
      </c>
      <c r="N20" s="87">
        <v>2001</v>
      </c>
      <c r="O20" s="85">
        <v>43736</v>
      </c>
      <c r="P20" s="218">
        <v>108.5</v>
      </c>
      <c r="Q20" s="218"/>
      <c r="R20" s="221">
        <f>IF(P20="","",T20*M20*LOOKUP(RIGHT($D$2,3),定数!$A$6:$A$13,定数!$B$6:$B$13))</f>
        <v>-3979.1957784417982</v>
      </c>
      <c r="S20" s="221"/>
      <c r="T20" s="222">
        <f t="shared" si="5"/>
        <v>-79.000000000000625</v>
      </c>
      <c r="U20" s="222"/>
      <c r="V20" s="22">
        <f t="shared" si="1"/>
        <v>0</v>
      </c>
      <c r="W20">
        <f t="shared" si="2"/>
        <v>3</v>
      </c>
      <c r="X20" s="40">
        <f t="shared" si="6"/>
        <v>140971.26079433778</v>
      </c>
      <c r="Y20" s="41">
        <f t="shared" si="7"/>
        <v>5.9100000000001263E-2</v>
      </c>
    </row>
    <row r="21" spans="2:25" x14ac:dyDescent="0.2">
      <c r="B21" s="34">
        <v>13</v>
      </c>
      <c r="C21" s="217">
        <f t="shared" si="0"/>
        <v>128660.66350295044</v>
      </c>
      <c r="D21" s="217"/>
      <c r="E21" s="87">
        <v>2001</v>
      </c>
      <c r="F21" s="85">
        <v>43769</v>
      </c>
      <c r="G21" s="107" t="s">
        <v>3</v>
      </c>
      <c r="H21" s="294">
        <v>110.52</v>
      </c>
      <c r="I21" s="294"/>
      <c r="J21" s="87">
        <v>26</v>
      </c>
      <c r="K21" s="217">
        <f t="shared" si="4"/>
        <v>3859.8199050885132</v>
      </c>
      <c r="L21" s="217"/>
      <c r="M21" s="6">
        <f>IF(J21="","",(K21/J21)/LOOKUP(RIGHT($D$2,3),定数!$A$6:$A$13,定数!$B$6:$B$13))</f>
        <v>1.484546117341736</v>
      </c>
      <c r="N21" s="87">
        <v>2001</v>
      </c>
      <c r="O21" s="114">
        <v>43769</v>
      </c>
      <c r="P21" s="218">
        <v>110.26</v>
      </c>
      <c r="Q21" s="218"/>
      <c r="R21" s="221">
        <f>IF(P21="","",T21*M21*LOOKUP(RIGHT($D$2,3),定数!$A$6:$A$13,定数!$B$6:$B$13))</f>
        <v>-3859.8199050883786</v>
      </c>
      <c r="S21" s="221"/>
      <c r="T21" s="222">
        <f t="shared" si="5"/>
        <v>-25.999999999999091</v>
      </c>
      <c r="U21" s="222"/>
      <c r="V21" s="22">
        <f t="shared" si="1"/>
        <v>0</v>
      </c>
      <c r="W21">
        <f t="shared" si="2"/>
        <v>4</v>
      </c>
      <c r="X21" s="40">
        <f t="shared" si="6"/>
        <v>140971.26079433778</v>
      </c>
      <c r="Y21" s="41">
        <f t="shared" si="7"/>
        <v>8.7327000000001487E-2</v>
      </c>
    </row>
    <row r="22" spans="2:25" x14ac:dyDescent="0.2">
      <c r="B22" s="34">
        <v>14</v>
      </c>
      <c r="C22" s="217">
        <f t="shared" si="0"/>
        <v>124800.84359786205</v>
      </c>
      <c r="D22" s="217"/>
      <c r="E22" s="87">
        <v>2001</v>
      </c>
      <c r="F22" s="85">
        <v>43778</v>
      </c>
      <c r="G22" s="107" t="s">
        <v>2</v>
      </c>
      <c r="H22" s="294">
        <v>107.99</v>
      </c>
      <c r="I22" s="294"/>
      <c r="J22" s="87">
        <v>68</v>
      </c>
      <c r="K22" s="217">
        <f t="shared" si="4"/>
        <v>3744.0253079358613</v>
      </c>
      <c r="L22" s="217"/>
      <c r="M22" s="6">
        <f>IF(J22="","",(K22/J22)/LOOKUP(RIGHT($D$2,3),定数!$A$6:$A$13,定数!$B$6:$B$13))</f>
        <v>0.55059195704939135</v>
      </c>
      <c r="N22" s="87">
        <v>2001</v>
      </c>
      <c r="O22" s="114">
        <v>43778</v>
      </c>
      <c r="P22" s="218">
        <v>108.62</v>
      </c>
      <c r="Q22" s="218"/>
      <c r="R22" s="221">
        <f>IF(P22="","",T22*M22*LOOKUP(RIGHT($D$2,3),定数!$A$6:$A$13,定数!$B$6:$B$13))</f>
        <v>-3468.7293294112187</v>
      </c>
      <c r="S22" s="221"/>
      <c r="T22" s="222">
        <f t="shared" si="5"/>
        <v>-63.000000000000966</v>
      </c>
      <c r="U22" s="222"/>
      <c r="V22" s="22">
        <f t="shared" si="1"/>
        <v>0</v>
      </c>
      <c r="W22">
        <f t="shared" si="2"/>
        <v>5</v>
      </c>
      <c r="X22" s="40">
        <f t="shared" si="6"/>
        <v>140971.26079433778</v>
      </c>
      <c r="Y22" s="41">
        <f t="shared" si="7"/>
        <v>0.11470719000000051</v>
      </c>
    </row>
    <row r="23" spans="2:25" x14ac:dyDescent="0.2">
      <c r="B23" s="34">
        <v>15</v>
      </c>
      <c r="C23" s="217">
        <f t="shared" si="0"/>
        <v>121332.11426845084</v>
      </c>
      <c r="D23" s="217"/>
      <c r="E23" s="87">
        <v>2001</v>
      </c>
      <c r="F23" s="85">
        <v>43795</v>
      </c>
      <c r="G23" s="107" t="s">
        <v>3</v>
      </c>
      <c r="H23" s="294">
        <v>109.34</v>
      </c>
      <c r="I23" s="294"/>
      <c r="J23" s="87">
        <v>45</v>
      </c>
      <c r="K23" s="217">
        <f t="shared" si="4"/>
        <v>3639.9634280535251</v>
      </c>
      <c r="L23" s="217"/>
      <c r="M23" s="6">
        <f>IF(J23="","",(K23/J23)/LOOKUP(RIGHT($D$2,3),定数!$A$6:$A$13,定数!$B$6:$B$13))</f>
        <v>0.80888076178967228</v>
      </c>
      <c r="N23" s="87">
        <v>2001</v>
      </c>
      <c r="O23" s="114">
        <v>43796</v>
      </c>
      <c r="P23" s="218">
        <v>108.89</v>
      </c>
      <c r="Q23" s="218"/>
      <c r="R23" s="221">
        <f>IF(P23="","",T23*M23*LOOKUP(RIGHT($D$2,3),定数!$A$6:$A$13,定数!$B$6:$B$13))</f>
        <v>-3639.9634280535479</v>
      </c>
      <c r="S23" s="221"/>
      <c r="T23" s="222">
        <f t="shared" si="5"/>
        <v>-45.000000000000284</v>
      </c>
      <c r="U23" s="222"/>
      <c r="V23" t="str">
        <f t="shared" ref="V23:W74" si="8">IF(S23&lt;&gt;"",IF(S23&lt;0,1+V22,0),"")</f>
        <v/>
      </c>
      <c r="W23">
        <f t="shared" si="2"/>
        <v>6</v>
      </c>
      <c r="X23" s="40">
        <f t="shared" si="6"/>
        <v>140971.26079433778</v>
      </c>
      <c r="Y23" s="41">
        <f t="shared" si="7"/>
        <v>0.13931312251323613</v>
      </c>
    </row>
    <row r="24" spans="2:25" x14ac:dyDescent="0.2">
      <c r="B24" s="34">
        <v>16</v>
      </c>
      <c r="C24" s="217">
        <f t="shared" si="0"/>
        <v>117692.15084039728</v>
      </c>
      <c r="D24" s="217"/>
      <c r="E24" s="87">
        <v>2001</v>
      </c>
      <c r="F24" s="85">
        <v>43810</v>
      </c>
      <c r="G24" s="107" t="s">
        <v>3</v>
      </c>
      <c r="H24" s="294">
        <v>112.27</v>
      </c>
      <c r="I24" s="294"/>
      <c r="J24" s="87">
        <v>72</v>
      </c>
      <c r="K24" s="217">
        <f t="shared" si="4"/>
        <v>3530.7645252119182</v>
      </c>
      <c r="L24" s="217"/>
      <c r="M24" s="6">
        <f>IF(J24="","",(K24/J24)/LOOKUP(RIGHT($D$2,3),定数!$A$6:$A$13,定数!$B$6:$B$13))</f>
        <v>0.49038396183498861</v>
      </c>
      <c r="N24" s="87">
        <v>2001</v>
      </c>
      <c r="O24" s="114">
        <v>43812</v>
      </c>
      <c r="P24" s="218">
        <v>113.66</v>
      </c>
      <c r="Q24" s="218"/>
      <c r="R24" s="221">
        <f>IF(P24="","",T24*M24*LOOKUP(RIGHT($D$2,3),定数!$A$6:$A$13,定数!$B$6:$B$13))</f>
        <v>6816.337069506345</v>
      </c>
      <c r="S24" s="221"/>
      <c r="T24" s="222">
        <f t="shared" si="5"/>
        <v>139.00000000000006</v>
      </c>
      <c r="U24" s="222"/>
      <c r="V24" t="str">
        <f t="shared" si="8"/>
        <v/>
      </c>
      <c r="W24">
        <f t="shared" si="2"/>
        <v>0</v>
      </c>
      <c r="X24" s="40">
        <f t="shared" si="6"/>
        <v>140971.26079433778</v>
      </c>
      <c r="Y24" s="41">
        <f t="shared" si="7"/>
        <v>0.16513372883783928</v>
      </c>
    </row>
    <row r="25" spans="2:25" x14ac:dyDescent="0.2">
      <c r="B25" s="34">
        <v>17</v>
      </c>
      <c r="C25" s="217">
        <f t="shared" si="0"/>
        <v>124508.48790990363</v>
      </c>
      <c r="D25" s="217"/>
      <c r="E25" s="87">
        <v>2001</v>
      </c>
      <c r="F25" s="85">
        <v>43830</v>
      </c>
      <c r="G25" s="107" t="s">
        <v>3</v>
      </c>
      <c r="H25" s="294">
        <v>116.34</v>
      </c>
      <c r="I25" s="294"/>
      <c r="J25" s="87">
        <v>46</v>
      </c>
      <c r="K25" s="217">
        <f t="shared" si="4"/>
        <v>3735.2546372971087</v>
      </c>
      <c r="L25" s="217"/>
      <c r="M25" s="6">
        <f>IF(J25="","",(K25/J25)/LOOKUP(RIGHT($D$2,3),定数!$A$6:$A$13,定数!$B$6:$B$13))</f>
        <v>0.81201187767328453</v>
      </c>
      <c r="N25" s="87">
        <v>2002</v>
      </c>
      <c r="O25" s="114">
        <v>43466</v>
      </c>
      <c r="P25" s="218">
        <v>117.21</v>
      </c>
      <c r="Q25" s="218"/>
      <c r="R25" s="221">
        <f>IF(P25="","",T25*M25*LOOKUP(RIGHT($D$2,3),定数!$A$6:$A$13,定数!$B$6:$B$13))</f>
        <v>7064.5033357574976</v>
      </c>
      <c r="S25" s="221"/>
      <c r="T25" s="222">
        <f t="shared" si="5"/>
        <v>86.999999999999034</v>
      </c>
      <c r="U25" s="222"/>
      <c r="V25" t="str">
        <f t="shared" si="8"/>
        <v/>
      </c>
      <c r="W25">
        <f t="shared" si="2"/>
        <v>0</v>
      </c>
      <c r="X25" s="40">
        <f t="shared" si="6"/>
        <v>140971.26079433778</v>
      </c>
      <c r="Y25" s="41">
        <f t="shared" si="7"/>
        <v>0.11678105729969745</v>
      </c>
    </row>
    <row r="26" spans="2:25" x14ac:dyDescent="0.2">
      <c r="B26" s="34">
        <v>18</v>
      </c>
      <c r="C26" s="217">
        <f t="shared" si="0"/>
        <v>131572.99124566113</v>
      </c>
      <c r="D26" s="217"/>
      <c r="E26" s="87">
        <v>2002</v>
      </c>
      <c r="F26" s="85">
        <v>43467</v>
      </c>
      <c r="G26" s="107" t="s">
        <v>3</v>
      </c>
      <c r="H26" s="294">
        <v>117.58</v>
      </c>
      <c r="I26" s="294"/>
      <c r="J26" s="87">
        <v>63</v>
      </c>
      <c r="K26" s="217">
        <f t="shared" si="4"/>
        <v>3947.1897373698339</v>
      </c>
      <c r="L26" s="217"/>
      <c r="M26" s="6">
        <f>IF(J26="","",(K26/J26)/LOOKUP(RIGHT($D$2,3),定数!$A$6:$A$13,定数!$B$6:$B$13))</f>
        <v>0.6265380535507673</v>
      </c>
      <c r="N26" s="87">
        <v>2002</v>
      </c>
      <c r="O26" s="114">
        <v>43467</v>
      </c>
      <c r="P26" s="218">
        <v>118.79</v>
      </c>
      <c r="Q26" s="218"/>
      <c r="R26" s="221">
        <f>IF(P26="","",T26*M26*LOOKUP(RIGHT($D$2,3),定数!$A$6:$A$13,定数!$B$6:$B$13))</f>
        <v>7581.1104479643345</v>
      </c>
      <c r="S26" s="221"/>
      <c r="T26" s="222">
        <f t="shared" si="5"/>
        <v>121.0000000000008</v>
      </c>
      <c r="U26" s="222"/>
      <c r="V26" t="str">
        <f t="shared" si="8"/>
        <v/>
      </c>
      <c r="W26">
        <f t="shared" si="2"/>
        <v>0</v>
      </c>
      <c r="X26" s="40">
        <f t="shared" si="6"/>
        <v>140971.26079433778</v>
      </c>
      <c r="Y26" s="41">
        <f t="shared" si="7"/>
        <v>6.6667982507354728E-2</v>
      </c>
    </row>
    <row r="27" spans="2:25" x14ac:dyDescent="0.2">
      <c r="B27" s="34">
        <v>19</v>
      </c>
      <c r="C27" s="217">
        <f t="shared" si="0"/>
        <v>139154.10169362547</v>
      </c>
      <c r="D27" s="217"/>
      <c r="E27" s="87">
        <v>2002</v>
      </c>
      <c r="F27" s="85">
        <v>43509</v>
      </c>
      <c r="G27" s="107" t="s">
        <v>2</v>
      </c>
      <c r="H27" s="294">
        <v>116.03</v>
      </c>
      <c r="I27" s="294"/>
      <c r="J27" s="87">
        <v>77</v>
      </c>
      <c r="K27" s="217">
        <f t="shared" si="4"/>
        <v>4174.6230508087638</v>
      </c>
      <c r="L27" s="217"/>
      <c r="M27" s="6">
        <f>IF(J27="","",(K27/J27)/LOOKUP(RIGHT($D$2,3),定数!$A$6:$A$13,定数!$B$6:$B$13))</f>
        <v>0.54215883776737195</v>
      </c>
      <c r="N27" s="87">
        <v>2002</v>
      </c>
      <c r="O27" s="114">
        <v>43510</v>
      </c>
      <c r="P27" s="218">
        <v>116.8</v>
      </c>
      <c r="Q27" s="218"/>
      <c r="R27" s="221">
        <f>IF(P27="","",T27*M27*LOOKUP(RIGHT($D$2,3),定数!$A$6:$A$13,定数!$B$6:$B$13))</f>
        <v>-4174.6230508087419</v>
      </c>
      <c r="S27" s="221"/>
      <c r="T27" s="222">
        <f t="shared" si="5"/>
        <v>-76.999999999999602</v>
      </c>
      <c r="U27" s="222"/>
      <c r="V27" t="str">
        <f t="shared" si="8"/>
        <v/>
      </c>
      <c r="W27">
        <f t="shared" si="2"/>
        <v>1</v>
      </c>
      <c r="X27" s="40">
        <f t="shared" si="6"/>
        <v>140971.26079433778</v>
      </c>
      <c r="Y27" s="41">
        <f t="shared" si="7"/>
        <v>1.2890280547063759E-2</v>
      </c>
    </row>
    <row r="28" spans="2:25" x14ac:dyDescent="0.2">
      <c r="B28" s="34">
        <v>20</v>
      </c>
      <c r="C28" s="217">
        <f t="shared" si="0"/>
        <v>134979.47864281674</v>
      </c>
      <c r="D28" s="217"/>
      <c r="E28" s="87">
        <v>2002</v>
      </c>
      <c r="F28" s="85">
        <v>43524</v>
      </c>
      <c r="G28" s="107" t="s">
        <v>2</v>
      </c>
      <c r="H28" s="294">
        <v>115.71</v>
      </c>
      <c r="I28" s="294"/>
      <c r="J28" s="87">
        <v>70</v>
      </c>
      <c r="K28" s="217">
        <f t="shared" si="4"/>
        <v>4049.3843592845024</v>
      </c>
      <c r="L28" s="217"/>
      <c r="M28" s="6">
        <f>IF(J28="","",(K28/J28)/LOOKUP(RIGHT($D$2,3),定数!$A$6:$A$13,定数!$B$6:$B$13))</f>
        <v>0.57848347989778603</v>
      </c>
      <c r="N28" s="87">
        <v>2002</v>
      </c>
      <c r="O28" s="114">
        <v>43528</v>
      </c>
      <c r="P28" s="218">
        <v>114.34</v>
      </c>
      <c r="Q28" s="218"/>
      <c r="R28" s="221">
        <f>IF(P28="","",T28*M28*LOOKUP(RIGHT($D$2,3),定数!$A$6:$A$13,定数!$B$6:$B$13))</f>
        <v>7925.2236745996124</v>
      </c>
      <c r="S28" s="221"/>
      <c r="T28" s="222">
        <f t="shared" si="5"/>
        <v>136.99999999999903</v>
      </c>
      <c r="U28" s="222"/>
      <c r="V28" t="str">
        <f t="shared" si="8"/>
        <v/>
      </c>
      <c r="W28">
        <f t="shared" si="2"/>
        <v>0</v>
      </c>
      <c r="X28" s="40">
        <f t="shared" si="6"/>
        <v>140971.26079433778</v>
      </c>
      <c r="Y28" s="41">
        <f t="shared" si="7"/>
        <v>4.250357213065159E-2</v>
      </c>
    </row>
    <row r="29" spans="2:25" x14ac:dyDescent="0.2">
      <c r="B29" s="34">
        <v>21</v>
      </c>
      <c r="C29" s="217">
        <f t="shared" si="0"/>
        <v>142904.70231741635</v>
      </c>
      <c r="D29" s="217"/>
      <c r="E29" s="87">
        <v>2002</v>
      </c>
      <c r="F29" s="85">
        <v>43542</v>
      </c>
      <c r="G29" s="107" t="s">
        <v>3</v>
      </c>
      <c r="H29" s="294">
        <v>114.41</v>
      </c>
      <c r="I29" s="294"/>
      <c r="J29" s="87">
        <v>54</v>
      </c>
      <c r="K29" s="217">
        <f t="shared" si="4"/>
        <v>4287.1410695224904</v>
      </c>
      <c r="L29" s="217"/>
      <c r="M29" s="6">
        <f>IF(J29="","",(K29/J29)/LOOKUP(RIGHT($D$2,3),定数!$A$6:$A$13,定数!$B$6:$B$13))</f>
        <v>0.79391501287453525</v>
      </c>
      <c r="N29" s="87">
        <v>2002</v>
      </c>
      <c r="O29" s="114">
        <v>43542</v>
      </c>
      <c r="P29" s="218">
        <v>115.44</v>
      </c>
      <c r="Q29" s="218"/>
      <c r="R29" s="221">
        <f>IF(P29="","",T29*M29*LOOKUP(RIGHT($D$2,3),定数!$A$6:$A$13,定数!$B$6:$B$13))</f>
        <v>8177.3246326077224</v>
      </c>
      <c r="S29" s="221"/>
      <c r="T29" s="222">
        <f t="shared" si="5"/>
        <v>103.00000000000011</v>
      </c>
      <c r="U29" s="222"/>
      <c r="V29" t="str">
        <f t="shared" si="8"/>
        <v/>
      </c>
      <c r="W29">
        <f t="shared" si="2"/>
        <v>0</v>
      </c>
      <c r="X29" s="40">
        <f t="shared" si="6"/>
        <v>142904.70231741635</v>
      </c>
      <c r="Y29" s="41">
        <f t="shared" si="7"/>
        <v>0</v>
      </c>
    </row>
    <row r="30" spans="2:25" x14ac:dyDescent="0.2">
      <c r="B30" s="34">
        <v>22</v>
      </c>
      <c r="C30" s="217">
        <f t="shared" si="0"/>
        <v>151082.02695002407</v>
      </c>
      <c r="D30" s="217"/>
      <c r="E30" s="87">
        <v>2002</v>
      </c>
      <c r="F30" s="85">
        <v>43606</v>
      </c>
      <c r="G30" s="107" t="s">
        <v>2</v>
      </c>
      <c r="H30" s="294">
        <v>115.36</v>
      </c>
      <c r="I30" s="294"/>
      <c r="J30" s="87">
        <v>48</v>
      </c>
      <c r="K30" s="217">
        <f t="shared" si="4"/>
        <v>4532.4608085007221</v>
      </c>
      <c r="L30" s="217"/>
      <c r="M30" s="6">
        <f>IF(J30="","",(K30/J30)/LOOKUP(RIGHT($D$2,3),定数!$A$6:$A$13,定数!$B$6:$B$13))</f>
        <v>0.9442626684376505</v>
      </c>
      <c r="N30" s="87">
        <v>2002</v>
      </c>
      <c r="O30" s="85">
        <v>43606</v>
      </c>
      <c r="P30" s="218">
        <v>114.45</v>
      </c>
      <c r="Q30" s="218"/>
      <c r="R30" s="221">
        <f>IF(P30="","",T30*M30*LOOKUP(RIGHT($D$2,3),定数!$A$6:$A$13,定数!$B$6:$B$13))</f>
        <v>8592.7902827825874</v>
      </c>
      <c r="S30" s="221"/>
      <c r="T30" s="222">
        <f t="shared" si="5"/>
        <v>90.999999999999659</v>
      </c>
      <c r="U30" s="222"/>
      <c r="V30" t="str">
        <f t="shared" si="8"/>
        <v/>
      </c>
      <c r="W30">
        <f t="shared" si="2"/>
        <v>0</v>
      </c>
      <c r="X30" s="40">
        <f t="shared" si="6"/>
        <v>151082.02695002407</v>
      </c>
      <c r="Y30" s="41">
        <f t="shared" si="7"/>
        <v>0</v>
      </c>
    </row>
    <row r="31" spans="2:25" x14ac:dyDescent="0.2">
      <c r="B31" s="122">
        <v>23</v>
      </c>
      <c r="C31" s="217">
        <f t="shared" si="0"/>
        <v>159674.81723280664</v>
      </c>
      <c r="D31" s="217"/>
      <c r="E31" s="87">
        <v>2002</v>
      </c>
      <c r="F31" s="112">
        <v>43621</v>
      </c>
      <c r="G31" s="107" t="s">
        <v>3</v>
      </c>
      <c r="H31" s="218">
        <v>116.86</v>
      </c>
      <c r="I31" s="218"/>
      <c r="J31" s="107">
        <v>40</v>
      </c>
      <c r="K31" s="217">
        <f t="shared" si="4"/>
        <v>4790.2445169841994</v>
      </c>
      <c r="L31" s="217"/>
      <c r="M31" s="6">
        <f>IF(J31="","",(K31/J31)/LOOKUP(RIGHT($D$2,3),定数!$A$6:$A$13,定数!$B$6:$B$13))</f>
        <v>1.19756112924605</v>
      </c>
      <c r="N31" s="87">
        <v>2002</v>
      </c>
      <c r="O31" s="114">
        <v>43623</v>
      </c>
      <c r="P31" s="218">
        <v>117.61</v>
      </c>
      <c r="Q31" s="218"/>
      <c r="R31" s="221">
        <f>IF(P31="","",T31*M31*LOOKUP(RIGHT($D$2,3),定数!$A$6:$A$13,定数!$B$6:$B$13))</f>
        <v>8981.7084693453744</v>
      </c>
      <c r="S31" s="221"/>
      <c r="T31" s="222">
        <f t="shared" si="5"/>
        <v>75</v>
      </c>
      <c r="U31" s="222"/>
      <c r="V31" t="str">
        <f t="shared" si="8"/>
        <v/>
      </c>
      <c r="W31">
        <f t="shared" si="2"/>
        <v>0</v>
      </c>
      <c r="X31" s="40">
        <f t="shared" si="6"/>
        <v>159674.81723280664</v>
      </c>
      <c r="Y31" s="41">
        <f t="shared" si="7"/>
        <v>0</v>
      </c>
    </row>
    <row r="32" spans="2:25" x14ac:dyDescent="0.2">
      <c r="B32" s="34">
        <v>24</v>
      </c>
      <c r="C32" s="217">
        <f t="shared" si="0"/>
        <v>168656.52570215202</v>
      </c>
      <c r="D32" s="217"/>
      <c r="E32" s="87">
        <v>2002</v>
      </c>
      <c r="F32" s="112">
        <v>43649</v>
      </c>
      <c r="G32" s="107" t="s">
        <v>2</v>
      </c>
      <c r="H32" s="218">
        <v>117.66</v>
      </c>
      <c r="I32" s="218"/>
      <c r="J32" s="107">
        <v>57</v>
      </c>
      <c r="K32" s="217">
        <f t="shared" si="4"/>
        <v>5059.6957710645602</v>
      </c>
      <c r="L32" s="217"/>
      <c r="M32" s="6">
        <f>IF(J32="","",(K32/J32)/LOOKUP(RIGHT($D$2,3),定数!$A$6:$A$13,定数!$B$6:$B$13))</f>
        <v>0.88766592474816841</v>
      </c>
      <c r="N32" s="87">
        <v>2002</v>
      </c>
      <c r="O32" s="85">
        <v>43656</v>
      </c>
      <c r="P32" s="218">
        <v>116.57</v>
      </c>
      <c r="Q32" s="218"/>
      <c r="R32" s="221">
        <f>IF(P32="","",T32*M32*LOOKUP(RIGHT($D$2,3),定数!$A$6:$A$13,定数!$B$6:$B$13))</f>
        <v>9675.5585797550666</v>
      </c>
      <c r="S32" s="221"/>
      <c r="T32" s="222">
        <f t="shared" si="5"/>
        <v>109.00000000000034</v>
      </c>
      <c r="U32" s="222"/>
      <c r="V32" t="str">
        <f t="shared" si="8"/>
        <v/>
      </c>
      <c r="W32">
        <f t="shared" si="2"/>
        <v>0</v>
      </c>
      <c r="X32" s="40">
        <f t="shared" si="6"/>
        <v>168656.52570215202</v>
      </c>
      <c r="Y32" s="41">
        <f t="shared" si="7"/>
        <v>0</v>
      </c>
    </row>
    <row r="33" spans="2:25" x14ac:dyDescent="0.2">
      <c r="B33" s="34">
        <v>25</v>
      </c>
      <c r="C33" s="217">
        <f t="shared" si="0"/>
        <v>178332.0842819071</v>
      </c>
      <c r="D33" s="217"/>
      <c r="E33" s="87">
        <v>2002</v>
      </c>
      <c r="F33" s="85">
        <v>43663</v>
      </c>
      <c r="G33" s="107" t="s">
        <v>3</v>
      </c>
      <c r="H33" s="218">
        <v>117.14</v>
      </c>
      <c r="I33" s="218"/>
      <c r="J33" s="107">
        <v>57</v>
      </c>
      <c r="K33" s="217">
        <f t="shared" si="4"/>
        <v>5349.962528457213</v>
      </c>
      <c r="L33" s="217"/>
      <c r="M33" s="6">
        <f>IF(J33="","",(K33/J33)/LOOKUP(RIGHT($D$2,3),定数!$A$6:$A$13,定数!$B$6:$B$13))</f>
        <v>0.93858991727319518</v>
      </c>
      <c r="N33" s="87">
        <v>2002</v>
      </c>
      <c r="O33" s="114">
        <v>43669</v>
      </c>
      <c r="P33" s="218">
        <v>116.57</v>
      </c>
      <c r="Q33" s="218"/>
      <c r="R33" s="221">
        <f>IF(P33="","",T33*M33*LOOKUP(RIGHT($D$2,3),定数!$A$6:$A$13,定数!$B$6:$B$13))</f>
        <v>-5349.9625284572821</v>
      </c>
      <c r="S33" s="221"/>
      <c r="T33" s="222">
        <f t="shared" si="5"/>
        <v>-57.000000000000739</v>
      </c>
      <c r="U33" s="222"/>
      <c r="V33" t="str">
        <f t="shared" si="8"/>
        <v/>
      </c>
      <c r="W33">
        <f t="shared" si="2"/>
        <v>1</v>
      </c>
      <c r="X33" s="40">
        <f t="shared" si="6"/>
        <v>178332.0842819071</v>
      </c>
      <c r="Y33" s="41">
        <f t="shared" si="7"/>
        <v>0</v>
      </c>
    </row>
    <row r="34" spans="2:25" x14ac:dyDescent="0.2">
      <c r="B34" s="34">
        <v>26</v>
      </c>
      <c r="C34" s="217">
        <f t="shared" si="0"/>
        <v>172982.12175344981</v>
      </c>
      <c r="D34" s="217"/>
      <c r="E34" s="87">
        <v>2002</v>
      </c>
      <c r="F34" s="85">
        <v>43670</v>
      </c>
      <c r="G34" s="107" t="s">
        <v>2</v>
      </c>
      <c r="H34" s="218">
        <v>116.6</v>
      </c>
      <c r="I34" s="218"/>
      <c r="J34" s="107">
        <v>43</v>
      </c>
      <c r="K34" s="217">
        <f t="shared" si="4"/>
        <v>5189.4636526034947</v>
      </c>
      <c r="L34" s="217"/>
      <c r="M34" s="6">
        <f>IF(J34="","",(K34/J34)/LOOKUP(RIGHT($D$2,3),定数!$A$6:$A$13,定数!$B$6:$B$13))</f>
        <v>1.2068520122333708</v>
      </c>
      <c r="N34" s="87">
        <v>2002</v>
      </c>
      <c r="O34" s="114">
        <v>43670</v>
      </c>
      <c r="P34" s="218">
        <v>115.51</v>
      </c>
      <c r="Q34" s="218"/>
      <c r="R34" s="221">
        <f>IF(P34="","",T34*M34*LOOKUP(RIGHT($D$2,3),定数!$A$6:$A$13,定数!$B$6:$B$13))</f>
        <v>13154.686933343612</v>
      </c>
      <c r="S34" s="221"/>
      <c r="T34" s="222">
        <f t="shared" si="5"/>
        <v>108.99999999999892</v>
      </c>
      <c r="U34" s="222"/>
      <c r="V34" t="str">
        <f t="shared" si="8"/>
        <v/>
      </c>
      <c r="W34">
        <f t="shared" si="2"/>
        <v>0</v>
      </c>
      <c r="X34" s="40">
        <f t="shared" si="6"/>
        <v>178332.0842819071</v>
      </c>
      <c r="Y34" s="41">
        <f t="shared" si="7"/>
        <v>3.000000000000036E-2</v>
      </c>
    </row>
    <row r="35" spans="2:25" x14ac:dyDescent="0.2">
      <c r="B35" s="34">
        <v>27</v>
      </c>
      <c r="C35" s="217">
        <f t="shared" si="0"/>
        <v>186136.80868679343</v>
      </c>
      <c r="D35" s="217"/>
      <c r="E35" s="87">
        <v>2002</v>
      </c>
      <c r="F35" s="85">
        <v>43675</v>
      </c>
      <c r="G35" s="107" t="s">
        <v>3</v>
      </c>
      <c r="H35" s="218">
        <v>117.6</v>
      </c>
      <c r="I35" s="218"/>
      <c r="J35" s="107">
        <v>63</v>
      </c>
      <c r="K35" s="217">
        <f t="shared" si="4"/>
        <v>5584.1042606038027</v>
      </c>
      <c r="L35" s="217"/>
      <c r="M35" s="6">
        <f>IF(J35="","",(K35/J35)/LOOKUP(RIGHT($D$2,3),定数!$A$6:$A$13,定数!$B$6:$B$13))</f>
        <v>0.88636575565139719</v>
      </c>
      <c r="N35" s="87">
        <v>2002</v>
      </c>
      <c r="O35" s="114">
        <v>43678</v>
      </c>
      <c r="P35" s="218">
        <v>116.97</v>
      </c>
      <c r="Q35" s="218"/>
      <c r="R35" s="221">
        <f>IF(P35="","",T35*M35*LOOKUP(RIGHT($D$2,3),定数!$A$6:$A$13,定数!$B$6:$B$13))</f>
        <v>-5584.1042606037618</v>
      </c>
      <c r="S35" s="221"/>
      <c r="T35" s="222">
        <f t="shared" si="5"/>
        <v>-62.999999999999545</v>
      </c>
      <c r="U35" s="222"/>
      <c r="V35" t="str">
        <f t="shared" si="8"/>
        <v/>
      </c>
      <c r="W35">
        <f t="shared" si="2"/>
        <v>1</v>
      </c>
      <c r="X35" s="40">
        <f t="shared" si="6"/>
        <v>186136.80868679343</v>
      </c>
      <c r="Y35" s="41">
        <f t="shared" si="7"/>
        <v>0</v>
      </c>
    </row>
    <row r="36" spans="2:25" x14ac:dyDescent="0.2">
      <c r="B36" s="122">
        <v>28</v>
      </c>
      <c r="C36" s="217">
        <f t="shared" si="0"/>
        <v>180552.70442618968</v>
      </c>
      <c r="D36" s="217"/>
      <c r="E36" s="87">
        <v>2002</v>
      </c>
      <c r="F36" s="85">
        <v>43676</v>
      </c>
      <c r="G36" s="107" t="s">
        <v>3</v>
      </c>
      <c r="H36" s="218">
        <v>117.76</v>
      </c>
      <c r="I36" s="218"/>
      <c r="J36" s="107">
        <v>55</v>
      </c>
      <c r="K36" s="217">
        <f t="shared" si="4"/>
        <v>5416.58113278569</v>
      </c>
      <c r="L36" s="217"/>
      <c r="M36" s="6">
        <f>IF(J36="","",(K36/J36)/LOOKUP(RIGHT($D$2,3),定数!$A$6:$A$13,定数!$B$6:$B$13))</f>
        <v>0.98483293323376186</v>
      </c>
      <c r="N36" s="87">
        <v>2002</v>
      </c>
      <c r="O36" s="114">
        <v>43677</v>
      </c>
      <c r="P36" s="218">
        <v>117.21</v>
      </c>
      <c r="Q36" s="218"/>
      <c r="R36" s="221">
        <f>IF(P36="","",T36*M36*LOOKUP(RIGHT($D$2,3),定数!$A$6:$A$13,定数!$B$6:$B$13))</f>
        <v>-5416.5811327858028</v>
      </c>
      <c r="S36" s="221"/>
      <c r="T36" s="222">
        <f t="shared" si="5"/>
        <v>-55.000000000001137</v>
      </c>
      <c r="U36" s="222"/>
      <c r="V36" t="str">
        <f t="shared" si="8"/>
        <v/>
      </c>
      <c r="W36">
        <f t="shared" si="2"/>
        <v>2</v>
      </c>
      <c r="X36" s="40">
        <f t="shared" si="6"/>
        <v>186136.80868679343</v>
      </c>
      <c r="Y36" s="41">
        <f t="shared" si="7"/>
        <v>2.9999999999999694E-2</v>
      </c>
    </row>
    <row r="37" spans="2:25" x14ac:dyDescent="0.2">
      <c r="B37" s="34">
        <v>29</v>
      </c>
      <c r="C37" s="217">
        <f t="shared" si="0"/>
        <v>175136.12329340389</v>
      </c>
      <c r="D37" s="217"/>
      <c r="E37" s="115">
        <v>2002</v>
      </c>
      <c r="F37" s="85">
        <v>43689</v>
      </c>
      <c r="G37" s="107" t="s">
        <v>2</v>
      </c>
      <c r="H37" s="218">
        <v>116.13</v>
      </c>
      <c r="I37" s="218"/>
      <c r="J37" s="107">
        <v>90</v>
      </c>
      <c r="K37" s="217">
        <f t="shared" si="4"/>
        <v>5254.0836988021165</v>
      </c>
      <c r="L37" s="217"/>
      <c r="M37" s="6">
        <f>IF(J37="","",(K37/J37)/LOOKUP(RIGHT($D$2,3),定数!$A$6:$A$13,定数!$B$6:$B$13))</f>
        <v>0.58378707764467963</v>
      </c>
      <c r="N37" s="87">
        <v>2002</v>
      </c>
      <c r="O37" s="114">
        <v>43692</v>
      </c>
      <c r="P37" s="218">
        <v>114.37</v>
      </c>
      <c r="Q37" s="218"/>
      <c r="R37" s="221">
        <f>IF(P37="","",T37*M37*LOOKUP(RIGHT($D$2,3),定数!$A$6:$A$13,定数!$B$6:$B$13))</f>
        <v>10274.652566546309</v>
      </c>
      <c r="S37" s="221"/>
      <c r="T37" s="222">
        <f t="shared" si="5"/>
        <v>175.99999999999909</v>
      </c>
      <c r="U37" s="222"/>
      <c r="V37" t="str">
        <f t="shared" si="8"/>
        <v/>
      </c>
      <c r="W37">
        <f t="shared" si="2"/>
        <v>0</v>
      </c>
      <c r="X37" s="40">
        <f t="shared" si="6"/>
        <v>186136.80868679343</v>
      </c>
      <c r="Y37" s="41">
        <f t="shared" si="7"/>
        <v>5.9100000000000263E-2</v>
      </c>
    </row>
    <row r="38" spans="2:25" x14ac:dyDescent="0.2">
      <c r="B38" s="34">
        <v>30</v>
      </c>
      <c r="C38" s="217">
        <f t="shared" si="0"/>
        <v>185410.7758599502</v>
      </c>
      <c r="D38" s="217"/>
      <c r="E38" s="87">
        <v>2002</v>
      </c>
      <c r="F38" s="85">
        <v>43721</v>
      </c>
      <c r="G38" s="107" t="s">
        <v>3</v>
      </c>
      <c r="H38" s="218">
        <v>117.58</v>
      </c>
      <c r="I38" s="218"/>
      <c r="J38" s="107">
        <v>53</v>
      </c>
      <c r="K38" s="217">
        <f t="shared" si="4"/>
        <v>5562.3232757985061</v>
      </c>
      <c r="L38" s="217"/>
      <c r="M38" s="6">
        <f>IF(J38="","",(K38/J38)/LOOKUP(RIGHT($D$2,3),定数!$A$6:$A$13,定数!$B$6:$B$13))</f>
        <v>1.0494949576978312</v>
      </c>
      <c r="N38" s="87">
        <v>2002</v>
      </c>
      <c r="O38" s="114">
        <v>43722</v>
      </c>
      <c r="P38" s="218">
        <v>118.59</v>
      </c>
      <c r="Q38" s="218"/>
      <c r="R38" s="221">
        <f>IF(P38="","",T38*M38*LOOKUP(RIGHT($D$2,3),定数!$A$6:$A$13,定数!$B$6:$B$13))</f>
        <v>10599.899072748149</v>
      </c>
      <c r="S38" s="221"/>
      <c r="T38" s="222">
        <f t="shared" si="5"/>
        <v>101.00000000000051</v>
      </c>
      <c r="U38" s="222"/>
      <c r="V38" t="str">
        <f t="shared" si="8"/>
        <v/>
      </c>
      <c r="W38">
        <f t="shared" si="2"/>
        <v>0</v>
      </c>
      <c r="X38" s="40">
        <f t="shared" si="6"/>
        <v>186136.80868679343</v>
      </c>
      <c r="Y38" s="41">
        <f t="shared" si="7"/>
        <v>3.9005333333339554E-3</v>
      </c>
    </row>
    <row r="39" spans="2:25" x14ac:dyDescent="0.2">
      <c r="B39" s="34">
        <v>31</v>
      </c>
      <c r="C39" s="217">
        <f t="shared" si="0"/>
        <v>196010.67493269834</v>
      </c>
      <c r="D39" s="217"/>
      <c r="E39" s="87">
        <v>2002</v>
      </c>
      <c r="F39" s="85">
        <v>43725</v>
      </c>
      <c r="G39" s="107" t="s">
        <v>3</v>
      </c>
      <c r="H39" s="218">
        <v>118.66</v>
      </c>
      <c r="I39" s="218"/>
      <c r="J39" s="107">
        <v>76</v>
      </c>
      <c r="K39" s="217">
        <f t="shared" si="4"/>
        <v>5880.3202479809497</v>
      </c>
      <c r="L39" s="217"/>
      <c r="M39" s="6">
        <f>IF(J39="","",(K39/J39)/LOOKUP(RIGHT($D$2,3),定数!$A$6:$A$13,定数!$B$6:$B$13))</f>
        <v>0.77372634841854604</v>
      </c>
      <c r="N39" s="87">
        <v>2002</v>
      </c>
      <c r="O39" s="114">
        <v>43728</v>
      </c>
      <c r="P39" s="218">
        <v>120.13</v>
      </c>
      <c r="Q39" s="218"/>
      <c r="R39" s="221">
        <f>IF(P39="","",T39*M39*LOOKUP(RIGHT($D$2,3),定数!$A$6:$A$13,定数!$B$6:$B$13))</f>
        <v>11373.777321752619</v>
      </c>
      <c r="S39" s="221"/>
      <c r="T39" s="222">
        <f t="shared" si="5"/>
        <v>146.99999999999989</v>
      </c>
      <c r="U39" s="222"/>
      <c r="V39" t="str">
        <f t="shared" si="8"/>
        <v/>
      </c>
      <c r="W39">
        <f t="shared" si="2"/>
        <v>0</v>
      </c>
      <c r="X39" s="40">
        <f t="shared" si="6"/>
        <v>196010.67493269834</v>
      </c>
      <c r="Y39" s="41">
        <f t="shared" si="7"/>
        <v>0</v>
      </c>
    </row>
    <row r="40" spans="2:25" x14ac:dyDescent="0.2">
      <c r="B40" s="34">
        <v>32</v>
      </c>
      <c r="C40" s="217">
        <f t="shared" si="0"/>
        <v>207384.45225445097</v>
      </c>
      <c r="D40" s="217"/>
      <c r="E40" s="87">
        <v>2002</v>
      </c>
      <c r="F40" s="85">
        <v>43728</v>
      </c>
      <c r="G40" s="107" t="s">
        <v>3</v>
      </c>
      <c r="H40" s="218">
        <v>119.64</v>
      </c>
      <c r="I40" s="218"/>
      <c r="J40" s="107">
        <v>90</v>
      </c>
      <c r="K40" s="217">
        <f t="shared" si="4"/>
        <v>6221.5335676335289</v>
      </c>
      <c r="L40" s="217"/>
      <c r="M40" s="6">
        <f>IF(J40="","",(K40/J40)/LOOKUP(RIGHT($D$2,3),定数!$A$6:$A$13,定数!$B$6:$B$13))</f>
        <v>0.69128150751483664</v>
      </c>
      <c r="N40" s="87">
        <v>2002</v>
      </c>
      <c r="O40" s="114">
        <v>43728</v>
      </c>
      <c r="P40" s="218">
        <v>121.39</v>
      </c>
      <c r="Q40" s="218"/>
      <c r="R40" s="221">
        <f>IF(P40="","",T40*M40*LOOKUP(RIGHT($D$2,3),定数!$A$6:$A$13,定数!$B$6:$B$13))</f>
        <v>12097.42638150964</v>
      </c>
      <c r="S40" s="221"/>
      <c r="T40" s="222">
        <f t="shared" si="5"/>
        <v>175</v>
      </c>
      <c r="U40" s="222"/>
      <c r="V40" t="str">
        <f t="shared" si="8"/>
        <v/>
      </c>
      <c r="W40">
        <f t="shared" si="2"/>
        <v>0</v>
      </c>
      <c r="X40" s="40">
        <f t="shared" si="6"/>
        <v>207384.45225445097</v>
      </c>
      <c r="Y40" s="41">
        <f t="shared" si="7"/>
        <v>0</v>
      </c>
    </row>
    <row r="41" spans="2:25" x14ac:dyDescent="0.2">
      <c r="B41" s="122">
        <v>33</v>
      </c>
      <c r="C41" s="217">
        <f t="shared" si="0"/>
        <v>219481.8786359606</v>
      </c>
      <c r="D41" s="217"/>
      <c r="E41" s="87">
        <v>2002</v>
      </c>
      <c r="F41" s="85">
        <v>43734</v>
      </c>
      <c r="G41" s="107" t="s">
        <v>2</v>
      </c>
      <c r="H41" s="218">
        <v>119.95</v>
      </c>
      <c r="I41" s="218"/>
      <c r="J41" s="107">
        <v>73</v>
      </c>
      <c r="K41" s="217">
        <f t="shared" si="4"/>
        <v>6584.4563590788175</v>
      </c>
      <c r="L41" s="217"/>
      <c r="M41" s="6">
        <f>IF(J41="","",(K41/J41)/LOOKUP(RIGHT($D$2,3),定数!$A$6:$A$13,定数!$B$6:$B$13))</f>
        <v>0.90198032316148191</v>
      </c>
      <c r="N41" s="87">
        <v>2002</v>
      </c>
      <c r="O41" s="114">
        <v>43739</v>
      </c>
      <c r="P41" s="218">
        <v>120.68</v>
      </c>
      <c r="Q41" s="218"/>
      <c r="R41" s="221">
        <f>IF(P41="","",T41*M41*LOOKUP(RIGHT($D$2,3),定数!$A$6:$A$13,定数!$B$6:$B$13))</f>
        <v>-6584.4563590788539</v>
      </c>
      <c r="S41" s="221"/>
      <c r="T41" s="222">
        <f t="shared" si="5"/>
        <v>-73.000000000000398</v>
      </c>
      <c r="U41" s="222"/>
      <c r="V41" t="str">
        <f t="shared" si="8"/>
        <v/>
      </c>
      <c r="W41">
        <f t="shared" si="2"/>
        <v>1</v>
      </c>
      <c r="X41" s="40">
        <f t="shared" si="6"/>
        <v>219481.8786359606</v>
      </c>
      <c r="Y41" s="41">
        <f t="shared" si="7"/>
        <v>0</v>
      </c>
    </row>
    <row r="42" spans="2:25" x14ac:dyDescent="0.2">
      <c r="B42" s="34">
        <v>34</v>
      </c>
      <c r="C42" s="217">
        <f t="shared" si="0"/>
        <v>212897.42227688176</v>
      </c>
      <c r="D42" s="217"/>
      <c r="E42" s="107">
        <v>2002</v>
      </c>
      <c r="F42" s="8">
        <v>43739</v>
      </c>
      <c r="G42" s="107" t="s">
        <v>3</v>
      </c>
      <c r="H42" s="218">
        <v>120.89</v>
      </c>
      <c r="I42" s="218"/>
      <c r="J42" s="107">
        <v>58</v>
      </c>
      <c r="K42" s="217">
        <f t="shared" si="4"/>
        <v>6386.9226683064526</v>
      </c>
      <c r="L42" s="217"/>
      <c r="M42" s="6">
        <f>IF(J42="","",(K42/J42)/LOOKUP(RIGHT($D$2,3),定数!$A$6:$A$13,定数!$B$6:$B$13))</f>
        <v>1.1011935635011125</v>
      </c>
      <c r="N42" s="87">
        <v>2002</v>
      </c>
      <c r="O42" s="114">
        <v>43745</v>
      </c>
      <c r="P42" s="218">
        <v>121.89</v>
      </c>
      <c r="Q42" s="218"/>
      <c r="R42" s="221">
        <f>IF(P42="","",T42*M42*LOOKUP(RIGHT($D$2,3),定数!$A$6:$A$13,定数!$B$6:$B$13))</f>
        <v>11011.935635011125</v>
      </c>
      <c r="S42" s="221"/>
      <c r="T42" s="222">
        <f t="shared" si="5"/>
        <v>100</v>
      </c>
      <c r="U42" s="222"/>
      <c r="V42" t="str">
        <f t="shared" si="8"/>
        <v/>
      </c>
      <c r="W42">
        <f t="shared" si="2"/>
        <v>0</v>
      </c>
      <c r="X42" s="40">
        <f t="shared" si="6"/>
        <v>219481.8786359606</v>
      </c>
      <c r="Y42" s="41">
        <f t="shared" si="7"/>
        <v>3.0000000000000138E-2</v>
      </c>
    </row>
    <row r="43" spans="2:25" ht="13.8" thickBot="1" x14ac:dyDescent="0.25">
      <c r="B43" s="34">
        <v>35</v>
      </c>
      <c r="C43" s="217">
        <f t="shared" si="0"/>
        <v>223909.35791189288</v>
      </c>
      <c r="D43" s="217"/>
      <c r="E43" s="107">
        <v>2002</v>
      </c>
      <c r="F43" s="8">
        <v>43740</v>
      </c>
      <c r="G43" s="107" t="s">
        <v>3</v>
      </c>
      <c r="H43" s="218">
        <v>120.95</v>
      </c>
      <c r="I43" s="218"/>
      <c r="J43" s="107">
        <v>63</v>
      </c>
      <c r="K43" s="217">
        <f t="shared" si="4"/>
        <v>6717.2807373567857</v>
      </c>
      <c r="L43" s="217"/>
      <c r="M43" s="6">
        <f>IF(J43="","",(K43/J43)/LOOKUP(RIGHT($D$2,3),定数!$A$6:$A$13,定数!$B$6:$B$13))</f>
        <v>1.0662350376756802</v>
      </c>
      <c r="N43" s="87">
        <v>2002</v>
      </c>
      <c r="O43" s="113">
        <v>43746</v>
      </c>
      <c r="P43" s="218">
        <v>122.18</v>
      </c>
      <c r="Q43" s="218"/>
      <c r="R43" s="221">
        <f>IF(P43="","",T43*M43*LOOKUP(RIGHT($D$2,3),定数!$A$6:$A$13,定数!$B$6:$B$13))</f>
        <v>13114.690963410907</v>
      </c>
      <c r="S43" s="221"/>
      <c r="T43" s="222">
        <f t="shared" si="5"/>
        <v>123.0000000000004</v>
      </c>
      <c r="U43" s="222"/>
      <c r="V43" t="str">
        <f t="shared" si="8"/>
        <v/>
      </c>
      <c r="W43">
        <f t="shared" si="2"/>
        <v>0</v>
      </c>
      <c r="X43" s="40">
        <f t="shared" si="6"/>
        <v>223909.35791189288</v>
      </c>
      <c r="Y43" s="41">
        <f t="shared" si="7"/>
        <v>0</v>
      </c>
    </row>
    <row r="44" spans="2:25" ht="13.8" thickTop="1" x14ac:dyDescent="0.2">
      <c r="B44" s="34">
        <v>36</v>
      </c>
      <c r="C44" s="217">
        <f t="shared" si="0"/>
        <v>237024.04887530379</v>
      </c>
      <c r="D44" s="217"/>
      <c r="E44" s="107">
        <v>2002</v>
      </c>
      <c r="F44" s="8">
        <v>43748</v>
      </c>
      <c r="G44" s="107" t="s">
        <v>3</v>
      </c>
      <c r="H44" s="218">
        <v>122.2</v>
      </c>
      <c r="I44" s="218"/>
      <c r="J44" s="107">
        <v>52</v>
      </c>
      <c r="K44" s="217">
        <f t="shared" si="4"/>
        <v>7110.7214662591132</v>
      </c>
      <c r="L44" s="217"/>
      <c r="M44" s="6">
        <f>IF(J44="","",(K44/J44)/LOOKUP(RIGHT($D$2,3),定数!$A$6:$A$13,定数!$B$6:$B$13))</f>
        <v>1.3674464358190601</v>
      </c>
      <c r="N44" s="87">
        <v>2002</v>
      </c>
      <c r="O44" s="114">
        <v>43749</v>
      </c>
      <c r="P44" s="218">
        <v>121.68</v>
      </c>
      <c r="Q44" s="218"/>
      <c r="R44" s="221">
        <f>IF(P44="","",T44*M44*LOOKUP(RIGHT($D$2,3),定数!$A$6:$A$13,定数!$B$6:$B$13))</f>
        <v>-7110.7214662590577</v>
      </c>
      <c r="S44" s="221"/>
      <c r="T44" s="222">
        <f t="shared" si="5"/>
        <v>-51.999999999999602</v>
      </c>
      <c r="U44" s="222"/>
      <c r="V44" t="str">
        <f t="shared" si="8"/>
        <v/>
      </c>
      <c r="W44">
        <f t="shared" si="2"/>
        <v>1</v>
      </c>
      <c r="X44" s="40">
        <f t="shared" si="6"/>
        <v>237024.04887530379</v>
      </c>
      <c r="Y44" s="41">
        <f t="shared" si="7"/>
        <v>0</v>
      </c>
    </row>
    <row r="45" spans="2:25" x14ac:dyDescent="0.2">
      <c r="B45" s="34">
        <v>37</v>
      </c>
      <c r="C45" s="217">
        <f t="shared" si="0"/>
        <v>229913.32740904472</v>
      </c>
      <c r="D45" s="217"/>
      <c r="E45" s="107">
        <v>2002</v>
      </c>
      <c r="F45" s="8">
        <v>43750</v>
      </c>
      <c r="G45" s="107" t="s">
        <v>3</v>
      </c>
      <c r="H45" s="218">
        <v>122.51</v>
      </c>
      <c r="I45" s="218"/>
      <c r="J45" s="107">
        <v>39</v>
      </c>
      <c r="K45" s="217">
        <f t="shared" si="4"/>
        <v>6897.3998222713417</v>
      </c>
      <c r="L45" s="217"/>
      <c r="M45" s="6">
        <f>IF(J45="","",(K45/J45)/LOOKUP(RIGHT($D$2,3),定数!$A$6:$A$13,定数!$B$6:$B$13))</f>
        <v>1.7685640569926517</v>
      </c>
      <c r="N45" s="107">
        <v>2002</v>
      </c>
      <c r="O45" s="8">
        <v>43754</v>
      </c>
      <c r="P45" s="218">
        <v>122.12</v>
      </c>
      <c r="Q45" s="218"/>
      <c r="R45" s="221">
        <f>IF(P45="","",T45*M45*LOOKUP(RIGHT($D$2,3),定数!$A$6:$A$13,定数!$B$6:$B$13))</f>
        <v>-6897.3998222713517</v>
      </c>
      <c r="S45" s="221"/>
      <c r="T45" s="222">
        <f t="shared" si="5"/>
        <v>-39.000000000000057</v>
      </c>
      <c r="U45" s="222"/>
      <c r="V45" t="str">
        <f t="shared" si="8"/>
        <v/>
      </c>
      <c r="W45">
        <f t="shared" si="2"/>
        <v>2</v>
      </c>
      <c r="X45" s="40">
        <f t="shared" si="6"/>
        <v>237024.04887530379</v>
      </c>
      <c r="Y45" s="41">
        <f t="shared" si="7"/>
        <v>2.9999999999999805E-2</v>
      </c>
    </row>
    <row r="46" spans="2:25" x14ac:dyDescent="0.2">
      <c r="B46" s="34">
        <v>38</v>
      </c>
      <c r="C46" s="217">
        <f t="shared" si="0"/>
        <v>223015.92758677338</v>
      </c>
      <c r="D46" s="217"/>
      <c r="E46" s="107">
        <v>2002</v>
      </c>
      <c r="F46" s="8">
        <v>43755</v>
      </c>
      <c r="G46" s="107" t="s">
        <v>2</v>
      </c>
      <c r="H46" s="218">
        <v>121.89</v>
      </c>
      <c r="I46" s="218"/>
      <c r="J46" s="107">
        <v>43</v>
      </c>
      <c r="K46" s="217">
        <f t="shared" si="4"/>
        <v>6690.4778276032011</v>
      </c>
      <c r="L46" s="217"/>
      <c r="M46" s="6">
        <f>IF(J46="","",(K46/J46)/LOOKUP(RIGHT($D$2,3),定数!$A$6:$A$13,定数!$B$6:$B$13))</f>
        <v>1.5559250761867909</v>
      </c>
      <c r="N46" s="107">
        <v>2002</v>
      </c>
      <c r="O46" s="8">
        <v>43755</v>
      </c>
      <c r="P46" s="218">
        <v>121.08</v>
      </c>
      <c r="Q46" s="218"/>
      <c r="R46" s="221">
        <f>IF(P46="","",T46*M46*LOOKUP(RIGHT($D$2,3),定数!$A$6:$A$13,定数!$B$6:$B$13))</f>
        <v>12602.993117113041</v>
      </c>
      <c r="S46" s="221"/>
      <c r="T46" s="222">
        <f t="shared" si="5"/>
        <v>81.000000000000227</v>
      </c>
      <c r="U46" s="222"/>
      <c r="V46" t="str">
        <f t="shared" si="8"/>
        <v/>
      </c>
      <c r="W46">
        <f t="shared" si="2"/>
        <v>0</v>
      </c>
      <c r="X46" s="40">
        <f t="shared" si="6"/>
        <v>237024.04887530379</v>
      </c>
      <c r="Y46" s="41">
        <f t="shared" si="7"/>
        <v>5.9099999999999819E-2</v>
      </c>
    </row>
    <row r="47" spans="2:25" x14ac:dyDescent="0.2">
      <c r="B47" s="34">
        <v>39</v>
      </c>
      <c r="C47" s="217">
        <f t="shared" si="0"/>
        <v>235618.92070388643</v>
      </c>
      <c r="D47" s="217"/>
      <c r="E47" s="107">
        <v>2002</v>
      </c>
      <c r="F47" s="8"/>
      <c r="G47" s="107"/>
      <c r="H47" s="218"/>
      <c r="I47" s="218"/>
      <c r="J47" s="107"/>
      <c r="K47" s="217" t="str">
        <f t="shared" si="4"/>
        <v/>
      </c>
      <c r="L47" s="217"/>
      <c r="M47" s="6" t="str">
        <f>IF(J47="","",(K47/J47)/LOOKUP(RIGHT($D$2,3),定数!$A$6:$A$13,定数!$B$6:$B$13))</f>
        <v/>
      </c>
      <c r="N47" s="107"/>
      <c r="O47" s="8"/>
      <c r="P47" s="218"/>
      <c r="Q47" s="218"/>
      <c r="R47" s="221" t="str">
        <f>IF(P47="","",T47*M47*LOOKUP(RIGHT($D$2,3),定数!$A$6:$A$13,定数!$B$6:$B$13))</f>
        <v/>
      </c>
      <c r="S47" s="221"/>
      <c r="T47" s="222" t="str">
        <f t="shared" si="5"/>
        <v/>
      </c>
      <c r="U47" s="222"/>
      <c r="V47" t="str">
        <f t="shared" si="8"/>
        <v/>
      </c>
      <c r="W47" t="str">
        <f t="shared" si="2"/>
        <v/>
      </c>
      <c r="X47" s="40">
        <f t="shared" si="6"/>
        <v>237024.04887530379</v>
      </c>
      <c r="Y47" s="41">
        <f t="shared" si="7"/>
        <v>5.9282093023251825E-3</v>
      </c>
    </row>
    <row r="48" spans="2:25" x14ac:dyDescent="0.2">
      <c r="B48" s="34">
        <v>40</v>
      </c>
      <c r="C48" s="217" t="str">
        <f t="shared" si="0"/>
        <v/>
      </c>
      <c r="D48" s="217"/>
      <c r="E48" s="107"/>
      <c r="F48" s="8"/>
      <c r="G48" s="107"/>
      <c r="H48" s="218"/>
      <c r="I48" s="218"/>
      <c r="J48" s="107"/>
      <c r="K48" s="217" t="str">
        <f t="shared" si="4"/>
        <v/>
      </c>
      <c r="L48" s="217"/>
      <c r="M48" s="6" t="str">
        <f>IF(J48="","",(K48/J48)/LOOKUP(RIGHT($D$2,3),定数!$A$6:$A$13,定数!$B$6:$B$13))</f>
        <v/>
      </c>
      <c r="N48" s="107"/>
      <c r="O48" s="8"/>
      <c r="P48" s="218"/>
      <c r="Q48" s="218"/>
      <c r="R48" s="221" t="str">
        <f>IF(P48="","",T48*M48*LOOKUP(RIGHT($D$2,3),定数!$A$6:$A$13,定数!$B$6:$B$13))</f>
        <v/>
      </c>
      <c r="S48" s="221"/>
      <c r="T48" s="222" t="str">
        <f t="shared" si="5"/>
        <v/>
      </c>
      <c r="U48" s="222"/>
      <c r="V48" t="str">
        <f t="shared" si="8"/>
        <v/>
      </c>
      <c r="W48" t="str">
        <f t="shared" si="2"/>
        <v/>
      </c>
      <c r="X48" s="40" t="str">
        <f t="shared" si="6"/>
        <v/>
      </c>
      <c r="Y48" s="41" t="str">
        <f t="shared" si="7"/>
        <v/>
      </c>
    </row>
    <row r="49" spans="2:25" x14ac:dyDescent="0.2">
      <c r="B49" s="34">
        <v>41</v>
      </c>
      <c r="C49" s="217" t="str">
        <f t="shared" si="0"/>
        <v/>
      </c>
      <c r="D49" s="217"/>
      <c r="E49" s="107"/>
      <c r="F49" s="8"/>
      <c r="G49" s="107"/>
      <c r="H49" s="218"/>
      <c r="I49" s="218"/>
      <c r="J49" s="107"/>
      <c r="K49" s="217" t="str">
        <f t="shared" si="4"/>
        <v/>
      </c>
      <c r="L49" s="217"/>
      <c r="M49" s="6" t="str">
        <f>IF(J49="","",(K49/J49)/LOOKUP(RIGHT($D$2,3),定数!$A$6:$A$13,定数!$B$6:$B$13))</f>
        <v/>
      </c>
      <c r="N49" s="107"/>
      <c r="O49" s="8"/>
      <c r="P49" s="218"/>
      <c r="Q49" s="218"/>
      <c r="R49" s="221" t="str">
        <f>IF(P49="","",T49*M49*LOOKUP(RIGHT($D$2,3),定数!$A$6:$A$13,定数!$B$6:$B$13))</f>
        <v/>
      </c>
      <c r="S49" s="221"/>
      <c r="T49" s="222" t="str">
        <f t="shared" si="5"/>
        <v/>
      </c>
      <c r="U49" s="222"/>
      <c r="V49" t="str">
        <f t="shared" si="8"/>
        <v/>
      </c>
      <c r="W49" t="str">
        <f t="shared" si="2"/>
        <v/>
      </c>
      <c r="X49" s="40" t="str">
        <f t="shared" si="6"/>
        <v/>
      </c>
      <c r="Y49" s="41" t="str">
        <f t="shared" si="7"/>
        <v/>
      </c>
    </row>
    <row r="50" spans="2:25" x14ac:dyDescent="0.2">
      <c r="B50" s="34">
        <v>42</v>
      </c>
      <c r="C50" s="217" t="str">
        <f t="shared" si="0"/>
        <v/>
      </c>
      <c r="D50" s="217"/>
      <c r="E50" s="107"/>
      <c r="F50" s="8"/>
      <c r="G50" s="107"/>
      <c r="H50" s="218"/>
      <c r="I50" s="218"/>
      <c r="J50" s="107"/>
      <c r="K50" s="217" t="str">
        <f t="shared" si="4"/>
        <v/>
      </c>
      <c r="L50" s="217"/>
      <c r="M50" s="6" t="str">
        <f>IF(J50="","",(K50/J50)/LOOKUP(RIGHT($D$2,3),定数!$A$6:$A$13,定数!$B$6:$B$13))</f>
        <v/>
      </c>
      <c r="N50" s="107"/>
      <c r="O50" s="8"/>
      <c r="P50" s="218"/>
      <c r="Q50" s="218"/>
      <c r="R50" s="221" t="str">
        <f>IF(P50="","",T50*M50*LOOKUP(RIGHT($D$2,3),定数!$A$6:$A$13,定数!$B$6:$B$13))</f>
        <v/>
      </c>
      <c r="S50" s="221"/>
      <c r="T50" s="222" t="str">
        <f t="shared" si="5"/>
        <v/>
      </c>
      <c r="U50" s="222"/>
      <c r="V50" t="str">
        <f t="shared" si="8"/>
        <v/>
      </c>
      <c r="W50" t="str">
        <f t="shared" si="2"/>
        <v/>
      </c>
      <c r="X50" s="40" t="str">
        <f t="shared" si="6"/>
        <v/>
      </c>
      <c r="Y50" s="41" t="str">
        <f t="shared" si="7"/>
        <v/>
      </c>
    </row>
    <row r="51" spans="2:25" x14ac:dyDescent="0.2">
      <c r="B51" s="34">
        <v>43</v>
      </c>
      <c r="C51" s="217" t="str">
        <f t="shared" si="0"/>
        <v/>
      </c>
      <c r="D51" s="217"/>
      <c r="E51" s="107"/>
      <c r="F51" s="8"/>
      <c r="G51" s="107"/>
      <c r="H51" s="218"/>
      <c r="I51" s="218"/>
      <c r="J51" s="107"/>
      <c r="K51" s="217" t="str">
        <f t="shared" si="4"/>
        <v/>
      </c>
      <c r="L51" s="217"/>
      <c r="M51" s="6" t="str">
        <f>IF(J51="","",(K51/J51)/LOOKUP(RIGHT($D$2,3),定数!$A$6:$A$13,定数!$B$6:$B$13))</f>
        <v/>
      </c>
      <c r="N51" s="107"/>
      <c r="O51" s="8"/>
      <c r="P51" s="218"/>
      <c r="Q51" s="218"/>
      <c r="R51" s="221" t="str">
        <f>IF(P51="","",T51*M51*LOOKUP(RIGHT($D$2,3),定数!$A$6:$A$13,定数!$B$6:$B$13))</f>
        <v/>
      </c>
      <c r="S51" s="221"/>
      <c r="T51" s="222" t="str">
        <f t="shared" si="5"/>
        <v/>
      </c>
      <c r="U51" s="222"/>
      <c r="V51" t="str">
        <f t="shared" si="8"/>
        <v/>
      </c>
      <c r="W51" t="str">
        <f t="shared" si="2"/>
        <v/>
      </c>
      <c r="X51" s="40" t="str">
        <f t="shared" si="6"/>
        <v/>
      </c>
      <c r="Y51" s="41" t="str">
        <f t="shared" si="7"/>
        <v/>
      </c>
    </row>
    <row r="52" spans="2:25" x14ac:dyDescent="0.2">
      <c r="B52" s="34">
        <v>44</v>
      </c>
      <c r="C52" s="217" t="str">
        <f t="shared" si="0"/>
        <v/>
      </c>
      <c r="D52" s="217"/>
      <c r="E52" s="107"/>
      <c r="F52" s="8"/>
      <c r="G52" s="107"/>
      <c r="H52" s="218"/>
      <c r="I52" s="218"/>
      <c r="J52" s="107"/>
      <c r="K52" s="217" t="str">
        <f t="shared" si="4"/>
        <v/>
      </c>
      <c r="L52" s="217"/>
      <c r="M52" s="6" t="str">
        <f>IF(J52="","",(K52/J52)/LOOKUP(RIGHT($D$2,3),定数!$A$6:$A$13,定数!$B$6:$B$13))</f>
        <v/>
      </c>
      <c r="N52" s="107"/>
      <c r="O52" s="8"/>
      <c r="P52" s="218"/>
      <c r="Q52" s="218"/>
      <c r="R52" s="221" t="str">
        <f>IF(P52="","",T52*M52*LOOKUP(RIGHT($D$2,3),定数!$A$6:$A$13,定数!$B$6:$B$13))</f>
        <v/>
      </c>
      <c r="S52" s="221"/>
      <c r="T52" s="222" t="str">
        <f t="shared" si="5"/>
        <v/>
      </c>
      <c r="U52" s="222"/>
      <c r="V52" t="str">
        <f t="shared" si="8"/>
        <v/>
      </c>
      <c r="W52" t="str">
        <f t="shared" si="2"/>
        <v/>
      </c>
      <c r="X52" s="40" t="str">
        <f t="shared" si="6"/>
        <v/>
      </c>
      <c r="Y52" s="41" t="str">
        <f t="shared" si="7"/>
        <v/>
      </c>
    </row>
    <row r="53" spans="2:25" x14ac:dyDescent="0.2">
      <c r="B53" s="34">
        <v>45</v>
      </c>
      <c r="C53" s="217" t="str">
        <f t="shared" si="0"/>
        <v/>
      </c>
      <c r="D53" s="217"/>
      <c r="E53" s="107"/>
      <c r="F53" s="8"/>
      <c r="G53" s="107"/>
      <c r="H53" s="218"/>
      <c r="I53" s="218"/>
      <c r="J53" s="107"/>
      <c r="K53" s="217" t="str">
        <f t="shared" si="4"/>
        <v/>
      </c>
      <c r="L53" s="217"/>
      <c r="M53" s="6" t="str">
        <f>IF(J53="","",(K53/J53)/LOOKUP(RIGHT($D$2,3),定数!$A$6:$A$13,定数!$B$6:$B$13))</f>
        <v/>
      </c>
      <c r="N53" s="107"/>
      <c r="O53" s="8"/>
      <c r="P53" s="218"/>
      <c r="Q53" s="218"/>
      <c r="R53" s="221" t="str">
        <f>IF(P53="","",T53*M53*LOOKUP(RIGHT($D$2,3),定数!$A$6:$A$13,定数!$B$6:$B$13))</f>
        <v/>
      </c>
      <c r="S53" s="221"/>
      <c r="T53" s="222" t="str">
        <f t="shared" si="5"/>
        <v/>
      </c>
      <c r="U53" s="222"/>
      <c r="V53" t="str">
        <f t="shared" si="8"/>
        <v/>
      </c>
      <c r="W53" t="str">
        <f t="shared" si="2"/>
        <v/>
      </c>
      <c r="X53" s="40" t="str">
        <f t="shared" si="6"/>
        <v/>
      </c>
      <c r="Y53" s="41" t="str">
        <f t="shared" si="7"/>
        <v/>
      </c>
    </row>
    <row r="54" spans="2:25" x14ac:dyDescent="0.2">
      <c r="B54" s="34">
        <v>46</v>
      </c>
      <c r="C54" s="217" t="str">
        <f t="shared" si="0"/>
        <v/>
      </c>
      <c r="D54" s="217"/>
      <c r="E54" s="107"/>
      <c r="F54" s="8"/>
      <c r="G54" s="107"/>
      <c r="H54" s="218"/>
      <c r="I54" s="218"/>
      <c r="J54" s="107"/>
      <c r="K54" s="217" t="str">
        <f t="shared" si="4"/>
        <v/>
      </c>
      <c r="L54" s="217"/>
      <c r="M54" s="6" t="str">
        <f>IF(J54="","",(K54/J54)/LOOKUP(RIGHT($D$2,3),定数!$A$6:$A$13,定数!$B$6:$B$13))</f>
        <v/>
      </c>
      <c r="N54" s="107"/>
      <c r="O54" s="8"/>
      <c r="P54" s="218"/>
      <c r="Q54" s="218"/>
      <c r="R54" s="221" t="str">
        <f>IF(P54="","",T54*M54*LOOKUP(RIGHT($D$2,3),定数!$A$6:$A$13,定数!$B$6:$B$13))</f>
        <v/>
      </c>
      <c r="S54" s="221"/>
      <c r="T54" s="222" t="str">
        <f t="shared" si="5"/>
        <v/>
      </c>
      <c r="U54" s="222"/>
      <c r="V54" t="str">
        <f t="shared" si="8"/>
        <v/>
      </c>
      <c r="W54" t="str">
        <f t="shared" si="2"/>
        <v/>
      </c>
      <c r="X54" s="40" t="str">
        <f t="shared" si="6"/>
        <v/>
      </c>
      <c r="Y54" s="41" t="str">
        <f t="shared" si="7"/>
        <v/>
      </c>
    </row>
    <row r="55" spans="2:25" x14ac:dyDescent="0.2">
      <c r="B55" s="34">
        <v>47</v>
      </c>
      <c r="C55" s="217" t="str">
        <f t="shared" si="0"/>
        <v/>
      </c>
      <c r="D55" s="217"/>
      <c r="E55" s="107"/>
      <c r="F55" s="8"/>
      <c r="G55" s="107"/>
      <c r="H55" s="218"/>
      <c r="I55" s="218"/>
      <c r="J55" s="107"/>
      <c r="K55" s="217" t="str">
        <f t="shared" si="4"/>
        <v/>
      </c>
      <c r="L55" s="217"/>
      <c r="M55" s="6" t="str">
        <f>IF(J55="","",(K55/J55)/LOOKUP(RIGHT($D$2,3),定数!$A$6:$A$13,定数!$B$6:$B$13))</f>
        <v/>
      </c>
      <c r="N55" s="107"/>
      <c r="O55" s="8"/>
      <c r="P55" s="218"/>
      <c r="Q55" s="218"/>
      <c r="R55" s="221" t="str">
        <f>IF(P55="","",T55*M55*LOOKUP(RIGHT($D$2,3),定数!$A$6:$A$13,定数!$B$6:$B$13))</f>
        <v/>
      </c>
      <c r="S55" s="221"/>
      <c r="T55" s="222" t="str">
        <f t="shared" si="5"/>
        <v/>
      </c>
      <c r="U55" s="222"/>
      <c r="V55" t="str">
        <f t="shared" si="8"/>
        <v/>
      </c>
      <c r="W55" t="str">
        <f t="shared" si="2"/>
        <v/>
      </c>
      <c r="X55" s="40" t="str">
        <f t="shared" si="6"/>
        <v/>
      </c>
      <c r="Y55" s="41" t="str">
        <f t="shared" si="7"/>
        <v/>
      </c>
    </row>
    <row r="56" spans="2:25" x14ac:dyDescent="0.2">
      <c r="B56" s="34">
        <v>48</v>
      </c>
      <c r="C56" s="217" t="str">
        <f t="shared" si="0"/>
        <v/>
      </c>
      <c r="D56" s="217"/>
      <c r="E56" s="107"/>
      <c r="F56" s="8"/>
      <c r="G56" s="107"/>
      <c r="H56" s="218"/>
      <c r="I56" s="218"/>
      <c r="J56" s="107"/>
      <c r="K56" s="217" t="str">
        <f t="shared" si="4"/>
        <v/>
      </c>
      <c r="L56" s="217"/>
      <c r="M56" s="6" t="str">
        <f>IF(J56="","",(K56/J56)/LOOKUP(RIGHT($D$2,3),定数!$A$6:$A$13,定数!$B$6:$B$13))</f>
        <v/>
      </c>
      <c r="N56" s="107"/>
      <c r="O56" s="8"/>
      <c r="P56" s="218"/>
      <c r="Q56" s="218"/>
      <c r="R56" s="221" t="str">
        <f>IF(P56="","",T56*M56*LOOKUP(RIGHT($D$2,3),定数!$A$6:$A$13,定数!$B$6:$B$13))</f>
        <v/>
      </c>
      <c r="S56" s="221"/>
      <c r="T56" s="222" t="str">
        <f t="shared" si="5"/>
        <v/>
      </c>
      <c r="U56" s="222"/>
      <c r="V56" t="str">
        <f t="shared" si="8"/>
        <v/>
      </c>
      <c r="W56" t="str">
        <f t="shared" si="2"/>
        <v/>
      </c>
      <c r="X56" s="40" t="str">
        <f t="shared" si="6"/>
        <v/>
      </c>
      <c r="Y56" s="41" t="str">
        <f t="shared" si="7"/>
        <v/>
      </c>
    </row>
    <row r="57" spans="2:25" x14ac:dyDescent="0.2">
      <c r="B57" s="34">
        <v>49</v>
      </c>
      <c r="C57" s="217" t="str">
        <f t="shared" si="0"/>
        <v/>
      </c>
      <c r="D57" s="217"/>
      <c r="E57" s="107"/>
      <c r="F57" s="8"/>
      <c r="G57" s="107"/>
      <c r="H57" s="218"/>
      <c r="I57" s="218"/>
      <c r="J57" s="107"/>
      <c r="K57" s="217" t="str">
        <f t="shared" si="4"/>
        <v/>
      </c>
      <c r="L57" s="217"/>
      <c r="M57" s="6" t="str">
        <f>IF(J57="","",(K57/J57)/LOOKUP(RIGHT($D$2,3),定数!$A$6:$A$13,定数!$B$6:$B$13))</f>
        <v/>
      </c>
      <c r="N57" s="107"/>
      <c r="O57" s="8"/>
      <c r="P57" s="218"/>
      <c r="Q57" s="218"/>
      <c r="R57" s="221" t="str">
        <f>IF(P57="","",T57*M57*LOOKUP(RIGHT($D$2,3),定数!$A$6:$A$13,定数!$B$6:$B$13))</f>
        <v/>
      </c>
      <c r="S57" s="221"/>
      <c r="T57" s="222" t="str">
        <f t="shared" si="5"/>
        <v/>
      </c>
      <c r="U57" s="222"/>
      <c r="V57" t="str">
        <f t="shared" si="8"/>
        <v/>
      </c>
      <c r="W57" t="str">
        <f t="shared" si="2"/>
        <v/>
      </c>
      <c r="X57" s="40" t="str">
        <f t="shared" si="6"/>
        <v/>
      </c>
      <c r="Y57" s="41" t="str">
        <f t="shared" si="7"/>
        <v/>
      </c>
    </row>
    <row r="58" spans="2:25" x14ac:dyDescent="0.2">
      <c r="B58" s="34">
        <v>50</v>
      </c>
      <c r="C58" s="217" t="str">
        <f t="shared" si="0"/>
        <v/>
      </c>
      <c r="D58" s="217"/>
      <c r="E58" s="107"/>
      <c r="F58" s="8"/>
      <c r="G58" s="107"/>
      <c r="H58" s="218"/>
      <c r="I58" s="218"/>
      <c r="J58" s="107"/>
      <c r="K58" s="217" t="str">
        <f t="shared" si="4"/>
        <v/>
      </c>
      <c r="L58" s="217"/>
      <c r="M58" s="6" t="str">
        <f>IF(J58="","",(K58/J58)/LOOKUP(RIGHT($D$2,3),定数!$A$6:$A$13,定数!$B$6:$B$13))</f>
        <v/>
      </c>
      <c r="N58" s="107"/>
      <c r="O58" s="8"/>
      <c r="P58" s="218"/>
      <c r="Q58" s="218"/>
      <c r="R58" s="221" t="str">
        <f>IF(P58="","",T58*M58*LOOKUP(RIGHT($D$2,3),定数!$A$6:$A$13,定数!$B$6:$B$13))</f>
        <v/>
      </c>
      <c r="S58" s="221"/>
      <c r="T58" s="222" t="str">
        <f t="shared" si="5"/>
        <v/>
      </c>
      <c r="U58" s="222"/>
      <c r="V58" t="str">
        <f t="shared" si="8"/>
        <v/>
      </c>
      <c r="W58" t="str">
        <f t="shared" si="2"/>
        <v/>
      </c>
      <c r="X58" s="40" t="str">
        <f t="shared" si="6"/>
        <v/>
      </c>
      <c r="Y58" s="41" t="str">
        <f t="shared" si="7"/>
        <v/>
      </c>
    </row>
    <row r="59" spans="2:25" x14ac:dyDescent="0.2">
      <c r="B59" s="34">
        <v>51</v>
      </c>
      <c r="C59" s="217" t="str">
        <f t="shared" si="0"/>
        <v/>
      </c>
      <c r="D59" s="217"/>
      <c r="E59" s="107"/>
      <c r="F59" s="8"/>
      <c r="G59" s="107"/>
      <c r="H59" s="218"/>
      <c r="I59" s="218"/>
      <c r="J59" s="107"/>
      <c r="K59" s="217" t="str">
        <f t="shared" si="4"/>
        <v/>
      </c>
      <c r="L59" s="217"/>
      <c r="M59" s="6" t="str">
        <f>IF(J59="","",(K59/J59)/LOOKUP(RIGHT($D$2,3),定数!$A$6:$A$13,定数!$B$6:$B$13))</f>
        <v/>
      </c>
      <c r="N59" s="107"/>
      <c r="O59" s="8"/>
      <c r="P59" s="218"/>
      <c r="Q59" s="218"/>
      <c r="R59" s="221" t="str">
        <f>IF(P59="","",T59*M59*LOOKUP(RIGHT($D$2,3),定数!$A$6:$A$13,定数!$B$6:$B$13))</f>
        <v/>
      </c>
      <c r="S59" s="221"/>
      <c r="T59" s="222" t="str">
        <f t="shared" si="5"/>
        <v/>
      </c>
      <c r="U59" s="222"/>
      <c r="V59" t="str">
        <f t="shared" si="8"/>
        <v/>
      </c>
      <c r="W59" t="str">
        <f t="shared" si="2"/>
        <v/>
      </c>
      <c r="X59" s="40" t="str">
        <f t="shared" si="6"/>
        <v/>
      </c>
      <c r="Y59" s="41" t="str">
        <f t="shared" si="7"/>
        <v/>
      </c>
    </row>
    <row r="60" spans="2:25" x14ac:dyDescent="0.2">
      <c r="B60" s="34">
        <v>52</v>
      </c>
      <c r="C60" s="217" t="str">
        <f t="shared" si="0"/>
        <v/>
      </c>
      <c r="D60" s="217"/>
      <c r="E60" s="107"/>
      <c r="F60" s="8"/>
      <c r="G60" s="107"/>
      <c r="H60" s="218"/>
      <c r="I60" s="218"/>
      <c r="J60" s="107"/>
      <c r="K60" s="217" t="str">
        <f t="shared" si="4"/>
        <v/>
      </c>
      <c r="L60" s="217"/>
      <c r="M60" s="6" t="str">
        <f>IF(J60="","",(K60/J60)/LOOKUP(RIGHT($D$2,3),定数!$A$6:$A$13,定数!$B$6:$B$13))</f>
        <v/>
      </c>
      <c r="N60" s="107"/>
      <c r="O60" s="8"/>
      <c r="P60" s="218"/>
      <c r="Q60" s="218"/>
      <c r="R60" s="221" t="str">
        <f>IF(P60="","",T60*M60*LOOKUP(RIGHT($D$2,3),定数!$A$6:$A$13,定数!$B$6:$B$13))</f>
        <v/>
      </c>
      <c r="S60" s="221"/>
      <c r="T60" s="222" t="str">
        <f t="shared" si="5"/>
        <v/>
      </c>
      <c r="U60" s="222"/>
      <c r="V60" t="str">
        <f t="shared" si="8"/>
        <v/>
      </c>
      <c r="W60" t="str">
        <f t="shared" si="2"/>
        <v/>
      </c>
      <c r="X60" s="40" t="str">
        <f t="shared" si="6"/>
        <v/>
      </c>
      <c r="Y60" s="41" t="str">
        <f t="shared" si="7"/>
        <v/>
      </c>
    </row>
    <row r="61" spans="2:25" x14ac:dyDescent="0.2">
      <c r="B61" s="34">
        <v>53</v>
      </c>
      <c r="C61" s="217" t="str">
        <f t="shared" si="0"/>
        <v/>
      </c>
      <c r="D61" s="217"/>
      <c r="E61" s="107"/>
      <c r="F61" s="8"/>
      <c r="G61" s="107"/>
      <c r="H61" s="218"/>
      <c r="I61" s="218"/>
      <c r="J61" s="107"/>
      <c r="K61" s="217" t="str">
        <f t="shared" si="4"/>
        <v/>
      </c>
      <c r="L61" s="217"/>
      <c r="M61" s="6" t="str">
        <f>IF(J61="","",(K61/J61)/LOOKUP(RIGHT($D$2,3),定数!$A$6:$A$13,定数!$B$6:$B$13))</f>
        <v/>
      </c>
      <c r="N61" s="107"/>
      <c r="O61" s="8"/>
      <c r="P61" s="218"/>
      <c r="Q61" s="218"/>
      <c r="R61" s="221" t="str">
        <f>IF(P61="","",T61*M61*LOOKUP(RIGHT($D$2,3),定数!$A$6:$A$13,定数!$B$6:$B$13))</f>
        <v/>
      </c>
      <c r="S61" s="221"/>
      <c r="T61" s="222" t="str">
        <f t="shared" si="5"/>
        <v/>
      </c>
      <c r="U61" s="222"/>
      <c r="V61" t="str">
        <f t="shared" si="8"/>
        <v/>
      </c>
      <c r="W61" t="str">
        <f t="shared" si="2"/>
        <v/>
      </c>
      <c r="X61" s="40" t="str">
        <f t="shared" si="6"/>
        <v/>
      </c>
      <c r="Y61" s="41" t="str">
        <f t="shared" si="7"/>
        <v/>
      </c>
    </row>
    <row r="62" spans="2:25" x14ac:dyDescent="0.2">
      <c r="B62" s="34">
        <v>54</v>
      </c>
      <c r="C62" s="217" t="str">
        <f t="shared" si="0"/>
        <v/>
      </c>
      <c r="D62" s="217"/>
      <c r="E62" s="107"/>
      <c r="F62" s="8"/>
      <c r="G62" s="107"/>
      <c r="H62" s="218"/>
      <c r="I62" s="218"/>
      <c r="J62" s="107"/>
      <c r="K62" s="217" t="str">
        <f t="shared" si="4"/>
        <v/>
      </c>
      <c r="L62" s="217"/>
      <c r="M62" s="6" t="str">
        <f>IF(J62="","",(K62/J62)/LOOKUP(RIGHT($D$2,3),定数!$A$6:$A$13,定数!$B$6:$B$13))</f>
        <v/>
      </c>
      <c r="N62" s="107"/>
      <c r="O62" s="8"/>
      <c r="P62" s="218"/>
      <c r="Q62" s="218"/>
      <c r="R62" s="221" t="str">
        <f>IF(P62="","",T62*M62*LOOKUP(RIGHT($D$2,3),定数!$A$6:$A$13,定数!$B$6:$B$13))</f>
        <v/>
      </c>
      <c r="S62" s="221"/>
      <c r="T62" s="222" t="str">
        <f t="shared" si="5"/>
        <v/>
      </c>
      <c r="U62" s="222"/>
      <c r="V62" t="str">
        <f t="shared" si="8"/>
        <v/>
      </c>
      <c r="W62" t="str">
        <f t="shared" si="2"/>
        <v/>
      </c>
      <c r="X62" s="40" t="str">
        <f t="shared" si="6"/>
        <v/>
      </c>
      <c r="Y62" s="41" t="str">
        <f t="shared" si="7"/>
        <v/>
      </c>
    </row>
    <row r="63" spans="2:25" x14ac:dyDescent="0.2">
      <c r="B63" s="34">
        <v>55</v>
      </c>
      <c r="C63" s="217" t="str">
        <f t="shared" si="0"/>
        <v/>
      </c>
      <c r="D63" s="217"/>
      <c r="E63" s="107"/>
      <c r="F63" s="8"/>
      <c r="G63" s="107"/>
      <c r="H63" s="218"/>
      <c r="I63" s="218"/>
      <c r="J63" s="107"/>
      <c r="K63" s="217" t="str">
        <f t="shared" si="4"/>
        <v/>
      </c>
      <c r="L63" s="217"/>
      <c r="M63" s="6" t="str">
        <f>IF(J63="","",(K63/J63)/LOOKUP(RIGHT($D$2,3),定数!$A$6:$A$13,定数!$B$6:$B$13))</f>
        <v/>
      </c>
      <c r="N63" s="107"/>
      <c r="O63" s="8"/>
      <c r="P63" s="218"/>
      <c r="Q63" s="218"/>
      <c r="R63" s="221" t="str">
        <f>IF(P63="","",T63*M63*LOOKUP(RIGHT($D$2,3),定数!$A$6:$A$13,定数!$B$6:$B$13))</f>
        <v/>
      </c>
      <c r="S63" s="221"/>
      <c r="T63" s="222" t="str">
        <f t="shared" si="5"/>
        <v/>
      </c>
      <c r="U63" s="222"/>
      <c r="V63" t="str">
        <f t="shared" si="8"/>
        <v/>
      </c>
      <c r="W63" t="str">
        <f t="shared" si="2"/>
        <v/>
      </c>
      <c r="X63" s="40" t="str">
        <f t="shared" si="6"/>
        <v/>
      </c>
      <c r="Y63" s="41" t="str">
        <f t="shared" si="7"/>
        <v/>
      </c>
    </row>
    <row r="64" spans="2:25" x14ac:dyDescent="0.2">
      <c r="B64" s="34">
        <v>56</v>
      </c>
      <c r="C64" s="217" t="str">
        <f t="shared" si="0"/>
        <v/>
      </c>
      <c r="D64" s="217"/>
      <c r="E64" s="107"/>
      <c r="F64" s="8"/>
      <c r="G64" s="107"/>
      <c r="H64" s="218"/>
      <c r="I64" s="218"/>
      <c r="J64" s="107"/>
      <c r="K64" s="217" t="str">
        <f t="shared" si="4"/>
        <v/>
      </c>
      <c r="L64" s="217"/>
      <c r="M64" s="6" t="str">
        <f>IF(J64="","",(K64/J64)/LOOKUP(RIGHT($D$2,3),定数!$A$6:$A$13,定数!$B$6:$B$13))</f>
        <v/>
      </c>
      <c r="N64" s="107"/>
      <c r="O64" s="8"/>
      <c r="P64" s="218"/>
      <c r="Q64" s="218"/>
      <c r="R64" s="221" t="str">
        <f>IF(P64="","",T64*M64*LOOKUP(RIGHT($D$2,3),定数!$A$6:$A$13,定数!$B$6:$B$13))</f>
        <v/>
      </c>
      <c r="S64" s="221"/>
      <c r="T64" s="222" t="str">
        <f t="shared" si="5"/>
        <v/>
      </c>
      <c r="U64" s="222"/>
      <c r="V64" t="str">
        <f t="shared" si="8"/>
        <v/>
      </c>
      <c r="W64" t="str">
        <f t="shared" si="2"/>
        <v/>
      </c>
      <c r="X64" s="40" t="str">
        <f t="shared" si="6"/>
        <v/>
      </c>
      <c r="Y64" s="41" t="str">
        <f t="shared" si="7"/>
        <v/>
      </c>
    </row>
    <row r="65" spans="2:25" x14ac:dyDescent="0.2">
      <c r="B65" s="34">
        <v>57</v>
      </c>
      <c r="C65" s="217" t="str">
        <f t="shared" si="0"/>
        <v/>
      </c>
      <c r="D65" s="217"/>
      <c r="E65" s="107"/>
      <c r="F65" s="8"/>
      <c r="G65" s="107"/>
      <c r="H65" s="218"/>
      <c r="I65" s="218"/>
      <c r="J65" s="107"/>
      <c r="K65" s="217" t="str">
        <f t="shared" si="4"/>
        <v/>
      </c>
      <c r="L65" s="217"/>
      <c r="M65" s="6" t="str">
        <f>IF(J65="","",(K65/J65)/LOOKUP(RIGHT($D$2,3),定数!$A$6:$A$13,定数!$B$6:$B$13))</f>
        <v/>
      </c>
      <c r="N65" s="107"/>
      <c r="O65" s="8"/>
      <c r="P65" s="218"/>
      <c r="Q65" s="218"/>
      <c r="R65" s="221" t="str">
        <f>IF(P65="","",T65*M65*LOOKUP(RIGHT($D$2,3),定数!$A$6:$A$13,定数!$B$6:$B$13))</f>
        <v/>
      </c>
      <c r="S65" s="221"/>
      <c r="T65" s="222" t="str">
        <f t="shared" si="5"/>
        <v/>
      </c>
      <c r="U65" s="222"/>
      <c r="V65" t="str">
        <f t="shared" si="8"/>
        <v/>
      </c>
      <c r="W65" t="str">
        <f t="shared" si="2"/>
        <v/>
      </c>
      <c r="X65" s="40" t="str">
        <f t="shared" si="6"/>
        <v/>
      </c>
      <c r="Y65" s="41" t="str">
        <f t="shared" si="7"/>
        <v/>
      </c>
    </row>
    <row r="66" spans="2:25" x14ac:dyDescent="0.2">
      <c r="B66" s="34">
        <v>58</v>
      </c>
      <c r="C66" s="217" t="str">
        <f t="shared" si="0"/>
        <v/>
      </c>
      <c r="D66" s="217"/>
      <c r="E66" s="107"/>
      <c r="F66" s="8"/>
      <c r="G66" s="107"/>
      <c r="H66" s="218"/>
      <c r="I66" s="218"/>
      <c r="J66" s="107"/>
      <c r="K66" s="217" t="str">
        <f t="shared" si="4"/>
        <v/>
      </c>
      <c r="L66" s="217"/>
      <c r="M66" s="6" t="str">
        <f>IF(J66="","",(K66/J66)/LOOKUP(RIGHT($D$2,3),定数!$A$6:$A$13,定数!$B$6:$B$13))</f>
        <v/>
      </c>
      <c r="N66" s="107"/>
      <c r="O66" s="8"/>
      <c r="P66" s="218"/>
      <c r="Q66" s="218"/>
      <c r="R66" s="221" t="str">
        <f>IF(P66="","",T66*M66*LOOKUP(RIGHT($D$2,3),定数!$A$6:$A$13,定数!$B$6:$B$13))</f>
        <v/>
      </c>
      <c r="S66" s="221"/>
      <c r="T66" s="222" t="str">
        <f t="shared" si="5"/>
        <v/>
      </c>
      <c r="U66" s="222"/>
      <c r="V66" t="str">
        <f t="shared" si="8"/>
        <v/>
      </c>
      <c r="W66" t="str">
        <f t="shared" si="2"/>
        <v/>
      </c>
      <c r="X66" s="40" t="str">
        <f t="shared" si="6"/>
        <v/>
      </c>
      <c r="Y66" s="41" t="str">
        <f t="shared" si="7"/>
        <v/>
      </c>
    </row>
    <row r="67" spans="2:25" x14ac:dyDescent="0.2">
      <c r="B67" s="34">
        <v>59</v>
      </c>
      <c r="C67" s="217" t="str">
        <f t="shared" si="0"/>
        <v/>
      </c>
      <c r="D67" s="217"/>
      <c r="E67" s="107"/>
      <c r="F67" s="8"/>
      <c r="G67" s="107"/>
      <c r="H67" s="218"/>
      <c r="I67" s="218"/>
      <c r="J67" s="107"/>
      <c r="K67" s="217" t="str">
        <f t="shared" si="4"/>
        <v/>
      </c>
      <c r="L67" s="217"/>
      <c r="M67" s="6" t="str">
        <f>IF(J67="","",(K67/J67)/LOOKUP(RIGHT($D$2,3),定数!$A$6:$A$13,定数!$B$6:$B$13))</f>
        <v/>
      </c>
      <c r="N67" s="107"/>
      <c r="O67" s="8"/>
      <c r="P67" s="218"/>
      <c r="Q67" s="218"/>
      <c r="R67" s="221" t="str">
        <f>IF(P67="","",T67*M67*LOOKUP(RIGHT($D$2,3),定数!$A$6:$A$13,定数!$B$6:$B$13))</f>
        <v/>
      </c>
      <c r="S67" s="221"/>
      <c r="T67" s="222" t="str">
        <f t="shared" si="5"/>
        <v/>
      </c>
      <c r="U67" s="222"/>
      <c r="V67" t="str">
        <f t="shared" si="8"/>
        <v/>
      </c>
      <c r="W67" t="str">
        <f t="shared" si="2"/>
        <v/>
      </c>
      <c r="X67" s="40" t="str">
        <f t="shared" si="6"/>
        <v/>
      </c>
      <c r="Y67" s="41" t="str">
        <f t="shared" si="7"/>
        <v/>
      </c>
    </row>
    <row r="68" spans="2:25" x14ac:dyDescent="0.2">
      <c r="B68" s="34">
        <v>60</v>
      </c>
      <c r="C68" s="217" t="str">
        <f t="shared" si="0"/>
        <v/>
      </c>
      <c r="D68" s="217"/>
      <c r="E68" s="107"/>
      <c r="F68" s="8"/>
      <c r="G68" s="107"/>
      <c r="H68" s="218"/>
      <c r="I68" s="218"/>
      <c r="J68" s="107"/>
      <c r="K68" s="217" t="str">
        <f t="shared" si="4"/>
        <v/>
      </c>
      <c r="L68" s="217"/>
      <c r="M68" s="6" t="str">
        <f>IF(J68="","",(K68/J68)/LOOKUP(RIGHT($D$2,3),定数!$A$6:$A$13,定数!$B$6:$B$13))</f>
        <v/>
      </c>
      <c r="N68" s="107"/>
      <c r="O68" s="8"/>
      <c r="P68" s="218"/>
      <c r="Q68" s="218"/>
      <c r="R68" s="221" t="str">
        <f>IF(P68="","",T68*M68*LOOKUP(RIGHT($D$2,3),定数!$A$6:$A$13,定数!$B$6:$B$13))</f>
        <v/>
      </c>
      <c r="S68" s="221"/>
      <c r="T68" s="222" t="str">
        <f t="shared" si="5"/>
        <v/>
      </c>
      <c r="U68" s="222"/>
      <c r="V68" t="str">
        <f t="shared" si="8"/>
        <v/>
      </c>
      <c r="W68" t="str">
        <f t="shared" si="2"/>
        <v/>
      </c>
      <c r="X68" s="40" t="str">
        <f t="shared" si="6"/>
        <v/>
      </c>
      <c r="Y68" s="41" t="str">
        <f t="shared" si="7"/>
        <v/>
      </c>
    </row>
    <row r="69" spans="2:25" x14ac:dyDescent="0.2">
      <c r="B69" s="34">
        <v>61</v>
      </c>
      <c r="C69" s="217" t="str">
        <f t="shared" si="0"/>
        <v/>
      </c>
      <c r="D69" s="217"/>
      <c r="E69" s="107"/>
      <c r="F69" s="8"/>
      <c r="G69" s="107"/>
      <c r="H69" s="218"/>
      <c r="I69" s="218"/>
      <c r="J69" s="107"/>
      <c r="K69" s="217" t="str">
        <f t="shared" si="4"/>
        <v/>
      </c>
      <c r="L69" s="217"/>
      <c r="M69" s="6" t="str">
        <f>IF(J69="","",(K69/J69)/LOOKUP(RIGHT($D$2,3),定数!$A$6:$A$13,定数!$B$6:$B$13))</f>
        <v/>
      </c>
      <c r="N69" s="107"/>
      <c r="O69" s="8"/>
      <c r="P69" s="218"/>
      <c r="Q69" s="218"/>
      <c r="R69" s="221" t="str">
        <f>IF(P69="","",T69*M69*LOOKUP(RIGHT($D$2,3),定数!$A$6:$A$13,定数!$B$6:$B$13))</f>
        <v/>
      </c>
      <c r="S69" s="221"/>
      <c r="T69" s="222" t="str">
        <f t="shared" si="5"/>
        <v/>
      </c>
      <c r="U69" s="222"/>
      <c r="V69" t="str">
        <f t="shared" si="8"/>
        <v/>
      </c>
      <c r="W69" t="str">
        <f t="shared" si="2"/>
        <v/>
      </c>
      <c r="X69" s="40" t="str">
        <f t="shared" si="6"/>
        <v/>
      </c>
      <c r="Y69" s="41" t="str">
        <f t="shared" si="7"/>
        <v/>
      </c>
    </row>
    <row r="70" spans="2:25" x14ac:dyDescent="0.2">
      <c r="B70" s="34">
        <v>62</v>
      </c>
      <c r="C70" s="217" t="str">
        <f t="shared" si="0"/>
        <v/>
      </c>
      <c r="D70" s="217"/>
      <c r="E70" s="107"/>
      <c r="F70" s="8"/>
      <c r="G70" s="107"/>
      <c r="H70" s="218"/>
      <c r="I70" s="218"/>
      <c r="J70" s="107"/>
      <c r="K70" s="217" t="str">
        <f t="shared" si="4"/>
        <v/>
      </c>
      <c r="L70" s="217"/>
      <c r="M70" s="6" t="str">
        <f>IF(J70="","",(K70/J70)/LOOKUP(RIGHT($D$2,3),定数!$A$6:$A$13,定数!$B$6:$B$13))</f>
        <v/>
      </c>
      <c r="N70" s="107"/>
      <c r="O70" s="8"/>
      <c r="P70" s="218"/>
      <c r="Q70" s="218"/>
      <c r="R70" s="221" t="str">
        <f>IF(P70="","",T70*M70*LOOKUP(RIGHT($D$2,3),定数!$A$6:$A$13,定数!$B$6:$B$13))</f>
        <v/>
      </c>
      <c r="S70" s="221"/>
      <c r="T70" s="222" t="str">
        <f t="shared" si="5"/>
        <v/>
      </c>
      <c r="U70" s="222"/>
      <c r="V70" t="str">
        <f t="shared" si="8"/>
        <v/>
      </c>
      <c r="W70" t="str">
        <f t="shared" si="2"/>
        <v/>
      </c>
      <c r="X70" s="40" t="str">
        <f t="shared" si="6"/>
        <v/>
      </c>
      <c r="Y70" s="41" t="str">
        <f t="shared" si="7"/>
        <v/>
      </c>
    </row>
    <row r="71" spans="2:25" x14ac:dyDescent="0.2">
      <c r="B71" s="34">
        <v>63</v>
      </c>
      <c r="C71" s="217" t="str">
        <f t="shared" si="0"/>
        <v/>
      </c>
      <c r="D71" s="217"/>
      <c r="E71" s="107"/>
      <c r="F71" s="8"/>
      <c r="G71" s="107"/>
      <c r="H71" s="218"/>
      <c r="I71" s="218"/>
      <c r="J71" s="107"/>
      <c r="K71" s="217" t="str">
        <f t="shared" si="4"/>
        <v/>
      </c>
      <c r="L71" s="217"/>
      <c r="M71" s="6" t="str">
        <f>IF(J71="","",(K71/J71)/LOOKUP(RIGHT($D$2,3),定数!$A$6:$A$13,定数!$B$6:$B$13))</f>
        <v/>
      </c>
      <c r="N71" s="107"/>
      <c r="O71" s="8"/>
      <c r="P71" s="218"/>
      <c r="Q71" s="218"/>
      <c r="R71" s="221" t="str">
        <f>IF(P71="","",T71*M71*LOOKUP(RIGHT($D$2,3),定数!$A$6:$A$13,定数!$B$6:$B$13))</f>
        <v/>
      </c>
      <c r="S71" s="221"/>
      <c r="T71" s="222" t="str">
        <f t="shared" si="5"/>
        <v/>
      </c>
      <c r="U71" s="222"/>
      <c r="V71" t="str">
        <f t="shared" si="8"/>
        <v/>
      </c>
      <c r="W71" t="str">
        <f t="shared" si="2"/>
        <v/>
      </c>
      <c r="X71" s="40" t="str">
        <f t="shared" si="6"/>
        <v/>
      </c>
      <c r="Y71" s="41" t="str">
        <f t="shared" si="7"/>
        <v/>
      </c>
    </row>
    <row r="72" spans="2:25" x14ac:dyDescent="0.2">
      <c r="B72" s="34">
        <v>64</v>
      </c>
      <c r="C72" s="217" t="str">
        <f t="shared" si="0"/>
        <v/>
      </c>
      <c r="D72" s="217"/>
      <c r="E72" s="107"/>
      <c r="F72" s="8"/>
      <c r="G72" s="107"/>
      <c r="H72" s="218"/>
      <c r="I72" s="218"/>
      <c r="J72" s="107"/>
      <c r="K72" s="217" t="str">
        <f t="shared" si="4"/>
        <v/>
      </c>
      <c r="L72" s="217"/>
      <c r="M72" s="6" t="str">
        <f>IF(J72="","",(K72/J72)/LOOKUP(RIGHT($D$2,3),定数!$A$6:$A$13,定数!$B$6:$B$13))</f>
        <v/>
      </c>
      <c r="N72" s="107"/>
      <c r="O72" s="8"/>
      <c r="P72" s="218"/>
      <c r="Q72" s="218"/>
      <c r="R72" s="221" t="str">
        <f>IF(P72="","",T72*M72*LOOKUP(RIGHT($D$2,3),定数!$A$6:$A$13,定数!$B$6:$B$13))</f>
        <v/>
      </c>
      <c r="S72" s="221"/>
      <c r="T72" s="222" t="str">
        <f t="shared" si="5"/>
        <v/>
      </c>
      <c r="U72" s="222"/>
      <c r="V72" t="str">
        <f t="shared" si="8"/>
        <v/>
      </c>
      <c r="W72" t="str">
        <f t="shared" si="2"/>
        <v/>
      </c>
      <c r="X72" s="40" t="str">
        <f t="shared" si="6"/>
        <v/>
      </c>
      <c r="Y72" s="41" t="str">
        <f t="shared" si="7"/>
        <v/>
      </c>
    </row>
    <row r="73" spans="2:25" x14ac:dyDescent="0.2">
      <c r="B73" s="34">
        <v>65</v>
      </c>
      <c r="C73" s="217" t="str">
        <f t="shared" si="0"/>
        <v/>
      </c>
      <c r="D73" s="217"/>
      <c r="E73" s="107"/>
      <c r="F73" s="8"/>
      <c r="G73" s="107"/>
      <c r="H73" s="218"/>
      <c r="I73" s="218"/>
      <c r="J73" s="107"/>
      <c r="K73" s="217" t="str">
        <f t="shared" si="4"/>
        <v/>
      </c>
      <c r="L73" s="217"/>
      <c r="M73" s="6" t="str">
        <f>IF(J73="","",(K73/J73)/LOOKUP(RIGHT($D$2,3),定数!$A$6:$A$13,定数!$B$6:$B$13))</f>
        <v/>
      </c>
      <c r="N73" s="107"/>
      <c r="O73" s="8"/>
      <c r="P73" s="218"/>
      <c r="Q73" s="218"/>
      <c r="R73" s="221" t="str">
        <f>IF(P73="","",T73*M73*LOOKUP(RIGHT($D$2,3),定数!$A$6:$A$13,定数!$B$6:$B$13))</f>
        <v/>
      </c>
      <c r="S73" s="221"/>
      <c r="T73" s="222" t="str">
        <f t="shared" si="5"/>
        <v/>
      </c>
      <c r="U73" s="222"/>
      <c r="V73" t="str">
        <f t="shared" si="8"/>
        <v/>
      </c>
      <c r="W73" t="str">
        <f t="shared" si="2"/>
        <v/>
      </c>
      <c r="X73" s="40" t="str">
        <f t="shared" si="6"/>
        <v/>
      </c>
      <c r="Y73" s="41" t="str">
        <f t="shared" si="7"/>
        <v/>
      </c>
    </row>
    <row r="74" spans="2:25" x14ac:dyDescent="0.2">
      <c r="B74" s="34">
        <v>66</v>
      </c>
      <c r="C74" s="217" t="str">
        <f t="shared" ref="C74:C108" si="9">IF(R73="","",C73+R73)</f>
        <v/>
      </c>
      <c r="D74" s="217"/>
      <c r="E74" s="107"/>
      <c r="F74" s="8"/>
      <c r="G74" s="107"/>
      <c r="H74" s="218"/>
      <c r="I74" s="218"/>
      <c r="J74" s="107"/>
      <c r="K74" s="217" t="str">
        <f t="shared" si="4"/>
        <v/>
      </c>
      <c r="L74" s="217"/>
      <c r="M74" s="6" t="str">
        <f>IF(J74="","",(K74/J74)/LOOKUP(RIGHT($D$2,3),定数!$A$6:$A$13,定数!$B$6:$B$13))</f>
        <v/>
      </c>
      <c r="N74" s="107"/>
      <c r="O74" s="8"/>
      <c r="P74" s="218"/>
      <c r="Q74" s="218"/>
      <c r="R74" s="221" t="str">
        <f>IF(P74="","",T74*M74*LOOKUP(RIGHT($D$2,3),定数!$A$6:$A$13,定数!$B$6:$B$13))</f>
        <v/>
      </c>
      <c r="S74" s="221"/>
      <c r="T74" s="222" t="str">
        <f t="shared" si="5"/>
        <v/>
      </c>
      <c r="U74" s="222"/>
      <c r="V74" t="str">
        <f t="shared" si="8"/>
        <v/>
      </c>
      <c r="W74" t="str">
        <f t="shared" si="8"/>
        <v/>
      </c>
      <c r="X74" s="40" t="str">
        <f t="shared" si="6"/>
        <v/>
      </c>
      <c r="Y74" s="41" t="str">
        <f t="shared" si="7"/>
        <v/>
      </c>
    </row>
    <row r="75" spans="2:25" x14ac:dyDescent="0.2">
      <c r="B75" s="34">
        <v>67</v>
      </c>
      <c r="C75" s="217" t="str">
        <f t="shared" si="9"/>
        <v/>
      </c>
      <c r="D75" s="217"/>
      <c r="E75" s="107"/>
      <c r="F75" s="8"/>
      <c r="G75" s="107"/>
      <c r="H75" s="218"/>
      <c r="I75" s="218"/>
      <c r="J75" s="107"/>
      <c r="K75" s="217" t="str">
        <f t="shared" ref="K75:K108" si="10">IF(J75="","",C75*0.03)</f>
        <v/>
      </c>
      <c r="L75" s="217"/>
      <c r="M75" s="6" t="str">
        <f>IF(J75="","",(K75/J75)/LOOKUP(RIGHT($D$2,3),定数!$A$6:$A$13,定数!$B$6:$B$13))</f>
        <v/>
      </c>
      <c r="N75" s="107"/>
      <c r="O75" s="8"/>
      <c r="P75" s="218"/>
      <c r="Q75" s="218"/>
      <c r="R75" s="221" t="str">
        <f>IF(P75="","",T75*M75*LOOKUP(RIGHT($D$2,3),定数!$A$6:$A$13,定数!$B$6:$B$13))</f>
        <v/>
      </c>
      <c r="S75" s="221"/>
      <c r="T75" s="222" t="str">
        <f t="shared" si="5"/>
        <v/>
      </c>
      <c r="U75" s="222"/>
      <c r="V75" t="str">
        <f t="shared" ref="V75:W90" si="11">IF(S75&lt;&gt;"",IF(S75&lt;0,1+V74,0),"")</f>
        <v/>
      </c>
      <c r="W75" t="str">
        <f t="shared" si="11"/>
        <v/>
      </c>
      <c r="X75" s="40" t="str">
        <f t="shared" si="6"/>
        <v/>
      </c>
      <c r="Y75" s="41" t="str">
        <f t="shared" si="7"/>
        <v/>
      </c>
    </row>
    <row r="76" spans="2:25" x14ac:dyDescent="0.2">
      <c r="B76" s="34">
        <v>68</v>
      </c>
      <c r="C76" s="217" t="str">
        <f t="shared" si="9"/>
        <v/>
      </c>
      <c r="D76" s="217"/>
      <c r="E76" s="107"/>
      <c r="F76" s="8"/>
      <c r="G76" s="107"/>
      <c r="H76" s="218"/>
      <c r="I76" s="218"/>
      <c r="J76" s="107"/>
      <c r="K76" s="217" t="str">
        <f t="shared" si="10"/>
        <v/>
      </c>
      <c r="L76" s="217"/>
      <c r="M76" s="6" t="str">
        <f>IF(J76="","",(K76/J76)/LOOKUP(RIGHT($D$2,3),定数!$A$6:$A$13,定数!$B$6:$B$13))</f>
        <v/>
      </c>
      <c r="N76" s="107"/>
      <c r="O76" s="8"/>
      <c r="P76" s="218"/>
      <c r="Q76" s="218"/>
      <c r="R76" s="221" t="str">
        <f>IF(P76="","",T76*M76*LOOKUP(RIGHT($D$2,3),定数!$A$6:$A$13,定数!$B$6:$B$13))</f>
        <v/>
      </c>
      <c r="S76" s="221"/>
      <c r="T76" s="222" t="str">
        <f t="shared" ref="T76:T108" si="12">IF(P76="","",IF(G76="買",(P76-H76),(H76-P76))*IF(RIGHT($D$2,3)="JPY",100,10000))</f>
        <v/>
      </c>
      <c r="U76" s="222"/>
      <c r="V76" t="str">
        <f t="shared" si="11"/>
        <v/>
      </c>
      <c r="W76" t="str">
        <f t="shared" si="11"/>
        <v/>
      </c>
      <c r="X76" s="40" t="str">
        <f t="shared" ref="X76:X108" si="13">IF(C76&lt;&gt;"",MAX(X75,C76),"")</f>
        <v/>
      </c>
      <c r="Y76" s="41" t="str">
        <f t="shared" ref="Y76:Y108" si="14">IF(X76&lt;&gt;"",1-(C76/X76),"")</f>
        <v/>
      </c>
    </row>
    <row r="77" spans="2:25" x14ac:dyDescent="0.2">
      <c r="B77" s="34">
        <v>69</v>
      </c>
      <c r="C77" s="217" t="str">
        <f t="shared" si="9"/>
        <v/>
      </c>
      <c r="D77" s="217"/>
      <c r="E77" s="107"/>
      <c r="F77" s="8"/>
      <c r="G77" s="107"/>
      <c r="H77" s="218"/>
      <c r="I77" s="218"/>
      <c r="J77" s="107"/>
      <c r="K77" s="217" t="str">
        <f t="shared" si="10"/>
        <v/>
      </c>
      <c r="L77" s="217"/>
      <c r="M77" s="6" t="str">
        <f>IF(J77="","",(K77/J77)/LOOKUP(RIGHT($D$2,3),定数!$A$6:$A$13,定数!$B$6:$B$13))</f>
        <v/>
      </c>
      <c r="N77" s="107"/>
      <c r="O77" s="8"/>
      <c r="P77" s="218"/>
      <c r="Q77" s="218"/>
      <c r="R77" s="221" t="str">
        <f>IF(P77="","",T77*M77*LOOKUP(RIGHT($D$2,3),定数!$A$6:$A$13,定数!$B$6:$B$13))</f>
        <v/>
      </c>
      <c r="S77" s="221"/>
      <c r="T77" s="222" t="str">
        <f t="shared" si="12"/>
        <v/>
      </c>
      <c r="U77" s="222"/>
      <c r="V77" t="str">
        <f t="shared" si="11"/>
        <v/>
      </c>
      <c r="W77" t="str">
        <f t="shared" si="11"/>
        <v/>
      </c>
      <c r="X77" s="40" t="str">
        <f t="shared" si="13"/>
        <v/>
      </c>
      <c r="Y77" s="41" t="str">
        <f t="shared" si="14"/>
        <v/>
      </c>
    </row>
    <row r="78" spans="2:25" x14ac:dyDescent="0.2">
      <c r="B78" s="34">
        <v>70</v>
      </c>
      <c r="C78" s="217" t="str">
        <f t="shared" si="9"/>
        <v/>
      </c>
      <c r="D78" s="217"/>
      <c r="E78" s="107"/>
      <c r="F78" s="8"/>
      <c r="G78" s="107"/>
      <c r="H78" s="218"/>
      <c r="I78" s="218"/>
      <c r="J78" s="107"/>
      <c r="K78" s="217" t="str">
        <f t="shared" si="10"/>
        <v/>
      </c>
      <c r="L78" s="217"/>
      <c r="M78" s="6" t="str">
        <f>IF(J78="","",(K78/J78)/LOOKUP(RIGHT($D$2,3),定数!$A$6:$A$13,定数!$B$6:$B$13))</f>
        <v/>
      </c>
      <c r="N78" s="107"/>
      <c r="O78" s="8"/>
      <c r="P78" s="218"/>
      <c r="Q78" s="218"/>
      <c r="R78" s="221" t="str">
        <f>IF(P78="","",T78*M78*LOOKUP(RIGHT($D$2,3),定数!$A$6:$A$13,定数!$B$6:$B$13))</f>
        <v/>
      </c>
      <c r="S78" s="221"/>
      <c r="T78" s="222" t="str">
        <f t="shared" si="12"/>
        <v/>
      </c>
      <c r="U78" s="222"/>
      <c r="V78" t="str">
        <f t="shared" si="11"/>
        <v/>
      </c>
      <c r="W78" t="str">
        <f t="shared" si="11"/>
        <v/>
      </c>
      <c r="X78" s="40" t="str">
        <f t="shared" si="13"/>
        <v/>
      </c>
      <c r="Y78" s="41" t="str">
        <f t="shared" si="14"/>
        <v/>
      </c>
    </row>
    <row r="79" spans="2:25" x14ac:dyDescent="0.2">
      <c r="B79" s="34">
        <v>71</v>
      </c>
      <c r="C79" s="217" t="str">
        <f t="shared" si="9"/>
        <v/>
      </c>
      <c r="D79" s="217"/>
      <c r="E79" s="107"/>
      <c r="F79" s="8"/>
      <c r="G79" s="107"/>
      <c r="H79" s="218"/>
      <c r="I79" s="218"/>
      <c r="J79" s="107"/>
      <c r="K79" s="217" t="str">
        <f t="shared" si="10"/>
        <v/>
      </c>
      <c r="L79" s="217"/>
      <c r="M79" s="6" t="str">
        <f>IF(J79="","",(K79/J79)/LOOKUP(RIGHT($D$2,3),定数!$A$6:$A$13,定数!$B$6:$B$13))</f>
        <v/>
      </c>
      <c r="N79" s="107"/>
      <c r="O79" s="8"/>
      <c r="P79" s="218"/>
      <c r="Q79" s="218"/>
      <c r="R79" s="221" t="str">
        <f>IF(P79="","",T79*M79*LOOKUP(RIGHT($D$2,3),定数!$A$6:$A$13,定数!$B$6:$B$13))</f>
        <v/>
      </c>
      <c r="S79" s="221"/>
      <c r="T79" s="222" t="str">
        <f t="shared" si="12"/>
        <v/>
      </c>
      <c r="U79" s="222"/>
      <c r="V79" t="str">
        <f t="shared" si="11"/>
        <v/>
      </c>
      <c r="W79" t="str">
        <f t="shared" si="11"/>
        <v/>
      </c>
      <c r="X79" s="40" t="str">
        <f t="shared" si="13"/>
        <v/>
      </c>
      <c r="Y79" s="41" t="str">
        <f t="shared" si="14"/>
        <v/>
      </c>
    </row>
    <row r="80" spans="2:25" x14ac:dyDescent="0.2">
      <c r="B80" s="34">
        <v>72</v>
      </c>
      <c r="C80" s="217" t="str">
        <f t="shared" si="9"/>
        <v/>
      </c>
      <c r="D80" s="217"/>
      <c r="E80" s="107"/>
      <c r="F80" s="8"/>
      <c r="G80" s="107"/>
      <c r="H80" s="218"/>
      <c r="I80" s="218"/>
      <c r="J80" s="107"/>
      <c r="K80" s="217" t="str">
        <f t="shared" si="10"/>
        <v/>
      </c>
      <c r="L80" s="217"/>
      <c r="M80" s="6" t="str">
        <f>IF(J80="","",(K80/J80)/LOOKUP(RIGHT($D$2,3),定数!$A$6:$A$13,定数!$B$6:$B$13))</f>
        <v/>
      </c>
      <c r="N80" s="107"/>
      <c r="O80" s="8"/>
      <c r="P80" s="218"/>
      <c r="Q80" s="218"/>
      <c r="R80" s="221" t="str">
        <f>IF(P80="","",T80*M80*LOOKUP(RIGHT($D$2,3),定数!$A$6:$A$13,定数!$B$6:$B$13))</f>
        <v/>
      </c>
      <c r="S80" s="221"/>
      <c r="T80" s="222" t="str">
        <f t="shared" si="12"/>
        <v/>
      </c>
      <c r="U80" s="222"/>
      <c r="V80" t="str">
        <f t="shared" si="11"/>
        <v/>
      </c>
      <c r="W80" t="str">
        <f t="shared" si="11"/>
        <v/>
      </c>
      <c r="X80" s="40" t="str">
        <f t="shared" si="13"/>
        <v/>
      </c>
      <c r="Y80" s="41" t="str">
        <f t="shared" si="14"/>
        <v/>
      </c>
    </row>
    <row r="81" spans="2:25" x14ac:dyDescent="0.2">
      <c r="B81" s="34">
        <v>73</v>
      </c>
      <c r="C81" s="217" t="str">
        <f t="shared" si="9"/>
        <v/>
      </c>
      <c r="D81" s="217"/>
      <c r="E81" s="107"/>
      <c r="F81" s="8"/>
      <c r="G81" s="107"/>
      <c r="H81" s="218"/>
      <c r="I81" s="218"/>
      <c r="J81" s="107"/>
      <c r="K81" s="217" t="str">
        <f t="shared" si="10"/>
        <v/>
      </c>
      <c r="L81" s="217"/>
      <c r="M81" s="6" t="str">
        <f>IF(J81="","",(K81/J81)/LOOKUP(RIGHT($D$2,3),定数!$A$6:$A$13,定数!$B$6:$B$13))</f>
        <v/>
      </c>
      <c r="N81" s="107"/>
      <c r="O81" s="8"/>
      <c r="P81" s="218"/>
      <c r="Q81" s="218"/>
      <c r="R81" s="221" t="str">
        <f>IF(P81="","",T81*M81*LOOKUP(RIGHT($D$2,3),定数!$A$6:$A$13,定数!$B$6:$B$13))</f>
        <v/>
      </c>
      <c r="S81" s="221"/>
      <c r="T81" s="222" t="str">
        <f t="shared" si="12"/>
        <v/>
      </c>
      <c r="U81" s="222"/>
      <c r="V81" t="str">
        <f t="shared" si="11"/>
        <v/>
      </c>
      <c r="W81" t="str">
        <f t="shared" si="11"/>
        <v/>
      </c>
      <c r="X81" s="40" t="str">
        <f t="shared" si="13"/>
        <v/>
      </c>
      <c r="Y81" s="41" t="str">
        <f t="shared" si="14"/>
        <v/>
      </c>
    </row>
    <row r="82" spans="2:25" x14ac:dyDescent="0.2">
      <c r="B82" s="34">
        <v>74</v>
      </c>
      <c r="C82" s="217" t="str">
        <f t="shared" si="9"/>
        <v/>
      </c>
      <c r="D82" s="217"/>
      <c r="E82" s="107"/>
      <c r="F82" s="8"/>
      <c r="G82" s="107"/>
      <c r="H82" s="218"/>
      <c r="I82" s="218"/>
      <c r="J82" s="107"/>
      <c r="K82" s="217" t="str">
        <f t="shared" si="10"/>
        <v/>
      </c>
      <c r="L82" s="217"/>
      <c r="M82" s="6" t="str">
        <f>IF(J82="","",(K82/J82)/LOOKUP(RIGHT($D$2,3),定数!$A$6:$A$13,定数!$B$6:$B$13))</f>
        <v/>
      </c>
      <c r="N82" s="107"/>
      <c r="O82" s="8"/>
      <c r="P82" s="218"/>
      <c r="Q82" s="218"/>
      <c r="R82" s="221" t="str">
        <f>IF(P82="","",T82*M82*LOOKUP(RIGHT($D$2,3),定数!$A$6:$A$13,定数!$B$6:$B$13))</f>
        <v/>
      </c>
      <c r="S82" s="221"/>
      <c r="T82" s="222" t="str">
        <f t="shared" si="12"/>
        <v/>
      </c>
      <c r="U82" s="222"/>
      <c r="V82" t="str">
        <f t="shared" si="11"/>
        <v/>
      </c>
      <c r="W82" t="str">
        <f t="shared" si="11"/>
        <v/>
      </c>
      <c r="X82" s="40" t="str">
        <f t="shared" si="13"/>
        <v/>
      </c>
      <c r="Y82" s="41" t="str">
        <f t="shared" si="14"/>
        <v/>
      </c>
    </row>
    <row r="83" spans="2:25" x14ac:dyDescent="0.2">
      <c r="B83" s="34">
        <v>75</v>
      </c>
      <c r="C83" s="217" t="str">
        <f t="shared" si="9"/>
        <v/>
      </c>
      <c r="D83" s="217"/>
      <c r="E83" s="107"/>
      <c r="F83" s="8"/>
      <c r="G83" s="107"/>
      <c r="H83" s="218"/>
      <c r="I83" s="218"/>
      <c r="J83" s="107"/>
      <c r="K83" s="217" t="str">
        <f t="shared" si="10"/>
        <v/>
      </c>
      <c r="L83" s="217"/>
      <c r="M83" s="6" t="str">
        <f>IF(J83="","",(K83/J83)/LOOKUP(RIGHT($D$2,3),定数!$A$6:$A$13,定数!$B$6:$B$13))</f>
        <v/>
      </c>
      <c r="N83" s="107"/>
      <c r="O83" s="8"/>
      <c r="P83" s="218"/>
      <c r="Q83" s="218"/>
      <c r="R83" s="221" t="str">
        <f>IF(P83="","",T83*M83*LOOKUP(RIGHT($D$2,3),定数!$A$6:$A$13,定数!$B$6:$B$13))</f>
        <v/>
      </c>
      <c r="S83" s="221"/>
      <c r="T83" s="222" t="str">
        <f t="shared" si="12"/>
        <v/>
      </c>
      <c r="U83" s="222"/>
      <c r="V83" t="str">
        <f t="shared" si="11"/>
        <v/>
      </c>
      <c r="W83" t="str">
        <f t="shared" si="11"/>
        <v/>
      </c>
      <c r="X83" s="40" t="str">
        <f t="shared" si="13"/>
        <v/>
      </c>
      <c r="Y83" s="41" t="str">
        <f t="shared" si="14"/>
        <v/>
      </c>
    </row>
    <row r="84" spans="2:25" x14ac:dyDescent="0.2">
      <c r="B84" s="34">
        <v>76</v>
      </c>
      <c r="C84" s="217" t="str">
        <f t="shared" si="9"/>
        <v/>
      </c>
      <c r="D84" s="217"/>
      <c r="E84" s="107"/>
      <c r="F84" s="8"/>
      <c r="G84" s="107"/>
      <c r="H84" s="218"/>
      <c r="I84" s="218"/>
      <c r="J84" s="107"/>
      <c r="K84" s="217" t="str">
        <f t="shared" si="10"/>
        <v/>
      </c>
      <c r="L84" s="217"/>
      <c r="M84" s="6" t="str">
        <f>IF(J84="","",(K84/J84)/LOOKUP(RIGHT($D$2,3),定数!$A$6:$A$13,定数!$B$6:$B$13))</f>
        <v/>
      </c>
      <c r="N84" s="107"/>
      <c r="O84" s="8"/>
      <c r="P84" s="218"/>
      <c r="Q84" s="218"/>
      <c r="R84" s="221" t="str">
        <f>IF(P84="","",T84*M84*LOOKUP(RIGHT($D$2,3),定数!$A$6:$A$13,定数!$B$6:$B$13))</f>
        <v/>
      </c>
      <c r="S84" s="221"/>
      <c r="T84" s="222" t="str">
        <f t="shared" si="12"/>
        <v/>
      </c>
      <c r="U84" s="222"/>
      <c r="V84" t="str">
        <f t="shared" si="11"/>
        <v/>
      </c>
      <c r="W84" t="str">
        <f t="shared" si="11"/>
        <v/>
      </c>
      <c r="X84" s="40" t="str">
        <f t="shared" si="13"/>
        <v/>
      </c>
      <c r="Y84" s="41" t="str">
        <f t="shared" si="14"/>
        <v/>
      </c>
    </row>
    <row r="85" spans="2:25" x14ac:dyDescent="0.2">
      <c r="B85" s="34">
        <v>77</v>
      </c>
      <c r="C85" s="217" t="str">
        <f t="shared" si="9"/>
        <v/>
      </c>
      <c r="D85" s="217"/>
      <c r="E85" s="107"/>
      <c r="F85" s="8"/>
      <c r="G85" s="107"/>
      <c r="H85" s="218"/>
      <c r="I85" s="218"/>
      <c r="J85" s="107"/>
      <c r="K85" s="217" t="str">
        <f t="shared" si="10"/>
        <v/>
      </c>
      <c r="L85" s="217"/>
      <c r="M85" s="6" t="str">
        <f>IF(J85="","",(K85/J85)/LOOKUP(RIGHT($D$2,3),定数!$A$6:$A$13,定数!$B$6:$B$13))</f>
        <v/>
      </c>
      <c r="N85" s="107"/>
      <c r="O85" s="8"/>
      <c r="P85" s="218"/>
      <c r="Q85" s="218"/>
      <c r="R85" s="221" t="str">
        <f>IF(P85="","",T85*M85*LOOKUP(RIGHT($D$2,3),定数!$A$6:$A$13,定数!$B$6:$B$13))</f>
        <v/>
      </c>
      <c r="S85" s="221"/>
      <c r="T85" s="222" t="str">
        <f t="shared" si="12"/>
        <v/>
      </c>
      <c r="U85" s="222"/>
      <c r="V85" t="str">
        <f t="shared" si="11"/>
        <v/>
      </c>
      <c r="W85" t="str">
        <f t="shared" si="11"/>
        <v/>
      </c>
      <c r="X85" s="40" t="str">
        <f t="shared" si="13"/>
        <v/>
      </c>
      <c r="Y85" s="41" t="str">
        <f t="shared" si="14"/>
        <v/>
      </c>
    </row>
    <row r="86" spans="2:25" x14ac:dyDescent="0.2">
      <c r="B86" s="34">
        <v>78</v>
      </c>
      <c r="C86" s="217" t="str">
        <f t="shared" si="9"/>
        <v/>
      </c>
      <c r="D86" s="217"/>
      <c r="E86" s="107"/>
      <c r="F86" s="8"/>
      <c r="G86" s="107"/>
      <c r="H86" s="218"/>
      <c r="I86" s="218"/>
      <c r="J86" s="107"/>
      <c r="K86" s="217" t="str">
        <f t="shared" si="10"/>
        <v/>
      </c>
      <c r="L86" s="217"/>
      <c r="M86" s="6" t="str">
        <f>IF(J86="","",(K86/J86)/LOOKUP(RIGHT($D$2,3),定数!$A$6:$A$13,定数!$B$6:$B$13))</f>
        <v/>
      </c>
      <c r="N86" s="107"/>
      <c r="O86" s="8"/>
      <c r="P86" s="218"/>
      <c r="Q86" s="218"/>
      <c r="R86" s="221" t="str">
        <f>IF(P86="","",T86*M86*LOOKUP(RIGHT($D$2,3),定数!$A$6:$A$13,定数!$B$6:$B$13))</f>
        <v/>
      </c>
      <c r="S86" s="221"/>
      <c r="T86" s="222" t="str">
        <f t="shared" si="12"/>
        <v/>
      </c>
      <c r="U86" s="222"/>
      <c r="V86" t="str">
        <f t="shared" si="11"/>
        <v/>
      </c>
      <c r="W86" t="str">
        <f t="shared" si="11"/>
        <v/>
      </c>
      <c r="X86" s="40" t="str">
        <f t="shared" si="13"/>
        <v/>
      </c>
      <c r="Y86" s="41" t="str">
        <f t="shared" si="14"/>
        <v/>
      </c>
    </row>
    <row r="87" spans="2:25" x14ac:dyDescent="0.2">
      <c r="B87" s="34">
        <v>79</v>
      </c>
      <c r="C87" s="217" t="str">
        <f t="shared" si="9"/>
        <v/>
      </c>
      <c r="D87" s="217"/>
      <c r="E87" s="107"/>
      <c r="F87" s="8"/>
      <c r="G87" s="107"/>
      <c r="H87" s="218"/>
      <c r="I87" s="218"/>
      <c r="J87" s="107"/>
      <c r="K87" s="217" t="str">
        <f t="shared" si="10"/>
        <v/>
      </c>
      <c r="L87" s="217"/>
      <c r="M87" s="6" t="str">
        <f>IF(J87="","",(K87/J87)/LOOKUP(RIGHT($D$2,3),定数!$A$6:$A$13,定数!$B$6:$B$13))</f>
        <v/>
      </c>
      <c r="N87" s="107"/>
      <c r="O87" s="8"/>
      <c r="P87" s="218"/>
      <c r="Q87" s="218"/>
      <c r="R87" s="221" t="str">
        <f>IF(P87="","",T87*M87*LOOKUP(RIGHT($D$2,3),定数!$A$6:$A$13,定数!$B$6:$B$13))</f>
        <v/>
      </c>
      <c r="S87" s="221"/>
      <c r="T87" s="222" t="str">
        <f t="shared" si="12"/>
        <v/>
      </c>
      <c r="U87" s="222"/>
      <c r="V87" t="str">
        <f t="shared" si="11"/>
        <v/>
      </c>
      <c r="W87" t="str">
        <f t="shared" si="11"/>
        <v/>
      </c>
      <c r="X87" s="40" t="str">
        <f t="shared" si="13"/>
        <v/>
      </c>
      <c r="Y87" s="41" t="str">
        <f t="shared" si="14"/>
        <v/>
      </c>
    </row>
    <row r="88" spans="2:25" x14ac:dyDescent="0.2">
      <c r="B88" s="34">
        <v>80</v>
      </c>
      <c r="C88" s="217" t="str">
        <f t="shared" si="9"/>
        <v/>
      </c>
      <c r="D88" s="217"/>
      <c r="E88" s="107"/>
      <c r="F88" s="8"/>
      <c r="G88" s="107"/>
      <c r="H88" s="218"/>
      <c r="I88" s="218"/>
      <c r="J88" s="107"/>
      <c r="K88" s="217" t="str">
        <f t="shared" si="10"/>
        <v/>
      </c>
      <c r="L88" s="217"/>
      <c r="M88" s="6" t="str">
        <f>IF(J88="","",(K88/J88)/LOOKUP(RIGHT($D$2,3),定数!$A$6:$A$13,定数!$B$6:$B$13))</f>
        <v/>
      </c>
      <c r="N88" s="107"/>
      <c r="O88" s="8"/>
      <c r="P88" s="218"/>
      <c r="Q88" s="218"/>
      <c r="R88" s="221" t="str">
        <f>IF(P88="","",T88*M88*LOOKUP(RIGHT($D$2,3),定数!$A$6:$A$13,定数!$B$6:$B$13))</f>
        <v/>
      </c>
      <c r="S88" s="221"/>
      <c r="T88" s="222" t="str">
        <f t="shared" si="12"/>
        <v/>
      </c>
      <c r="U88" s="222"/>
      <c r="V88" t="str">
        <f t="shared" si="11"/>
        <v/>
      </c>
      <c r="W88" t="str">
        <f t="shared" si="11"/>
        <v/>
      </c>
      <c r="X88" s="40" t="str">
        <f t="shared" si="13"/>
        <v/>
      </c>
      <c r="Y88" s="41" t="str">
        <f t="shared" si="14"/>
        <v/>
      </c>
    </row>
    <row r="89" spans="2:25" x14ac:dyDescent="0.2">
      <c r="B89" s="34">
        <v>81</v>
      </c>
      <c r="C89" s="217" t="str">
        <f t="shared" si="9"/>
        <v/>
      </c>
      <c r="D89" s="217"/>
      <c r="E89" s="107"/>
      <c r="F89" s="8"/>
      <c r="G89" s="107"/>
      <c r="H89" s="218"/>
      <c r="I89" s="218"/>
      <c r="J89" s="107"/>
      <c r="K89" s="217" t="str">
        <f t="shared" si="10"/>
        <v/>
      </c>
      <c r="L89" s="217"/>
      <c r="M89" s="6" t="str">
        <f>IF(J89="","",(K89/J89)/LOOKUP(RIGHT($D$2,3),定数!$A$6:$A$13,定数!$B$6:$B$13))</f>
        <v/>
      </c>
      <c r="N89" s="107"/>
      <c r="O89" s="8"/>
      <c r="P89" s="218"/>
      <c r="Q89" s="218"/>
      <c r="R89" s="221" t="str">
        <f>IF(P89="","",T89*M89*LOOKUP(RIGHT($D$2,3),定数!$A$6:$A$13,定数!$B$6:$B$13))</f>
        <v/>
      </c>
      <c r="S89" s="221"/>
      <c r="T89" s="222" t="str">
        <f t="shared" si="12"/>
        <v/>
      </c>
      <c r="U89" s="222"/>
      <c r="V89" t="str">
        <f t="shared" si="11"/>
        <v/>
      </c>
      <c r="W89" t="str">
        <f t="shared" si="11"/>
        <v/>
      </c>
      <c r="X89" s="40" t="str">
        <f t="shared" si="13"/>
        <v/>
      </c>
      <c r="Y89" s="41" t="str">
        <f t="shared" si="14"/>
        <v/>
      </c>
    </row>
    <row r="90" spans="2:25" x14ac:dyDescent="0.2">
      <c r="B90" s="34">
        <v>82</v>
      </c>
      <c r="C90" s="217" t="str">
        <f t="shared" si="9"/>
        <v/>
      </c>
      <c r="D90" s="217"/>
      <c r="E90" s="107"/>
      <c r="F90" s="8"/>
      <c r="G90" s="107"/>
      <c r="H90" s="218"/>
      <c r="I90" s="218"/>
      <c r="J90" s="107"/>
      <c r="K90" s="217" t="str">
        <f t="shared" si="10"/>
        <v/>
      </c>
      <c r="L90" s="217"/>
      <c r="M90" s="6" t="str">
        <f>IF(J90="","",(K90/J90)/LOOKUP(RIGHT($D$2,3),定数!$A$6:$A$13,定数!$B$6:$B$13))</f>
        <v/>
      </c>
      <c r="N90" s="107"/>
      <c r="O90" s="8"/>
      <c r="P90" s="218"/>
      <c r="Q90" s="218"/>
      <c r="R90" s="221" t="str">
        <f>IF(P90="","",T90*M90*LOOKUP(RIGHT($D$2,3),定数!$A$6:$A$13,定数!$B$6:$B$13))</f>
        <v/>
      </c>
      <c r="S90" s="221"/>
      <c r="T90" s="222" t="str">
        <f t="shared" si="12"/>
        <v/>
      </c>
      <c r="U90" s="222"/>
      <c r="V90" t="str">
        <f t="shared" si="11"/>
        <v/>
      </c>
      <c r="W90" t="str">
        <f t="shared" si="11"/>
        <v/>
      </c>
      <c r="X90" s="40" t="str">
        <f t="shared" si="13"/>
        <v/>
      </c>
      <c r="Y90" s="41" t="str">
        <f t="shared" si="14"/>
        <v/>
      </c>
    </row>
    <row r="91" spans="2:25" x14ac:dyDescent="0.2">
      <c r="B91" s="34">
        <v>83</v>
      </c>
      <c r="C91" s="217" t="str">
        <f t="shared" si="9"/>
        <v/>
      </c>
      <c r="D91" s="217"/>
      <c r="E91" s="107"/>
      <c r="F91" s="8"/>
      <c r="G91" s="107"/>
      <c r="H91" s="218"/>
      <c r="I91" s="218"/>
      <c r="J91" s="107"/>
      <c r="K91" s="217" t="str">
        <f t="shared" si="10"/>
        <v/>
      </c>
      <c r="L91" s="217"/>
      <c r="M91" s="6" t="str">
        <f>IF(J91="","",(K91/J91)/LOOKUP(RIGHT($D$2,3),定数!$A$6:$A$13,定数!$B$6:$B$13))</f>
        <v/>
      </c>
      <c r="N91" s="107"/>
      <c r="O91" s="8"/>
      <c r="P91" s="218"/>
      <c r="Q91" s="218"/>
      <c r="R91" s="221" t="str">
        <f>IF(P91="","",T91*M91*LOOKUP(RIGHT($D$2,3),定数!$A$6:$A$13,定数!$B$6:$B$13))</f>
        <v/>
      </c>
      <c r="S91" s="221"/>
      <c r="T91" s="222" t="str">
        <f t="shared" si="12"/>
        <v/>
      </c>
      <c r="U91" s="222"/>
      <c r="V91" t="str">
        <f t="shared" ref="V91:W106" si="15">IF(S91&lt;&gt;"",IF(S91&lt;0,1+V90,0),"")</f>
        <v/>
      </c>
      <c r="W91" t="str">
        <f t="shared" si="15"/>
        <v/>
      </c>
      <c r="X91" s="40" t="str">
        <f t="shared" si="13"/>
        <v/>
      </c>
      <c r="Y91" s="41" t="str">
        <f t="shared" si="14"/>
        <v/>
      </c>
    </row>
    <row r="92" spans="2:25" x14ac:dyDescent="0.2">
      <c r="B92" s="34">
        <v>84</v>
      </c>
      <c r="C92" s="217" t="str">
        <f t="shared" si="9"/>
        <v/>
      </c>
      <c r="D92" s="217"/>
      <c r="E92" s="107"/>
      <c r="F92" s="8"/>
      <c r="G92" s="107"/>
      <c r="H92" s="218"/>
      <c r="I92" s="218"/>
      <c r="J92" s="107"/>
      <c r="K92" s="217" t="str">
        <f t="shared" si="10"/>
        <v/>
      </c>
      <c r="L92" s="217"/>
      <c r="M92" s="6" t="str">
        <f>IF(J92="","",(K92/J92)/LOOKUP(RIGHT($D$2,3),定数!$A$6:$A$13,定数!$B$6:$B$13))</f>
        <v/>
      </c>
      <c r="N92" s="107"/>
      <c r="O92" s="8"/>
      <c r="P92" s="218"/>
      <c r="Q92" s="218"/>
      <c r="R92" s="221" t="str">
        <f>IF(P92="","",T92*M92*LOOKUP(RIGHT($D$2,3),定数!$A$6:$A$13,定数!$B$6:$B$13))</f>
        <v/>
      </c>
      <c r="S92" s="221"/>
      <c r="T92" s="222" t="str">
        <f t="shared" si="12"/>
        <v/>
      </c>
      <c r="U92" s="222"/>
      <c r="V92" t="str">
        <f t="shared" si="15"/>
        <v/>
      </c>
      <c r="W92" t="str">
        <f t="shared" si="15"/>
        <v/>
      </c>
      <c r="X92" s="40" t="str">
        <f t="shared" si="13"/>
        <v/>
      </c>
      <c r="Y92" s="41" t="str">
        <f t="shared" si="14"/>
        <v/>
      </c>
    </row>
    <row r="93" spans="2:25" x14ac:dyDescent="0.2">
      <c r="B93" s="34">
        <v>85</v>
      </c>
      <c r="C93" s="217" t="str">
        <f t="shared" si="9"/>
        <v/>
      </c>
      <c r="D93" s="217"/>
      <c r="E93" s="107"/>
      <c r="F93" s="8"/>
      <c r="G93" s="107"/>
      <c r="H93" s="218"/>
      <c r="I93" s="218"/>
      <c r="J93" s="107"/>
      <c r="K93" s="217" t="str">
        <f t="shared" si="10"/>
        <v/>
      </c>
      <c r="L93" s="217"/>
      <c r="M93" s="6" t="str">
        <f>IF(J93="","",(K93/J93)/LOOKUP(RIGHT($D$2,3),定数!$A$6:$A$13,定数!$B$6:$B$13))</f>
        <v/>
      </c>
      <c r="N93" s="107"/>
      <c r="O93" s="8"/>
      <c r="P93" s="218"/>
      <c r="Q93" s="218"/>
      <c r="R93" s="221" t="str">
        <f>IF(P93="","",T93*M93*LOOKUP(RIGHT($D$2,3),定数!$A$6:$A$13,定数!$B$6:$B$13))</f>
        <v/>
      </c>
      <c r="S93" s="221"/>
      <c r="T93" s="222" t="str">
        <f t="shared" si="12"/>
        <v/>
      </c>
      <c r="U93" s="222"/>
      <c r="V93" t="str">
        <f t="shared" si="15"/>
        <v/>
      </c>
      <c r="W93" t="str">
        <f t="shared" si="15"/>
        <v/>
      </c>
      <c r="X93" s="40" t="str">
        <f t="shared" si="13"/>
        <v/>
      </c>
      <c r="Y93" s="41" t="str">
        <f t="shared" si="14"/>
        <v/>
      </c>
    </row>
    <row r="94" spans="2:25" x14ac:dyDescent="0.2">
      <c r="B94" s="34">
        <v>86</v>
      </c>
      <c r="C94" s="217" t="str">
        <f t="shared" si="9"/>
        <v/>
      </c>
      <c r="D94" s="217"/>
      <c r="E94" s="107"/>
      <c r="F94" s="8"/>
      <c r="G94" s="107"/>
      <c r="H94" s="218"/>
      <c r="I94" s="218"/>
      <c r="J94" s="107"/>
      <c r="K94" s="217" t="str">
        <f t="shared" si="10"/>
        <v/>
      </c>
      <c r="L94" s="217"/>
      <c r="M94" s="6" t="str">
        <f>IF(J94="","",(K94/J94)/LOOKUP(RIGHT($D$2,3),定数!$A$6:$A$13,定数!$B$6:$B$13))</f>
        <v/>
      </c>
      <c r="N94" s="107"/>
      <c r="O94" s="8"/>
      <c r="P94" s="218"/>
      <c r="Q94" s="218"/>
      <c r="R94" s="221" t="str">
        <f>IF(P94="","",T94*M94*LOOKUP(RIGHT($D$2,3),定数!$A$6:$A$13,定数!$B$6:$B$13))</f>
        <v/>
      </c>
      <c r="S94" s="221"/>
      <c r="T94" s="222" t="str">
        <f t="shared" si="12"/>
        <v/>
      </c>
      <c r="U94" s="222"/>
      <c r="V94" t="str">
        <f t="shared" si="15"/>
        <v/>
      </c>
      <c r="W94" t="str">
        <f t="shared" si="15"/>
        <v/>
      </c>
      <c r="X94" s="40" t="str">
        <f t="shared" si="13"/>
        <v/>
      </c>
      <c r="Y94" s="41" t="str">
        <f t="shared" si="14"/>
        <v/>
      </c>
    </row>
    <row r="95" spans="2:25" x14ac:dyDescent="0.2">
      <c r="B95" s="34">
        <v>87</v>
      </c>
      <c r="C95" s="217" t="str">
        <f t="shared" si="9"/>
        <v/>
      </c>
      <c r="D95" s="217"/>
      <c r="E95" s="107"/>
      <c r="F95" s="8"/>
      <c r="G95" s="107"/>
      <c r="H95" s="218"/>
      <c r="I95" s="218"/>
      <c r="J95" s="107"/>
      <c r="K95" s="217" t="str">
        <f t="shared" si="10"/>
        <v/>
      </c>
      <c r="L95" s="217"/>
      <c r="M95" s="6" t="str">
        <f>IF(J95="","",(K95/J95)/LOOKUP(RIGHT($D$2,3),定数!$A$6:$A$13,定数!$B$6:$B$13))</f>
        <v/>
      </c>
      <c r="N95" s="107"/>
      <c r="O95" s="8"/>
      <c r="P95" s="218"/>
      <c r="Q95" s="218"/>
      <c r="R95" s="221" t="str">
        <f>IF(P95="","",T95*M95*LOOKUP(RIGHT($D$2,3),定数!$A$6:$A$13,定数!$B$6:$B$13))</f>
        <v/>
      </c>
      <c r="S95" s="221"/>
      <c r="T95" s="222" t="str">
        <f t="shared" si="12"/>
        <v/>
      </c>
      <c r="U95" s="222"/>
      <c r="V95" t="str">
        <f t="shared" si="15"/>
        <v/>
      </c>
      <c r="W95" t="str">
        <f t="shared" si="15"/>
        <v/>
      </c>
      <c r="X95" s="40" t="str">
        <f t="shared" si="13"/>
        <v/>
      </c>
      <c r="Y95" s="41" t="str">
        <f t="shared" si="14"/>
        <v/>
      </c>
    </row>
    <row r="96" spans="2:25" x14ac:dyDescent="0.2">
      <c r="B96" s="34">
        <v>88</v>
      </c>
      <c r="C96" s="217" t="str">
        <f t="shared" si="9"/>
        <v/>
      </c>
      <c r="D96" s="217"/>
      <c r="E96" s="107"/>
      <c r="F96" s="8"/>
      <c r="G96" s="107"/>
      <c r="H96" s="218"/>
      <c r="I96" s="218"/>
      <c r="J96" s="107"/>
      <c r="K96" s="217" t="str">
        <f t="shared" si="10"/>
        <v/>
      </c>
      <c r="L96" s="217"/>
      <c r="M96" s="6" t="str">
        <f>IF(J96="","",(K96/J96)/LOOKUP(RIGHT($D$2,3),定数!$A$6:$A$13,定数!$B$6:$B$13))</f>
        <v/>
      </c>
      <c r="N96" s="107"/>
      <c r="O96" s="8"/>
      <c r="P96" s="218"/>
      <c r="Q96" s="218"/>
      <c r="R96" s="221" t="str">
        <f>IF(P96="","",T96*M96*LOOKUP(RIGHT($D$2,3),定数!$A$6:$A$13,定数!$B$6:$B$13))</f>
        <v/>
      </c>
      <c r="S96" s="221"/>
      <c r="T96" s="222" t="str">
        <f t="shared" si="12"/>
        <v/>
      </c>
      <c r="U96" s="222"/>
      <c r="V96" t="str">
        <f t="shared" si="15"/>
        <v/>
      </c>
      <c r="W96" t="str">
        <f t="shared" si="15"/>
        <v/>
      </c>
      <c r="X96" s="40" t="str">
        <f t="shared" si="13"/>
        <v/>
      </c>
      <c r="Y96" s="41" t="str">
        <f t="shared" si="14"/>
        <v/>
      </c>
    </row>
    <row r="97" spans="2:25" x14ac:dyDescent="0.2">
      <c r="B97" s="34">
        <v>89</v>
      </c>
      <c r="C97" s="217" t="str">
        <f t="shared" si="9"/>
        <v/>
      </c>
      <c r="D97" s="217"/>
      <c r="E97" s="107"/>
      <c r="F97" s="8"/>
      <c r="G97" s="107"/>
      <c r="H97" s="218"/>
      <c r="I97" s="218"/>
      <c r="J97" s="107"/>
      <c r="K97" s="217" t="str">
        <f t="shared" si="10"/>
        <v/>
      </c>
      <c r="L97" s="217"/>
      <c r="M97" s="6" t="str">
        <f>IF(J97="","",(K97/J97)/LOOKUP(RIGHT($D$2,3),定数!$A$6:$A$13,定数!$B$6:$B$13))</f>
        <v/>
      </c>
      <c r="N97" s="107"/>
      <c r="O97" s="8"/>
      <c r="P97" s="218"/>
      <c r="Q97" s="218"/>
      <c r="R97" s="221" t="str">
        <f>IF(P97="","",T97*M97*LOOKUP(RIGHT($D$2,3),定数!$A$6:$A$13,定数!$B$6:$B$13))</f>
        <v/>
      </c>
      <c r="S97" s="221"/>
      <c r="T97" s="222" t="str">
        <f t="shared" si="12"/>
        <v/>
      </c>
      <c r="U97" s="222"/>
      <c r="V97" t="str">
        <f t="shared" si="15"/>
        <v/>
      </c>
      <c r="W97" t="str">
        <f t="shared" si="15"/>
        <v/>
      </c>
      <c r="X97" s="40" t="str">
        <f t="shared" si="13"/>
        <v/>
      </c>
      <c r="Y97" s="41" t="str">
        <f t="shared" si="14"/>
        <v/>
      </c>
    </row>
    <row r="98" spans="2:25" x14ac:dyDescent="0.2">
      <c r="B98" s="34">
        <v>90</v>
      </c>
      <c r="C98" s="217" t="str">
        <f t="shared" si="9"/>
        <v/>
      </c>
      <c r="D98" s="217"/>
      <c r="E98" s="107"/>
      <c r="F98" s="8"/>
      <c r="G98" s="107"/>
      <c r="H98" s="218"/>
      <c r="I98" s="218"/>
      <c r="J98" s="107"/>
      <c r="K98" s="217" t="str">
        <f t="shared" si="10"/>
        <v/>
      </c>
      <c r="L98" s="217"/>
      <c r="M98" s="6" t="str">
        <f>IF(J98="","",(K98/J98)/LOOKUP(RIGHT($D$2,3),定数!$A$6:$A$13,定数!$B$6:$B$13))</f>
        <v/>
      </c>
      <c r="N98" s="107"/>
      <c r="O98" s="8"/>
      <c r="P98" s="218"/>
      <c r="Q98" s="218"/>
      <c r="R98" s="221" t="str">
        <f>IF(P98="","",T98*M98*LOOKUP(RIGHT($D$2,3),定数!$A$6:$A$13,定数!$B$6:$B$13))</f>
        <v/>
      </c>
      <c r="S98" s="221"/>
      <c r="T98" s="222" t="str">
        <f t="shared" si="12"/>
        <v/>
      </c>
      <c r="U98" s="222"/>
      <c r="V98" t="str">
        <f t="shared" si="15"/>
        <v/>
      </c>
      <c r="W98" t="str">
        <f t="shared" si="15"/>
        <v/>
      </c>
      <c r="X98" s="40" t="str">
        <f t="shared" si="13"/>
        <v/>
      </c>
      <c r="Y98" s="41" t="str">
        <f t="shared" si="14"/>
        <v/>
      </c>
    </row>
    <row r="99" spans="2:25" x14ac:dyDescent="0.2">
      <c r="B99" s="34">
        <v>91</v>
      </c>
      <c r="C99" s="217" t="str">
        <f t="shared" si="9"/>
        <v/>
      </c>
      <c r="D99" s="217"/>
      <c r="E99" s="107"/>
      <c r="F99" s="8"/>
      <c r="G99" s="107"/>
      <c r="H99" s="218"/>
      <c r="I99" s="218"/>
      <c r="J99" s="107"/>
      <c r="K99" s="217" t="str">
        <f t="shared" si="10"/>
        <v/>
      </c>
      <c r="L99" s="217"/>
      <c r="M99" s="6" t="str">
        <f>IF(J99="","",(K99/J99)/LOOKUP(RIGHT($D$2,3),定数!$A$6:$A$13,定数!$B$6:$B$13))</f>
        <v/>
      </c>
      <c r="N99" s="107"/>
      <c r="O99" s="8"/>
      <c r="P99" s="218"/>
      <c r="Q99" s="218"/>
      <c r="R99" s="221" t="str">
        <f>IF(P99="","",T99*M99*LOOKUP(RIGHT($D$2,3),定数!$A$6:$A$13,定数!$B$6:$B$13))</f>
        <v/>
      </c>
      <c r="S99" s="221"/>
      <c r="T99" s="222" t="str">
        <f t="shared" si="12"/>
        <v/>
      </c>
      <c r="U99" s="222"/>
      <c r="V99" t="str">
        <f t="shared" si="15"/>
        <v/>
      </c>
      <c r="W99" t="str">
        <f t="shared" si="15"/>
        <v/>
      </c>
      <c r="X99" s="40" t="str">
        <f t="shared" si="13"/>
        <v/>
      </c>
      <c r="Y99" s="41" t="str">
        <f t="shared" si="14"/>
        <v/>
      </c>
    </row>
    <row r="100" spans="2:25" x14ac:dyDescent="0.2">
      <c r="B100" s="34">
        <v>92</v>
      </c>
      <c r="C100" s="217" t="str">
        <f t="shared" si="9"/>
        <v/>
      </c>
      <c r="D100" s="217"/>
      <c r="E100" s="107"/>
      <c r="F100" s="8"/>
      <c r="G100" s="107"/>
      <c r="H100" s="218"/>
      <c r="I100" s="218"/>
      <c r="J100" s="107"/>
      <c r="K100" s="217" t="str">
        <f t="shared" si="10"/>
        <v/>
      </c>
      <c r="L100" s="217"/>
      <c r="M100" s="6" t="str">
        <f>IF(J100="","",(K100/J100)/LOOKUP(RIGHT($D$2,3),定数!$A$6:$A$13,定数!$B$6:$B$13))</f>
        <v/>
      </c>
      <c r="N100" s="107"/>
      <c r="O100" s="8"/>
      <c r="P100" s="218"/>
      <c r="Q100" s="218"/>
      <c r="R100" s="221" t="str">
        <f>IF(P100="","",T100*M100*LOOKUP(RIGHT($D$2,3),定数!$A$6:$A$13,定数!$B$6:$B$13))</f>
        <v/>
      </c>
      <c r="S100" s="221"/>
      <c r="T100" s="222" t="str">
        <f t="shared" si="12"/>
        <v/>
      </c>
      <c r="U100" s="222"/>
      <c r="V100" t="str">
        <f t="shared" si="15"/>
        <v/>
      </c>
      <c r="W100" t="str">
        <f t="shared" si="15"/>
        <v/>
      </c>
      <c r="X100" s="40" t="str">
        <f t="shared" si="13"/>
        <v/>
      </c>
      <c r="Y100" s="41" t="str">
        <f t="shared" si="14"/>
        <v/>
      </c>
    </row>
    <row r="101" spans="2:25" x14ac:dyDescent="0.2">
      <c r="B101" s="34">
        <v>93</v>
      </c>
      <c r="C101" s="217" t="str">
        <f t="shared" si="9"/>
        <v/>
      </c>
      <c r="D101" s="217"/>
      <c r="E101" s="107"/>
      <c r="F101" s="8"/>
      <c r="G101" s="107"/>
      <c r="H101" s="218"/>
      <c r="I101" s="218"/>
      <c r="J101" s="107"/>
      <c r="K101" s="217" t="str">
        <f t="shared" si="10"/>
        <v/>
      </c>
      <c r="L101" s="217"/>
      <c r="M101" s="6" t="str">
        <f>IF(J101="","",(K101/J101)/LOOKUP(RIGHT($D$2,3),定数!$A$6:$A$13,定数!$B$6:$B$13))</f>
        <v/>
      </c>
      <c r="N101" s="107"/>
      <c r="O101" s="8"/>
      <c r="P101" s="218"/>
      <c r="Q101" s="218"/>
      <c r="R101" s="221" t="str">
        <f>IF(P101="","",T101*M101*LOOKUP(RIGHT($D$2,3),定数!$A$6:$A$13,定数!$B$6:$B$13))</f>
        <v/>
      </c>
      <c r="S101" s="221"/>
      <c r="T101" s="222" t="str">
        <f t="shared" si="12"/>
        <v/>
      </c>
      <c r="U101" s="222"/>
      <c r="V101" t="str">
        <f t="shared" si="15"/>
        <v/>
      </c>
      <c r="W101" t="str">
        <f t="shared" si="15"/>
        <v/>
      </c>
      <c r="X101" s="40" t="str">
        <f t="shared" si="13"/>
        <v/>
      </c>
      <c r="Y101" s="41" t="str">
        <f t="shared" si="14"/>
        <v/>
      </c>
    </row>
    <row r="102" spans="2:25" x14ac:dyDescent="0.2">
      <c r="B102" s="34">
        <v>94</v>
      </c>
      <c r="C102" s="217" t="str">
        <f t="shared" si="9"/>
        <v/>
      </c>
      <c r="D102" s="217"/>
      <c r="E102" s="34"/>
      <c r="F102" s="8"/>
      <c r="G102" s="34"/>
      <c r="H102" s="218"/>
      <c r="I102" s="218"/>
      <c r="J102" s="34"/>
      <c r="K102" s="219" t="str">
        <f t="shared" si="10"/>
        <v/>
      </c>
      <c r="L102" s="220"/>
      <c r="M102" s="6" t="str">
        <f>IF(J102="","",(K102/J102)/LOOKUP(RIGHT($D$2,3),定数!$A$6:$A$13,定数!$B$6:$B$13))</f>
        <v/>
      </c>
      <c r="N102" s="34"/>
      <c r="O102" s="8"/>
      <c r="P102" s="218"/>
      <c r="Q102" s="218"/>
      <c r="R102" s="221" t="str">
        <f>IF(P102="","",T102*M102*LOOKUP(RIGHT($D$2,3),定数!$A$6:$A$13,定数!$B$6:$B$13))</f>
        <v/>
      </c>
      <c r="S102" s="221"/>
      <c r="T102" s="222" t="str">
        <f t="shared" si="12"/>
        <v/>
      </c>
      <c r="U102" s="222"/>
      <c r="V102" t="str">
        <f t="shared" si="15"/>
        <v/>
      </c>
      <c r="W102" t="str">
        <f t="shared" si="15"/>
        <v/>
      </c>
      <c r="X102" s="40" t="str">
        <f t="shared" si="13"/>
        <v/>
      </c>
      <c r="Y102" s="41" t="str">
        <f t="shared" si="14"/>
        <v/>
      </c>
    </row>
    <row r="103" spans="2:25" x14ac:dyDescent="0.2">
      <c r="B103" s="34">
        <v>95</v>
      </c>
      <c r="C103" s="217" t="str">
        <f t="shared" si="9"/>
        <v/>
      </c>
      <c r="D103" s="217"/>
      <c r="E103" s="34"/>
      <c r="F103" s="8"/>
      <c r="G103" s="34"/>
      <c r="H103" s="218"/>
      <c r="I103" s="218"/>
      <c r="J103" s="34"/>
      <c r="K103" s="219" t="str">
        <f t="shared" si="10"/>
        <v/>
      </c>
      <c r="L103" s="220"/>
      <c r="M103" s="6" t="str">
        <f>IF(J103="","",(K103/J103)/LOOKUP(RIGHT($D$2,3),定数!$A$6:$A$13,定数!$B$6:$B$13))</f>
        <v/>
      </c>
      <c r="N103" s="34"/>
      <c r="O103" s="8"/>
      <c r="P103" s="218"/>
      <c r="Q103" s="218"/>
      <c r="R103" s="221" t="str">
        <f>IF(P103="","",T103*M103*LOOKUP(RIGHT($D$2,3),定数!$A$6:$A$13,定数!$B$6:$B$13))</f>
        <v/>
      </c>
      <c r="S103" s="221"/>
      <c r="T103" s="222" t="str">
        <f t="shared" si="12"/>
        <v/>
      </c>
      <c r="U103" s="222"/>
      <c r="V103" t="str">
        <f t="shared" si="15"/>
        <v/>
      </c>
      <c r="W103" t="str">
        <f t="shared" si="15"/>
        <v/>
      </c>
      <c r="X103" s="40" t="str">
        <f t="shared" si="13"/>
        <v/>
      </c>
      <c r="Y103" s="41" t="str">
        <f t="shared" si="14"/>
        <v/>
      </c>
    </row>
    <row r="104" spans="2:25" x14ac:dyDescent="0.2">
      <c r="B104" s="34">
        <v>96</v>
      </c>
      <c r="C104" s="217" t="str">
        <f t="shared" si="9"/>
        <v/>
      </c>
      <c r="D104" s="217"/>
      <c r="E104" s="34"/>
      <c r="F104" s="8"/>
      <c r="G104" s="34"/>
      <c r="H104" s="218"/>
      <c r="I104" s="218"/>
      <c r="J104" s="34"/>
      <c r="K104" s="219" t="str">
        <f t="shared" si="10"/>
        <v/>
      </c>
      <c r="L104" s="220"/>
      <c r="M104" s="6" t="str">
        <f>IF(J104="","",(K104/J104)/LOOKUP(RIGHT($D$2,3),定数!$A$6:$A$13,定数!$B$6:$B$13))</f>
        <v/>
      </c>
      <c r="N104" s="34"/>
      <c r="O104" s="8"/>
      <c r="P104" s="218"/>
      <c r="Q104" s="218"/>
      <c r="R104" s="221" t="str">
        <f>IF(P104="","",T104*M104*LOOKUP(RIGHT($D$2,3),定数!$A$6:$A$13,定数!$B$6:$B$13))</f>
        <v/>
      </c>
      <c r="S104" s="221"/>
      <c r="T104" s="222" t="str">
        <f t="shared" si="12"/>
        <v/>
      </c>
      <c r="U104" s="222"/>
      <c r="V104" t="str">
        <f t="shared" si="15"/>
        <v/>
      </c>
      <c r="W104" t="str">
        <f t="shared" si="15"/>
        <v/>
      </c>
      <c r="X104" s="40" t="str">
        <f t="shared" si="13"/>
        <v/>
      </c>
      <c r="Y104" s="41" t="str">
        <f t="shared" si="14"/>
        <v/>
      </c>
    </row>
    <row r="105" spans="2:25" x14ac:dyDescent="0.2">
      <c r="B105" s="34">
        <v>97</v>
      </c>
      <c r="C105" s="217" t="str">
        <f t="shared" si="9"/>
        <v/>
      </c>
      <c r="D105" s="217"/>
      <c r="E105" s="34"/>
      <c r="F105" s="8"/>
      <c r="G105" s="34"/>
      <c r="H105" s="218"/>
      <c r="I105" s="218"/>
      <c r="J105" s="34"/>
      <c r="K105" s="219" t="str">
        <f t="shared" si="10"/>
        <v/>
      </c>
      <c r="L105" s="220"/>
      <c r="M105" s="6" t="str">
        <f>IF(J105="","",(K105/J105)/LOOKUP(RIGHT($D$2,3),定数!$A$6:$A$13,定数!$B$6:$B$13))</f>
        <v/>
      </c>
      <c r="N105" s="34"/>
      <c r="O105" s="8"/>
      <c r="P105" s="218"/>
      <c r="Q105" s="218"/>
      <c r="R105" s="221" t="str">
        <f>IF(P105="","",T105*M105*LOOKUP(RIGHT($D$2,3),定数!$A$6:$A$13,定数!$B$6:$B$13))</f>
        <v/>
      </c>
      <c r="S105" s="221"/>
      <c r="T105" s="222" t="str">
        <f t="shared" si="12"/>
        <v/>
      </c>
      <c r="U105" s="222"/>
      <c r="V105" t="str">
        <f t="shared" si="15"/>
        <v/>
      </c>
      <c r="W105" t="str">
        <f t="shared" si="15"/>
        <v/>
      </c>
      <c r="X105" s="40" t="str">
        <f t="shared" si="13"/>
        <v/>
      </c>
      <c r="Y105" s="41" t="str">
        <f t="shared" si="14"/>
        <v/>
      </c>
    </row>
    <row r="106" spans="2:25" x14ac:dyDescent="0.2">
      <c r="B106" s="34">
        <v>98</v>
      </c>
      <c r="C106" s="217" t="str">
        <f t="shared" si="9"/>
        <v/>
      </c>
      <c r="D106" s="217"/>
      <c r="E106" s="34"/>
      <c r="F106" s="8"/>
      <c r="G106" s="34"/>
      <c r="H106" s="218"/>
      <c r="I106" s="218"/>
      <c r="J106" s="34"/>
      <c r="K106" s="219" t="str">
        <f t="shared" si="10"/>
        <v/>
      </c>
      <c r="L106" s="220"/>
      <c r="M106" s="6" t="str">
        <f>IF(J106="","",(K106/J106)/LOOKUP(RIGHT($D$2,3),定数!$A$6:$A$13,定数!$B$6:$B$13))</f>
        <v/>
      </c>
      <c r="N106" s="34"/>
      <c r="O106" s="8"/>
      <c r="P106" s="218"/>
      <c r="Q106" s="218"/>
      <c r="R106" s="221" t="str">
        <f>IF(P106="","",T106*M106*LOOKUP(RIGHT($D$2,3),定数!$A$6:$A$13,定数!$B$6:$B$13))</f>
        <v/>
      </c>
      <c r="S106" s="221"/>
      <c r="T106" s="222" t="str">
        <f t="shared" si="12"/>
        <v/>
      </c>
      <c r="U106" s="222"/>
      <c r="V106" t="str">
        <f t="shared" si="15"/>
        <v/>
      </c>
      <c r="W106" t="str">
        <f t="shared" si="15"/>
        <v/>
      </c>
      <c r="X106" s="40" t="str">
        <f t="shared" si="13"/>
        <v/>
      </c>
      <c r="Y106" s="41" t="str">
        <f t="shared" si="14"/>
        <v/>
      </c>
    </row>
    <row r="107" spans="2:25" x14ac:dyDescent="0.2">
      <c r="B107" s="34">
        <v>99</v>
      </c>
      <c r="C107" s="217" t="str">
        <f t="shared" si="9"/>
        <v/>
      </c>
      <c r="D107" s="217"/>
      <c r="E107" s="34"/>
      <c r="F107" s="8"/>
      <c r="G107" s="34"/>
      <c r="H107" s="218"/>
      <c r="I107" s="218"/>
      <c r="J107" s="34"/>
      <c r="K107" s="219" t="str">
        <f t="shared" si="10"/>
        <v/>
      </c>
      <c r="L107" s="220"/>
      <c r="M107" s="6" t="str">
        <f>IF(J107="","",(K107/J107)/LOOKUP(RIGHT($D$2,3),定数!$A$6:$A$13,定数!$B$6:$B$13))</f>
        <v/>
      </c>
      <c r="N107" s="34"/>
      <c r="O107" s="8"/>
      <c r="P107" s="218"/>
      <c r="Q107" s="218"/>
      <c r="R107" s="221" t="str">
        <f>IF(P107="","",T107*M107*LOOKUP(RIGHT($D$2,3),定数!$A$6:$A$13,定数!$B$6:$B$13))</f>
        <v/>
      </c>
      <c r="S107" s="221"/>
      <c r="T107" s="222" t="str">
        <f t="shared" si="12"/>
        <v/>
      </c>
      <c r="U107" s="222"/>
      <c r="V107" t="str">
        <f>IF(S107&lt;&gt;"",IF(S107&lt;0,1+V106,0),"")</f>
        <v/>
      </c>
      <c r="W107" t="str">
        <f>IF(T107&lt;&gt;"",IF(T107&lt;0,1+W106,0),"")</f>
        <v/>
      </c>
      <c r="X107" s="40" t="str">
        <f t="shared" si="13"/>
        <v/>
      </c>
      <c r="Y107" s="41" t="str">
        <f t="shared" si="14"/>
        <v/>
      </c>
    </row>
    <row r="108" spans="2:25" x14ac:dyDescent="0.2">
      <c r="B108" s="34">
        <v>100</v>
      </c>
      <c r="C108" s="217" t="str">
        <f t="shared" si="9"/>
        <v/>
      </c>
      <c r="D108" s="217"/>
      <c r="E108" s="34"/>
      <c r="F108" s="8"/>
      <c r="G108" s="34"/>
      <c r="H108" s="218"/>
      <c r="I108" s="218"/>
      <c r="J108" s="34"/>
      <c r="K108" s="219" t="str">
        <f t="shared" si="10"/>
        <v/>
      </c>
      <c r="L108" s="220"/>
      <c r="M108" s="6" t="str">
        <f>IF(J108="","",(K108/J108)/LOOKUP(RIGHT($D$2,3),定数!$A$6:$A$13,定数!$B$6:$B$13))</f>
        <v/>
      </c>
      <c r="N108" s="34"/>
      <c r="O108" s="8"/>
      <c r="P108" s="218"/>
      <c r="Q108" s="218"/>
      <c r="R108" s="221" t="str">
        <f>IF(P108="","",T108*M108*LOOKUP(RIGHT($D$2,3),定数!$A$6:$A$13,定数!$B$6:$B$13))</f>
        <v/>
      </c>
      <c r="S108" s="221"/>
      <c r="T108" s="222" t="str">
        <f t="shared" si="12"/>
        <v/>
      </c>
      <c r="U108" s="222"/>
      <c r="V108" t="str">
        <f>IF(S108&lt;&gt;"",IF(S108&lt;0,1+V107,0),"")</f>
        <v/>
      </c>
      <c r="W108" t="str">
        <f>IF(T108&lt;&gt;"",IF(T108&lt;0,1+W107,0),"")</f>
        <v/>
      </c>
      <c r="X108" s="40" t="str">
        <f t="shared" si="13"/>
        <v/>
      </c>
      <c r="Y108" s="41" t="str">
        <f t="shared" si="14"/>
        <v/>
      </c>
    </row>
    <row r="109" spans="2:25" x14ac:dyDescent="0.2">
      <c r="B109" s="1"/>
      <c r="C109" s="1"/>
      <c r="D109" s="1"/>
      <c r="E109" s="1"/>
      <c r="F109" s="1"/>
      <c r="G109" s="1"/>
      <c r="H109" s="1"/>
      <c r="I109" s="1"/>
      <c r="J109" s="1"/>
      <c r="K109" s="1"/>
      <c r="L109" s="1"/>
      <c r="M109" s="1"/>
      <c r="N109" s="1"/>
      <c r="O109" s="1"/>
      <c r="P109" s="1"/>
      <c r="Q109" s="1"/>
      <c r="R109" s="1"/>
    </row>
  </sheetData>
  <mergeCells count="635">
    <mergeCell ref="J2:K2"/>
    <mergeCell ref="L2:M2"/>
    <mergeCell ref="N2:O2"/>
    <mergeCell ref="P2:Q2"/>
    <mergeCell ref="B3:C3"/>
    <mergeCell ref="D3:I3"/>
    <mergeCell ref="J3:K3"/>
    <mergeCell ref="L3:Q3"/>
    <mergeCell ref="B2:C2"/>
    <mergeCell ref="D2:E2"/>
    <mergeCell ref="F2:G2"/>
    <mergeCell ref="H2:I2"/>
    <mergeCell ref="B4:C4"/>
    <mergeCell ref="D4:E4"/>
    <mergeCell ref="F4:G4"/>
    <mergeCell ref="H4:I4"/>
    <mergeCell ref="J4:K4"/>
    <mergeCell ref="L4:M4"/>
    <mergeCell ref="N4:O4"/>
    <mergeCell ref="P4:Q4"/>
    <mergeCell ref="J5:K5"/>
    <mergeCell ref="L5:M5"/>
    <mergeCell ref="P5:Q5"/>
    <mergeCell ref="B7:B8"/>
    <mergeCell ref="C7:D8"/>
    <mergeCell ref="E7:I7"/>
    <mergeCell ref="J7:L7"/>
    <mergeCell ref="M7:M8"/>
    <mergeCell ref="N7:Q7"/>
    <mergeCell ref="R7:U7"/>
    <mergeCell ref="H8:I8"/>
    <mergeCell ref="K8:L8"/>
    <mergeCell ref="P8:Q8"/>
    <mergeCell ref="R8:S8"/>
    <mergeCell ref="T8:U8"/>
    <mergeCell ref="C9:D9"/>
    <mergeCell ref="H9:I9"/>
    <mergeCell ref="K9:L9"/>
    <mergeCell ref="P9:Q9"/>
    <mergeCell ref="R9:S9"/>
    <mergeCell ref="T9:U9"/>
    <mergeCell ref="C10:D10"/>
    <mergeCell ref="H10:I10"/>
    <mergeCell ref="K10:L10"/>
    <mergeCell ref="P10:Q10"/>
    <mergeCell ref="R10:S10"/>
    <mergeCell ref="T10:U10"/>
    <mergeCell ref="C11:D11"/>
    <mergeCell ref="H11:I11"/>
    <mergeCell ref="K11:L11"/>
    <mergeCell ref="P11:Q11"/>
    <mergeCell ref="R11:S11"/>
    <mergeCell ref="T11:U11"/>
    <mergeCell ref="C12:D12"/>
    <mergeCell ref="H12:I12"/>
    <mergeCell ref="K12:L12"/>
    <mergeCell ref="P12:Q12"/>
    <mergeCell ref="R12:S12"/>
    <mergeCell ref="T12:U12"/>
    <mergeCell ref="C13:D13"/>
    <mergeCell ref="H13:I13"/>
    <mergeCell ref="K13:L13"/>
    <mergeCell ref="P13:Q13"/>
    <mergeCell ref="R13:S13"/>
    <mergeCell ref="T13:U13"/>
    <mergeCell ref="C14:D14"/>
    <mergeCell ref="H14:I14"/>
    <mergeCell ref="K14:L14"/>
    <mergeCell ref="P14:Q14"/>
    <mergeCell ref="R14:S14"/>
    <mergeCell ref="T14:U14"/>
    <mergeCell ref="C15:D15"/>
    <mergeCell ref="H15:I15"/>
    <mergeCell ref="K15:L15"/>
    <mergeCell ref="P15:Q15"/>
    <mergeCell ref="R15:S15"/>
    <mergeCell ref="T15:U15"/>
    <mergeCell ref="C16:D16"/>
    <mergeCell ref="H16:I16"/>
    <mergeCell ref="K16:L16"/>
    <mergeCell ref="P16:Q16"/>
    <mergeCell ref="R16:S16"/>
    <mergeCell ref="T16:U16"/>
    <mergeCell ref="C17:D17"/>
    <mergeCell ref="H17:I17"/>
    <mergeCell ref="K17:L17"/>
    <mergeCell ref="P17:Q17"/>
    <mergeCell ref="R17:S17"/>
    <mergeCell ref="T17:U17"/>
    <mergeCell ref="C18:D18"/>
    <mergeCell ref="H18:I18"/>
    <mergeCell ref="K18:L18"/>
    <mergeCell ref="P18:Q18"/>
    <mergeCell ref="R18:S18"/>
    <mergeCell ref="T18:U18"/>
    <mergeCell ref="C19:D19"/>
    <mergeCell ref="H19:I19"/>
    <mergeCell ref="K19:L19"/>
    <mergeCell ref="P19:Q19"/>
    <mergeCell ref="R19:S19"/>
    <mergeCell ref="T19:U19"/>
    <mergeCell ref="C20:D20"/>
    <mergeCell ref="H20:I20"/>
    <mergeCell ref="K20:L20"/>
    <mergeCell ref="P20:Q20"/>
    <mergeCell ref="R20:S20"/>
    <mergeCell ref="T20:U20"/>
    <mergeCell ref="C21:D21"/>
    <mergeCell ref="H21:I21"/>
    <mergeCell ref="K21:L21"/>
    <mergeCell ref="P21:Q21"/>
    <mergeCell ref="R21:S21"/>
    <mergeCell ref="T21:U21"/>
    <mergeCell ref="C22:D22"/>
    <mergeCell ref="H22:I22"/>
    <mergeCell ref="K22:L22"/>
    <mergeCell ref="P22:Q22"/>
    <mergeCell ref="R22:S22"/>
    <mergeCell ref="T22:U22"/>
    <mergeCell ref="C23:D23"/>
    <mergeCell ref="H23:I23"/>
    <mergeCell ref="K23:L23"/>
    <mergeCell ref="P23:Q23"/>
    <mergeCell ref="R23:S23"/>
    <mergeCell ref="T23:U23"/>
    <mergeCell ref="C24:D24"/>
    <mergeCell ref="H24:I24"/>
    <mergeCell ref="K24:L24"/>
    <mergeCell ref="P24:Q24"/>
    <mergeCell ref="R24:S24"/>
    <mergeCell ref="T24:U24"/>
    <mergeCell ref="C25:D25"/>
    <mergeCell ref="H25:I25"/>
    <mergeCell ref="K25:L25"/>
    <mergeCell ref="P25:Q25"/>
    <mergeCell ref="R25:S25"/>
    <mergeCell ref="T25:U25"/>
    <mergeCell ref="C26:D26"/>
    <mergeCell ref="H26:I26"/>
    <mergeCell ref="K26:L26"/>
    <mergeCell ref="P26:Q26"/>
    <mergeCell ref="R26:S26"/>
    <mergeCell ref="T26:U26"/>
    <mergeCell ref="C27:D27"/>
    <mergeCell ref="H27:I27"/>
    <mergeCell ref="K27:L27"/>
    <mergeCell ref="P27:Q27"/>
    <mergeCell ref="R27:S27"/>
    <mergeCell ref="T27:U27"/>
    <mergeCell ref="C28:D28"/>
    <mergeCell ref="H28:I28"/>
    <mergeCell ref="K28:L28"/>
    <mergeCell ref="P28:Q28"/>
    <mergeCell ref="R28:S28"/>
    <mergeCell ref="T28:U28"/>
    <mergeCell ref="C29:D29"/>
    <mergeCell ref="H29:I29"/>
    <mergeCell ref="K29:L29"/>
    <mergeCell ref="P29:Q29"/>
    <mergeCell ref="R29:S29"/>
    <mergeCell ref="T29:U29"/>
    <mergeCell ref="C30:D30"/>
    <mergeCell ref="H30:I30"/>
    <mergeCell ref="K30:L30"/>
    <mergeCell ref="P30:Q30"/>
    <mergeCell ref="R30:S30"/>
    <mergeCell ref="T30:U30"/>
    <mergeCell ref="C31:D31"/>
    <mergeCell ref="H31:I31"/>
    <mergeCell ref="K31:L31"/>
    <mergeCell ref="P31:Q31"/>
    <mergeCell ref="R31:S31"/>
    <mergeCell ref="T31:U31"/>
    <mergeCell ref="C32:D32"/>
    <mergeCell ref="H32:I32"/>
    <mergeCell ref="K32:L32"/>
    <mergeCell ref="P32:Q32"/>
    <mergeCell ref="R32:S32"/>
    <mergeCell ref="T32:U32"/>
    <mergeCell ref="C33:D33"/>
    <mergeCell ref="H33:I33"/>
    <mergeCell ref="K33:L33"/>
    <mergeCell ref="P33:Q33"/>
    <mergeCell ref="R33:S33"/>
    <mergeCell ref="T33:U33"/>
    <mergeCell ref="C34:D34"/>
    <mergeCell ref="H34:I34"/>
    <mergeCell ref="K34:L34"/>
    <mergeCell ref="P34:Q34"/>
    <mergeCell ref="R34:S34"/>
    <mergeCell ref="T34:U34"/>
    <mergeCell ref="C35:D35"/>
    <mergeCell ref="H35:I35"/>
    <mergeCell ref="K35:L35"/>
    <mergeCell ref="P35:Q35"/>
    <mergeCell ref="R35:S35"/>
    <mergeCell ref="T35:U35"/>
    <mergeCell ref="C36:D36"/>
    <mergeCell ref="H36:I36"/>
    <mergeCell ref="K36:L36"/>
    <mergeCell ref="P36:Q36"/>
    <mergeCell ref="R36:S36"/>
    <mergeCell ref="T36:U36"/>
    <mergeCell ref="C37:D37"/>
    <mergeCell ref="H37:I37"/>
    <mergeCell ref="K37:L37"/>
    <mergeCell ref="P37:Q37"/>
    <mergeCell ref="R37:S37"/>
    <mergeCell ref="T37:U37"/>
    <mergeCell ref="C38:D38"/>
    <mergeCell ref="H38:I38"/>
    <mergeCell ref="K38:L38"/>
    <mergeCell ref="P38:Q38"/>
    <mergeCell ref="R38:S38"/>
    <mergeCell ref="T38:U38"/>
    <mergeCell ref="C39:D39"/>
    <mergeCell ref="H39:I39"/>
    <mergeCell ref="K39:L39"/>
    <mergeCell ref="P39:Q39"/>
    <mergeCell ref="R39:S39"/>
    <mergeCell ref="T39:U39"/>
    <mergeCell ref="C40:D40"/>
    <mergeCell ref="H40:I40"/>
    <mergeCell ref="K40:L40"/>
    <mergeCell ref="P40:Q40"/>
    <mergeCell ref="R40:S40"/>
    <mergeCell ref="T40:U40"/>
    <mergeCell ref="C41:D41"/>
    <mergeCell ref="H41:I41"/>
    <mergeCell ref="K41:L41"/>
    <mergeCell ref="P41:Q41"/>
    <mergeCell ref="R41:S41"/>
    <mergeCell ref="T41:U41"/>
    <mergeCell ref="C42:D42"/>
    <mergeCell ref="H42:I42"/>
    <mergeCell ref="K42:L42"/>
    <mergeCell ref="P42:Q42"/>
    <mergeCell ref="R42:S42"/>
    <mergeCell ref="T42:U42"/>
    <mergeCell ref="C43:D43"/>
    <mergeCell ref="H43:I43"/>
    <mergeCell ref="K43:L43"/>
    <mergeCell ref="P43:Q43"/>
    <mergeCell ref="R43:S43"/>
    <mergeCell ref="T43:U43"/>
    <mergeCell ref="C44:D44"/>
    <mergeCell ref="H44:I44"/>
    <mergeCell ref="K44:L44"/>
    <mergeCell ref="P44:Q44"/>
    <mergeCell ref="R44:S44"/>
    <mergeCell ref="T44:U44"/>
    <mergeCell ref="C45:D45"/>
    <mergeCell ref="H45:I45"/>
    <mergeCell ref="K45:L45"/>
    <mergeCell ref="P45:Q45"/>
    <mergeCell ref="R45:S45"/>
    <mergeCell ref="T45:U45"/>
    <mergeCell ref="C46:D46"/>
    <mergeCell ref="H46:I46"/>
    <mergeCell ref="K46:L46"/>
    <mergeCell ref="P46:Q46"/>
    <mergeCell ref="R46:S46"/>
    <mergeCell ref="T46:U46"/>
    <mergeCell ref="C47:D47"/>
    <mergeCell ref="H47:I47"/>
    <mergeCell ref="K47:L47"/>
    <mergeCell ref="P47:Q47"/>
    <mergeCell ref="R47:S47"/>
    <mergeCell ref="T47:U47"/>
    <mergeCell ref="C48:D48"/>
    <mergeCell ref="H48:I48"/>
    <mergeCell ref="K48:L48"/>
    <mergeCell ref="P48:Q48"/>
    <mergeCell ref="R48:S48"/>
    <mergeCell ref="T48:U48"/>
    <mergeCell ref="C49:D49"/>
    <mergeCell ref="H49:I49"/>
    <mergeCell ref="K49:L49"/>
    <mergeCell ref="P49:Q49"/>
    <mergeCell ref="R49:S49"/>
    <mergeCell ref="T49:U49"/>
    <mergeCell ref="C50:D50"/>
    <mergeCell ref="H50:I50"/>
    <mergeCell ref="K50:L50"/>
    <mergeCell ref="P50:Q50"/>
    <mergeCell ref="R50:S50"/>
    <mergeCell ref="T50:U50"/>
    <mergeCell ref="C51:D51"/>
    <mergeCell ref="H51:I51"/>
    <mergeCell ref="K51:L51"/>
    <mergeCell ref="P51:Q51"/>
    <mergeCell ref="R51:S51"/>
    <mergeCell ref="T51:U51"/>
    <mergeCell ref="C52:D52"/>
    <mergeCell ref="H52:I52"/>
    <mergeCell ref="K52:L52"/>
    <mergeCell ref="P52:Q52"/>
    <mergeCell ref="R52:S52"/>
    <mergeCell ref="T52:U52"/>
    <mergeCell ref="C53:D53"/>
    <mergeCell ref="H53:I53"/>
    <mergeCell ref="K53:L53"/>
    <mergeCell ref="P53:Q53"/>
    <mergeCell ref="R53:S53"/>
    <mergeCell ref="T53:U53"/>
    <mergeCell ref="C54:D54"/>
    <mergeCell ref="H54:I54"/>
    <mergeCell ref="K54:L54"/>
    <mergeCell ref="P54:Q54"/>
    <mergeCell ref="R54:S54"/>
    <mergeCell ref="T54:U54"/>
    <mergeCell ref="C55:D55"/>
    <mergeCell ref="H55:I55"/>
    <mergeCell ref="K55:L55"/>
    <mergeCell ref="P55:Q55"/>
    <mergeCell ref="R55:S55"/>
    <mergeCell ref="T55:U55"/>
    <mergeCell ref="C56:D56"/>
    <mergeCell ref="H56:I56"/>
    <mergeCell ref="K56:L56"/>
    <mergeCell ref="P56:Q56"/>
    <mergeCell ref="R56:S56"/>
    <mergeCell ref="T56:U56"/>
    <mergeCell ref="C57:D57"/>
    <mergeCell ref="H57:I57"/>
    <mergeCell ref="K57:L57"/>
    <mergeCell ref="P57:Q57"/>
    <mergeCell ref="R57:S57"/>
    <mergeCell ref="T57:U57"/>
    <mergeCell ref="C58:D58"/>
    <mergeCell ref="H58:I58"/>
    <mergeCell ref="K58:L58"/>
    <mergeCell ref="P58:Q58"/>
    <mergeCell ref="R58:S58"/>
    <mergeCell ref="T58:U58"/>
    <mergeCell ref="C59:D59"/>
    <mergeCell ref="H59:I59"/>
    <mergeCell ref="K59:L59"/>
    <mergeCell ref="P59:Q59"/>
    <mergeCell ref="R59:S59"/>
    <mergeCell ref="T59:U59"/>
    <mergeCell ref="C60:D60"/>
    <mergeCell ref="H60:I60"/>
    <mergeCell ref="K60:L60"/>
    <mergeCell ref="P60:Q60"/>
    <mergeCell ref="R60:S60"/>
    <mergeCell ref="T60:U60"/>
    <mergeCell ref="C61:D61"/>
    <mergeCell ref="H61:I61"/>
    <mergeCell ref="K61:L61"/>
    <mergeCell ref="P61:Q61"/>
    <mergeCell ref="R61:S61"/>
    <mergeCell ref="T61:U61"/>
    <mergeCell ref="C62:D62"/>
    <mergeCell ref="H62:I62"/>
    <mergeCell ref="K62:L62"/>
    <mergeCell ref="P62:Q62"/>
    <mergeCell ref="R62:S62"/>
    <mergeCell ref="T62:U62"/>
    <mergeCell ref="C63:D63"/>
    <mergeCell ref="H63:I63"/>
    <mergeCell ref="K63:L63"/>
    <mergeCell ref="P63:Q63"/>
    <mergeCell ref="R63:S63"/>
    <mergeCell ref="T63:U63"/>
    <mergeCell ref="C64:D64"/>
    <mergeCell ref="H64:I64"/>
    <mergeCell ref="K64:L64"/>
    <mergeCell ref="P64:Q64"/>
    <mergeCell ref="R64:S64"/>
    <mergeCell ref="T64:U64"/>
    <mergeCell ref="C65:D65"/>
    <mergeCell ref="H65:I65"/>
    <mergeCell ref="K65:L65"/>
    <mergeCell ref="P65:Q65"/>
    <mergeCell ref="R65:S65"/>
    <mergeCell ref="T65:U65"/>
    <mergeCell ref="C66:D66"/>
    <mergeCell ref="H66:I66"/>
    <mergeCell ref="K66:L66"/>
    <mergeCell ref="P66:Q66"/>
    <mergeCell ref="R66:S66"/>
    <mergeCell ref="T66:U66"/>
    <mergeCell ref="C67:D67"/>
    <mergeCell ref="H67:I67"/>
    <mergeCell ref="K67:L67"/>
    <mergeCell ref="P67:Q67"/>
    <mergeCell ref="R67:S67"/>
    <mergeCell ref="T67:U67"/>
    <mergeCell ref="C68:D68"/>
    <mergeCell ref="H68:I68"/>
    <mergeCell ref="K68:L68"/>
    <mergeCell ref="P68:Q68"/>
    <mergeCell ref="R68:S68"/>
    <mergeCell ref="T68:U68"/>
    <mergeCell ref="C69:D69"/>
    <mergeCell ref="H69:I69"/>
    <mergeCell ref="K69:L69"/>
    <mergeCell ref="P69:Q69"/>
    <mergeCell ref="R69:S69"/>
    <mergeCell ref="T69:U69"/>
    <mergeCell ref="C70:D70"/>
    <mergeCell ref="H70:I70"/>
    <mergeCell ref="K70:L70"/>
    <mergeCell ref="P70:Q70"/>
    <mergeCell ref="R70:S70"/>
    <mergeCell ref="T70:U70"/>
    <mergeCell ref="C71:D71"/>
    <mergeCell ref="H71:I71"/>
    <mergeCell ref="K71:L71"/>
    <mergeCell ref="P71:Q71"/>
    <mergeCell ref="R71:S71"/>
    <mergeCell ref="T71:U71"/>
    <mergeCell ref="C72:D72"/>
    <mergeCell ref="H72:I72"/>
    <mergeCell ref="K72:L72"/>
    <mergeCell ref="P72:Q72"/>
    <mergeCell ref="R72:S72"/>
    <mergeCell ref="T72:U72"/>
    <mergeCell ref="C73:D73"/>
    <mergeCell ref="H73:I73"/>
    <mergeCell ref="K73:L73"/>
    <mergeCell ref="P73:Q73"/>
    <mergeCell ref="R73:S73"/>
    <mergeCell ref="T73:U73"/>
    <mergeCell ref="C74:D74"/>
    <mergeCell ref="H74:I74"/>
    <mergeCell ref="K74:L74"/>
    <mergeCell ref="P74:Q74"/>
    <mergeCell ref="R74:S74"/>
    <mergeCell ref="T74:U74"/>
    <mergeCell ref="C75:D75"/>
    <mergeCell ref="H75:I75"/>
    <mergeCell ref="K75:L75"/>
    <mergeCell ref="P75:Q75"/>
    <mergeCell ref="R75:S75"/>
    <mergeCell ref="T75:U75"/>
    <mergeCell ref="C76:D76"/>
    <mergeCell ref="H76:I76"/>
    <mergeCell ref="K76:L76"/>
    <mergeCell ref="P76:Q76"/>
    <mergeCell ref="R76:S76"/>
    <mergeCell ref="T76:U76"/>
    <mergeCell ref="C77:D77"/>
    <mergeCell ref="H77:I77"/>
    <mergeCell ref="K77:L77"/>
    <mergeCell ref="P77:Q77"/>
    <mergeCell ref="R77:S77"/>
    <mergeCell ref="T77:U77"/>
    <mergeCell ref="C78:D78"/>
    <mergeCell ref="H78:I78"/>
    <mergeCell ref="K78:L78"/>
    <mergeCell ref="P78:Q78"/>
    <mergeCell ref="R78:S78"/>
    <mergeCell ref="T78:U78"/>
    <mergeCell ref="C79:D79"/>
    <mergeCell ref="H79:I79"/>
    <mergeCell ref="K79:L79"/>
    <mergeCell ref="P79:Q79"/>
    <mergeCell ref="R79:S79"/>
    <mergeCell ref="T79:U79"/>
    <mergeCell ref="C80:D80"/>
    <mergeCell ref="H80:I80"/>
    <mergeCell ref="K80:L80"/>
    <mergeCell ref="P80:Q80"/>
    <mergeCell ref="R80:S80"/>
    <mergeCell ref="T80:U80"/>
    <mergeCell ref="C81:D81"/>
    <mergeCell ref="H81:I81"/>
    <mergeCell ref="K81:L81"/>
    <mergeCell ref="P81:Q81"/>
    <mergeCell ref="R81:S81"/>
    <mergeCell ref="T81:U81"/>
    <mergeCell ref="C82:D82"/>
    <mergeCell ref="H82:I82"/>
    <mergeCell ref="K82:L82"/>
    <mergeCell ref="P82:Q82"/>
    <mergeCell ref="R82:S82"/>
    <mergeCell ref="T82:U82"/>
    <mergeCell ref="C83:D83"/>
    <mergeCell ref="H83:I83"/>
    <mergeCell ref="K83:L83"/>
    <mergeCell ref="P83:Q83"/>
    <mergeCell ref="R83:S83"/>
    <mergeCell ref="T83:U83"/>
    <mergeCell ref="C84:D84"/>
    <mergeCell ref="H84:I84"/>
    <mergeCell ref="K84:L84"/>
    <mergeCell ref="P84:Q84"/>
    <mergeCell ref="R84:S84"/>
    <mergeCell ref="T84:U84"/>
    <mergeCell ref="C85:D85"/>
    <mergeCell ref="H85:I85"/>
    <mergeCell ref="K85:L85"/>
    <mergeCell ref="P85:Q85"/>
    <mergeCell ref="R85:S85"/>
    <mergeCell ref="T85:U85"/>
    <mergeCell ref="C86:D86"/>
    <mergeCell ref="H86:I86"/>
    <mergeCell ref="K86:L86"/>
    <mergeCell ref="P86:Q86"/>
    <mergeCell ref="R86:S86"/>
    <mergeCell ref="T86:U86"/>
    <mergeCell ref="C87:D87"/>
    <mergeCell ref="H87:I87"/>
    <mergeCell ref="K87:L87"/>
    <mergeCell ref="P87:Q87"/>
    <mergeCell ref="R87:S87"/>
    <mergeCell ref="T87:U87"/>
    <mergeCell ref="C88:D88"/>
    <mergeCell ref="H88:I88"/>
    <mergeCell ref="K88:L88"/>
    <mergeCell ref="P88:Q88"/>
    <mergeCell ref="R88:S88"/>
    <mergeCell ref="T88:U88"/>
    <mergeCell ref="C89:D89"/>
    <mergeCell ref="H89:I89"/>
    <mergeCell ref="K89:L89"/>
    <mergeCell ref="P89:Q89"/>
    <mergeCell ref="R89:S89"/>
    <mergeCell ref="T89:U89"/>
    <mergeCell ref="C90:D90"/>
    <mergeCell ref="H90:I90"/>
    <mergeCell ref="K90:L90"/>
    <mergeCell ref="P90:Q90"/>
    <mergeCell ref="R90:S90"/>
    <mergeCell ref="T90:U90"/>
    <mergeCell ref="C91:D91"/>
    <mergeCell ref="H91:I91"/>
    <mergeCell ref="K91:L91"/>
    <mergeCell ref="P91:Q91"/>
    <mergeCell ref="R91:S91"/>
    <mergeCell ref="T91:U91"/>
    <mergeCell ref="C92:D92"/>
    <mergeCell ref="H92:I92"/>
    <mergeCell ref="K92:L92"/>
    <mergeCell ref="P92:Q92"/>
    <mergeCell ref="R92:S92"/>
    <mergeCell ref="T92:U92"/>
    <mergeCell ref="C93:D93"/>
    <mergeCell ref="H93:I93"/>
    <mergeCell ref="K93:L93"/>
    <mergeCell ref="P93:Q93"/>
    <mergeCell ref="R93:S93"/>
    <mergeCell ref="T93:U93"/>
    <mergeCell ref="C94:D94"/>
    <mergeCell ref="H94:I94"/>
    <mergeCell ref="K94:L94"/>
    <mergeCell ref="P94:Q94"/>
    <mergeCell ref="R94:S94"/>
    <mergeCell ref="T94:U94"/>
    <mergeCell ref="C95:D95"/>
    <mergeCell ref="H95:I95"/>
    <mergeCell ref="K95:L95"/>
    <mergeCell ref="P95:Q95"/>
    <mergeCell ref="R95:S95"/>
    <mergeCell ref="T95:U95"/>
    <mergeCell ref="C96:D96"/>
    <mergeCell ref="H96:I96"/>
    <mergeCell ref="K96:L96"/>
    <mergeCell ref="P96:Q96"/>
    <mergeCell ref="R96:S96"/>
    <mergeCell ref="T96:U96"/>
    <mergeCell ref="C97:D97"/>
    <mergeCell ref="H97:I97"/>
    <mergeCell ref="K97:L97"/>
    <mergeCell ref="P97:Q97"/>
    <mergeCell ref="R97:S97"/>
    <mergeCell ref="T97:U97"/>
    <mergeCell ref="C98:D98"/>
    <mergeCell ref="H98:I98"/>
    <mergeCell ref="K98:L98"/>
    <mergeCell ref="P98:Q98"/>
    <mergeCell ref="R98:S98"/>
    <mergeCell ref="T98:U98"/>
    <mergeCell ref="C99:D99"/>
    <mergeCell ref="H99:I99"/>
    <mergeCell ref="K99:L99"/>
    <mergeCell ref="P99:Q99"/>
    <mergeCell ref="R99:S99"/>
    <mergeCell ref="T99:U99"/>
    <mergeCell ref="C100:D100"/>
    <mergeCell ref="H100:I100"/>
    <mergeCell ref="K100:L100"/>
    <mergeCell ref="P100:Q100"/>
    <mergeCell ref="R100:S100"/>
    <mergeCell ref="T100:U100"/>
    <mergeCell ref="C101:D101"/>
    <mergeCell ref="H101:I101"/>
    <mergeCell ref="K101:L101"/>
    <mergeCell ref="P101:Q101"/>
    <mergeCell ref="R101:S101"/>
    <mergeCell ref="T101:U101"/>
    <mergeCell ref="C102:D102"/>
    <mergeCell ref="H102:I102"/>
    <mergeCell ref="K102:L102"/>
    <mergeCell ref="P102:Q102"/>
    <mergeCell ref="R102:S102"/>
    <mergeCell ref="T102:U102"/>
    <mergeCell ref="C103:D103"/>
    <mergeCell ref="H103:I103"/>
    <mergeCell ref="K103:L103"/>
    <mergeCell ref="P103:Q103"/>
    <mergeCell ref="R103:S103"/>
    <mergeCell ref="T103:U103"/>
    <mergeCell ref="C104:D104"/>
    <mergeCell ref="H104:I104"/>
    <mergeCell ref="K104:L104"/>
    <mergeCell ref="P104:Q104"/>
    <mergeCell ref="R104:S104"/>
    <mergeCell ref="T104:U104"/>
    <mergeCell ref="C105:D105"/>
    <mergeCell ref="H105:I105"/>
    <mergeCell ref="K105:L105"/>
    <mergeCell ref="P105:Q105"/>
    <mergeCell ref="R105:S105"/>
    <mergeCell ref="T105:U105"/>
    <mergeCell ref="C106:D106"/>
    <mergeCell ref="H106:I106"/>
    <mergeCell ref="K106:L106"/>
    <mergeCell ref="P106:Q106"/>
    <mergeCell ref="R106:S106"/>
    <mergeCell ref="T106:U106"/>
    <mergeCell ref="C107:D107"/>
    <mergeCell ref="H107:I107"/>
    <mergeCell ref="K107:L107"/>
    <mergeCell ref="P107:Q107"/>
    <mergeCell ref="R107:S107"/>
    <mergeCell ref="T107:U107"/>
    <mergeCell ref="C108:D108"/>
    <mergeCell ref="H108:I108"/>
    <mergeCell ref="K108:L108"/>
    <mergeCell ref="P108:Q108"/>
    <mergeCell ref="R108:S108"/>
    <mergeCell ref="T108:U108"/>
  </mergeCells>
  <phoneticPr fontId="2"/>
  <conditionalFormatting sqref="G46">
    <cfRule type="cellIs" dxfId="15" priority="5" stopIfTrue="1" operator="equal">
      <formula>"買"</formula>
    </cfRule>
    <cfRule type="cellIs" dxfId="14" priority="6" stopIfTrue="1" operator="equal">
      <formula>"売"</formula>
    </cfRule>
  </conditionalFormatting>
  <conditionalFormatting sqref="G9:G11 G14:G45 G47:G108">
    <cfRule type="cellIs" dxfId="13" priority="7" stopIfTrue="1" operator="equal">
      <formula>"買"</formula>
    </cfRule>
    <cfRule type="cellIs" dxfId="12" priority="8" stopIfTrue="1" operator="equal">
      <formula>"売"</formula>
    </cfRule>
  </conditionalFormatting>
  <conditionalFormatting sqref="G12">
    <cfRule type="cellIs" dxfId="11" priority="3" stopIfTrue="1" operator="equal">
      <formula>"買"</formula>
    </cfRule>
    <cfRule type="cellIs" dxfId="10" priority="4" stopIfTrue="1" operator="equal">
      <formula>"売"</formula>
    </cfRule>
  </conditionalFormatting>
  <conditionalFormatting sqref="G13">
    <cfRule type="cellIs" dxfId="9" priority="1" stopIfTrue="1" operator="equal">
      <formula>"買"</formula>
    </cfRule>
    <cfRule type="cellIs" dxfId="8" priority="2" stopIfTrue="1" operator="equal">
      <formula>"売"</formula>
    </cfRule>
  </conditionalFormatting>
  <dataValidations count="1">
    <dataValidation type="list" allowBlank="1" showInputMessage="1" showErrorMessage="1" sqref="G9:G108" xr:uid="{00000000-0002-0000-0300-000000000000}">
      <formula1>"買,売"</formula1>
    </dataValidation>
  </dataValidation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V109"/>
  <sheetViews>
    <sheetView zoomScale="115" zoomScaleNormal="115" workbookViewId="0">
      <pane ySplit="8" topLeftCell="A9" activePane="bottomLeft" state="frozen"/>
      <selection pane="bottomLeft" activeCell="C7" sqref="C7:D8"/>
    </sheetView>
  </sheetViews>
  <sheetFormatPr defaultRowHeight="13.2" x14ac:dyDescent="0.2"/>
  <cols>
    <col min="1" max="1" width="2.88671875" customWidth="1"/>
    <col min="2" max="18" width="6.5546875" customWidth="1"/>
    <col min="22" max="22" width="10.88671875" style="22" bestFit="1" customWidth="1"/>
  </cols>
  <sheetData>
    <row r="2" spans="2:21" x14ac:dyDescent="0.2">
      <c r="B2" s="251" t="s">
        <v>4</v>
      </c>
      <c r="C2" s="251"/>
      <c r="D2" s="267"/>
      <c r="E2" s="267"/>
      <c r="F2" s="251" t="s">
        <v>5</v>
      </c>
      <c r="G2" s="251"/>
      <c r="H2" s="267" t="s">
        <v>35</v>
      </c>
      <c r="I2" s="267"/>
      <c r="J2" s="251" t="s">
        <v>6</v>
      </c>
      <c r="K2" s="251"/>
      <c r="L2" s="268">
        <f>C9</f>
        <v>1000000</v>
      </c>
      <c r="M2" s="267"/>
      <c r="N2" s="251" t="s">
        <v>7</v>
      </c>
      <c r="O2" s="251"/>
      <c r="P2" s="268" t="e">
        <f>C108+R108</f>
        <v>#VALUE!</v>
      </c>
      <c r="Q2" s="267"/>
      <c r="R2" s="1"/>
      <c r="S2" s="1"/>
      <c r="T2" s="1"/>
    </row>
    <row r="3" spans="2:21" ht="57" customHeight="1" x14ac:dyDescent="0.2">
      <c r="B3" s="251" t="s">
        <v>8</v>
      </c>
      <c r="C3" s="251"/>
      <c r="D3" s="270" t="s">
        <v>37</v>
      </c>
      <c r="E3" s="270"/>
      <c r="F3" s="270"/>
      <c r="G3" s="270"/>
      <c r="H3" s="270"/>
      <c r="I3" s="270"/>
      <c r="J3" s="251" t="s">
        <v>9</v>
      </c>
      <c r="K3" s="251"/>
      <c r="L3" s="270" t="s">
        <v>34</v>
      </c>
      <c r="M3" s="271"/>
      <c r="N3" s="271"/>
      <c r="O3" s="271"/>
      <c r="P3" s="271"/>
      <c r="Q3" s="271"/>
      <c r="R3" s="1"/>
      <c r="S3" s="1"/>
    </row>
    <row r="4" spans="2:21" x14ac:dyDescent="0.2">
      <c r="B4" s="251" t="s">
        <v>10</v>
      </c>
      <c r="C4" s="251"/>
      <c r="D4" s="265">
        <f>SUM($R$9:$S$993)</f>
        <v>153684.21052631587</v>
      </c>
      <c r="E4" s="265"/>
      <c r="F4" s="251" t="s">
        <v>11</v>
      </c>
      <c r="G4" s="251"/>
      <c r="H4" s="266">
        <f>SUM($T$9:$U$108)</f>
        <v>292.00000000000017</v>
      </c>
      <c r="I4" s="267"/>
      <c r="J4" s="248" t="s">
        <v>12</v>
      </c>
      <c r="K4" s="248"/>
      <c r="L4" s="268">
        <f>MAX($C$9:$D$990)-C9</f>
        <v>153684.21052631596</v>
      </c>
      <c r="M4" s="268"/>
      <c r="N4" s="248" t="s">
        <v>13</v>
      </c>
      <c r="O4" s="248"/>
      <c r="P4" s="265">
        <f>MIN($C$9:$D$990)-C9</f>
        <v>0</v>
      </c>
      <c r="Q4" s="265"/>
      <c r="R4" s="1"/>
      <c r="S4" s="1"/>
      <c r="T4" s="1"/>
    </row>
    <row r="5" spans="2:21" x14ac:dyDescent="0.2">
      <c r="B5" s="21" t="s">
        <v>14</v>
      </c>
      <c r="C5" s="2">
        <f>COUNTIF($R$9:$R$990,"&gt;0")</f>
        <v>1</v>
      </c>
      <c r="D5" s="20" t="s">
        <v>15</v>
      </c>
      <c r="E5" s="15">
        <f>COUNTIF($R$9:$R$990,"&lt;0")</f>
        <v>0</v>
      </c>
      <c r="F5" s="20" t="s">
        <v>16</v>
      </c>
      <c r="G5" s="2">
        <f>COUNTIF($R$9:$R$990,"=0")</f>
        <v>0</v>
      </c>
      <c r="H5" s="20" t="s">
        <v>17</v>
      </c>
      <c r="I5" s="3">
        <f>C5/SUM(C5,E5,G5)</f>
        <v>1</v>
      </c>
      <c r="J5" s="250" t="s">
        <v>18</v>
      </c>
      <c r="K5" s="251"/>
      <c r="L5" s="252"/>
      <c r="M5" s="253"/>
      <c r="N5" s="17" t="s">
        <v>19</v>
      </c>
      <c r="O5" s="9"/>
      <c r="P5" s="252"/>
      <c r="Q5" s="253"/>
      <c r="R5" s="1"/>
      <c r="S5" s="1"/>
      <c r="T5" s="1"/>
    </row>
    <row r="6" spans="2:21" x14ac:dyDescent="0.2">
      <c r="B6" s="11"/>
      <c r="C6" s="13"/>
      <c r="D6" s="14"/>
      <c r="E6" s="10"/>
      <c r="F6" s="11"/>
      <c r="G6" s="10"/>
      <c r="H6" s="11"/>
      <c r="I6" s="16"/>
      <c r="J6" s="11"/>
      <c r="K6" s="11"/>
      <c r="L6" s="10"/>
      <c r="M6" s="10"/>
      <c r="N6" s="12"/>
      <c r="O6" s="12"/>
      <c r="P6" s="10"/>
      <c r="Q6" s="7"/>
      <c r="R6" s="1"/>
      <c r="S6" s="1"/>
      <c r="T6" s="1"/>
    </row>
    <row r="7" spans="2:21" x14ac:dyDescent="0.2">
      <c r="B7" s="254" t="s">
        <v>20</v>
      </c>
      <c r="C7" s="256" t="s">
        <v>21</v>
      </c>
      <c r="D7" s="257"/>
      <c r="E7" s="260" t="s">
        <v>22</v>
      </c>
      <c r="F7" s="261"/>
      <c r="G7" s="261"/>
      <c r="H7" s="261"/>
      <c r="I7" s="244"/>
      <c r="J7" s="262" t="s">
        <v>23</v>
      </c>
      <c r="K7" s="263"/>
      <c r="L7" s="246"/>
      <c r="M7" s="264" t="s">
        <v>24</v>
      </c>
      <c r="N7" s="239" t="s">
        <v>25</v>
      </c>
      <c r="O7" s="240"/>
      <c r="P7" s="240"/>
      <c r="Q7" s="241"/>
      <c r="R7" s="242" t="s">
        <v>26</v>
      </c>
      <c r="S7" s="242"/>
      <c r="T7" s="242"/>
      <c r="U7" s="242"/>
    </row>
    <row r="8" spans="2:21" x14ac:dyDescent="0.2">
      <c r="B8" s="255"/>
      <c r="C8" s="258"/>
      <c r="D8" s="259"/>
      <c r="E8" s="18" t="s">
        <v>27</v>
      </c>
      <c r="F8" s="18" t="s">
        <v>28</v>
      </c>
      <c r="G8" s="18" t="s">
        <v>29</v>
      </c>
      <c r="H8" s="243" t="s">
        <v>30</v>
      </c>
      <c r="I8" s="244"/>
      <c r="J8" s="4" t="s">
        <v>31</v>
      </c>
      <c r="K8" s="245" t="s">
        <v>32</v>
      </c>
      <c r="L8" s="246"/>
      <c r="M8" s="264"/>
      <c r="N8" s="5" t="s">
        <v>27</v>
      </c>
      <c r="O8" s="5" t="s">
        <v>28</v>
      </c>
      <c r="P8" s="247" t="s">
        <v>30</v>
      </c>
      <c r="Q8" s="241"/>
      <c r="R8" s="242" t="s">
        <v>33</v>
      </c>
      <c r="S8" s="242"/>
      <c r="T8" s="242" t="s">
        <v>31</v>
      </c>
      <c r="U8" s="242"/>
    </row>
    <row r="9" spans="2:21" x14ac:dyDescent="0.2">
      <c r="B9" s="19">
        <v>1</v>
      </c>
      <c r="C9" s="217">
        <v>1000000</v>
      </c>
      <c r="D9" s="217"/>
      <c r="E9" s="19">
        <v>2001</v>
      </c>
      <c r="F9" s="8">
        <v>42111</v>
      </c>
      <c r="G9" s="19" t="s">
        <v>3</v>
      </c>
      <c r="H9" s="218">
        <v>105.33</v>
      </c>
      <c r="I9" s="218"/>
      <c r="J9" s="19">
        <v>57</v>
      </c>
      <c r="K9" s="217">
        <f t="shared" ref="K9:K72" si="0">IF(F9="","",C9*0.03)</f>
        <v>30000</v>
      </c>
      <c r="L9" s="217"/>
      <c r="M9" s="6">
        <f>IF(J9="","",(K9/J9)/1000)</f>
        <v>0.52631578947368418</v>
      </c>
      <c r="N9" s="19">
        <v>2001</v>
      </c>
      <c r="O9" s="8">
        <v>42111</v>
      </c>
      <c r="P9" s="218">
        <v>108.25</v>
      </c>
      <c r="Q9" s="218"/>
      <c r="R9" s="221">
        <f>IF(O9="","",(IF(G9="売",H9-P9,P9-H9))*M9*100000)</f>
        <v>153684.21052631587</v>
      </c>
      <c r="S9" s="221"/>
      <c r="T9" s="222">
        <f>IF(O9="","",IF(R9&lt;0,J9*(-1),IF(G9="買",(P9-H9)*100,(H9-P9)*100)))</f>
        <v>292.00000000000017</v>
      </c>
      <c r="U9" s="222"/>
    </row>
    <row r="10" spans="2:21" x14ac:dyDescent="0.2">
      <c r="B10" s="19">
        <v>2</v>
      </c>
      <c r="C10" s="217">
        <f t="shared" ref="C10:C73" si="1">IF(R9="","",C9+R9)</f>
        <v>1153684.210526316</v>
      </c>
      <c r="D10" s="217"/>
      <c r="E10" s="19"/>
      <c r="F10" s="8"/>
      <c r="G10" s="19" t="s">
        <v>3</v>
      </c>
      <c r="H10" s="218"/>
      <c r="I10" s="218"/>
      <c r="J10" s="19"/>
      <c r="K10" s="217" t="str">
        <f t="shared" si="0"/>
        <v/>
      </c>
      <c r="L10" s="217"/>
      <c r="M10" s="6" t="str">
        <f t="shared" ref="M10:M73" si="2">IF(J10="","",(K10/J10)/1000)</f>
        <v/>
      </c>
      <c r="N10" s="19"/>
      <c r="O10" s="8"/>
      <c r="P10" s="218"/>
      <c r="Q10" s="218"/>
      <c r="R10" s="221" t="str">
        <f t="shared" ref="R10:R73" si="3">IF(O10="","",(IF(G10="売",H10-P10,P10-H10))*M10*100000)</f>
        <v/>
      </c>
      <c r="S10" s="221"/>
      <c r="T10" s="222" t="str">
        <f t="shared" ref="T10:T73" si="4">IF(O10="","",IF(R10&lt;0,J10*(-1),IF(G10="買",(P10-H10)*100,(H10-P10)*100)))</f>
        <v/>
      </c>
      <c r="U10" s="222"/>
    </row>
    <row r="11" spans="2:21" x14ac:dyDescent="0.2">
      <c r="B11" s="19">
        <v>3</v>
      </c>
      <c r="C11" s="217" t="str">
        <f t="shared" si="1"/>
        <v/>
      </c>
      <c r="D11" s="217"/>
      <c r="E11" s="19"/>
      <c r="F11" s="8"/>
      <c r="G11" s="19" t="s">
        <v>3</v>
      </c>
      <c r="H11" s="218"/>
      <c r="I11" s="218"/>
      <c r="J11" s="19"/>
      <c r="K11" s="217" t="str">
        <f t="shared" si="0"/>
        <v/>
      </c>
      <c r="L11" s="217"/>
      <c r="M11" s="6" t="str">
        <f t="shared" si="2"/>
        <v/>
      </c>
      <c r="N11" s="19"/>
      <c r="O11" s="8"/>
      <c r="P11" s="218"/>
      <c r="Q11" s="218"/>
      <c r="R11" s="221" t="str">
        <f t="shared" si="3"/>
        <v/>
      </c>
      <c r="S11" s="221"/>
      <c r="T11" s="222" t="str">
        <f t="shared" si="4"/>
        <v/>
      </c>
      <c r="U11" s="222"/>
    </row>
    <row r="12" spans="2:21" x14ac:dyDescent="0.2">
      <c r="B12" s="19">
        <v>4</v>
      </c>
      <c r="C12" s="217" t="str">
        <f t="shared" si="1"/>
        <v/>
      </c>
      <c r="D12" s="217"/>
      <c r="E12" s="19"/>
      <c r="F12" s="8"/>
      <c r="G12" s="19" t="s">
        <v>2</v>
      </c>
      <c r="H12" s="218"/>
      <c r="I12" s="218"/>
      <c r="J12" s="19"/>
      <c r="K12" s="217" t="str">
        <f t="shared" si="0"/>
        <v/>
      </c>
      <c r="L12" s="217"/>
      <c r="M12" s="6" t="str">
        <f t="shared" si="2"/>
        <v/>
      </c>
      <c r="N12" s="19"/>
      <c r="O12" s="8"/>
      <c r="P12" s="218"/>
      <c r="Q12" s="218"/>
      <c r="R12" s="221" t="str">
        <f t="shared" si="3"/>
        <v/>
      </c>
      <c r="S12" s="221"/>
      <c r="T12" s="222" t="str">
        <f t="shared" si="4"/>
        <v/>
      </c>
      <c r="U12" s="222"/>
    </row>
    <row r="13" spans="2:21" x14ac:dyDescent="0.2">
      <c r="B13" s="19">
        <v>5</v>
      </c>
      <c r="C13" s="217" t="str">
        <f t="shared" si="1"/>
        <v/>
      </c>
      <c r="D13" s="217"/>
      <c r="E13" s="19"/>
      <c r="F13" s="8"/>
      <c r="G13" s="19" t="s">
        <v>2</v>
      </c>
      <c r="H13" s="218"/>
      <c r="I13" s="218"/>
      <c r="J13" s="19"/>
      <c r="K13" s="217" t="str">
        <f t="shared" si="0"/>
        <v/>
      </c>
      <c r="L13" s="217"/>
      <c r="M13" s="6" t="str">
        <f t="shared" si="2"/>
        <v/>
      </c>
      <c r="N13" s="19"/>
      <c r="O13" s="8"/>
      <c r="P13" s="218"/>
      <c r="Q13" s="218"/>
      <c r="R13" s="221" t="str">
        <f t="shared" si="3"/>
        <v/>
      </c>
      <c r="S13" s="221"/>
      <c r="T13" s="222" t="str">
        <f t="shared" si="4"/>
        <v/>
      </c>
      <c r="U13" s="222"/>
    </row>
    <row r="14" spans="2:21" x14ac:dyDescent="0.2">
      <c r="B14" s="19">
        <v>6</v>
      </c>
      <c r="C14" s="217" t="str">
        <f t="shared" si="1"/>
        <v/>
      </c>
      <c r="D14" s="217"/>
      <c r="E14" s="19"/>
      <c r="F14" s="8"/>
      <c r="G14" s="19" t="s">
        <v>3</v>
      </c>
      <c r="H14" s="218"/>
      <c r="I14" s="218"/>
      <c r="J14" s="19"/>
      <c r="K14" s="217" t="str">
        <f t="shared" si="0"/>
        <v/>
      </c>
      <c r="L14" s="217"/>
      <c r="M14" s="6" t="str">
        <f t="shared" si="2"/>
        <v/>
      </c>
      <c r="N14" s="19"/>
      <c r="O14" s="8"/>
      <c r="P14" s="218"/>
      <c r="Q14" s="218"/>
      <c r="R14" s="221" t="str">
        <f t="shared" si="3"/>
        <v/>
      </c>
      <c r="S14" s="221"/>
      <c r="T14" s="222" t="str">
        <f t="shared" si="4"/>
        <v/>
      </c>
      <c r="U14" s="222"/>
    </row>
    <row r="15" spans="2:21" x14ac:dyDescent="0.2">
      <c r="B15" s="19">
        <v>7</v>
      </c>
      <c r="C15" s="217" t="str">
        <f t="shared" si="1"/>
        <v/>
      </c>
      <c r="D15" s="217"/>
      <c r="E15" s="19"/>
      <c r="F15" s="8"/>
      <c r="G15" s="19" t="s">
        <v>3</v>
      </c>
      <c r="H15" s="218"/>
      <c r="I15" s="218"/>
      <c r="J15" s="19"/>
      <c r="K15" s="217" t="str">
        <f t="shared" si="0"/>
        <v/>
      </c>
      <c r="L15" s="217"/>
      <c r="M15" s="6" t="str">
        <f t="shared" si="2"/>
        <v/>
      </c>
      <c r="N15" s="19"/>
      <c r="O15" s="8"/>
      <c r="P15" s="218"/>
      <c r="Q15" s="218"/>
      <c r="R15" s="221" t="str">
        <f t="shared" si="3"/>
        <v/>
      </c>
      <c r="S15" s="221"/>
      <c r="T15" s="222" t="str">
        <f t="shared" si="4"/>
        <v/>
      </c>
      <c r="U15" s="222"/>
    </row>
    <row r="16" spans="2:21" x14ac:dyDescent="0.2">
      <c r="B16" s="19">
        <v>8</v>
      </c>
      <c r="C16" s="217" t="str">
        <f t="shared" si="1"/>
        <v/>
      </c>
      <c r="D16" s="217"/>
      <c r="E16" s="19"/>
      <c r="F16" s="8"/>
      <c r="G16" s="19" t="s">
        <v>3</v>
      </c>
      <c r="H16" s="218"/>
      <c r="I16" s="218"/>
      <c r="J16" s="19"/>
      <c r="K16" s="217" t="str">
        <f t="shared" si="0"/>
        <v/>
      </c>
      <c r="L16" s="217"/>
      <c r="M16" s="6" t="str">
        <f t="shared" si="2"/>
        <v/>
      </c>
      <c r="N16" s="19"/>
      <c r="O16" s="8"/>
      <c r="P16" s="218"/>
      <c r="Q16" s="218"/>
      <c r="R16" s="221" t="str">
        <f t="shared" si="3"/>
        <v/>
      </c>
      <c r="S16" s="221"/>
      <c r="T16" s="222" t="str">
        <f t="shared" si="4"/>
        <v/>
      </c>
      <c r="U16" s="222"/>
    </row>
    <row r="17" spans="2:21" x14ac:dyDescent="0.2">
      <c r="B17" s="19">
        <v>9</v>
      </c>
      <c r="C17" s="217" t="str">
        <f t="shared" si="1"/>
        <v/>
      </c>
      <c r="D17" s="217"/>
      <c r="E17" s="19"/>
      <c r="F17" s="8"/>
      <c r="G17" s="19" t="s">
        <v>3</v>
      </c>
      <c r="H17" s="218"/>
      <c r="I17" s="218"/>
      <c r="J17" s="19"/>
      <c r="K17" s="217" t="str">
        <f t="shared" si="0"/>
        <v/>
      </c>
      <c r="L17" s="217"/>
      <c r="M17" s="6" t="str">
        <f t="shared" si="2"/>
        <v/>
      </c>
      <c r="N17" s="19"/>
      <c r="O17" s="8"/>
      <c r="P17" s="218"/>
      <c r="Q17" s="218"/>
      <c r="R17" s="221" t="str">
        <f t="shared" si="3"/>
        <v/>
      </c>
      <c r="S17" s="221"/>
      <c r="T17" s="222" t="str">
        <f t="shared" si="4"/>
        <v/>
      </c>
      <c r="U17" s="222"/>
    </row>
    <row r="18" spans="2:21" x14ac:dyDescent="0.2">
      <c r="B18" s="19">
        <v>10</v>
      </c>
      <c r="C18" s="217" t="str">
        <f t="shared" si="1"/>
        <v/>
      </c>
      <c r="D18" s="217"/>
      <c r="E18" s="19"/>
      <c r="F18" s="8"/>
      <c r="G18" s="19" t="s">
        <v>3</v>
      </c>
      <c r="H18" s="218"/>
      <c r="I18" s="218"/>
      <c r="J18" s="19"/>
      <c r="K18" s="217" t="str">
        <f t="shared" si="0"/>
        <v/>
      </c>
      <c r="L18" s="217"/>
      <c r="M18" s="6" t="str">
        <f t="shared" si="2"/>
        <v/>
      </c>
      <c r="N18" s="19"/>
      <c r="O18" s="8"/>
      <c r="P18" s="218"/>
      <c r="Q18" s="218"/>
      <c r="R18" s="221" t="str">
        <f t="shared" si="3"/>
        <v/>
      </c>
      <c r="S18" s="221"/>
      <c r="T18" s="222" t="str">
        <f t="shared" si="4"/>
        <v/>
      </c>
      <c r="U18" s="222"/>
    </row>
    <row r="19" spans="2:21" x14ac:dyDescent="0.2">
      <c r="B19" s="19">
        <v>11</v>
      </c>
      <c r="C19" s="217" t="str">
        <f t="shared" si="1"/>
        <v/>
      </c>
      <c r="D19" s="217"/>
      <c r="E19" s="19"/>
      <c r="F19" s="8"/>
      <c r="G19" s="19" t="s">
        <v>3</v>
      </c>
      <c r="H19" s="218"/>
      <c r="I19" s="218"/>
      <c r="J19" s="19"/>
      <c r="K19" s="217" t="str">
        <f t="shared" si="0"/>
        <v/>
      </c>
      <c r="L19" s="217"/>
      <c r="M19" s="6" t="str">
        <f t="shared" si="2"/>
        <v/>
      </c>
      <c r="N19" s="19"/>
      <c r="O19" s="8"/>
      <c r="P19" s="218"/>
      <c r="Q19" s="218"/>
      <c r="R19" s="221" t="str">
        <f t="shared" si="3"/>
        <v/>
      </c>
      <c r="S19" s="221"/>
      <c r="T19" s="222" t="str">
        <f t="shared" si="4"/>
        <v/>
      </c>
      <c r="U19" s="222"/>
    </row>
    <row r="20" spans="2:21" x14ac:dyDescent="0.2">
      <c r="B20" s="19">
        <v>12</v>
      </c>
      <c r="C20" s="217" t="str">
        <f t="shared" si="1"/>
        <v/>
      </c>
      <c r="D20" s="217"/>
      <c r="E20" s="19"/>
      <c r="F20" s="8"/>
      <c r="G20" s="19" t="s">
        <v>3</v>
      </c>
      <c r="H20" s="218"/>
      <c r="I20" s="218"/>
      <c r="J20" s="19"/>
      <c r="K20" s="217" t="str">
        <f t="shared" si="0"/>
        <v/>
      </c>
      <c r="L20" s="217"/>
      <c r="M20" s="6" t="str">
        <f t="shared" si="2"/>
        <v/>
      </c>
      <c r="N20" s="19"/>
      <c r="O20" s="8"/>
      <c r="P20" s="218"/>
      <c r="Q20" s="218"/>
      <c r="R20" s="221" t="str">
        <f t="shared" si="3"/>
        <v/>
      </c>
      <c r="S20" s="221"/>
      <c r="T20" s="222" t="str">
        <f t="shared" si="4"/>
        <v/>
      </c>
      <c r="U20" s="222"/>
    </row>
    <row r="21" spans="2:21" x14ac:dyDescent="0.2">
      <c r="B21" s="19">
        <v>13</v>
      </c>
      <c r="C21" s="217" t="str">
        <f t="shared" si="1"/>
        <v/>
      </c>
      <c r="D21" s="217"/>
      <c r="E21" s="19"/>
      <c r="F21" s="8"/>
      <c r="G21" s="19" t="s">
        <v>3</v>
      </c>
      <c r="H21" s="218"/>
      <c r="I21" s="218"/>
      <c r="J21" s="19"/>
      <c r="K21" s="217" t="str">
        <f t="shared" si="0"/>
        <v/>
      </c>
      <c r="L21" s="217"/>
      <c r="M21" s="6" t="str">
        <f t="shared" si="2"/>
        <v/>
      </c>
      <c r="N21" s="19"/>
      <c r="O21" s="8"/>
      <c r="P21" s="218"/>
      <c r="Q21" s="218"/>
      <c r="R21" s="221" t="str">
        <f t="shared" si="3"/>
        <v/>
      </c>
      <c r="S21" s="221"/>
      <c r="T21" s="222" t="str">
        <f t="shared" si="4"/>
        <v/>
      </c>
      <c r="U21" s="222"/>
    </row>
    <row r="22" spans="2:21" x14ac:dyDescent="0.2">
      <c r="B22" s="19">
        <v>14</v>
      </c>
      <c r="C22" s="217" t="str">
        <f t="shared" si="1"/>
        <v/>
      </c>
      <c r="D22" s="217"/>
      <c r="E22" s="19"/>
      <c r="F22" s="8"/>
      <c r="G22" s="19" t="s">
        <v>2</v>
      </c>
      <c r="H22" s="218"/>
      <c r="I22" s="218"/>
      <c r="J22" s="19"/>
      <c r="K22" s="217" t="str">
        <f t="shared" si="0"/>
        <v/>
      </c>
      <c r="L22" s="217"/>
      <c r="M22" s="6" t="str">
        <f t="shared" si="2"/>
        <v/>
      </c>
      <c r="N22" s="19"/>
      <c r="O22" s="8"/>
      <c r="P22" s="218"/>
      <c r="Q22" s="218"/>
      <c r="R22" s="221" t="str">
        <f t="shared" si="3"/>
        <v/>
      </c>
      <c r="S22" s="221"/>
      <c r="T22" s="222" t="str">
        <f t="shared" si="4"/>
        <v/>
      </c>
      <c r="U22" s="222"/>
    </row>
    <row r="23" spans="2:21" x14ac:dyDescent="0.2">
      <c r="B23" s="19">
        <v>15</v>
      </c>
      <c r="C23" s="217" t="str">
        <f t="shared" si="1"/>
        <v/>
      </c>
      <c r="D23" s="217"/>
      <c r="E23" s="19"/>
      <c r="F23" s="8"/>
      <c r="G23" s="19" t="s">
        <v>3</v>
      </c>
      <c r="H23" s="218"/>
      <c r="I23" s="218"/>
      <c r="J23" s="19"/>
      <c r="K23" s="217" t="str">
        <f t="shared" si="0"/>
        <v/>
      </c>
      <c r="L23" s="217"/>
      <c r="M23" s="6" t="str">
        <f t="shared" si="2"/>
        <v/>
      </c>
      <c r="N23" s="19"/>
      <c r="O23" s="8"/>
      <c r="P23" s="218"/>
      <c r="Q23" s="218"/>
      <c r="R23" s="221" t="str">
        <f t="shared" si="3"/>
        <v/>
      </c>
      <c r="S23" s="221"/>
      <c r="T23" s="222" t="str">
        <f t="shared" si="4"/>
        <v/>
      </c>
      <c r="U23" s="222"/>
    </row>
    <row r="24" spans="2:21" x14ac:dyDescent="0.2">
      <c r="B24" s="19">
        <v>16</v>
      </c>
      <c r="C24" s="217" t="str">
        <f t="shared" si="1"/>
        <v/>
      </c>
      <c r="D24" s="217"/>
      <c r="E24" s="19"/>
      <c r="F24" s="8"/>
      <c r="G24" s="19" t="s">
        <v>3</v>
      </c>
      <c r="H24" s="218"/>
      <c r="I24" s="218"/>
      <c r="J24" s="19"/>
      <c r="K24" s="217" t="str">
        <f t="shared" si="0"/>
        <v/>
      </c>
      <c r="L24" s="217"/>
      <c r="M24" s="6" t="str">
        <f t="shared" si="2"/>
        <v/>
      </c>
      <c r="N24" s="19"/>
      <c r="O24" s="8"/>
      <c r="P24" s="218"/>
      <c r="Q24" s="218"/>
      <c r="R24" s="221" t="str">
        <f t="shared" si="3"/>
        <v/>
      </c>
      <c r="S24" s="221"/>
      <c r="T24" s="222" t="str">
        <f t="shared" si="4"/>
        <v/>
      </c>
      <c r="U24" s="222"/>
    </row>
    <row r="25" spans="2:21" x14ac:dyDescent="0.2">
      <c r="B25" s="19">
        <v>17</v>
      </c>
      <c r="C25" s="217" t="str">
        <f t="shared" si="1"/>
        <v/>
      </c>
      <c r="D25" s="217"/>
      <c r="E25" s="19"/>
      <c r="F25" s="8"/>
      <c r="G25" s="19" t="s">
        <v>3</v>
      </c>
      <c r="H25" s="218"/>
      <c r="I25" s="218"/>
      <c r="J25" s="19"/>
      <c r="K25" s="217" t="str">
        <f t="shared" si="0"/>
        <v/>
      </c>
      <c r="L25" s="217"/>
      <c r="M25" s="6" t="str">
        <f t="shared" si="2"/>
        <v/>
      </c>
      <c r="N25" s="19"/>
      <c r="O25" s="8"/>
      <c r="P25" s="218"/>
      <c r="Q25" s="218"/>
      <c r="R25" s="221" t="str">
        <f t="shared" si="3"/>
        <v/>
      </c>
      <c r="S25" s="221"/>
      <c r="T25" s="222" t="str">
        <f t="shared" si="4"/>
        <v/>
      </c>
      <c r="U25" s="222"/>
    </row>
    <row r="26" spans="2:21" x14ac:dyDescent="0.2">
      <c r="B26" s="19">
        <v>18</v>
      </c>
      <c r="C26" s="217" t="str">
        <f t="shared" si="1"/>
        <v/>
      </c>
      <c r="D26" s="217"/>
      <c r="E26" s="19"/>
      <c r="F26" s="8"/>
      <c r="G26" s="19" t="s">
        <v>3</v>
      </c>
      <c r="H26" s="218"/>
      <c r="I26" s="218"/>
      <c r="J26" s="19"/>
      <c r="K26" s="217" t="str">
        <f t="shared" si="0"/>
        <v/>
      </c>
      <c r="L26" s="217"/>
      <c r="M26" s="6" t="str">
        <f t="shared" si="2"/>
        <v/>
      </c>
      <c r="N26" s="19"/>
      <c r="O26" s="8"/>
      <c r="P26" s="218"/>
      <c r="Q26" s="218"/>
      <c r="R26" s="221" t="str">
        <f t="shared" si="3"/>
        <v/>
      </c>
      <c r="S26" s="221"/>
      <c r="T26" s="222" t="str">
        <f t="shared" si="4"/>
        <v/>
      </c>
      <c r="U26" s="222"/>
    </row>
    <row r="27" spans="2:21" x14ac:dyDescent="0.2">
      <c r="B27" s="19">
        <v>19</v>
      </c>
      <c r="C27" s="217" t="str">
        <f t="shared" si="1"/>
        <v/>
      </c>
      <c r="D27" s="217"/>
      <c r="E27" s="19"/>
      <c r="F27" s="8"/>
      <c r="G27" s="19" t="s">
        <v>2</v>
      </c>
      <c r="H27" s="218"/>
      <c r="I27" s="218"/>
      <c r="J27" s="19"/>
      <c r="K27" s="217" t="str">
        <f t="shared" si="0"/>
        <v/>
      </c>
      <c r="L27" s="217"/>
      <c r="M27" s="6" t="str">
        <f t="shared" si="2"/>
        <v/>
      </c>
      <c r="N27" s="19"/>
      <c r="O27" s="8"/>
      <c r="P27" s="218"/>
      <c r="Q27" s="218"/>
      <c r="R27" s="221" t="str">
        <f t="shared" si="3"/>
        <v/>
      </c>
      <c r="S27" s="221"/>
      <c r="T27" s="222" t="str">
        <f t="shared" si="4"/>
        <v/>
      </c>
      <c r="U27" s="222"/>
    </row>
    <row r="28" spans="2:21" x14ac:dyDescent="0.2">
      <c r="B28" s="19">
        <v>20</v>
      </c>
      <c r="C28" s="217" t="str">
        <f t="shared" si="1"/>
        <v/>
      </c>
      <c r="D28" s="217"/>
      <c r="E28" s="19"/>
      <c r="F28" s="8"/>
      <c r="G28" s="19" t="s">
        <v>3</v>
      </c>
      <c r="H28" s="218"/>
      <c r="I28" s="218"/>
      <c r="J28" s="19"/>
      <c r="K28" s="217" t="str">
        <f t="shared" si="0"/>
        <v/>
      </c>
      <c r="L28" s="217"/>
      <c r="M28" s="6" t="str">
        <f t="shared" si="2"/>
        <v/>
      </c>
      <c r="N28" s="19"/>
      <c r="O28" s="8"/>
      <c r="P28" s="218"/>
      <c r="Q28" s="218"/>
      <c r="R28" s="221" t="str">
        <f t="shared" si="3"/>
        <v/>
      </c>
      <c r="S28" s="221"/>
      <c r="T28" s="222" t="str">
        <f t="shared" si="4"/>
        <v/>
      </c>
      <c r="U28" s="222"/>
    </row>
    <row r="29" spans="2:21" x14ac:dyDescent="0.2">
      <c r="B29" s="19">
        <v>21</v>
      </c>
      <c r="C29" s="217" t="str">
        <f t="shared" si="1"/>
        <v/>
      </c>
      <c r="D29" s="217"/>
      <c r="E29" s="19"/>
      <c r="F29" s="8"/>
      <c r="G29" s="19" t="s">
        <v>2</v>
      </c>
      <c r="H29" s="218"/>
      <c r="I29" s="218"/>
      <c r="J29" s="19"/>
      <c r="K29" s="217" t="str">
        <f t="shared" si="0"/>
        <v/>
      </c>
      <c r="L29" s="217"/>
      <c r="M29" s="6" t="str">
        <f t="shared" si="2"/>
        <v/>
      </c>
      <c r="N29" s="19"/>
      <c r="O29" s="8"/>
      <c r="P29" s="218"/>
      <c r="Q29" s="218"/>
      <c r="R29" s="221" t="str">
        <f t="shared" si="3"/>
        <v/>
      </c>
      <c r="S29" s="221"/>
      <c r="T29" s="222" t="str">
        <f t="shared" si="4"/>
        <v/>
      </c>
      <c r="U29" s="222"/>
    </row>
    <row r="30" spans="2:21" x14ac:dyDescent="0.2">
      <c r="B30" s="19">
        <v>22</v>
      </c>
      <c r="C30" s="217" t="str">
        <f t="shared" si="1"/>
        <v/>
      </c>
      <c r="D30" s="217"/>
      <c r="E30" s="19"/>
      <c r="F30" s="8"/>
      <c r="G30" s="19" t="s">
        <v>2</v>
      </c>
      <c r="H30" s="218"/>
      <c r="I30" s="218"/>
      <c r="J30" s="19"/>
      <c r="K30" s="217" t="str">
        <f t="shared" si="0"/>
        <v/>
      </c>
      <c r="L30" s="217"/>
      <c r="M30" s="6" t="str">
        <f t="shared" si="2"/>
        <v/>
      </c>
      <c r="N30" s="19"/>
      <c r="O30" s="8"/>
      <c r="P30" s="218"/>
      <c r="Q30" s="218"/>
      <c r="R30" s="221" t="str">
        <f t="shared" si="3"/>
        <v/>
      </c>
      <c r="S30" s="221"/>
      <c r="T30" s="222" t="str">
        <f t="shared" si="4"/>
        <v/>
      </c>
      <c r="U30" s="222"/>
    </row>
    <row r="31" spans="2:21" x14ac:dyDescent="0.2">
      <c r="B31" s="19">
        <v>23</v>
      </c>
      <c r="C31" s="217" t="str">
        <f t="shared" si="1"/>
        <v/>
      </c>
      <c r="D31" s="217"/>
      <c r="E31" s="19"/>
      <c r="F31" s="8"/>
      <c r="G31" s="19" t="s">
        <v>2</v>
      </c>
      <c r="H31" s="218"/>
      <c r="I31" s="218"/>
      <c r="J31" s="19"/>
      <c r="K31" s="217" t="str">
        <f t="shared" si="0"/>
        <v/>
      </c>
      <c r="L31" s="217"/>
      <c r="M31" s="6" t="str">
        <f t="shared" si="2"/>
        <v/>
      </c>
      <c r="N31" s="19"/>
      <c r="O31" s="8"/>
      <c r="P31" s="218"/>
      <c r="Q31" s="218"/>
      <c r="R31" s="221" t="str">
        <f t="shared" si="3"/>
        <v/>
      </c>
      <c r="S31" s="221"/>
      <c r="T31" s="222" t="str">
        <f t="shared" si="4"/>
        <v/>
      </c>
      <c r="U31" s="222"/>
    </row>
    <row r="32" spans="2:21" x14ac:dyDescent="0.2">
      <c r="B32" s="19">
        <v>24</v>
      </c>
      <c r="C32" s="217" t="str">
        <f t="shared" si="1"/>
        <v/>
      </c>
      <c r="D32" s="217"/>
      <c r="E32" s="19"/>
      <c r="F32" s="8"/>
      <c r="G32" s="19" t="s">
        <v>2</v>
      </c>
      <c r="H32" s="218"/>
      <c r="I32" s="218"/>
      <c r="J32" s="19"/>
      <c r="K32" s="217" t="str">
        <f t="shared" si="0"/>
        <v/>
      </c>
      <c r="L32" s="217"/>
      <c r="M32" s="6" t="str">
        <f t="shared" si="2"/>
        <v/>
      </c>
      <c r="N32" s="19"/>
      <c r="O32" s="8"/>
      <c r="P32" s="218"/>
      <c r="Q32" s="218"/>
      <c r="R32" s="221" t="str">
        <f t="shared" si="3"/>
        <v/>
      </c>
      <c r="S32" s="221"/>
      <c r="T32" s="222" t="str">
        <f t="shared" si="4"/>
        <v/>
      </c>
      <c r="U32" s="222"/>
    </row>
    <row r="33" spans="2:21" x14ac:dyDescent="0.2">
      <c r="B33" s="19">
        <v>25</v>
      </c>
      <c r="C33" s="217" t="str">
        <f t="shared" si="1"/>
        <v/>
      </c>
      <c r="D33" s="217"/>
      <c r="E33" s="19"/>
      <c r="F33" s="8"/>
      <c r="G33" s="19" t="s">
        <v>3</v>
      </c>
      <c r="H33" s="218"/>
      <c r="I33" s="218"/>
      <c r="J33" s="19"/>
      <c r="K33" s="217" t="str">
        <f t="shared" si="0"/>
        <v/>
      </c>
      <c r="L33" s="217"/>
      <c r="M33" s="6" t="str">
        <f t="shared" si="2"/>
        <v/>
      </c>
      <c r="N33" s="19"/>
      <c r="O33" s="8"/>
      <c r="P33" s="218"/>
      <c r="Q33" s="218"/>
      <c r="R33" s="221" t="str">
        <f t="shared" si="3"/>
        <v/>
      </c>
      <c r="S33" s="221"/>
      <c r="T33" s="222" t="str">
        <f t="shared" si="4"/>
        <v/>
      </c>
      <c r="U33" s="222"/>
    </row>
    <row r="34" spans="2:21" x14ac:dyDescent="0.2">
      <c r="B34" s="19">
        <v>26</v>
      </c>
      <c r="C34" s="217" t="str">
        <f t="shared" si="1"/>
        <v/>
      </c>
      <c r="D34" s="217"/>
      <c r="E34" s="19"/>
      <c r="F34" s="8"/>
      <c r="G34" s="19" t="s">
        <v>2</v>
      </c>
      <c r="H34" s="218"/>
      <c r="I34" s="218"/>
      <c r="J34" s="19"/>
      <c r="K34" s="217" t="str">
        <f t="shared" si="0"/>
        <v/>
      </c>
      <c r="L34" s="217"/>
      <c r="M34" s="6" t="str">
        <f t="shared" si="2"/>
        <v/>
      </c>
      <c r="N34" s="19"/>
      <c r="O34" s="8"/>
      <c r="P34" s="218"/>
      <c r="Q34" s="218"/>
      <c r="R34" s="221" t="str">
        <f t="shared" si="3"/>
        <v/>
      </c>
      <c r="S34" s="221"/>
      <c r="T34" s="222" t="str">
        <f t="shared" si="4"/>
        <v/>
      </c>
      <c r="U34" s="222"/>
    </row>
    <row r="35" spans="2:21" x14ac:dyDescent="0.2">
      <c r="B35" s="19">
        <v>27</v>
      </c>
      <c r="C35" s="217" t="str">
        <f t="shared" si="1"/>
        <v/>
      </c>
      <c r="D35" s="217"/>
      <c r="E35" s="19"/>
      <c r="F35" s="8"/>
      <c r="G35" s="19" t="s">
        <v>2</v>
      </c>
      <c r="H35" s="218"/>
      <c r="I35" s="218"/>
      <c r="J35" s="19"/>
      <c r="K35" s="217" t="str">
        <f t="shared" si="0"/>
        <v/>
      </c>
      <c r="L35" s="217"/>
      <c r="M35" s="6" t="str">
        <f t="shared" si="2"/>
        <v/>
      </c>
      <c r="N35" s="19"/>
      <c r="O35" s="8"/>
      <c r="P35" s="218"/>
      <c r="Q35" s="218"/>
      <c r="R35" s="221" t="str">
        <f t="shared" si="3"/>
        <v/>
      </c>
      <c r="S35" s="221"/>
      <c r="T35" s="222" t="str">
        <f t="shared" si="4"/>
        <v/>
      </c>
      <c r="U35" s="222"/>
    </row>
    <row r="36" spans="2:21" x14ac:dyDescent="0.2">
      <c r="B36" s="19">
        <v>28</v>
      </c>
      <c r="C36" s="217" t="str">
        <f t="shared" si="1"/>
        <v/>
      </c>
      <c r="D36" s="217"/>
      <c r="E36" s="19"/>
      <c r="F36" s="8"/>
      <c r="G36" s="19" t="s">
        <v>2</v>
      </c>
      <c r="H36" s="218"/>
      <c r="I36" s="218"/>
      <c r="J36" s="19"/>
      <c r="K36" s="217" t="str">
        <f t="shared" si="0"/>
        <v/>
      </c>
      <c r="L36" s="217"/>
      <c r="M36" s="6" t="str">
        <f t="shared" si="2"/>
        <v/>
      </c>
      <c r="N36" s="19"/>
      <c r="O36" s="8"/>
      <c r="P36" s="218"/>
      <c r="Q36" s="218"/>
      <c r="R36" s="221" t="str">
        <f t="shared" si="3"/>
        <v/>
      </c>
      <c r="S36" s="221"/>
      <c r="T36" s="222" t="str">
        <f t="shared" si="4"/>
        <v/>
      </c>
      <c r="U36" s="222"/>
    </row>
    <row r="37" spans="2:21" x14ac:dyDescent="0.2">
      <c r="B37" s="19">
        <v>29</v>
      </c>
      <c r="C37" s="217" t="str">
        <f t="shared" si="1"/>
        <v/>
      </c>
      <c r="D37" s="217"/>
      <c r="E37" s="19"/>
      <c r="F37" s="8"/>
      <c r="G37" s="19" t="s">
        <v>2</v>
      </c>
      <c r="H37" s="218"/>
      <c r="I37" s="218"/>
      <c r="J37" s="19"/>
      <c r="K37" s="217" t="str">
        <f t="shared" si="0"/>
        <v/>
      </c>
      <c r="L37" s="217"/>
      <c r="M37" s="6" t="str">
        <f t="shared" si="2"/>
        <v/>
      </c>
      <c r="N37" s="19"/>
      <c r="O37" s="8"/>
      <c r="P37" s="218"/>
      <c r="Q37" s="218"/>
      <c r="R37" s="221" t="str">
        <f t="shared" si="3"/>
        <v/>
      </c>
      <c r="S37" s="221"/>
      <c r="T37" s="222" t="str">
        <f t="shared" si="4"/>
        <v/>
      </c>
      <c r="U37" s="222"/>
    </row>
    <row r="38" spans="2:21" x14ac:dyDescent="0.2">
      <c r="B38" s="19">
        <v>30</v>
      </c>
      <c r="C38" s="217" t="str">
        <f t="shared" si="1"/>
        <v/>
      </c>
      <c r="D38" s="217"/>
      <c r="E38" s="19"/>
      <c r="F38" s="8"/>
      <c r="G38" s="19" t="s">
        <v>3</v>
      </c>
      <c r="H38" s="218"/>
      <c r="I38" s="218"/>
      <c r="J38" s="19"/>
      <c r="K38" s="217" t="str">
        <f t="shared" si="0"/>
        <v/>
      </c>
      <c r="L38" s="217"/>
      <c r="M38" s="6" t="str">
        <f t="shared" si="2"/>
        <v/>
      </c>
      <c r="N38" s="19"/>
      <c r="O38" s="8"/>
      <c r="P38" s="218"/>
      <c r="Q38" s="218"/>
      <c r="R38" s="221" t="str">
        <f t="shared" si="3"/>
        <v/>
      </c>
      <c r="S38" s="221"/>
      <c r="T38" s="222" t="str">
        <f t="shared" si="4"/>
        <v/>
      </c>
      <c r="U38" s="222"/>
    </row>
    <row r="39" spans="2:21" x14ac:dyDescent="0.2">
      <c r="B39" s="19">
        <v>31</v>
      </c>
      <c r="C39" s="217" t="str">
        <f t="shared" si="1"/>
        <v/>
      </c>
      <c r="D39" s="217"/>
      <c r="E39" s="19"/>
      <c r="F39" s="8"/>
      <c r="G39" s="19" t="s">
        <v>3</v>
      </c>
      <c r="H39" s="218"/>
      <c r="I39" s="218"/>
      <c r="J39" s="19"/>
      <c r="K39" s="217" t="str">
        <f t="shared" si="0"/>
        <v/>
      </c>
      <c r="L39" s="217"/>
      <c r="M39" s="6" t="str">
        <f t="shared" si="2"/>
        <v/>
      </c>
      <c r="N39" s="19"/>
      <c r="O39" s="8"/>
      <c r="P39" s="218"/>
      <c r="Q39" s="218"/>
      <c r="R39" s="221" t="str">
        <f t="shared" si="3"/>
        <v/>
      </c>
      <c r="S39" s="221"/>
      <c r="T39" s="222" t="str">
        <f t="shared" si="4"/>
        <v/>
      </c>
      <c r="U39" s="222"/>
    </row>
    <row r="40" spans="2:21" x14ac:dyDescent="0.2">
      <c r="B40" s="19">
        <v>32</v>
      </c>
      <c r="C40" s="217" t="str">
        <f t="shared" si="1"/>
        <v/>
      </c>
      <c r="D40" s="217"/>
      <c r="E40" s="19"/>
      <c r="F40" s="8"/>
      <c r="G40" s="19" t="s">
        <v>3</v>
      </c>
      <c r="H40" s="218"/>
      <c r="I40" s="218"/>
      <c r="J40" s="19"/>
      <c r="K40" s="217" t="str">
        <f t="shared" si="0"/>
        <v/>
      </c>
      <c r="L40" s="217"/>
      <c r="M40" s="6" t="str">
        <f t="shared" si="2"/>
        <v/>
      </c>
      <c r="N40" s="19"/>
      <c r="O40" s="8"/>
      <c r="P40" s="218"/>
      <c r="Q40" s="218"/>
      <c r="R40" s="221" t="str">
        <f t="shared" si="3"/>
        <v/>
      </c>
      <c r="S40" s="221"/>
      <c r="T40" s="222" t="str">
        <f t="shared" si="4"/>
        <v/>
      </c>
      <c r="U40" s="222"/>
    </row>
    <row r="41" spans="2:21" x14ac:dyDescent="0.2">
      <c r="B41" s="19">
        <v>33</v>
      </c>
      <c r="C41" s="217" t="str">
        <f t="shared" si="1"/>
        <v/>
      </c>
      <c r="D41" s="217"/>
      <c r="E41" s="19"/>
      <c r="F41" s="8"/>
      <c r="G41" s="19" t="s">
        <v>2</v>
      </c>
      <c r="H41" s="218"/>
      <c r="I41" s="218"/>
      <c r="J41" s="19"/>
      <c r="K41" s="217" t="str">
        <f t="shared" si="0"/>
        <v/>
      </c>
      <c r="L41" s="217"/>
      <c r="M41" s="6" t="str">
        <f t="shared" si="2"/>
        <v/>
      </c>
      <c r="N41" s="19"/>
      <c r="O41" s="8"/>
      <c r="P41" s="218"/>
      <c r="Q41" s="218"/>
      <c r="R41" s="221" t="str">
        <f t="shared" si="3"/>
        <v/>
      </c>
      <c r="S41" s="221"/>
      <c r="T41" s="222" t="str">
        <f t="shared" si="4"/>
        <v/>
      </c>
      <c r="U41" s="222"/>
    </row>
    <row r="42" spans="2:21" x14ac:dyDescent="0.2">
      <c r="B42" s="19">
        <v>34</v>
      </c>
      <c r="C42" s="217" t="str">
        <f t="shared" si="1"/>
        <v/>
      </c>
      <c r="D42" s="217"/>
      <c r="E42" s="19"/>
      <c r="F42" s="8"/>
      <c r="G42" s="19" t="s">
        <v>3</v>
      </c>
      <c r="H42" s="218"/>
      <c r="I42" s="218"/>
      <c r="J42" s="19"/>
      <c r="K42" s="217" t="str">
        <f t="shared" si="0"/>
        <v/>
      </c>
      <c r="L42" s="217"/>
      <c r="M42" s="6" t="str">
        <f t="shared" si="2"/>
        <v/>
      </c>
      <c r="N42" s="19"/>
      <c r="O42" s="8"/>
      <c r="P42" s="218"/>
      <c r="Q42" s="218"/>
      <c r="R42" s="221" t="str">
        <f t="shared" si="3"/>
        <v/>
      </c>
      <c r="S42" s="221"/>
      <c r="T42" s="222" t="str">
        <f t="shared" si="4"/>
        <v/>
      </c>
      <c r="U42" s="222"/>
    </row>
    <row r="43" spans="2:21" x14ac:dyDescent="0.2">
      <c r="B43" s="19">
        <v>35</v>
      </c>
      <c r="C43" s="217" t="str">
        <f t="shared" si="1"/>
        <v/>
      </c>
      <c r="D43" s="217"/>
      <c r="E43" s="19"/>
      <c r="F43" s="8"/>
      <c r="G43" s="19" t="s">
        <v>2</v>
      </c>
      <c r="H43" s="218"/>
      <c r="I43" s="218"/>
      <c r="J43" s="19"/>
      <c r="K43" s="217" t="str">
        <f t="shared" si="0"/>
        <v/>
      </c>
      <c r="L43" s="217"/>
      <c r="M43" s="6" t="str">
        <f t="shared" si="2"/>
        <v/>
      </c>
      <c r="N43" s="19"/>
      <c r="O43" s="8"/>
      <c r="P43" s="218"/>
      <c r="Q43" s="218"/>
      <c r="R43" s="221" t="str">
        <f t="shared" si="3"/>
        <v/>
      </c>
      <c r="S43" s="221"/>
      <c r="T43" s="222" t="str">
        <f t="shared" si="4"/>
        <v/>
      </c>
      <c r="U43" s="222"/>
    </row>
    <row r="44" spans="2:21" x14ac:dyDescent="0.2">
      <c r="B44" s="19">
        <v>36</v>
      </c>
      <c r="C44" s="217" t="str">
        <f t="shared" si="1"/>
        <v/>
      </c>
      <c r="D44" s="217"/>
      <c r="E44" s="19"/>
      <c r="F44" s="8"/>
      <c r="G44" s="19" t="s">
        <v>3</v>
      </c>
      <c r="H44" s="218"/>
      <c r="I44" s="218"/>
      <c r="J44" s="19"/>
      <c r="K44" s="217" t="str">
        <f t="shared" si="0"/>
        <v/>
      </c>
      <c r="L44" s="217"/>
      <c r="M44" s="6" t="str">
        <f t="shared" si="2"/>
        <v/>
      </c>
      <c r="N44" s="19"/>
      <c r="O44" s="8"/>
      <c r="P44" s="218"/>
      <c r="Q44" s="218"/>
      <c r="R44" s="221" t="str">
        <f t="shared" si="3"/>
        <v/>
      </c>
      <c r="S44" s="221"/>
      <c r="T44" s="222" t="str">
        <f t="shared" si="4"/>
        <v/>
      </c>
      <c r="U44" s="222"/>
    </row>
    <row r="45" spans="2:21" x14ac:dyDescent="0.2">
      <c r="B45" s="19">
        <v>37</v>
      </c>
      <c r="C45" s="217" t="str">
        <f t="shared" si="1"/>
        <v/>
      </c>
      <c r="D45" s="217"/>
      <c r="E45" s="19"/>
      <c r="F45" s="8"/>
      <c r="G45" s="19" t="s">
        <v>2</v>
      </c>
      <c r="H45" s="218"/>
      <c r="I45" s="218"/>
      <c r="J45" s="19"/>
      <c r="K45" s="217" t="str">
        <f t="shared" si="0"/>
        <v/>
      </c>
      <c r="L45" s="217"/>
      <c r="M45" s="6" t="str">
        <f t="shared" si="2"/>
        <v/>
      </c>
      <c r="N45" s="19"/>
      <c r="O45" s="8"/>
      <c r="P45" s="218"/>
      <c r="Q45" s="218"/>
      <c r="R45" s="221" t="str">
        <f t="shared" si="3"/>
        <v/>
      </c>
      <c r="S45" s="221"/>
      <c r="T45" s="222" t="str">
        <f t="shared" si="4"/>
        <v/>
      </c>
      <c r="U45" s="222"/>
    </row>
    <row r="46" spans="2:21" x14ac:dyDescent="0.2">
      <c r="B46" s="19">
        <v>38</v>
      </c>
      <c r="C46" s="217" t="str">
        <f t="shared" si="1"/>
        <v/>
      </c>
      <c r="D46" s="217"/>
      <c r="E46" s="19"/>
      <c r="F46" s="8"/>
      <c r="G46" s="19" t="s">
        <v>3</v>
      </c>
      <c r="H46" s="218"/>
      <c r="I46" s="218"/>
      <c r="J46" s="19"/>
      <c r="K46" s="217" t="str">
        <f t="shared" si="0"/>
        <v/>
      </c>
      <c r="L46" s="217"/>
      <c r="M46" s="6" t="str">
        <f t="shared" si="2"/>
        <v/>
      </c>
      <c r="N46" s="19"/>
      <c r="O46" s="8"/>
      <c r="P46" s="218"/>
      <c r="Q46" s="218"/>
      <c r="R46" s="221" t="str">
        <f t="shared" si="3"/>
        <v/>
      </c>
      <c r="S46" s="221"/>
      <c r="T46" s="222" t="str">
        <f t="shared" si="4"/>
        <v/>
      </c>
      <c r="U46" s="222"/>
    </row>
    <row r="47" spans="2:21" x14ac:dyDescent="0.2">
      <c r="B47" s="19">
        <v>39</v>
      </c>
      <c r="C47" s="217" t="str">
        <f t="shared" si="1"/>
        <v/>
      </c>
      <c r="D47" s="217"/>
      <c r="E47" s="19"/>
      <c r="F47" s="8"/>
      <c r="G47" s="19" t="s">
        <v>3</v>
      </c>
      <c r="H47" s="218"/>
      <c r="I47" s="218"/>
      <c r="J47" s="19"/>
      <c r="K47" s="217" t="str">
        <f t="shared" si="0"/>
        <v/>
      </c>
      <c r="L47" s="217"/>
      <c r="M47" s="6" t="str">
        <f t="shared" si="2"/>
        <v/>
      </c>
      <c r="N47" s="19"/>
      <c r="O47" s="8"/>
      <c r="P47" s="218"/>
      <c r="Q47" s="218"/>
      <c r="R47" s="221" t="str">
        <f t="shared" si="3"/>
        <v/>
      </c>
      <c r="S47" s="221"/>
      <c r="T47" s="222" t="str">
        <f t="shared" si="4"/>
        <v/>
      </c>
      <c r="U47" s="222"/>
    </row>
    <row r="48" spans="2:21" x14ac:dyDescent="0.2">
      <c r="B48" s="19">
        <v>40</v>
      </c>
      <c r="C48" s="217" t="str">
        <f t="shared" si="1"/>
        <v/>
      </c>
      <c r="D48" s="217"/>
      <c r="E48" s="19"/>
      <c r="F48" s="8"/>
      <c r="G48" s="19" t="s">
        <v>36</v>
      </c>
      <c r="H48" s="218"/>
      <c r="I48" s="218"/>
      <c r="J48" s="19"/>
      <c r="K48" s="217" t="str">
        <f t="shared" si="0"/>
        <v/>
      </c>
      <c r="L48" s="217"/>
      <c r="M48" s="6" t="str">
        <f t="shared" si="2"/>
        <v/>
      </c>
      <c r="N48" s="19"/>
      <c r="O48" s="8"/>
      <c r="P48" s="218"/>
      <c r="Q48" s="218"/>
      <c r="R48" s="221" t="str">
        <f t="shared" si="3"/>
        <v/>
      </c>
      <c r="S48" s="221"/>
      <c r="T48" s="222" t="str">
        <f t="shared" si="4"/>
        <v/>
      </c>
      <c r="U48" s="222"/>
    </row>
    <row r="49" spans="2:21" x14ac:dyDescent="0.2">
      <c r="B49" s="19">
        <v>41</v>
      </c>
      <c r="C49" s="217" t="str">
        <f t="shared" si="1"/>
        <v/>
      </c>
      <c r="D49" s="217"/>
      <c r="E49" s="19"/>
      <c r="F49" s="8"/>
      <c r="G49" s="19" t="s">
        <v>3</v>
      </c>
      <c r="H49" s="218"/>
      <c r="I49" s="218"/>
      <c r="J49" s="19"/>
      <c r="K49" s="217" t="str">
        <f t="shared" si="0"/>
        <v/>
      </c>
      <c r="L49" s="217"/>
      <c r="M49" s="6" t="str">
        <f t="shared" si="2"/>
        <v/>
      </c>
      <c r="N49" s="19"/>
      <c r="O49" s="8"/>
      <c r="P49" s="218"/>
      <c r="Q49" s="218"/>
      <c r="R49" s="221" t="str">
        <f t="shared" si="3"/>
        <v/>
      </c>
      <c r="S49" s="221"/>
      <c r="T49" s="222" t="str">
        <f t="shared" si="4"/>
        <v/>
      </c>
      <c r="U49" s="222"/>
    </row>
    <row r="50" spans="2:21" x14ac:dyDescent="0.2">
      <c r="B50" s="19">
        <v>42</v>
      </c>
      <c r="C50" s="217" t="str">
        <f t="shared" si="1"/>
        <v/>
      </c>
      <c r="D50" s="217"/>
      <c r="E50" s="19"/>
      <c r="F50" s="8"/>
      <c r="G50" s="19" t="s">
        <v>3</v>
      </c>
      <c r="H50" s="218"/>
      <c r="I50" s="218"/>
      <c r="J50" s="19"/>
      <c r="K50" s="217" t="str">
        <f t="shared" si="0"/>
        <v/>
      </c>
      <c r="L50" s="217"/>
      <c r="M50" s="6" t="str">
        <f t="shared" si="2"/>
        <v/>
      </c>
      <c r="N50" s="19"/>
      <c r="O50" s="8"/>
      <c r="P50" s="218"/>
      <c r="Q50" s="218"/>
      <c r="R50" s="221" t="str">
        <f t="shared" si="3"/>
        <v/>
      </c>
      <c r="S50" s="221"/>
      <c r="T50" s="222" t="str">
        <f t="shared" si="4"/>
        <v/>
      </c>
      <c r="U50" s="222"/>
    </row>
    <row r="51" spans="2:21" x14ac:dyDescent="0.2">
      <c r="B51" s="19">
        <v>43</v>
      </c>
      <c r="C51" s="217" t="str">
        <f t="shared" si="1"/>
        <v/>
      </c>
      <c r="D51" s="217"/>
      <c r="E51" s="19"/>
      <c r="F51" s="8"/>
      <c r="G51" s="19" t="s">
        <v>2</v>
      </c>
      <c r="H51" s="218"/>
      <c r="I51" s="218"/>
      <c r="J51" s="19"/>
      <c r="K51" s="217" t="str">
        <f t="shared" si="0"/>
        <v/>
      </c>
      <c r="L51" s="217"/>
      <c r="M51" s="6" t="str">
        <f t="shared" si="2"/>
        <v/>
      </c>
      <c r="N51" s="19"/>
      <c r="O51" s="8"/>
      <c r="P51" s="218"/>
      <c r="Q51" s="218"/>
      <c r="R51" s="221" t="str">
        <f t="shared" si="3"/>
        <v/>
      </c>
      <c r="S51" s="221"/>
      <c r="T51" s="222" t="str">
        <f t="shared" si="4"/>
        <v/>
      </c>
      <c r="U51" s="222"/>
    </row>
    <row r="52" spans="2:21" x14ac:dyDescent="0.2">
      <c r="B52" s="19">
        <v>44</v>
      </c>
      <c r="C52" s="217" t="str">
        <f t="shared" si="1"/>
        <v/>
      </c>
      <c r="D52" s="217"/>
      <c r="E52" s="19"/>
      <c r="F52" s="8"/>
      <c r="G52" s="19" t="s">
        <v>2</v>
      </c>
      <c r="H52" s="218"/>
      <c r="I52" s="218"/>
      <c r="J52" s="19"/>
      <c r="K52" s="217" t="str">
        <f t="shared" si="0"/>
        <v/>
      </c>
      <c r="L52" s="217"/>
      <c r="M52" s="6" t="str">
        <f t="shared" si="2"/>
        <v/>
      </c>
      <c r="N52" s="19"/>
      <c r="O52" s="8"/>
      <c r="P52" s="218"/>
      <c r="Q52" s="218"/>
      <c r="R52" s="221" t="str">
        <f t="shared" si="3"/>
        <v/>
      </c>
      <c r="S52" s="221"/>
      <c r="T52" s="222" t="str">
        <f t="shared" si="4"/>
        <v/>
      </c>
      <c r="U52" s="222"/>
    </row>
    <row r="53" spans="2:21" x14ac:dyDescent="0.2">
      <c r="B53" s="19">
        <v>45</v>
      </c>
      <c r="C53" s="217" t="str">
        <f t="shared" si="1"/>
        <v/>
      </c>
      <c r="D53" s="217"/>
      <c r="E53" s="19"/>
      <c r="F53" s="8"/>
      <c r="G53" s="19" t="s">
        <v>3</v>
      </c>
      <c r="H53" s="218"/>
      <c r="I53" s="218"/>
      <c r="J53" s="19"/>
      <c r="K53" s="217" t="str">
        <f t="shared" si="0"/>
        <v/>
      </c>
      <c r="L53" s="217"/>
      <c r="M53" s="6" t="str">
        <f t="shared" si="2"/>
        <v/>
      </c>
      <c r="N53" s="19"/>
      <c r="O53" s="8"/>
      <c r="P53" s="218"/>
      <c r="Q53" s="218"/>
      <c r="R53" s="221" t="str">
        <f t="shared" si="3"/>
        <v/>
      </c>
      <c r="S53" s="221"/>
      <c r="T53" s="222" t="str">
        <f t="shared" si="4"/>
        <v/>
      </c>
      <c r="U53" s="222"/>
    </row>
    <row r="54" spans="2:21" x14ac:dyDescent="0.2">
      <c r="B54" s="19">
        <v>46</v>
      </c>
      <c r="C54" s="217" t="str">
        <f t="shared" si="1"/>
        <v/>
      </c>
      <c r="D54" s="217"/>
      <c r="E54" s="19"/>
      <c r="F54" s="8"/>
      <c r="G54" s="19" t="s">
        <v>3</v>
      </c>
      <c r="H54" s="218"/>
      <c r="I54" s="218"/>
      <c r="J54" s="19"/>
      <c r="K54" s="217" t="str">
        <f t="shared" si="0"/>
        <v/>
      </c>
      <c r="L54" s="217"/>
      <c r="M54" s="6" t="str">
        <f t="shared" si="2"/>
        <v/>
      </c>
      <c r="N54" s="19"/>
      <c r="O54" s="8"/>
      <c r="P54" s="218"/>
      <c r="Q54" s="218"/>
      <c r="R54" s="221" t="str">
        <f t="shared" si="3"/>
        <v/>
      </c>
      <c r="S54" s="221"/>
      <c r="T54" s="222" t="str">
        <f t="shared" si="4"/>
        <v/>
      </c>
      <c r="U54" s="222"/>
    </row>
    <row r="55" spans="2:21" x14ac:dyDescent="0.2">
      <c r="B55" s="19">
        <v>47</v>
      </c>
      <c r="C55" s="217" t="str">
        <f t="shared" si="1"/>
        <v/>
      </c>
      <c r="D55" s="217"/>
      <c r="E55" s="19"/>
      <c r="F55" s="8"/>
      <c r="G55" s="19" t="s">
        <v>2</v>
      </c>
      <c r="H55" s="218"/>
      <c r="I55" s="218"/>
      <c r="J55" s="19"/>
      <c r="K55" s="217" t="str">
        <f t="shared" si="0"/>
        <v/>
      </c>
      <c r="L55" s="217"/>
      <c r="M55" s="6" t="str">
        <f t="shared" si="2"/>
        <v/>
      </c>
      <c r="N55" s="19"/>
      <c r="O55" s="8"/>
      <c r="P55" s="218"/>
      <c r="Q55" s="218"/>
      <c r="R55" s="221" t="str">
        <f t="shared" si="3"/>
        <v/>
      </c>
      <c r="S55" s="221"/>
      <c r="T55" s="222" t="str">
        <f t="shared" si="4"/>
        <v/>
      </c>
      <c r="U55" s="222"/>
    </row>
    <row r="56" spans="2:21" x14ac:dyDescent="0.2">
      <c r="B56" s="19">
        <v>48</v>
      </c>
      <c r="C56" s="217" t="str">
        <f t="shared" si="1"/>
        <v/>
      </c>
      <c r="D56" s="217"/>
      <c r="E56" s="19"/>
      <c r="F56" s="8"/>
      <c r="G56" s="19" t="s">
        <v>2</v>
      </c>
      <c r="H56" s="218"/>
      <c r="I56" s="218"/>
      <c r="J56" s="19"/>
      <c r="K56" s="217" t="str">
        <f t="shared" si="0"/>
        <v/>
      </c>
      <c r="L56" s="217"/>
      <c r="M56" s="6" t="str">
        <f t="shared" si="2"/>
        <v/>
      </c>
      <c r="N56" s="19"/>
      <c r="O56" s="8"/>
      <c r="P56" s="218"/>
      <c r="Q56" s="218"/>
      <c r="R56" s="221" t="str">
        <f t="shared" si="3"/>
        <v/>
      </c>
      <c r="S56" s="221"/>
      <c r="T56" s="222" t="str">
        <f t="shared" si="4"/>
        <v/>
      </c>
      <c r="U56" s="222"/>
    </row>
    <row r="57" spans="2:21" x14ac:dyDescent="0.2">
      <c r="B57" s="19">
        <v>49</v>
      </c>
      <c r="C57" s="217" t="str">
        <f t="shared" si="1"/>
        <v/>
      </c>
      <c r="D57" s="217"/>
      <c r="E57" s="19"/>
      <c r="F57" s="8"/>
      <c r="G57" s="19" t="s">
        <v>2</v>
      </c>
      <c r="H57" s="218"/>
      <c r="I57" s="218"/>
      <c r="J57" s="19"/>
      <c r="K57" s="217" t="str">
        <f t="shared" si="0"/>
        <v/>
      </c>
      <c r="L57" s="217"/>
      <c r="M57" s="6" t="str">
        <f t="shared" si="2"/>
        <v/>
      </c>
      <c r="N57" s="19"/>
      <c r="O57" s="8"/>
      <c r="P57" s="218"/>
      <c r="Q57" s="218"/>
      <c r="R57" s="221" t="str">
        <f t="shared" si="3"/>
        <v/>
      </c>
      <c r="S57" s="221"/>
      <c r="T57" s="222" t="str">
        <f t="shared" si="4"/>
        <v/>
      </c>
      <c r="U57" s="222"/>
    </row>
    <row r="58" spans="2:21" x14ac:dyDescent="0.2">
      <c r="B58" s="19">
        <v>50</v>
      </c>
      <c r="C58" s="217" t="str">
        <f t="shared" si="1"/>
        <v/>
      </c>
      <c r="D58" s="217"/>
      <c r="E58" s="19"/>
      <c r="F58" s="8"/>
      <c r="G58" s="19" t="s">
        <v>2</v>
      </c>
      <c r="H58" s="218"/>
      <c r="I58" s="218"/>
      <c r="J58" s="19"/>
      <c r="K58" s="217" t="str">
        <f t="shared" si="0"/>
        <v/>
      </c>
      <c r="L58" s="217"/>
      <c r="M58" s="6" t="str">
        <f t="shared" si="2"/>
        <v/>
      </c>
      <c r="N58" s="19"/>
      <c r="O58" s="8"/>
      <c r="P58" s="218"/>
      <c r="Q58" s="218"/>
      <c r="R58" s="221" t="str">
        <f t="shared" si="3"/>
        <v/>
      </c>
      <c r="S58" s="221"/>
      <c r="T58" s="222" t="str">
        <f t="shared" si="4"/>
        <v/>
      </c>
      <c r="U58" s="222"/>
    </row>
    <row r="59" spans="2:21" x14ac:dyDescent="0.2">
      <c r="B59" s="19">
        <v>51</v>
      </c>
      <c r="C59" s="217" t="str">
        <f t="shared" si="1"/>
        <v/>
      </c>
      <c r="D59" s="217"/>
      <c r="E59" s="19"/>
      <c r="F59" s="8"/>
      <c r="G59" s="19" t="s">
        <v>2</v>
      </c>
      <c r="H59" s="218"/>
      <c r="I59" s="218"/>
      <c r="J59" s="19"/>
      <c r="K59" s="217" t="str">
        <f t="shared" si="0"/>
        <v/>
      </c>
      <c r="L59" s="217"/>
      <c r="M59" s="6" t="str">
        <f t="shared" si="2"/>
        <v/>
      </c>
      <c r="N59" s="19"/>
      <c r="O59" s="8"/>
      <c r="P59" s="218"/>
      <c r="Q59" s="218"/>
      <c r="R59" s="221" t="str">
        <f t="shared" si="3"/>
        <v/>
      </c>
      <c r="S59" s="221"/>
      <c r="T59" s="222" t="str">
        <f t="shared" si="4"/>
        <v/>
      </c>
      <c r="U59" s="222"/>
    </row>
    <row r="60" spans="2:21" x14ac:dyDescent="0.2">
      <c r="B60" s="19">
        <v>52</v>
      </c>
      <c r="C60" s="217" t="str">
        <f t="shared" si="1"/>
        <v/>
      </c>
      <c r="D60" s="217"/>
      <c r="E60" s="19"/>
      <c r="F60" s="8"/>
      <c r="G60" s="19" t="s">
        <v>2</v>
      </c>
      <c r="H60" s="218"/>
      <c r="I60" s="218"/>
      <c r="J60" s="19"/>
      <c r="K60" s="217" t="str">
        <f t="shared" si="0"/>
        <v/>
      </c>
      <c r="L60" s="217"/>
      <c r="M60" s="6" t="str">
        <f t="shared" si="2"/>
        <v/>
      </c>
      <c r="N60" s="19"/>
      <c r="O60" s="8"/>
      <c r="P60" s="218"/>
      <c r="Q60" s="218"/>
      <c r="R60" s="221" t="str">
        <f t="shared" si="3"/>
        <v/>
      </c>
      <c r="S60" s="221"/>
      <c r="T60" s="222" t="str">
        <f t="shared" si="4"/>
        <v/>
      </c>
      <c r="U60" s="222"/>
    </row>
    <row r="61" spans="2:21" x14ac:dyDescent="0.2">
      <c r="B61" s="19">
        <v>53</v>
      </c>
      <c r="C61" s="217" t="str">
        <f t="shared" si="1"/>
        <v/>
      </c>
      <c r="D61" s="217"/>
      <c r="E61" s="19"/>
      <c r="F61" s="8"/>
      <c r="G61" s="19" t="s">
        <v>2</v>
      </c>
      <c r="H61" s="218"/>
      <c r="I61" s="218"/>
      <c r="J61" s="19"/>
      <c r="K61" s="217" t="str">
        <f t="shared" si="0"/>
        <v/>
      </c>
      <c r="L61" s="217"/>
      <c r="M61" s="6" t="str">
        <f t="shared" si="2"/>
        <v/>
      </c>
      <c r="N61" s="19"/>
      <c r="O61" s="8"/>
      <c r="P61" s="218"/>
      <c r="Q61" s="218"/>
      <c r="R61" s="221" t="str">
        <f t="shared" si="3"/>
        <v/>
      </c>
      <c r="S61" s="221"/>
      <c r="T61" s="222" t="str">
        <f t="shared" si="4"/>
        <v/>
      </c>
      <c r="U61" s="222"/>
    </row>
    <row r="62" spans="2:21" x14ac:dyDescent="0.2">
      <c r="B62" s="19">
        <v>54</v>
      </c>
      <c r="C62" s="217" t="str">
        <f t="shared" si="1"/>
        <v/>
      </c>
      <c r="D62" s="217"/>
      <c r="E62" s="19"/>
      <c r="F62" s="8"/>
      <c r="G62" s="19" t="s">
        <v>2</v>
      </c>
      <c r="H62" s="218"/>
      <c r="I62" s="218"/>
      <c r="J62" s="19"/>
      <c r="K62" s="217" t="str">
        <f t="shared" si="0"/>
        <v/>
      </c>
      <c r="L62" s="217"/>
      <c r="M62" s="6" t="str">
        <f t="shared" si="2"/>
        <v/>
      </c>
      <c r="N62" s="19"/>
      <c r="O62" s="8"/>
      <c r="P62" s="218"/>
      <c r="Q62" s="218"/>
      <c r="R62" s="221" t="str">
        <f t="shared" si="3"/>
        <v/>
      </c>
      <c r="S62" s="221"/>
      <c r="T62" s="222" t="str">
        <f t="shared" si="4"/>
        <v/>
      </c>
      <c r="U62" s="222"/>
    </row>
    <row r="63" spans="2:21" x14ac:dyDescent="0.2">
      <c r="B63" s="19">
        <v>55</v>
      </c>
      <c r="C63" s="217" t="str">
        <f t="shared" si="1"/>
        <v/>
      </c>
      <c r="D63" s="217"/>
      <c r="E63" s="19"/>
      <c r="F63" s="8"/>
      <c r="G63" s="19" t="s">
        <v>3</v>
      </c>
      <c r="H63" s="218"/>
      <c r="I63" s="218"/>
      <c r="J63" s="19"/>
      <c r="K63" s="217" t="str">
        <f t="shared" si="0"/>
        <v/>
      </c>
      <c r="L63" s="217"/>
      <c r="M63" s="6" t="str">
        <f t="shared" si="2"/>
        <v/>
      </c>
      <c r="N63" s="19"/>
      <c r="O63" s="8"/>
      <c r="P63" s="218"/>
      <c r="Q63" s="218"/>
      <c r="R63" s="221" t="str">
        <f t="shared" si="3"/>
        <v/>
      </c>
      <c r="S63" s="221"/>
      <c r="T63" s="222" t="str">
        <f t="shared" si="4"/>
        <v/>
      </c>
      <c r="U63" s="222"/>
    </row>
    <row r="64" spans="2:21" x14ac:dyDescent="0.2">
      <c r="B64" s="19">
        <v>56</v>
      </c>
      <c r="C64" s="217" t="str">
        <f t="shared" si="1"/>
        <v/>
      </c>
      <c r="D64" s="217"/>
      <c r="E64" s="19"/>
      <c r="F64" s="8"/>
      <c r="G64" s="19" t="s">
        <v>2</v>
      </c>
      <c r="H64" s="218"/>
      <c r="I64" s="218"/>
      <c r="J64" s="19"/>
      <c r="K64" s="217" t="str">
        <f t="shared" si="0"/>
        <v/>
      </c>
      <c r="L64" s="217"/>
      <c r="M64" s="6" t="str">
        <f t="shared" si="2"/>
        <v/>
      </c>
      <c r="N64" s="19"/>
      <c r="O64" s="8"/>
      <c r="P64" s="218"/>
      <c r="Q64" s="218"/>
      <c r="R64" s="221" t="str">
        <f t="shared" si="3"/>
        <v/>
      </c>
      <c r="S64" s="221"/>
      <c r="T64" s="222" t="str">
        <f t="shared" si="4"/>
        <v/>
      </c>
      <c r="U64" s="222"/>
    </row>
    <row r="65" spans="2:21" x14ac:dyDescent="0.2">
      <c r="B65" s="19">
        <v>57</v>
      </c>
      <c r="C65" s="217" t="str">
        <f t="shared" si="1"/>
        <v/>
      </c>
      <c r="D65" s="217"/>
      <c r="E65" s="19"/>
      <c r="F65" s="8"/>
      <c r="G65" s="19" t="s">
        <v>2</v>
      </c>
      <c r="H65" s="218"/>
      <c r="I65" s="218"/>
      <c r="J65" s="19"/>
      <c r="K65" s="217" t="str">
        <f t="shared" si="0"/>
        <v/>
      </c>
      <c r="L65" s="217"/>
      <c r="M65" s="6" t="str">
        <f t="shared" si="2"/>
        <v/>
      </c>
      <c r="N65" s="19"/>
      <c r="O65" s="8"/>
      <c r="P65" s="218"/>
      <c r="Q65" s="218"/>
      <c r="R65" s="221" t="str">
        <f t="shared" si="3"/>
        <v/>
      </c>
      <c r="S65" s="221"/>
      <c r="T65" s="222" t="str">
        <f t="shared" si="4"/>
        <v/>
      </c>
      <c r="U65" s="222"/>
    </row>
    <row r="66" spans="2:21" x14ac:dyDescent="0.2">
      <c r="B66" s="19">
        <v>58</v>
      </c>
      <c r="C66" s="217" t="str">
        <f t="shared" si="1"/>
        <v/>
      </c>
      <c r="D66" s="217"/>
      <c r="E66" s="19"/>
      <c r="F66" s="8"/>
      <c r="G66" s="19" t="s">
        <v>2</v>
      </c>
      <c r="H66" s="218"/>
      <c r="I66" s="218"/>
      <c r="J66" s="19"/>
      <c r="K66" s="217" t="str">
        <f t="shared" si="0"/>
        <v/>
      </c>
      <c r="L66" s="217"/>
      <c r="M66" s="6" t="str">
        <f t="shared" si="2"/>
        <v/>
      </c>
      <c r="N66" s="19"/>
      <c r="O66" s="8"/>
      <c r="P66" s="218"/>
      <c r="Q66" s="218"/>
      <c r="R66" s="221" t="str">
        <f t="shared" si="3"/>
        <v/>
      </c>
      <c r="S66" s="221"/>
      <c r="T66" s="222" t="str">
        <f t="shared" si="4"/>
        <v/>
      </c>
      <c r="U66" s="222"/>
    </row>
    <row r="67" spans="2:21" x14ac:dyDescent="0.2">
      <c r="B67" s="19">
        <v>59</v>
      </c>
      <c r="C67" s="217" t="str">
        <f t="shared" si="1"/>
        <v/>
      </c>
      <c r="D67" s="217"/>
      <c r="E67" s="19"/>
      <c r="F67" s="8"/>
      <c r="G67" s="19" t="s">
        <v>2</v>
      </c>
      <c r="H67" s="218"/>
      <c r="I67" s="218"/>
      <c r="J67" s="19"/>
      <c r="K67" s="217" t="str">
        <f t="shared" si="0"/>
        <v/>
      </c>
      <c r="L67" s="217"/>
      <c r="M67" s="6" t="str">
        <f t="shared" si="2"/>
        <v/>
      </c>
      <c r="N67" s="19"/>
      <c r="O67" s="8"/>
      <c r="P67" s="218"/>
      <c r="Q67" s="218"/>
      <c r="R67" s="221" t="str">
        <f t="shared" si="3"/>
        <v/>
      </c>
      <c r="S67" s="221"/>
      <c r="T67" s="222" t="str">
        <f t="shared" si="4"/>
        <v/>
      </c>
      <c r="U67" s="222"/>
    </row>
    <row r="68" spans="2:21" x14ac:dyDescent="0.2">
      <c r="B68" s="19">
        <v>60</v>
      </c>
      <c r="C68" s="217" t="str">
        <f t="shared" si="1"/>
        <v/>
      </c>
      <c r="D68" s="217"/>
      <c r="E68" s="19"/>
      <c r="F68" s="8"/>
      <c r="G68" s="19" t="s">
        <v>3</v>
      </c>
      <c r="H68" s="218"/>
      <c r="I68" s="218"/>
      <c r="J68" s="19"/>
      <c r="K68" s="217" t="str">
        <f t="shared" si="0"/>
        <v/>
      </c>
      <c r="L68" s="217"/>
      <c r="M68" s="6" t="str">
        <f t="shared" si="2"/>
        <v/>
      </c>
      <c r="N68" s="19"/>
      <c r="O68" s="8"/>
      <c r="P68" s="218"/>
      <c r="Q68" s="218"/>
      <c r="R68" s="221" t="str">
        <f t="shared" si="3"/>
        <v/>
      </c>
      <c r="S68" s="221"/>
      <c r="T68" s="222" t="str">
        <f t="shared" si="4"/>
        <v/>
      </c>
      <c r="U68" s="222"/>
    </row>
    <row r="69" spans="2:21" x14ac:dyDescent="0.2">
      <c r="B69" s="19">
        <v>61</v>
      </c>
      <c r="C69" s="217" t="str">
        <f t="shared" si="1"/>
        <v/>
      </c>
      <c r="D69" s="217"/>
      <c r="E69" s="19"/>
      <c r="F69" s="8"/>
      <c r="G69" s="19" t="s">
        <v>3</v>
      </c>
      <c r="H69" s="218"/>
      <c r="I69" s="218"/>
      <c r="J69" s="19"/>
      <c r="K69" s="217" t="str">
        <f t="shared" si="0"/>
        <v/>
      </c>
      <c r="L69" s="217"/>
      <c r="M69" s="6" t="str">
        <f t="shared" si="2"/>
        <v/>
      </c>
      <c r="N69" s="19"/>
      <c r="O69" s="8"/>
      <c r="P69" s="218"/>
      <c r="Q69" s="218"/>
      <c r="R69" s="221" t="str">
        <f t="shared" si="3"/>
        <v/>
      </c>
      <c r="S69" s="221"/>
      <c r="T69" s="222" t="str">
        <f t="shared" si="4"/>
        <v/>
      </c>
      <c r="U69" s="222"/>
    </row>
    <row r="70" spans="2:21" x14ac:dyDescent="0.2">
      <c r="B70" s="19">
        <v>62</v>
      </c>
      <c r="C70" s="217" t="str">
        <f t="shared" si="1"/>
        <v/>
      </c>
      <c r="D70" s="217"/>
      <c r="E70" s="19"/>
      <c r="F70" s="8"/>
      <c r="G70" s="19" t="s">
        <v>2</v>
      </c>
      <c r="H70" s="218"/>
      <c r="I70" s="218"/>
      <c r="J70" s="19"/>
      <c r="K70" s="217" t="str">
        <f t="shared" si="0"/>
        <v/>
      </c>
      <c r="L70" s="217"/>
      <c r="M70" s="6" t="str">
        <f t="shared" si="2"/>
        <v/>
      </c>
      <c r="N70" s="19"/>
      <c r="O70" s="8"/>
      <c r="P70" s="218"/>
      <c r="Q70" s="218"/>
      <c r="R70" s="221" t="str">
        <f t="shared" si="3"/>
        <v/>
      </c>
      <c r="S70" s="221"/>
      <c r="T70" s="222" t="str">
        <f t="shared" si="4"/>
        <v/>
      </c>
      <c r="U70" s="222"/>
    </row>
    <row r="71" spans="2:21" x14ac:dyDescent="0.2">
      <c r="B71" s="19">
        <v>63</v>
      </c>
      <c r="C71" s="217" t="str">
        <f t="shared" si="1"/>
        <v/>
      </c>
      <c r="D71" s="217"/>
      <c r="E71" s="19"/>
      <c r="F71" s="8"/>
      <c r="G71" s="19" t="s">
        <v>3</v>
      </c>
      <c r="H71" s="218"/>
      <c r="I71" s="218"/>
      <c r="J71" s="19"/>
      <c r="K71" s="217" t="str">
        <f t="shared" si="0"/>
        <v/>
      </c>
      <c r="L71" s="217"/>
      <c r="M71" s="6" t="str">
        <f t="shared" si="2"/>
        <v/>
      </c>
      <c r="N71" s="19"/>
      <c r="O71" s="8"/>
      <c r="P71" s="218"/>
      <c r="Q71" s="218"/>
      <c r="R71" s="221" t="str">
        <f t="shared" si="3"/>
        <v/>
      </c>
      <c r="S71" s="221"/>
      <c r="T71" s="222" t="str">
        <f t="shared" si="4"/>
        <v/>
      </c>
      <c r="U71" s="222"/>
    </row>
    <row r="72" spans="2:21" x14ac:dyDescent="0.2">
      <c r="B72" s="19">
        <v>64</v>
      </c>
      <c r="C72" s="217" t="str">
        <f t="shared" si="1"/>
        <v/>
      </c>
      <c r="D72" s="217"/>
      <c r="E72" s="19"/>
      <c r="F72" s="8"/>
      <c r="G72" s="19" t="s">
        <v>2</v>
      </c>
      <c r="H72" s="218"/>
      <c r="I72" s="218"/>
      <c r="J72" s="19"/>
      <c r="K72" s="217" t="str">
        <f t="shared" si="0"/>
        <v/>
      </c>
      <c r="L72" s="217"/>
      <c r="M72" s="6" t="str">
        <f t="shared" si="2"/>
        <v/>
      </c>
      <c r="N72" s="19"/>
      <c r="O72" s="8"/>
      <c r="P72" s="218"/>
      <c r="Q72" s="218"/>
      <c r="R72" s="221" t="str">
        <f t="shared" si="3"/>
        <v/>
      </c>
      <c r="S72" s="221"/>
      <c r="T72" s="222" t="str">
        <f t="shared" si="4"/>
        <v/>
      </c>
      <c r="U72" s="222"/>
    </row>
    <row r="73" spans="2:21" x14ac:dyDescent="0.2">
      <c r="B73" s="19">
        <v>65</v>
      </c>
      <c r="C73" s="217" t="str">
        <f t="shared" si="1"/>
        <v/>
      </c>
      <c r="D73" s="217"/>
      <c r="E73" s="19"/>
      <c r="F73" s="8"/>
      <c r="G73" s="19" t="s">
        <v>3</v>
      </c>
      <c r="H73" s="218"/>
      <c r="I73" s="218"/>
      <c r="J73" s="19"/>
      <c r="K73" s="217" t="str">
        <f t="shared" ref="K73:K108" si="5">IF(F73="","",C73*0.03)</f>
        <v/>
      </c>
      <c r="L73" s="217"/>
      <c r="M73" s="6" t="str">
        <f t="shared" si="2"/>
        <v/>
      </c>
      <c r="N73" s="19"/>
      <c r="O73" s="8"/>
      <c r="P73" s="218"/>
      <c r="Q73" s="218"/>
      <c r="R73" s="221" t="str">
        <f t="shared" si="3"/>
        <v/>
      </c>
      <c r="S73" s="221"/>
      <c r="T73" s="222" t="str">
        <f t="shared" si="4"/>
        <v/>
      </c>
      <c r="U73" s="222"/>
    </row>
    <row r="74" spans="2:21" x14ac:dyDescent="0.2">
      <c r="B74" s="19">
        <v>66</v>
      </c>
      <c r="C74" s="217" t="str">
        <f t="shared" ref="C74:C108" si="6">IF(R73="","",C73+R73)</f>
        <v/>
      </c>
      <c r="D74" s="217"/>
      <c r="E74" s="19"/>
      <c r="F74" s="8"/>
      <c r="G74" s="19" t="s">
        <v>3</v>
      </c>
      <c r="H74" s="218"/>
      <c r="I74" s="218"/>
      <c r="J74" s="19"/>
      <c r="K74" s="217" t="str">
        <f t="shared" si="5"/>
        <v/>
      </c>
      <c r="L74" s="217"/>
      <c r="M74" s="6" t="str">
        <f t="shared" ref="M74:M108" si="7">IF(J74="","",(K74/J74)/1000)</f>
        <v/>
      </c>
      <c r="N74" s="19"/>
      <c r="O74" s="8"/>
      <c r="P74" s="218"/>
      <c r="Q74" s="218"/>
      <c r="R74" s="221" t="str">
        <f t="shared" ref="R74:R108" si="8">IF(O74="","",(IF(G74="売",H74-P74,P74-H74))*M74*100000)</f>
        <v/>
      </c>
      <c r="S74" s="221"/>
      <c r="T74" s="222" t="str">
        <f t="shared" ref="T74:T108" si="9">IF(O74="","",IF(R74&lt;0,J74*(-1),IF(G74="買",(P74-H74)*100,(H74-P74)*100)))</f>
        <v/>
      </c>
      <c r="U74" s="222"/>
    </row>
    <row r="75" spans="2:21" x14ac:dyDescent="0.2">
      <c r="B75" s="19">
        <v>67</v>
      </c>
      <c r="C75" s="217" t="str">
        <f t="shared" si="6"/>
        <v/>
      </c>
      <c r="D75" s="217"/>
      <c r="E75" s="19"/>
      <c r="F75" s="8"/>
      <c r="G75" s="19" t="s">
        <v>2</v>
      </c>
      <c r="H75" s="218"/>
      <c r="I75" s="218"/>
      <c r="J75" s="19"/>
      <c r="K75" s="217" t="str">
        <f t="shared" si="5"/>
        <v/>
      </c>
      <c r="L75" s="217"/>
      <c r="M75" s="6" t="str">
        <f t="shared" si="7"/>
        <v/>
      </c>
      <c r="N75" s="19"/>
      <c r="O75" s="8"/>
      <c r="P75" s="218"/>
      <c r="Q75" s="218"/>
      <c r="R75" s="221" t="str">
        <f t="shared" si="8"/>
        <v/>
      </c>
      <c r="S75" s="221"/>
      <c r="T75" s="222" t="str">
        <f t="shared" si="9"/>
        <v/>
      </c>
      <c r="U75" s="222"/>
    </row>
    <row r="76" spans="2:21" x14ac:dyDescent="0.2">
      <c r="B76" s="19">
        <v>68</v>
      </c>
      <c r="C76" s="217" t="str">
        <f t="shared" si="6"/>
        <v/>
      </c>
      <c r="D76" s="217"/>
      <c r="E76" s="19"/>
      <c r="F76" s="8"/>
      <c r="G76" s="19" t="s">
        <v>2</v>
      </c>
      <c r="H76" s="218"/>
      <c r="I76" s="218"/>
      <c r="J76" s="19"/>
      <c r="K76" s="217" t="str">
        <f t="shared" si="5"/>
        <v/>
      </c>
      <c r="L76" s="217"/>
      <c r="M76" s="6" t="str">
        <f t="shared" si="7"/>
        <v/>
      </c>
      <c r="N76" s="19"/>
      <c r="O76" s="8"/>
      <c r="P76" s="218"/>
      <c r="Q76" s="218"/>
      <c r="R76" s="221" t="str">
        <f t="shared" si="8"/>
        <v/>
      </c>
      <c r="S76" s="221"/>
      <c r="T76" s="222" t="str">
        <f t="shared" si="9"/>
        <v/>
      </c>
      <c r="U76" s="222"/>
    </row>
    <row r="77" spans="2:21" x14ac:dyDescent="0.2">
      <c r="B77" s="19">
        <v>69</v>
      </c>
      <c r="C77" s="217" t="str">
        <f t="shared" si="6"/>
        <v/>
      </c>
      <c r="D77" s="217"/>
      <c r="E77" s="19"/>
      <c r="F77" s="8"/>
      <c r="G77" s="19" t="s">
        <v>2</v>
      </c>
      <c r="H77" s="218"/>
      <c r="I77" s="218"/>
      <c r="J77" s="19"/>
      <c r="K77" s="217" t="str">
        <f t="shared" si="5"/>
        <v/>
      </c>
      <c r="L77" s="217"/>
      <c r="M77" s="6" t="str">
        <f t="shared" si="7"/>
        <v/>
      </c>
      <c r="N77" s="19"/>
      <c r="O77" s="8"/>
      <c r="P77" s="218"/>
      <c r="Q77" s="218"/>
      <c r="R77" s="221" t="str">
        <f t="shared" si="8"/>
        <v/>
      </c>
      <c r="S77" s="221"/>
      <c r="T77" s="222" t="str">
        <f t="shared" si="9"/>
        <v/>
      </c>
      <c r="U77" s="222"/>
    </row>
    <row r="78" spans="2:21" x14ac:dyDescent="0.2">
      <c r="B78" s="19">
        <v>70</v>
      </c>
      <c r="C78" s="217" t="str">
        <f t="shared" si="6"/>
        <v/>
      </c>
      <c r="D78" s="217"/>
      <c r="E78" s="19"/>
      <c r="F78" s="8"/>
      <c r="G78" s="19" t="s">
        <v>3</v>
      </c>
      <c r="H78" s="218"/>
      <c r="I78" s="218"/>
      <c r="J78" s="19"/>
      <c r="K78" s="217" t="str">
        <f t="shared" si="5"/>
        <v/>
      </c>
      <c r="L78" s="217"/>
      <c r="M78" s="6" t="str">
        <f t="shared" si="7"/>
        <v/>
      </c>
      <c r="N78" s="19"/>
      <c r="O78" s="8"/>
      <c r="P78" s="218"/>
      <c r="Q78" s="218"/>
      <c r="R78" s="221" t="str">
        <f t="shared" si="8"/>
        <v/>
      </c>
      <c r="S78" s="221"/>
      <c r="T78" s="222" t="str">
        <f t="shared" si="9"/>
        <v/>
      </c>
      <c r="U78" s="222"/>
    </row>
    <row r="79" spans="2:21" x14ac:dyDescent="0.2">
      <c r="B79" s="19">
        <v>71</v>
      </c>
      <c r="C79" s="217" t="str">
        <f t="shared" si="6"/>
        <v/>
      </c>
      <c r="D79" s="217"/>
      <c r="E79" s="19"/>
      <c r="F79" s="8"/>
      <c r="G79" s="19" t="s">
        <v>2</v>
      </c>
      <c r="H79" s="218"/>
      <c r="I79" s="218"/>
      <c r="J79" s="19"/>
      <c r="K79" s="217" t="str">
        <f t="shared" si="5"/>
        <v/>
      </c>
      <c r="L79" s="217"/>
      <c r="M79" s="6" t="str">
        <f t="shared" si="7"/>
        <v/>
      </c>
      <c r="N79" s="19"/>
      <c r="O79" s="8"/>
      <c r="P79" s="218"/>
      <c r="Q79" s="218"/>
      <c r="R79" s="221" t="str">
        <f t="shared" si="8"/>
        <v/>
      </c>
      <c r="S79" s="221"/>
      <c r="T79" s="222" t="str">
        <f t="shared" si="9"/>
        <v/>
      </c>
      <c r="U79" s="222"/>
    </row>
    <row r="80" spans="2:21" x14ac:dyDescent="0.2">
      <c r="B80" s="19">
        <v>72</v>
      </c>
      <c r="C80" s="217" t="str">
        <f t="shared" si="6"/>
        <v/>
      </c>
      <c r="D80" s="217"/>
      <c r="E80" s="19"/>
      <c r="F80" s="8"/>
      <c r="G80" s="19" t="s">
        <v>3</v>
      </c>
      <c r="H80" s="218"/>
      <c r="I80" s="218"/>
      <c r="J80" s="19"/>
      <c r="K80" s="217" t="str">
        <f t="shared" si="5"/>
        <v/>
      </c>
      <c r="L80" s="217"/>
      <c r="M80" s="6" t="str">
        <f t="shared" si="7"/>
        <v/>
      </c>
      <c r="N80" s="19"/>
      <c r="O80" s="8"/>
      <c r="P80" s="218"/>
      <c r="Q80" s="218"/>
      <c r="R80" s="221" t="str">
        <f t="shared" si="8"/>
        <v/>
      </c>
      <c r="S80" s="221"/>
      <c r="T80" s="222" t="str">
        <f t="shared" si="9"/>
        <v/>
      </c>
      <c r="U80" s="222"/>
    </row>
    <row r="81" spans="2:21" x14ac:dyDescent="0.2">
      <c r="B81" s="19">
        <v>73</v>
      </c>
      <c r="C81" s="217" t="str">
        <f t="shared" si="6"/>
        <v/>
      </c>
      <c r="D81" s="217"/>
      <c r="E81" s="19"/>
      <c r="F81" s="8"/>
      <c r="G81" s="19" t="s">
        <v>2</v>
      </c>
      <c r="H81" s="218"/>
      <c r="I81" s="218"/>
      <c r="J81" s="19"/>
      <c r="K81" s="217" t="str">
        <f t="shared" si="5"/>
        <v/>
      </c>
      <c r="L81" s="217"/>
      <c r="M81" s="6" t="str">
        <f t="shared" si="7"/>
        <v/>
      </c>
      <c r="N81" s="19"/>
      <c r="O81" s="8"/>
      <c r="P81" s="218"/>
      <c r="Q81" s="218"/>
      <c r="R81" s="221" t="str">
        <f t="shared" si="8"/>
        <v/>
      </c>
      <c r="S81" s="221"/>
      <c r="T81" s="222" t="str">
        <f t="shared" si="9"/>
        <v/>
      </c>
      <c r="U81" s="222"/>
    </row>
    <row r="82" spans="2:21" x14ac:dyDescent="0.2">
      <c r="B82" s="19">
        <v>74</v>
      </c>
      <c r="C82" s="217" t="str">
        <f t="shared" si="6"/>
        <v/>
      </c>
      <c r="D82" s="217"/>
      <c r="E82" s="19"/>
      <c r="F82" s="8"/>
      <c r="G82" s="19" t="s">
        <v>2</v>
      </c>
      <c r="H82" s="218"/>
      <c r="I82" s="218"/>
      <c r="J82" s="19"/>
      <c r="K82" s="217" t="str">
        <f t="shared" si="5"/>
        <v/>
      </c>
      <c r="L82" s="217"/>
      <c r="M82" s="6" t="str">
        <f t="shared" si="7"/>
        <v/>
      </c>
      <c r="N82" s="19"/>
      <c r="O82" s="8"/>
      <c r="P82" s="218"/>
      <c r="Q82" s="218"/>
      <c r="R82" s="221" t="str">
        <f t="shared" si="8"/>
        <v/>
      </c>
      <c r="S82" s="221"/>
      <c r="T82" s="222" t="str">
        <f t="shared" si="9"/>
        <v/>
      </c>
      <c r="U82" s="222"/>
    </row>
    <row r="83" spans="2:21" x14ac:dyDescent="0.2">
      <c r="B83" s="19">
        <v>75</v>
      </c>
      <c r="C83" s="217" t="str">
        <f t="shared" si="6"/>
        <v/>
      </c>
      <c r="D83" s="217"/>
      <c r="E83" s="19"/>
      <c r="F83" s="8"/>
      <c r="G83" s="19" t="s">
        <v>2</v>
      </c>
      <c r="H83" s="218"/>
      <c r="I83" s="218"/>
      <c r="J83" s="19"/>
      <c r="K83" s="217" t="str">
        <f t="shared" si="5"/>
        <v/>
      </c>
      <c r="L83" s="217"/>
      <c r="M83" s="6" t="str">
        <f t="shared" si="7"/>
        <v/>
      </c>
      <c r="N83" s="19"/>
      <c r="O83" s="8"/>
      <c r="P83" s="218"/>
      <c r="Q83" s="218"/>
      <c r="R83" s="221" t="str">
        <f t="shared" si="8"/>
        <v/>
      </c>
      <c r="S83" s="221"/>
      <c r="T83" s="222" t="str">
        <f t="shared" si="9"/>
        <v/>
      </c>
      <c r="U83" s="222"/>
    </row>
    <row r="84" spans="2:21" x14ac:dyDescent="0.2">
      <c r="B84" s="19">
        <v>76</v>
      </c>
      <c r="C84" s="217" t="str">
        <f t="shared" si="6"/>
        <v/>
      </c>
      <c r="D84" s="217"/>
      <c r="E84" s="19"/>
      <c r="F84" s="8"/>
      <c r="G84" s="19" t="s">
        <v>2</v>
      </c>
      <c r="H84" s="218"/>
      <c r="I84" s="218"/>
      <c r="J84" s="19"/>
      <c r="K84" s="217" t="str">
        <f t="shared" si="5"/>
        <v/>
      </c>
      <c r="L84" s="217"/>
      <c r="M84" s="6" t="str">
        <f t="shared" si="7"/>
        <v/>
      </c>
      <c r="N84" s="19"/>
      <c r="O84" s="8"/>
      <c r="P84" s="218"/>
      <c r="Q84" s="218"/>
      <c r="R84" s="221" t="str">
        <f t="shared" si="8"/>
        <v/>
      </c>
      <c r="S84" s="221"/>
      <c r="T84" s="222" t="str">
        <f t="shared" si="9"/>
        <v/>
      </c>
      <c r="U84" s="222"/>
    </row>
    <row r="85" spans="2:21" x14ac:dyDescent="0.2">
      <c r="B85" s="19">
        <v>77</v>
      </c>
      <c r="C85" s="217" t="str">
        <f t="shared" si="6"/>
        <v/>
      </c>
      <c r="D85" s="217"/>
      <c r="E85" s="19"/>
      <c r="F85" s="8"/>
      <c r="G85" s="19" t="s">
        <v>3</v>
      </c>
      <c r="H85" s="218"/>
      <c r="I85" s="218"/>
      <c r="J85" s="19"/>
      <c r="K85" s="217" t="str">
        <f t="shared" si="5"/>
        <v/>
      </c>
      <c r="L85" s="217"/>
      <c r="M85" s="6" t="str">
        <f t="shared" si="7"/>
        <v/>
      </c>
      <c r="N85" s="19"/>
      <c r="O85" s="8"/>
      <c r="P85" s="218"/>
      <c r="Q85" s="218"/>
      <c r="R85" s="221" t="str">
        <f t="shared" si="8"/>
        <v/>
      </c>
      <c r="S85" s="221"/>
      <c r="T85" s="222" t="str">
        <f t="shared" si="9"/>
        <v/>
      </c>
      <c r="U85" s="222"/>
    </row>
    <row r="86" spans="2:21" x14ac:dyDescent="0.2">
      <c r="B86" s="19">
        <v>78</v>
      </c>
      <c r="C86" s="217" t="str">
        <f t="shared" si="6"/>
        <v/>
      </c>
      <c r="D86" s="217"/>
      <c r="E86" s="19"/>
      <c r="F86" s="8"/>
      <c r="G86" s="19" t="s">
        <v>2</v>
      </c>
      <c r="H86" s="218"/>
      <c r="I86" s="218"/>
      <c r="J86" s="19"/>
      <c r="K86" s="217" t="str">
        <f t="shared" si="5"/>
        <v/>
      </c>
      <c r="L86" s="217"/>
      <c r="M86" s="6" t="str">
        <f t="shared" si="7"/>
        <v/>
      </c>
      <c r="N86" s="19"/>
      <c r="O86" s="8"/>
      <c r="P86" s="218"/>
      <c r="Q86" s="218"/>
      <c r="R86" s="221" t="str">
        <f t="shared" si="8"/>
        <v/>
      </c>
      <c r="S86" s="221"/>
      <c r="T86" s="222" t="str">
        <f t="shared" si="9"/>
        <v/>
      </c>
      <c r="U86" s="222"/>
    </row>
    <row r="87" spans="2:21" x14ac:dyDescent="0.2">
      <c r="B87" s="19">
        <v>79</v>
      </c>
      <c r="C87" s="217" t="str">
        <f t="shared" si="6"/>
        <v/>
      </c>
      <c r="D87" s="217"/>
      <c r="E87" s="19"/>
      <c r="F87" s="8"/>
      <c r="G87" s="19" t="s">
        <v>3</v>
      </c>
      <c r="H87" s="218"/>
      <c r="I87" s="218"/>
      <c r="J87" s="19"/>
      <c r="K87" s="217" t="str">
        <f t="shared" si="5"/>
        <v/>
      </c>
      <c r="L87" s="217"/>
      <c r="M87" s="6" t="str">
        <f t="shared" si="7"/>
        <v/>
      </c>
      <c r="N87" s="19"/>
      <c r="O87" s="8"/>
      <c r="P87" s="218"/>
      <c r="Q87" s="218"/>
      <c r="R87" s="221" t="str">
        <f t="shared" si="8"/>
        <v/>
      </c>
      <c r="S87" s="221"/>
      <c r="T87" s="222" t="str">
        <f t="shared" si="9"/>
        <v/>
      </c>
      <c r="U87" s="222"/>
    </row>
    <row r="88" spans="2:21" x14ac:dyDescent="0.2">
      <c r="B88" s="19">
        <v>80</v>
      </c>
      <c r="C88" s="217" t="str">
        <f t="shared" si="6"/>
        <v/>
      </c>
      <c r="D88" s="217"/>
      <c r="E88" s="19"/>
      <c r="F88" s="8"/>
      <c r="G88" s="19" t="s">
        <v>3</v>
      </c>
      <c r="H88" s="218"/>
      <c r="I88" s="218"/>
      <c r="J88" s="19"/>
      <c r="K88" s="217" t="str">
        <f t="shared" si="5"/>
        <v/>
      </c>
      <c r="L88" s="217"/>
      <c r="M88" s="6" t="str">
        <f t="shared" si="7"/>
        <v/>
      </c>
      <c r="N88" s="19"/>
      <c r="O88" s="8"/>
      <c r="P88" s="218"/>
      <c r="Q88" s="218"/>
      <c r="R88" s="221" t="str">
        <f t="shared" si="8"/>
        <v/>
      </c>
      <c r="S88" s="221"/>
      <c r="T88" s="222" t="str">
        <f t="shared" si="9"/>
        <v/>
      </c>
      <c r="U88" s="222"/>
    </row>
    <row r="89" spans="2:21" x14ac:dyDescent="0.2">
      <c r="B89" s="19">
        <v>81</v>
      </c>
      <c r="C89" s="217" t="str">
        <f t="shared" si="6"/>
        <v/>
      </c>
      <c r="D89" s="217"/>
      <c r="E89" s="19"/>
      <c r="F89" s="8"/>
      <c r="G89" s="19" t="s">
        <v>3</v>
      </c>
      <c r="H89" s="218"/>
      <c r="I89" s="218"/>
      <c r="J89" s="19"/>
      <c r="K89" s="217" t="str">
        <f t="shared" si="5"/>
        <v/>
      </c>
      <c r="L89" s="217"/>
      <c r="M89" s="6" t="str">
        <f t="shared" si="7"/>
        <v/>
      </c>
      <c r="N89" s="19"/>
      <c r="O89" s="8"/>
      <c r="P89" s="218"/>
      <c r="Q89" s="218"/>
      <c r="R89" s="221" t="str">
        <f t="shared" si="8"/>
        <v/>
      </c>
      <c r="S89" s="221"/>
      <c r="T89" s="222" t="str">
        <f t="shared" si="9"/>
        <v/>
      </c>
      <c r="U89" s="222"/>
    </row>
    <row r="90" spans="2:21" x14ac:dyDescent="0.2">
      <c r="B90" s="19">
        <v>82</v>
      </c>
      <c r="C90" s="217" t="str">
        <f t="shared" si="6"/>
        <v/>
      </c>
      <c r="D90" s="217"/>
      <c r="E90" s="19"/>
      <c r="F90" s="8"/>
      <c r="G90" s="19" t="s">
        <v>3</v>
      </c>
      <c r="H90" s="218"/>
      <c r="I90" s="218"/>
      <c r="J90" s="19"/>
      <c r="K90" s="217" t="str">
        <f t="shared" si="5"/>
        <v/>
      </c>
      <c r="L90" s="217"/>
      <c r="M90" s="6" t="str">
        <f t="shared" si="7"/>
        <v/>
      </c>
      <c r="N90" s="19"/>
      <c r="O90" s="8"/>
      <c r="P90" s="218"/>
      <c r="Q90" s="218"/>
      <c r="R90" s="221" t="str">
        <f t="shared" si="8"/>
        <v/>
      </c>
      <c r="S90" s="221"/>
      <c r="T90" s="222" t="str">
        <f t="shared" si="9"/>
        <v/>
      </c>
      <c r="U90" s="222"/>
    </row>
    <row r="91" spans="2:21" x14ac:dyDescent="0.2">
      <c r="B91" s="19">
        <v>83</v>
      </c>
      <c r="C91" s="217" t="str">
        <f t="shared" si="6"/>
        <v/>
      </c>
      <c r="D91" s="217"/>
      <c r="E91" s="19"/>
      <c r="F91" s="8"/>
      <c r="G91" s="19" t="s">
        <v>3</v>
      </c>
      <c r="H91" s="218"/>
      <c r="I91" s="218"/>
      <c r="J91" s="19"/>
      <c r="K91" s="217" t="str">
        <f t="shared" si="5"/>
        <v/>
      </c>
      <c r="L91" s="217"/>
      <c r="M91" s="6" t="str">
        <f t="shared" si="7"/>
        <v/>
      </c>
      <c r="N91" s="19"/>
      <c r="O91" s="8"/>
      <c r="P91" s="218"/>
      <c r="Q91" s="218"/>
      <c r="R91" s="221" t="str">
        <f t="shared" si="8"/>
        <v/>
      </c>
      <c r="S91" s="221"/>
      <c r="T91" s="222" t="str">
        <f t="shared" si="9"/>
        <v/>
      </c>
      <c r="U91" s="222"/>
    </row>
    <row r="92" spans="2:21" x14ac:dyDescent="0.2">
      <c r="B92" s="19">
        <v>84</v>
      </c>
      <c r="C92" s="217" t="str">
        <f t="shared" si="6"/>
        <v/>
      </c>
      <c r="D92" s="217"/>
      <c r="E92" s="19"/>
      <c r="F92" s="8"/>
      <c r="G92" s="19" t="s">
        <v>2</v>
      </c>
      <c r="H92" s="218"/>
      <c r="I92" s="218"/>
      <c r="J92" s="19"/>
      <c r="K92" s="217" t="str">
        <f t="shared" si="5"/>
        <v/>
      </c>
      <c r="L92" s="217"/>
      <c r="M92" s="6" t="str">
        <f t="shared" si="7"/>
        <v/>
      </c>
      <c r="N92" s="19"/>
      <c r="O92" s="8"/>
      <c r="P92" s="218"/>
      <c r="Q92" s="218"/>
      <c r="R92" s="221" t="str">
        <f t="shared" si="8"/>
        <v/>
      </c>
      <c r="S92" s="221"/>
      <c r="T92" s="222" t="str">
        <f t="shared" si="9"/>
        <v/>
      </c>
      <c r="U92" s="222"/>
    </row>
    <row r="93" spans="2:21" x14ac:dyDescent="0.2">
      <c r="B93" s="19">
        <v>85</v>
      </c>
      <c r="C93" s="217" t="str">
        <f t="shared" si="6"/>
        <v/>
      </c>
      <c r="D93" s="217"/>
      <c r="E93" s="19"/>
      <c r="F93" s="8"/>
      <c r="G93" s="19" t="s">
        <v>3</v>
      </c>
      <c r="H93" s="218"/>
      <c r="I93" s="218"/>
      <c r="J93" s="19"/>
      <c r="K93" s="217" t="str">
        <f t="shared" si="5"/>
        <v/>
      </c>
      <c r="L93" s="217"/>
      <c r="M93" s="6" t="str">
        <f t="shared" si="7"/>
        <v/>
      </c>
      <c r="N93" s="19"/>
      <c r="O93" s="8"/>
      <c r="P93" s="218"/>
      <c r="Q93" s="218"/>
      <c r="R93" s="221" t="str">
        <f t="shared" si="8"/>
        <v/>
      </c>
      <c r="S93" s="221"/>
      <c r="T93" s="222" t="str">
        <f t="shared" si="9"/>
        <v/>
      </c>
      <c r="U93" s="222"/>
    </row>
    <row r="94" spans="2:21" x14ac:dyDescent="0.2">
      <c r="B94" s="19">
        <v>86</v>
      </c>
      <c r="C94" s="217" t="str">
        <f t="shared" si="6"/>
        <v/>
      </c>
      <c r="D94" s="217"/>
      <c r="E94" s="19"/>
      <c r="F94" s="8"/>
      <c r="G94" s="19" t="s">
        <v>2</v>
      </c>
      <c r="H94" s="218"/>
      <c r="I94" s="218"/>
      <c r="J94" s="19"/>
      <c r="K94" s="217" t="str">
        <f t="shared" si="5"/>
        <v/>
      </c>
      <c r="L94" s="217"/>
      <c r="M94" s="6" t="str">
        <f t="shared" si="7"/>
        <v/>
      </c>
      <c r="N94" s="19"/>
      <c r="O94" s="8"/>
      <c r="P94" s="218"/>
      <c r="Q94" s="218"/>
      <c r="R94" s="221" t="str">
        <f t="shared" si="8"/>
        <v/>
      </c>
      <c r="S94" s="221"/>
      <c r="T94" s="222" t="str">
        <f t="shared" si="9"/>
        <v/>
      </c>
      <c r="U94" s="222"/>
    </row>
    <row r="95" spans="2:21" x14ac:dyDescent="0.2">
      <c r="B95" s="19">
        <v>87</v>
      </c>
      <c r="C95" s="217" t="str">
        <f t="shared" si="6"/>
        <v/>
      </c>
      <c r="D95" s="217"/>
      <c r="E95" s="19"/>
      <c r="F95" s="8"/>
      <c r="G95" s="19" t="s">
        <v>3</v>
      </c>
      <c r="H95" s="218"/>
      <c r="I95" s="218"/>
      <c r="J95" s="19"/>
      <c r="K95" s="217" t="str">
        <f t="shared" si="5"/>
        <v/>
      </c>
      <c r="L95" s="217"/>
      <c r="M95" s="6" t="str">
        <f t="shared" si="7"/>
        <v/>
      </c>
      <c r="N95" s="19"/>
      <c r="O95" s="8"/>
      <c r="P95" s="218"/>
      <c r="Q95" s="218"/>
      <c r="R95" s="221" t="str">
        <f t="shared" si="8"/>
        <v/>
      </c>
      <c r="S95" s="221"/>
      <c r="T95" s="222" t="str">
        <f t="shared" si="9"/>
        <v/>
      </c>
      <c r="U95" s="222"/>
    </row>
    <row r="96" spans="2:21" x14ac:dyDescent="0.2">
      <c r="B96" s="19">
        <v>88</v>
      </c>
      <c r="C96" s="217" t="str">
        <f t="shared" si="6"/>
        <v/>
      </c>
      <c r="D96" s="217"/>
      <c r="E96" s="19"/>
      <c r="F96" s="8"/>
      <c r="G96" s="19" t="s">
        <v>2</v>
      </c>
      <c r="H96" s="218"/>
      <c r="I96" s="218"/>
      <c r="J96" s="19"/>
      <c r="K96" s="217" t="str">
        <f t="shared" si="5"/>
        <v/>
      </c>
      <c r="L96" s="217"/>
      <c r="M96" s="6" t="str">
        <f t="shared" si="7"/>
        <v/>
      </c>
      <c r="N96" s="19"/>
      <c r="O96" s="8"/>
      <c r="P96" s="218"/>
      <c r="Q96" s="218"/>
      <c r="R96" s="221" t="str">
        <f t="shared" si="8"/>
        <v/>
      </c>
      <c r="S96" s="221"/>
      <c r="T96" s="222" t="str">
        <f t="shared" si="9"/>
        <v/>
      </c>
      <c r="U96" s="222"/>
    </row>
    <row r="97" spans="2:21" x14ac:dyDescent="0.2">
      <c r="B97" s="19">
        <v>89</v>
      </c>
      <c r="C97" s="217" t="str">
        <f t="shared" si="6"/>
        <v/>
      </c>
      <c r="D97" s="217"/>
      <c r="E97" s="19"/>
      <c r="F97" s="8"/>
      <c r="G97" s="19" t="s">
        <v>3</v>
      </c>
      <c r="H97" s="218"/>
      <c r="I97" s="218"/>
      <c r="J97" s="19"/>
      <c r="K97" s="217" t="str">
        <f t="shared" si="5"/>
        <v/>
      </c>
      <c r="L97" s="217"/>
      <c r="M97" s="6" t="str">
        <f t="shared" si="7"/>
        <v/>
      </c>
      <c r="N97" s="19"/>
      <c r="O97" s="8"/>
      <c r="P97" s="218"/>
      <c r="Q97" s="218"/>
      <c r="R97" s="221" t="str">
        <f t="shared" si="8"/>
        <v/>
      </c>
      <c r="S97" s="221"/>
      <c r="T97" s="222" t="str">
        <f t="shared" si="9"/>
        <v/>
      </c>
      <c r="U97" s="222"/>
    </row>
    <row r="98" spans="2:21" x14ac:dyDescent="0.2">
      <c r="B98" s="19">
        <v>90</v>
      </c>
      <c r="C98" s="217" t="str">
        <f t="shared" si="6"/>
        <v/>
      </c>
      <c r="D98" s="217"/>
      <c r="E98" s="19"/>
      <c r="F98" s="8"/>
      <c r="G98" s="19" t="s">
        <v>2</v>
      </c>
      <c r="H98" s="218"/>
      <c r="I98" s="218"/>
      <c r="J98" s="19"/>
      <c r="K98" s="217" t="str">
        <f t="shared" si="5"/>
        <v/>
      </c>
      <c r="L98" s="217"/>
      <c r="M98" s="6" t="str">
        <f t="shared" si="7"/>
        <v/>
      </c>
      <c r="N98" s="19"/>
      <c r="O98" s="8"/>
      <c r="P98" s="218"/>
      <c r="Q98" s="218"/>
      <c r="R98" s="221" t="str">
        <f t="shared" si="8"/>
        <v/>
      </c>
      <c r="S98" s="221"/>
      <c r="T98" s="222" t="str">
        <f t="shared" si="9"/>
        <v/>
      </c>
      <c r="U98" s="222"/>
    </row>
    <row r="99" spans="2:21" x14ac:dyDescent="0.2">
      <c r="B99" s="19">
        <v>91</v>
      </c>
      <c r="C99" s="217" t="str">
        <f t="shared" si="6"/>
        <v/>
      </c>
      <c r="D99" s="217"/>
      <c r="E99" s="19"/>
      <c r="F99" s="8"/>
      <c r="G99" s="19" t="s">
        <v>3</v>
      </c>
      <c r="H99" s="218"/>
      <c r="I99" s="218"/>
      <c r="J99" s="19"/>
      <c r="K99" s="217" t="str">
        <f t="shared" si="5"/>
        <v/>
      </c>
      <c r="L99" s="217"/>
      <c r="M99" s="6" t="str">
        <f t="shared" si="7"/>
        <v/>
      </c>
      <c r="N99" s="19"/>
      <c r="O99" s="8"/>
      <c r="P99" s="218"/>
      <c r="Q99" s="218"/>
      <c r="R99" s="221" t="str">
        <f t="shared" si="8"/>
        <v/>
      </c>
      <c r="S99" s="221"/>
      <c r="T99" s="222" t="str">
        <f t="shared" si="9"/>
        <v/>
      </c>
      <c r="U99" s="222"/>
    </row>
    <row r="100" spans="2:21" x14ac:dyDescent="0.2">
      <c r="B100" s="19">
        <v>92</v>
      </c>
      <c r="C100" s="217" t="str">
        <f t="shared" si="6"/>
        <v/>
      </c>
      <c r="D100" s="217"/>
      <c r="E100" s="19"/>
      <c r="F100" s="8"/>
      <c r="G100" s="19" t="s">
        <v>3</v>
      </c>
      <c r="H100" s="218"/>
      <c r="I100" s="218"/>
      <c r="J100" s="19"/>
      <c r="K100" s="217" t="str">
        <f t="shared" si="5"/>
        <v/>
      </c>
      <c r="L100" s="217"/>
      <c r="M100" s="6" t="str">
        <f t="shared" si="7"/>
        <v/>
      </c>
      <c r="N100" s="19"/>
      <c r="O100" s="8"/>
      <c r="P100" s="218"/>
      <c r="Q100" s="218"/>
      <c r="R100" s="221" t="str">
        <f t="shared" si="8"/>
        <v/>
      </c>
      <c r="S100" s="221"/>
      <c r="T100" s="222" t="str">
        <f t="shared" si="9"/>
        <v/>
      </c>
      <c r="U100" s="222"/>
    </row>
    <row r="101" spans="2:21" x14ac:dyDescent="0.2">
      <c r="B101" s="19">
        <v>93</v>
      </c>
      <c r="C101" s="217" t="str">
        <f t="shared" si="6"/>
        <v/>
      </c>
      <c r="D101" s="217"/>
      <c r="E101" s="19"/>
      <c r="F101" s="8"/>
      <c r="G101" s="19" t="s">
        <v>2</v>
      </c>
      <c r="H101" s="218"/>
      <c r="I101" s="218"/>
      <c r="J101" s="19"/>
      <c r="K101" s="217" t="str">
        <f t="shared" si="5"/>
        <v/>
      </c>
      <c r="L101" s="217"/>
      <c r="M101" s="6" t="str">
        <f t="shared" si="7"/>
        <v/>
      </c>
      <c r="N101" s="19"/>
      <c r="O101" s="8"/>
      <c r="P101" s="218"/>
      <c r="Q101" s="218"/>
      <c r="R101" s="221" t="str">
        <f t="shared" si="8"/>
        <v/>
      </c>
      <c r="S101" s="221"/>
      <c r="T101" s="222" t="str">
        <f t="shared" si="9"/>
        <v/>
      </c>
      <c r="U101" s="222"/>
    </row>
    <row r="102" spans="2:21" x14ac:dyDescent="0.2">
      <c r="B102" s="19">
        <v>94</v>
      </c>
      <c r="C102" s="217" t="str">
        <f t="shared" si="6"/>
        <v/>
      </c>
      <c r="D102" s="217"/>
      <c r="E102" s="19"/>
      <c r="F102" s="8"/>
      <c r="G102" s="19" t="s">
        <v>2</v>
      </c>
      <c r="H102" s="218"/>
      <c r="I102" s="218"/>
      <c r="J102" s="19"/>
      <c r="K102" s="217" t="str">
        <f t="shared" si="5"/>
        <v/>
      </c>
      <c r="L102" s="217"/>
      <c r="M102" s="6" t="str">
        <f t="shared" si="7"/>
        <v/>
      </c>
      <c r="N102" s="19"/>
      <c r="O102" s="8"/>
      <c r="P102" s="218"/>
      <c r="Q102" s="218"/>
      <c r="R102" s="221" t="str">
        <f t="shared" si="8"/>
        <v/>
      </c>
      <c r="S102" s="221"/>
      <c r="T102" s="222" t="str">
        <f t="shared" si="9"/>
        <v/>
      </c>
      <c r="U102" s="222"/>
    </row>
    <row r="103" spans="2:21" x14ac:dyDescent="0.2">
      <c r="B103" s="19">
        <v>95</v>
      </c>
      <c r="C103" s="217" t="str">
        <f t="shared" si="6"/>
        <v/>
      </c>
      <c r="D103" s="217"/>
      <c r="E103" s="19"/>
      <c r="F103" s="8"/>
      <c r="G103" s="19" t="s">
        <v>2</v>
      </c>
      <c r="H103" s="218"/>
      <c r="I103" s="218"/>
      <c r="J103" s="19"/>
      <c r="K103" s="217" t="str">
        <f t="shared" si="5"/>
        <v/>
      </c>
      <c r="L103" s="217"/>
      <c r="M103" s="6" t="str">
        <f t="shared" si="7"/>
        <v/>
      </c>
      <c r="N103" s="19"/>
      <c r="O103" s="8"/>
      <c r="P103" s="218"/>
      <c r="Q103" s="218"/>
      <c r="R103" s="221" t="str">
        <f t="shared" si="8"/>
        <v/>
      </c>
      <c r="S103" s="221"/>
      <c r="T103" s="222" t="str">
        <f t="shared" si="9"/>
        <v/>
      </c>
      <c r="U103" s="222"/>
    </row>
    <row r="104" spans="2:21" x14ac:dyDescent="0.2">
      <c r="B104" s="19">
        <v>96</v>
      </c>
      <c r="C104" s="217" t="str">
        <f t="shared" si="6"/>
        <v/>
      </c>
      <c r="D104" s="217"/>
      <c r="E104" s="19"/>
      <c r="F104" s="8"/>
      <c r="G104" s="19" t="s">
        <v>3</v>
      </c>
      <c r="H104" s="218"/>
      <c r="I104" s="218"/>
      <c r="J104" s="19"/>
      <c r="K104" s="217" t="str">
        <f t="shared" si="5"/>
        <v/>
      </c>
      <c r="L104" s="217"/>
      <c r="M104" s="6" t="str">
        <f t="shared" si="7"/>
        <v/>
      </c>
      <c r="N104" s="19"/>
      <c r="O104" s="8"/>
      <c r="P104" s="218"/>
      <c r="Q104" s="218"/>
      <c r="R104" s="221" t="str">
        <f t="shared" si="8"/>
        <v/>
      </c>
      <c r="S104" s="221"/>
      <c r="T104" s="222" t="str">
        <f t="shared" si="9"/>
        <v/>
      </c>
      <c r="U104" s="222"/>
    </row>
    <row r="105" spans="2:21" x14ac:dyDescent="0.2">
      <c r="B105" s="19">
        <v>97</v>
      </c>
      <c r="C105" s="217" t="str">
        <f t="shared" si="6"/>
        <v/>
      </c>
      <c r="D105" s="217"/>
      <c r="E105" s="19"/>
      <c r="F105" s="8"/>
      <c r="G105" s="19" t="s">
        <v>2</v>
      </c>
      <c r="H105" s="218"/>
      <c r="I105" s="218"/>
      <c r="J105" s="19"/>
      <c r="K105" s="217" t="str">
        <f t="shared" si="5"/>
        <v/>
      </c>
      <c r="L105" s="217"/>
      <c r="M105" s="6" t="str">
        <f t="shared" si="7"/>
        <v/>
      </c>
      <c r="N105" s="19"/>
      <c r="O105" s="8"/>
      <c r="P105" s="218"/>
      <c r="Q105" s="218"/>
      <c r="R105" s="221" t="str">
        <f t="shared" si="8"/>
        <v/>
      </c>
      <c r="S105" s="221"/>
      <c r="T105" s="222" t="str">
        <f t="shared" si="9"/>
        <v/>
      </c>
      <c r="U105" s="222"/>
    </row>
    <row r="106" spans="2:21" x14ac:dyDescent="0.2">
      <c r="B106" s="19">
        <v>98</v>
      </c>
      <c r="C106" s="217" t="str">
        <f t="shared" si="6"/>
        <v/>
      </c>
      <c r="D106" s="217"/>
      <c r="E106" s="19"/>
      <c r="F106" s="8"/>
      <c r="G106" s="19" t="s">
        <v>3</v>
      </c>
      <c r="H106" s="218"/>
      <c r="I106" s="218"/>
      <c r="J106" s="19"/>
      <c r="K106" s="217" t="str">
        <f t="shared" si="5"/>
        <v/>
      </c>
      <c r="L106" s="217"/>
      <c r="M106" s="6" t="str">
        <f t="shared" si="7"/>
        <v/>
      </c>
      <c r="N106" s="19"/>
      <c r="O106" s="8"/>
      <c r="P106" s="218"/>
      <c r="Q106" s="218"/>
      <c r="R106" s="221" t="str">
        <f t="shared" si="8"/>
        <v/>
      </c>
      <c r="S106" s="221"/>
      <c r="T106" s="222" t="str">
        <f t="shared" si="9"/>
        <v/>
      </c>
      <c r="U106" s="222"/>
    </row>
    <row r="107" spans="2:21" x14ac:dyDescent="0.2">
      <c r="B107" s="19">
        <v>99</v>
      </c>
      <c r="C107" s="217" t="str">
        <f t="shared" si="6"/>
        <v/>
      </c>
      <c r="D107" s="217"/>
      <c r="E107" s="19"/>
      <c r="F107" s="8"/>
      <c r="G107" s="19" t="s">
        <v>3</v>
      </c>
      <c r="H107" s="218"/>
      <c r="I107" s="218"/>
      <c r="J107" s="19"/>
      <c r="K107" s="217" t="str">
        <f t="shared" si="5"/>
        <v/>
      </c>
      <c r="L107" s="217"/>
      <c r="M107" s="6" t="str">
        <f t="shared" si="7"/>
        <v/>
      </c>
      <c r="N107" s="19"/>
      <c r="O107" s="8"/>
      <c r="P107" s="218"/>
      <c r="Q107" s="218"/>
      <c r="R107" s="221" t="str">
        <f t="shared" si="8"/>
        <v/>
      </c>
      <c r="S107" s="221"/>
      <c r="T107" s="222" t="str">
        <f t="shared" si="9"/>
        <v/>
      </c>
      <c r="U107" s="222"/>
    </row>
    <row r="108" spans="2:21" x14ac:dyDescent="0.2">
      <c r="B108" s="19">
        <v>100</v>
      </c>
      <c r="C108" s="217" t="str">
        <f t="shared" si="6"/>
        <v/>
      </c>
      <c r="D108" s="217"/>
      <c r="E108" s="19"/>
      <c r="F108" s="8"/>
      <c r="G108" s="19" t="s">
        <v>2</v>
      </c>
      <c r="H108" s="218"/>
      <c r="I108" s="218"/>
      <c r="J108" s="19"/>
      <c r="K108" s="217" t="str">
        <f t="shared" si="5"/>
        <v/>
      </c>
      <c r="L108" s="217"/>
      <c r="M108" s="6" t="str">
        <f t="shared" si="7"/>
        <v/>
      </c>
      <c r="N108" s="19"/>
      <c r="O108" s="8"/>
      <c r="P108" s="218"/>
      <c r="Q108" s="218"/>
      <c r="R108" s="221" t="str">
        <f t="shared" si="8"/>
        <v/>
      </c>
      <c r="S108" s="221"/>
      <c r="T108" s="222" t="str">
        <f t="shared" si="9"/>
        <v/>
      </c>
      <c r="U108" s="222"/>
    </row>
    <row r="109" spans="2:21" x14ac:dyDescent="0.2">
      <c r="B109" s="1"/>
      <c r="C109" s="1"/>
      <c r="D109" s="1"/>
      <c r="E109" s="1"/>
      <c r="F109" s="1"/>
      <c r="G109" s="1"/>
      <c r="H109" s="1"/>
      <c r="I109" s="1"/>
      <c r="J109" s="1"/>
      <c r="K109" s="1"/>
      <c r="L109" s="1"/>
      <c r="M109" s="1"/>
      <c r="N109" s="1"/>
      <c r="O109" s="1"/>
      <c r="P109" s="1"/>
      <c r="Q109" s="1"/>
      <c r="R109" s="1"/>
    </row>
  </sheetData>
  <mergeCells count="635">
    <mergeCell ref="J2:K2"/>
    <mergeCell ref="L2:M2"/>
    <mergeCell ref="N2:O2"/>
    <mergeCell ref="P2:Q2"/>
    <mergeCell ref="B3:C3"/>
    <mergeCell ref="D3:I3"/>
    <mergeCell ref="J3:K3"/>
    <mergeCell ref="L3:Q3"/>
    <mergeCell ref="B2:C2"/>
    <mergeCell ref="D2:E2"/>
    <mergeCell ref="F2:G2"/>
    <mergeCell ref="H2:I2"/>
    <mergeCell ref="B4:C4"/>
    <mergeCell ref="D4:E4"/>
    <mergeCell ref="F4:G4"/>
    <mergeCell ref="H4:I4"/>
    <mergeCell ref="J4:K4"/>
    <mergeCell ref="L4:M4"/>
    <mergeCell ref="N4:O4"/>
    <mergeCell ref="P4:Q4"/>
    <mergeCell ref="J5:K5"/>
    <mergeCell ref="L5:M5"/>
    <mergeCell ref="P5:Q5"/>
    <mergeCell ref="B7:B8"/>
    <mergeCell ref="C7:D8"/>
    <mergeCell ref="E7:I7"/>
    <mergeCell ref="J7:L7"/>
    <mergeCell ref="M7:M8"/>
    <mergeCell ref="N7:Q7"/>
    <mergeCell ref="R7:U7"/>
    <mergeCell ref="H8:I8"/>
    <mergeCell ref="K8:L8"/>
    <mergeCell ref="P8:Q8"/>
    <mergeCell ref="R8:S8"/>
    <mergeCell ref="T8:U8"/>
    <mergeCell ref="C9:D9"/>
    <mergeCell ref="H9:I9"/>
    <mergeCell ref="K9:L9"/>
    <mergeCell ref="P9:Q9"/>
    <mergeCell ref="R9:S9"/>
    <mergeCell ref="T9:U9"/>
    <mergeCell ref="C10:D10"/>
    <mergeCell ref="H10:I10"/>
    <mergeCell ref="K10:L10"/>
    <mergeCell ref="P10:Q10"/>
    <mergeCell ref="R10:S10"/>
    <mergeCell ref="T10:U10"/>
    <mergeCell ref="C11:D11"/>
    <mergeCell ref="H11:I11"/>
    <mergeCell ref="K11:L11"/>
    <mergeCell ref="P11:Q11"/>
    <mergeCell ref="R11:S11"/>
    <mergeCell ref="T11:U11"/>
    <mergeCell ref="C12:D12"/>
    <mergeCell ref="H12:I12"/>
    <mergeCell ref="K12:L12"/>
    <mergeCell ref="P12:Q12"/>
    <mergeCell ref="R12:S12"/>
    <mergeCell ref="T12:U12"/>
    <mergeCell ref="C13:D13"/>
    <mergeCell ref="H13:I13"/>
    <mergeCell ref="K13:L13"/>
    <mergeCell ref="P13:Q13"/>
    <mergeCell ref="R13:S13"/>
    <mergeCell ref="T13:U13"/>
    <mergeCell ref="C14:D14"/>
    <mergeCell ref="H14:I14"/>
    <mergeCell ref="K14:L14"/>
    <mergeCell ref="P14:Q14"/>
    <mergeCell ref="R14:S14"/>
    <mergeCell ref="T14:U14"/>
    <mergeCell ref="C15:D15"/>
    <mergeCell ref="H15:I15"/>
    <mergeCell ref="K15:L15"/>
    <mergeCell ref="P15:Q15"/>
    <mergeCell ref="R15:S15"/>
    <mergeCell ref="T15:U15"/>
    <mergeCell ref="C16:D16"/>
    <mergeCell ref="H16:I16"/>
    <mergeCell ref="K16:L16"/>
    <mergeCell ref="P16:Q16"/>
    <mergeCell ref="R16:S16"/>
    <mergeCell ref="T16:U16"/>
    <mergeCell ref="C17:D17"/>
    <mergeCell ref="H17:I17"/>
    <mergeCell ref="K17:L17"/>
    <mergeCell ref="P17:Q17"/>
    <mergeCell ref="R17:S17"/>
    <mergeCell ref="T17:U17"/>
    <mergeCell ref="C18:D18"/>
    <mergeCell ref="H18:I18"/>
    <mergeCell ref="K18:L18"/>
    <mergeCell ref="P18:Q18"/>
    <mergeCell ref="R18:S18"/>
    <mergeCell ref="T18:U18"/>
    <mergeCell ref="C19:D19"/>
    <mergeCell ref="H19:I19"/>
    <mergeCell ref="K19:L19"/>
    <mergeCell ref="P19:Q19"/>
    <mergeCell ref="R19:S19"/>
    <mergeCell ref="T19:U19"/>
    <mergeCell ref="C20:D20"/>
    <mergeCell ref="H20:I20"/>
    <mergeCell ref="K20:L20"/>
    <mergeCell ref="P20:Q20"/>
    <mergeCell ref="R20:S20"/>
    <mergeCell ref="T20:U20"/>
    <mergeCell ref="C21:D21"/>
    <mergeCell ref="H21:I21"/>
    <mergeCell ref="K21:L21"/>
    <mergeCell ref="P21:Q21"/>
    <mergeCell ref="R21:S21"/>
    <mergeCell ref="T21:U21"/>
    <mergeCell ref="C22:D22"/>
    <mergeCell ref="H22:I22"/>
    <mergeCell ref="K22:L22"/>
    <mergeCell ref="P22:Q22"/>
    <mergeCell ref="R22:S22"/>
    <mergeCell ref="T22:U22"/>
    <mergeCell ref="C23:D23"/>
    <mergeCell ref="H23:I23"/>
    <mergeCell ref="K23:L23"/>
    <mergeCell ref="P23:Q23"/>
    <mergeCell ref="R23:S23"/>
    <mergeCell ref="T23:U23"/>
    <mergeCell ref="C24:D24"/>
    <mergeCell ref="H24:I24"/>
    <mergeCell ref="K24:L24"/>
    <mergeCell ref="P24:Q24"/>
    <mergeCell ref="R24:S24"/>
    <mergeCell ref="T24:U24"/>
    <mergeCell ref="C25:D25"/>
    <mergeCell ref="H25:I25"/>
    <mergeCell ref="K25:L25"/>
    <mergeCell ref="P25:Q25"/>
    <mergeCell ref="R25:S25"/>
    <mergeCell ref="T25:U25"/>
    <mergeCell ref="C26:D26"/>
    <mergeCell ref="H26:I26"/>
    <mergeCell ref="K26:L26"/>
    <mergeCell ref="P26:Q26"/>
    <mergeCell ref="R26:S26"/>
    <mergeCell ref="T26:U26"/>
    <mergeCell ref="C27:D27"/>
    <mergeCell ref="H27:I27"/>
    <mergeCell ref="K27:L27"/>
    <mergeCell ref="P27:Q27"/>
    <mergeCell ref="R27:S27"/>
    <mergeCell ref="T27:U27"/>
    <mergeCell ref="C28:D28"/>
    <mergeCell ref="H28:I28"/>
    <mergeCell ref="K28:L28"/>
    <mergeCell ref="P28:Q28"/>
    <mergeCell ref="R28:S28"/>
    <mergeCell ref="T28:U28"/>
    <mergeCell ref="C29:D29"/>
    <mergeCell ref="H29:I29"/>
    <mergeCell ref="K29:L29"/>
    <mergeCell ref="P29:Q29"/>
    <mergeCell ref="R29:S29"/>
    <mergeCell ref="T29:U29"/>
    <mergeCell ref="C30:D30"/>
    <mergeCell ref="H30:I30"/>
    <mergeCell ref="K30:L30"/>
    <mergeCell ref="P30:Q30"/>
    <mergeCell ref="R30:S30"/>
    <mergeCell ref="T30:U30"/>
    <mergeCell ref="C31:D31"/>
    <mergeCell ref="H31:I31"/>
    <mergeCell ref="K31:L31"/>
    <mergeCell ref="P31:Q31"/>
    <mergeCell ref="R31:S31"/>
    <mergeCell ref="T31:U31"/>
    <mergeCell ref="C32:D32"/>
    <mergeCell ref="H32:I32"/>
    <mergeCell ref="K32:L32"/>
    <mergeCell ref="P32:Q32"/>
    <mergeCell ref="R32:S32"/>
    <mergeCell ref="T32:U32"/>
    <mergeCell ref="C33:D33"/>
    <mergeCell ref="H33:I33"/>
    <mergeCell ref="K33:L33"/>
    <mergeCell ref="P33:Q33"/>
    <mergeCell ref="R33:S33"/>
    <mergeCell ref="T33:U33"/>
    <mergeCell ref="C34:D34"/>
    <mergeCell ref="H34:I34"/>
    <mergeCell ref="K34:L34"/>
    <mergeCell ref="P34:Q34"/>
    <mergeCell ref="R34:S34"/>
    <mergeCell ref="T34:U34"/>
    <mergeCell ref="C35:D35"/>
    <mergeCell ref="H35:I35"/>
    <mergeCell ref="K35:L35"/>
    <mergeCell ref="P35:Q35"/>
    <mergeCell ref="R35:S35"/>
    <mergeCell ref="T35:U35"/>
    <mergeCell ref="C36:D36"/>
    <mergeCell ref="H36:I36"/>
    <mergeCell ref="K36:L36"/>
    <mergeCell ref="P36:Q36"/>
    <mergeCell ref="R36:S36"/>
    <mergeCell ref="T36:U36"/>
    <mergeCell ref="C37:D37"/>
    <mergeCell ref="H37:I37"/>
    <mergeCell ref="K37:L37"/>
    <mergeCell ref="P37:Q37"/>
    <mergeCell ref="R37:S37"/>
    <mergeCell ref="T37:U37"/>
    <mergeCell ref="C38:D38"/>
    <mergeCell ref="H38:I38"/>
    <mergeCell ref="K38:L38"/>
    <mergeCell ref="P38:Q38"/>
    <mergeCell ref="R38:S38"/>
    <mergeCell ref="T38:U38"/>
    <mergeCell ref="C39:D39"/>
    <mergeCell ref="H39:I39"/>
    <mergeCell ref="K39:L39"/>
    <mergeCell ref="P39:Q39"/>
    <mergeCell ref="R39:S39"/>
    <mergeCell ref="T39:U39"/>
    <mergeCell ref="C40:D40"/>
    <mergeCell ref="H40:I40"/>
    <mergeCell ref="K40:L40"/>
    <mergeCell ref="P40:Q40"/>
    <mergeCell ref="R40:S40"/>
    <mergeCell ref="T40:U40"/>
    <mergeCell ref="C41:D41"/>
    <mergeCell ref="H41:I41"/>
    <mergeCell ref="K41:L41"/>
    <mergeCell ref="P41:Q41"/>
    <mergeCell ref="R41:S41"/>
    <mergeCell ref="T41:U41"/>
    <mergeCell ref="C42:D42"/>
    <mergeCell ref="H42:I42"/>
    <mergeCell ref="K42:L42"/>
    <mergeCell ref="P42:Q42"/>
    <mergeCell ref="R42:S42"/>
    <mergeCell ref="T42:U42"/>
    <mergeCell ref="C43:D43"/>
    <mergeCell ref="H43:I43"/>
    <mergeCell ref="K43:L43"/>
    <mergeCell ref="P43:Q43"/>
    <mergeCell ref="R43:S43"/>
    <mergeCell ref="T43:U43"/>
    <mergeCell ref="C44:D44"/>
    <mergeCell ref="H44:I44"/>
    <mergeCell ref="K44:L44"/>
    <mergeCell ref="P44:Q44"/>
    <mergeCell ref="R44:S44"/>
    <mergeCell ref="T44:U44"/>
    <mergeCell ref="C45:D45"/>
    <mergeCell ref="H45:I45"/>
    <mergeCell ref="K45:L45"/>
    <mergeCell ref="P45:Q45"/>
    <mergeCell ref="R45:S45"/>
    <mergeCell ref="T45:U45"/>
    <mergeCell ref="C46:D46"/>
    <mergeCell ref="H46:I46"/>
    <mergeCell ref="K46:L46"/>
    <mergeCell ref="P46:Q46"/>
    <mergeCell ref="R46:S46"/>
    <mergeCell ref="T46:U46"/>
    <mergeCell ref="C47:D47"/>
    <mergeCell ref="H47:I47"/>
    <mergeCell ref="K47:L47"/>
    <mergeCell ref="P47:Q47"/>
    <mergeCell ref="R47:S47"/>
    <mergeCell ref="T47:U47"/>
    <mergeCell ref="C48:D48"/>
    <mergeCell ref="H48:I48"/>
    <mergeCell ref="K48:L48"/>
    <mergeCell ref="P48:Q48"/>
    <mergeCell ref="R48:S48"/>
    <mergeCell ref="T48:U48"/>
    <mergeCell ref="C49:D49"/>
    <mergeCell ref="H49:I49"/>
    <mergeCell ref="K49:L49"/>
    <mergeCell ref="P49:Q49"/>
    <mergeCell ref="R49:S49"/>
    <mergeCell ref="T49:U49"/>
    <mergeCell ref="C50:D50"/>
    <mergeCell ref="H50:I50"/>
    <mergeCell ref="K50:L50"/>
    <mergeCell ref="P50:Q50"/>
    <mergeCell ref="R50:S50"/>
    <mergeCell ref="T50:U50"/>
    <mergeCell ref="C51:D51"/>
    <mergeCell ref="H51:I51"/>
    <mergeCell ref="K51:L51"/>
    <mergeCell ref="P51:Q51"/>
    <mergeCell ref="R51:S51"/>
    <mergeCell ref="T51:U51"/>
    <mergeCell ref="C52:D52"/>
    <mergeCell ref="H52:I52"/>
    <mergeCell ref="K52:L52"/>
    <mergeCell ref="P52:Q52"/>
    <mergeCell ref="R52:S52"/>
    <mergeCell ref="T52:U52"/>
    <mergeCell ref="C53:D53"/>
    <mergeCell ref="H53:I53"/>
    <mergeCell ref="K53:L53"/>
    <mergeCell ref="P53:Q53"/>
    <mergeCell ref="R53:S53"/>
    <mergeCell ref="T53:U53"/>
    <mergeCell ref="C54:D54"/>
    <mergeCell ref="H54:I54"/>
    <mergeCell ref="K54:L54"/>
    <mergeCell ref="P54:Q54"/>
    <mergeCell ref="R54:S54"/>
    <mergeCell ref="T54:U54"/>
    <mergeCell ref="C55:D55"/>
    <mergeCell ref="H55:I55"/>
    <mergeCell ref="K55:L55"/>
    <mergeCell ref="P55:Q55"/>
    <mergeCell ref="R55:S55"/>
    <mergeCell ref="T55:U55"/>
    <mergeCell ref="C56:D56"/>
    <mergeCell ref="H56:I56"/>
    <mergeCell ref="K56:L56"/>
    <mergeCell ref="P56:Q56"/>
    <mergeCell ref="R56:S56"/>
    <mergeCell ref="T56:U56"/>
    <mergeCell ref="C57:D57"/>
    <mergeCell ref="H57:I57"/>
    <mergeCell ref="K57:L57"/>
    <mergeCell ref="P57:Q57"/>
    <mergeCell ref="R57:S57"/>
    <mergeCell ref="T57:U57"/>
    <mergeCell ref="C58:D58"/>
    <mergeCell ref="H58:I58"/>
    <mergeCell ref="K58:L58"/>
    <mergeCell ref="P58:Q58"/>
    <mergeCell ref="R58:S58"/>
    <mergeCell ref="T58:U58"/>
    <mergeCell ref="C59:D59"/>
    <mergeCell ref="H59:I59"/>
    <mergeCell ref="K59:L59"/>
    <mergeCell ref="P59:Q59"/>
    <mergeCell ref="R59:S59"/>
    <mergeCell ref="T59:U59"/>
    <mergeCell ref="C60:D60"/>
    <mergeCell ref="H60:I60"/>
    <mergeCell ref="K60:L60"/>
    <mergeCell ref="P60:Q60"/>
    <mergeCell ref="R60:S60"/>
    <mergeCell ref="T60:U60"/>
    <mergeCell ref="C61:D61"/>
    <mergeCell ref="H61:I61"/>
    <mergeCell ref="K61:L61"/>
    <mergeCell ref="P61:Q61"/>
    <mergeCell ref="R61:S61"/>
    <mergeCell ref="T61:U61"/>
    <mergeCell ref="C62:D62"/>
    <mergeCell ref="H62:I62"/>
    <mergeCell ref="K62:L62"/>
    <mergeCell ref="P62:Q62"/>
    <mergeCell ref="R62:S62"/>
    <mergeCell ref="T62:U62"/>
    <mergeCell ref="C63:D63"/>
    <mergeCell ref="H63:I63"/>
    <mergeCell ref="K63:L63"/>
    <mergeCell ref="P63:Q63"/>
    <mergeCell ref="R63:S63"/>
    <mergeCell ref="T63:U63"/>
    <mergeCell ref="C64:D64"/>
    <mergeCell ref="H64:I64"/>
    <mergeCell ref="K64:L64"/>
    <mergeCell ref="P64:Q64"/>
    <mergeCell ref="R64:S64"/>
    <mergeCell ref="T64:U64"/>
    <mergeCell ref="C65:D65"/>
    <mergeCell ref="H65:I65"/>
    <mergeCell ref="K65:L65"/>
    <mergeCell ref="P65:Q65"/>
    <mergeCell ref="R65:S65"/>
    <mergeCell ref="T65:U65"/>
    <mergeCell ref="C66:D66"/>
    <mergeCell ref="H66:I66"/>
    <mergeCell ref="K66:L66"/>
    <mergeCell ref="P66:Q66"/>
    <mergeCell ref="R66:S66"/>
    <mergeCell ref="T66:U66"/>
    <mergeCell ref="C67:D67"/>
    <mergeCell ref="H67:I67"/>
    <mergeCell ref="K67:L67"/>
    <mergeCell ref="P67:Q67"/>
    <mergeCell ref="R67:S67"/>
    <mergeCell ref="T67:U67"/>
    <mergeCell ref="C68:D68"/>
    <mergeCell ref="H68:I68"/>
    <mergeCell ref="K68:L68"/>
    <mergeCell ref="P68:Q68"/>
    <mergeCell ref="R68:S68"/>
    <mergeCell ref="T68:U68"/>
    <mergeCell ref="C69:D69"/>
    <mergeCell ref="H69:I69"/>
    <mergeCell ref="K69:L69"/>
    <mergeCell ref="P69:Q69"/>
    <mergeCell ref="R69:S69"/>
    <mergeCell ref="T69:U69"/>
    <mergeCell ref="C70:D70"/>
    <mergeCell ref="H70:I70"/>
    <mergeCell ref="K70:L70"/>
    <mergeCell ref="P70:Q70"/>
    <mergeCell ref="R70:S70"/>
    <mergeCell ref="T70:U70"/>
    <mergeCell ref="C71:D71"/>
    <mergeCell ref="H71:I71"/>
    <mergeCell ref="K71:L71"/>
    <mergeCell ref="P71:Q71"/>
    <mergeCell ref="R71:S71"/>
    <mergeCell ref="T71:U71"/>
    <mergeCell ref="C72:D72"/>
    <mergeCell ref="H72:I72"/>
    <mergeCell ref="K72:L72"/>
    <mergeCell ref="P72:Q72"/>
    <mergeCell ref="R72:S72"/>
    <mergeCell ref="T72:U72"/>
    <mergeCell ref="C73:D73"/>
    <mergeCell ref="H73:I73"/>
    <mergeCell ref="K73:L73"/>
    <mergeCell ref="P73:Q73"/>
    <mergeCell ref="R73:S73"/>
    <mergeCell ref="T73:U73"/>
    <mergeCell ref="C74:D74"/>
    <mergeCell ref="H74:I74"/>
    <mergeCell ref="K74:L74"/>
    <mergeCell ref="P74:Q74"/>
    <mergeCell ref="R74:S74"/>
    <mergeCell ref="T74:U74"/>
    <mergeCell ref="C75:D75"/>
    <mergeCell ref="H75:I75"/>
    <mergeCell ref="K75:L75"/>
    <mergeCell ref="P75:Q75"/>
    <mergeCell ref="R75:S75"/>
    <mergeCell ref="T75:U75"/>
    <mergeCell ref="C76:D76"/>
    <mergeCell ref="H76:I76"/>
    <mergeCell ref="K76:L76"/>
    <mergeCell ref="P76:Q76"/>
    <mergeCell ref="R76:S76"/>
    <mergeCell ref="T76:U76"/>
    <mergeCell ref="C77:D77"/>
    <mergeCell ref="H77:I77"/>
    <mergeCell ref="K77:L77"/>
    <mergeCell ref="P77:Q77"/>
    <mergeCell ref="R77:S77"/>
    <mergeCell ref="T77:U77"/>
    <mergeCell ref="C78:D78"/>
    <mergeCell ref="H78:I78"/>
    <mergeCell ref="K78:L78"/>
    <mergeCell ref="P78:Q78"/>
    <mergeCell ref="R78:S78"/>
    <mergeCell ref="T78:U78"/>
    <mergeCell ref="C79:D79"/>
    <mergeCell ref="H79:I79"/>
    <mergeCell ref="K79:L79"/>
    <mergeCell ref="P79:Q79"/>
    <mergeCell ref="R79:S79"/>
    <mergeCell ref="T79:U79"/>
    <mergeCell ref="C80:D80"/>
    <mergeCell ref="H80:I80"/>
    <mergeCell ref="K80:L80"/>
    <mergeCell ref="P80:Q80"/>
    <mergeCell ref="R80:S80"/>
    <mergeCell ref="T80:U80"/>
    <mergeCell ref="C81:D81"/>
    <mergeCell ref="H81:I81"/>
    <mergeCell ref="K81:L81"/>
    <mergeCell ref="P81:Q81"/>
    <mergeCell ref="R81:S81"/>
    <mergeCell ref="T81:U81"/>
    <mergeCell ref="C82:D82"/>
    <mergeCell ref="H82:I82"/>
    <mergeCell ref="K82:L82"/>
    <mergeCell ref="P82:Q82"/>
    <mergeCell ref="R82:S82"/>
    <mergeCell ref="T82:U82"/>
    <mergeCell ref="C83:D83"/>
    <mergeCell ref="H83:I83"/>
    <mergeCell ref="K83:L83"/>
    <mergeCell ref="P83:Q83"/>
    <mergeCell ref="R83:S83"/>
    <mergeCell ref="T83:U83"/>
    <mergeCell ref="C84:D84"/>
    <mergeCell ref="H84:I84"/>
    <mergeCell ref="K84:L84"/>
    <mergeCell ref="P84:Q84"/>
    <mergeCell ref="R84:S84"/>
    <mergeCell ref="T84:U84"/>
    <mergeCell ref="C85:D85"/>
    <mergeCell ref="H85:I85"/>
    <mergeCell ref="K85:L85"/>
    <mergeCell ref="P85:Q85"/>
    <mergeCell ref="R85:S85"/>
    <mergeCell ref="T85:U85"/>
    <mergeCell ref="C86:D86"/>
    <mergeCell ref="H86:I86"/>
    <mergeCell ref="K86:L86"/>
    <mergeCell ref="P86:Q86"/>
    <mergeCell ref="R86:S86"/>
    <mergeCell ref="T86:U86"/>
    <mergeCell ref="C87:D87"/>
    <mergeCell ref="H87:I87"/>
    <mergeCell ref="K87:L87"/>
    <mergeCell ref="P87:Q87"/>
    <mergeCell ref="R87:S87"/>
    <mergeCell ref="T87:U87"/>
    <mergeCell ref="C88:D88"/>
    <mergeCell ref="H88:I88"/>
    <mergeCell ref="K88:L88"/>
    <mergeCell ref="P88:Q88"/>
    <mergeCell ref="R88:S88"/>
    <mergeCell ref="T88:U88"/>
    <mergeCell ref="C89:D89"/>
    <mergeCell ref="H89:I89"/>
    <mergeCell ref="K89:L89"/>
    <mergeCell ref="P89:Q89"/>
    <mergeCell ref="R89:S89"/>
    <mergeCell ref="T89:U89"/>
    <mergeCell ref="C90:D90"/>
    <mergeCell ref="H90:I90"/>
    <mergeCell ref="K90:L90"/>
    <mergeCell ref="P90:Q90"/>
    <mergeCell ref="R90:S90"/>
    <mergeCell ref="T90:U90"/>
    <mergeCell ref="C91:D91"/>
    <mergeCell ref="H91:I91"/>
    <mergeCell ref="K91:L91"/>
    <mergeCell ref="P91:Q91"/>
    <mergeCell ref="R91:S91"/>
    <mergeCell ref="T91:U91"/>
    <mergeCell ref="C92:D92"/>
    <mergeCell ref="H92:I92"/>
    <mergeCell ref="K92:L92"/>
    <mergeCell ref="P92:Q92"/>
    <mergeCell ref="R92:S92"/>
    <mergeCell ref="T92:U92"/>
    <mergeCell ref="C93:D93"/>
    <mergeCell ref="H93:I93"/>
    <mergeCell ref="K93:L93"/>
    <mergeCell ref="P93:Q93"/>
    <mergeCell ref="R93:S93"/>
    <mergeCell ref="T93:U93"/>
    <mergeCell ref="C94:D94"/>
    <mergeCell ref="H94:I94"/>
    <mergeCell ref="K94:L94"/>
    <mergeCell ref="P94:Q94"/>
    <mergeCell ref="R94:S94"/>
    <mergeCell ref="T94:U94"/>
    <mergeCell ref="C95:D95"/>
    <mergeCell ref="H95:I95"/>
    <mergeCell ref="K95:L95"/>
    <mergeCell ref="P95:Q95"/>
    <mergeCell ref="R95:S95"/>
    <mergeCell ref="T95:U95"/>
    <mergeCell ref="C96:D96"/>
    <mergeCell ref="H96:I96"/>
    <mergeCell ref="K96:L96"/>
    <mergeCell ref="P96:Q96"/>
    <mergeCell ref="R96:S96"/>
    <mergeCell ref="T96:U96"/>
    <mergeCell ref="C97:D97"/>
    <mergeCell ref="H97:I97"/>
    <mergeCell ref="K97:L97"/>
    <mergeCell ref="P97:Q97"/>
    <mergeCell ref="R97:S97"/>
    <mergeCell ref="T97:U97"/>
    <mergeCell ref="C98:D98"/>
    <mergeCell ref="H98:I98"/>
    <mergeCell ref="K98:L98"/>
    <mergeCell ref="P98:Q98"/>
    <mergeCell ref="R98:S98"/>
    <mergeCell ref="T98:U98"/>
    <mergeCell ref="C99:D99"/>
    <mergeCell ref="H99:I99"/>
    <mergeCell ref="K99:L99"/>
    <mergeCell ref="P99:Q99"/>
    <mergeCell ref="R99:S99"/>
    <mergeCell ref="T99:U99"/>
    <mergeCell ref="C100:D100"/>
    <mergeCell ref="H100:I100"/>
    <mergeCell ref="K100:L100"/>
    <mergeCell ref="P100:Q100"/>
    <mergeCell ref="R100:S100"/>
    <mergeCell ref="T100:U100"/>
    <mergeCell ref="C101:D101"/>
    <mergeCell ref="H101:I101"/>
    <mergeCell ref="K101:L101"/>
    <mergeCell ref="P101:Q101"/>
    <mergeCell ref="R101:S101"/>
    <mergeCell ref="T101:U101"/>
    <mergeCell ref="C102:D102"/>
    <mergeCell ref="H102:I102"/>
    <mergeCell ref="K102:L102"/>
    <mergeCell ref="P102:Q102"/>
    <mergeCell ref="R102:S102"/>
    <mergeCell ref="T102:U102"/>
    <mergeCell ref="C103:D103"/>
    <mergeCell ref="H103:I103"/>
    <mergeCell ref="K103:L103"/>
    <mergeCell ref="P103:Q103"/>
    <mergeCell ref="R103:S103"/>
    <mergeCell ref="T103:U103"/>
    <mergeCell ref="C104:D104"/>
    <mergeCell ref="H104:I104"/>
    <mergeCell ref="K104:L104"/>
    <mergeCell ref="P104:Q104"/>
    <mergeCell ref="R104:S104"/>
    <mergeCell ref="T104:U104"/>
    <mergeCell ref="C105:D105"/>
    <mergeCell ref="H105:I105"/>
    <mergeCell ref="K105:L105"/>
    <mergeCell ref="P105:Q105"/>
    <mergeCell ref="R105:S105"/>
    <mergeCell ref="T105:U105"/>
    <mergeCell ref="C106:D106"/>
    <mergeCell ref="H106:I106"/>
    <mergeCell ref="K106:L106"/>
    <mergeCell ref="P106:Q106"/>
    <mergeCell ref="R106:S106"/>
    <mergeCell ref="T106:U106"/>
    <mergeCell ref="C107:D107"/>
    <mergeCell ref="H107:I107"/>
    <mergeCell ref="K107:L107"/>
    <mergeCell ref="P107:Q107"/>
    <mergeCell ref="R107:S107"/>
    <mergeCell ref="T107:U107"/>
    <mergeCell ref="C108:D108"/>
    <mergeCell ref="H108:I108"/>
    <mergeCell ref="K108:L108"/>
    <mergeCell ref="P108:Q108"/>
    <mergeCell ref="R108:S108"/>
    <mergeCell ref="T108:U108"/>
  </mergeCells>
  <phoneticPr fontId="2"/>
  <conditionalFormatting sqref="G46">
    <cfRule type="cellIs" dxfId="7" priority="1" stopIfTrue="1" operator="equal">
      <formula>"買"</formula>
    </cfRule>
    <cfRule type="cellIs" dxfId="6" priority="2" stopIfTrue="1" operator="equal">
      <formula>"売"</formula>
    </cfRule>
  </conditionalFormatting>
  <conditionalFormatting sqref="G9:G11 G14:G45 G47:G108">
    <cfRule type="cellIs" dxfId="5" priority="7" stopIfTrue="1" operator="equal">
      <formula>"買"</formula>
    </cfRule>
    <cfRule type="cellIs" dxfId="4" priority="8" stopIfTrue="1" operator="equal">
      <formula>"売"</formula>
    </cfRule>
  </conditionalFormatting>
  <conditionalFormatting sqref="G12">
    <cfRule type="cellIs" dxfId="3" priority="5" stopIfTrue="1" operator="equal">
      <formula>"買"</formula>
    </cfRule>
    <cfRule type="cellIs" dxfId="2" priority="6" stopIfTrue="1" operator="equal">
      <formula>"売"</formula>
    </cfRule>
  </conditionalFormatting>
  <conditionalFormatting sqref="G13">
    <cfRule type="cellIs" dxfId="1" priority="3" stopIfTrue="1" operator="equal">
      <formula>"買"</formula>
    </cfRule>
    <cfRule type="cellIs" dxfId="0" priority="4" stopIfTrue="1" operator="equal">
      <formula>"売"</formula>
    </cfRule>
  </conditionalFormatting>
  <dataValidations count="1">
    <dataValidation type="list" allowBlank="1" showInputMessage="1" showErrorMessage="1" sqref="G9:G108" xr:uid="{00000000-0002-0000-0700-000000000000}">
      <formula1>"買,売"</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emplate/>
  <TotalTime>157255200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13</vt:i4>
      </vt:variant>
    </vt:vector>
  </HeadingPairs>
  <TitlesOfParts>
    <vt:vector size="13" baseType="lpstr">
      <vt:lpstr>定数</vt:lpstr>
      <vt:lpstr>OBシステム　EURJPY 4時間 </vt:lpstr>
      <vt:lpstr>OBシステム検証画像</vt:lpstr>
      <vt:lpstr>気づき</vt:lpstr>
      <vt:lpstr>OBシステム　EURUSD 4時間</vt:lpstr>
      <vt:lpstr>OBシステム　USDJPY　4時間足</vt:lpstr>
      <vt:lpstr>GBPJPY 検証シート　FIB1.5  </vt:lpstr>
      <vt:lpstr>PB EB検証画像</vt:lpstr>
      <vt:lpstr>検証終了通貨</vt:lpstr>
      <vt:lpstr>EURJPY 検証シート　FIB1.5 </vt:lpstr>
      <vt:lpstr>検証シート　FIB1.27</vt:lpstr>
      <vt:lpstr>検証シート　FIB2.0</vt:lpstr>
      <vt:lpstr>テンプレ</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清本裕子</dc:creator>
  <cp:lastModifiedBy>清本 裕子</cp:lastModifiedBy>
  <cp:revision/>
  <cp:lastPrinted>2015-07-15T10:17:15Z</cp:lastPrinted>
  <dcterms:created xsi:type="dcterms:W3CDTF">2013-10-09T23:04:08Z</dcterms:created>
  <dcterms:modified xsi:type="dcterms:W3CDTF">2019-08-18T14:59:55Z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1041-6.6.0.2724</vt:lpwstr>
  </property>
</Properties>
</file>