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2760" yWindow="32760" windowWidth="20730" windowHeight="11670" tabRatio="686" firstSheet="1" activeTab="1"/>
  </bookViews>
  <sheets>
    <sheet name="定数" sheetId="29" state="hidden" r:id="rId1"/>
    <sheet name="USDJ4H" sheetId="50" r:id="rId2"/>
    <sheet name="USDJ4画像" sheetId="51" r:id="rId3"/>
    <sheet name="GRBJ4H" sheetId="52" r:id="rId4"/>
    <sheet name="GRBJ4H画像" sheetId="53" r:id="rId5"/>
    <sheet name="AUDJ4H" sheetId="54" r:id="rId6"/>
    <sheet name="AUDJ4H画像" sheetId="55" r:id="rId7"/>
    <sheet name="気づき" sheetId="9" r:id="rId8"/>
    <sheet name="検証終了通貨" sheetId="10" r:id="rId9"/>
    <sheet name="テンプレ" sheetId="17" state="hidden" r:id="rId10"/>
    <sheet name="検証" sheetId="42" r:id="rId11"/>
  </sheets>
  <calcPr calcId="125725"/>
</workbook>
</file>

<file path=xl/calcChain.xml><?xml version="1.0" encoding="utf-8"?>
<calcChain xmlns="http://schemas.openxmlformats.org/spreadsheetml/2006/main">
  <c r="V108" i="54"/>
  <c r="T108"/>
  <c r="W108" s="1"/>
  <c r="R108"/>
  <c r="M108"/>
  <c r="K108"/>
  <c r="V107"/>
  <c r="T107"/>
  <c r="W107" s="1"/>
  <c r="R107"/>
  <c r="C108" s="1"/>
  <c r="X108" s="1"/>
  <c r="Y108" s="1"/>
  <c r="M107"/>
  <c r="K107"/>
  <c r="V106"/>
  <c r="T106"/>
  <c r="W106" s="1"/>
  <c r="R106"/>
  <c r="C107" s="1"/>
  <c r="X107" s="1"/>
  <c r="Y107" s="1"/>
  <c r="M106"/>
  <c r="K106"/>
  <c r="V105"/>
  <c r="T105"/>
  <c r="W105" s="1"/>
  <c r="R105"/>
  <c r="C106" s="1"/>
  <c r="X106" s="1"/>
  <c r="Y106" s="1"/>
  <c r="M105"/>
  <c r="K105"/>
  <c r="V104"/>
  <c r="T104"/>
  <c r="W104" s="1"/>
  <c r="R104"/>
  <c r="C105" s="1"/>
  <c r="X105" s="1"/>
  <c r="Y105" s="1"/>
  <c r="M104"/>
  <c r="K104"/>
  <c r="V103"/>
  <c r="T103"/>
  <c r="W103" s="1"/>
  <c r="R103"/>
  <c r="C104" s="1"/>
  <c r="X104" s="1"/>
  <c r="Y104" s="1"/>
  <c r="M103"/>
  <c r="K103"/>
  <c r="V102"/>
  <c r="T102"/>
  <c r="W102" s="1"/>
  <c r="R102"/>
  <c r="C103" s="1"/>
  <c r="X103" s="1"/>
  <c r="Y103" s="1"/>
  <c r="M102"/>
  <c r="K102"/>
  <c r="V101"/>
  <c r="T101"/>
  <c r="W101" s="1"/>
  <c r="R101"/>
  <c r="C102" s="1"/>
  <c r="X102" s="1"/>
  <c r="Y102" s="1"/>
  <c r="M101"/>
  <c r="K101"/>
  <c r="V100"/>
  <c r="T100"/>
  <c r="W100" s="1"/>
  <c r="R100"/>
  <c r="C101" s="1"/>
  <c r="X101" s="1"/>
  <c r="Y101" s="1"/>
  <c r="M100"/>
  <c r="K100"/>
  <c r="V99"/>
  <c r="T99"/>
  <c r="W99" s="1"/>
  <c r="R99"/>
  <c r="C100" s="1"/>
  <c r="X100" s="1"/>
  <c r="Y100" s="1"/>
  <c r="M99"/>
  <c r="K99"/>
  <c r="V98"/>
  <c r="T98"/>
  <c r="W98" s="1"/>
  <c r="R98"/>
  <c r="C99" s="1"/>
  <c r="X99" s="1"/>
  <c r="Y99" s="1"/>
  <c r="M98"/>
  <c r="K98"/>
  <c r="V97"/>
  <c r="T97"/>
  <c r="W97" s="1"/>
  <c r="R97"/>
  <c r="C98" s="1"/>
  <c r="X98" s="1"/>
  <c r="Y98" s="1"/>
  <c r="M97"/>
  <c r="K97"/>
  <c r="V96"/>
  <c r="T96"/>
  <c r="W96" s="1"/>
  <c r="R96"/>
  <c r="C97" s="1"/>
  <c r="X97" s="1"/>
  <c r="Y97" s="1"/>
  <c r="M96"/>
  <c r="K96"/>
  <c r="V95"/>
  <c r="T95"/>
  <c r="W95" s="1"/>
  <c r="R95"/>
  <c r="C96" s="1"/>
  <c r="X96" s="1"/>
  <c r="Y96" s="1"/>
  <c r="M95"/>
  <c r="K95"/>
  <c r="V94"/>
  <c r="T94"/>
  <c r="W94" s="1"/>
  <c r="R94"/>
  <c r="C95" s="1"/>
  <c r="X95" s="1"/>
  <c r="Y95" s="1"/>
  <c r="M94"/>
  <c r="K94"/>
  <c r="V93"/>
  <c r="T93"/>
  <c r="W93" s="1"/>
  <c r="R93"/>
  <c r="C94" s="1"/>
  <c r="X94" s="1"/>
  <c r="Y94" s="1"/>
  <c r="M93"/>
  <c r="K93"/>
  <c r="V92"/>
  <c r="T92"/>
  <c r="W92" s="1"/>
  <c r="R92"/>
  <c r="C93" s="1"/>
  <c r="X93" s="1"/>
  <c r="Y93" s="1"/>
  <c r="M92"/>
  <c r="K92"/>
  <c r="V91"/>
  <c r="T91"/>
  <c r="W91" s="1"/>
  <c r="R91"/>
  <c r="C92" s="1"/>
  <c r="X92" s="1"/>
  <c r="Y92" s="1"/>
  <c r="M91"/>
  <c r="K91"/>
  <c r="V90"/>
  <c r="T90"/>
  <c r="W90" s="1"/>
  <c r="R90"/>
  <c r="C91" s="1"/>
  <c r="X91" s="1"/>
  <c r="Y91" s="1"/>
  <c r="M90"/>
  <c r="K90"/>
  <c r="V89"/>
  <c r="T89"/>
  <c r="W89" s="1"/>
  <c r="R89"/>
  <c r="C90" s="1"/>
  <c r="X90" s="1"/>
  <c r="Y90" s="1"/>
  <c r="M89"/>
  <c r="K89"/>
  <c r="V88"/>
  <c r="T88"/>
  <c r="W88" s="1"/>
  <c r="R88"/>
  <c r="C89" s="1"/>
  <c r="X89" s="1"/>
  <c r="Y89" s="1"/>
  <c r="M88"/>
  <c r="K88"/>
  <c r="V87"/>
  <c r="T87"/>
  <c r="W87" s="1"/>
  <c r="R87"/>
  <c r="C88" s="1"/>
  <c r="X88" s="1"/>
  <c r="Y88" s="1"/>
  <c r="M87"/>
  <c r="K87"/>
  <c r="V86"/>
  <c r="T86"/>
  <c r="W86" s="1"/>
  <c r="R86"/>
  <c r="C87" s="1"/>
  <c r="X87" s="1"/>
  <c r="Y87" s="1"/>
  <c r="M86"/>
  <c r="K86"/>
  <c r="V85"/>
  <c r="T85"/>
  <c r="W85" s="1"/>
  <c r="R85"/>
  <c r="C86" s="1"/>
  <c r="X86" s="1"/>
  <c r="Y86" s="1"/>
  <c r="M85"/>
  <c r="K85"/>
  <c r="V84"/>
  <c r="T84"/>
  <c r="W84" s="1"/>
  <c r="R84"/>
  <c r="C85" s="1"/>
  <c r="X85" s="1"/>
  <c r="Y85" s="1"/>
  <c r="M84"/>
  <c r="K84"/>
  <c r="V83"/>
  <c r="T83"/>
  <c r="W83" s="1"/>
  <c r="R83"/>
  <c r="C84" s="1"/>
  <c r="X84" s="1"/>
  <c r="Y84" s="1"/>
  <c r="M83"/>
  <c r="K83"/>
  <c r="V82"/>
  <c r="T82"/>
  <c r="W82" s="1"/>
  <c r="R82"/>
  <c r="C83" s="1"/>
  <c r="X83" s="1"/>
  <c r="Y83" s="1"/>
  <c r="M82"/>
  <c r="K82"/>
  <c r="V81"/>
  <c r="T81"/>
  <c r="W81" s="1"/>
  <c r="R81"/>
  <c r="C82" s="1"/>
  <c r="X82" s="1"/>
  <c r="Y82" s="1"/>
  <c r="M81"/>
  <c r="K81"/>
  <c r="V80"/>
  <c r="T80"/>
  <c r="W80" s="1"/>
  <c r="R80"/>
  <c r="C81" s="1"/>
  <c r="X81" s="1"/>
  <c r="Y81" s="1"/>
  <c r="M80"/>
  <c r="K80"/>
  <c r="V79"/>
  <c r="T79"/>
  <c r="W79" s="1"/>
  <c r="R79"/>
  <c r="C80" s="1"/>
  <c r="X80" s="1"/>
  <c r="Y80" s="1"/>
  <c r="M79"/>
  <c r="K79"/>
  <c r="V78"/>
  <c r="T78"/>
  <c r="W78" s="1"/>
  <c r="R78"/>
  <c r="C79" s="1"/>
  <c r="X79" s="1"/>
  <c r="Y79" s="1"/>
  <c r="M78"/>
  <c r="K78"/>
  <c r="V77"/>
  <c r="T77"/>
  <c r="W77" s="1"/>
  <c r="R77"/>
  <c r="C78" s="1"/>
  <c r="X78" s="1"/>
  <c r="Y78" s="1"/>
  <c r="M77"/>
  <c r="K77"/>
  <c r="V76"/>
  <c r="T76"/>
  <c r="W76" s="1"/>
  <c r="R76"/>
  <c r="C77" s="1"/>
  <c r="X77" s="1"/>
  <c r="Y77" s="1"/>
  <c r="M76"/>
  <c r="K76"/>
  <c r="V75"/>
  <c r="T75"/>
  <c r="W75" s="1"/>
  <c r="R75"/>
  <c r="C76" s="1"/>
  <c r="X76" s="1"/>
  <c r="Y76" s="1"/>
  <c r="M75"/>
  <c r="K75"/>
  <c r="V74"/>
  <c r="T74"/>
  <c r="W74" s="1"/>
  <c r="R74"/>
  <c r="C75" s="1"/>
  <c r="X75" s="1"/>
  <c r="Y75" s="1"/>
  <c r="M74"/>
  <c r="K74"/>
  <c r="V73"/>
  <c r="T73"/>
  <c r="W73" s="1"/>
  <c r="R73"/>
  <c r="C74" s="1"/>
  <c r="X74" s="1"/>
  <c r="Y74" s="1"/>
  <c r="M73"/>
  <c r="K73"/>
  <c r="V72"/>
  <c r="T72"/>
  <c r="W72" s="1"/>
  <c r="R72"/>
  <c r="C73" s="1"/>
  <c r="X73" s="1"/>
  <c r="Y73" s="1"/>
  <c r="M72"/>
  <c r="K72"/>
  <c r="V71"/>
  <c r="T71"/>
  <c r="W71" s="1"/>
  <c r="R71"/>
  <c r="C72" s="1"/>
  <c r="X72" s="1"/>
  <c r="Y72" s="1"/>
  <c r="M71"/>
  <c r="K71"/>
  <c r="V70"/>
  <c r="T70"/>
  <c r="W70" s="1"/>
  <c r="R70"/>
  <c r="C71" s="1"/>
  <c r="X71" s="1"/>
  <c r="Y71" s="1"/>
  <c r="M70"/>
  <c r="K70"/>
  <c r="V69"/>
  <c r="T69"/>
  <c r="W69" s="1"/>
  <c r="R69"/>
  <c r="C70" s="1"/>
  <c r="X70" s="1"/>
  <c r="Y70" s="1"/>
  <c r="M69"/>
  <c r="K69"/>
  <c r="V68"/>
  <c r="T68"/>
  <c r="W68" s="1"/>
  <c r="R68"/>
  <c r="C69" s="1"/>
  <c r="X69" s="1"/>
  <c r="Y69" s="1"/>
  <c r="M68"/>
  <c r="K68"/>
  <c r="V67"/>
  <c r="T67"/>
  <c r="W67" s="1"/>
  <c r="R67"/>
  <c r="C68" s="1"/>
  <c r="X68" s="1"/>
  <c r="Y68" s="1"/>
  <c r="M67"/>
  <c r="K67"/>
  <c r="V66"/>
  <c r="T66"/>
  <c r="W66" s="1"/>
  <c r="R66"/>
  <c r="C67" s="1"/>
  <c r="X67" s="1"/>
  <c r="Y67" s="1"/>
  <c r="M66"/>
  <c r="K66"/>
  <c r="V65"/>
  <c r="T65"/>
  <c r="W65" s="1"/>
  <c r="R65"/>
  <c r="C66" s="1"/>
  <c r="X66" s="1"/>
  <c r="Y66" s="1"/>
  <c r="M65"/>
  <c r="K65"/>
  <c r="V64"/>
  <c r="T64"/>
  <c r="W64" s="1"/>
  <c r="R64"/>
  <c r="C65" s="1"/>
  <c r="X65" s="1"/>
  <c r="Y65" s="1"/>
  <c r="M64"/>
  <c r="K64"/>
  <c r="V63"/>
  <c r="T63"/>
  <c r="W63" s="1"/>
  <c r="R63"/>
  <c r="C64" s="1"/>
  <c r="X64" s="1"/>
  <c r="Y64" s="1"/>
  <c r="M63"/>
  <c r="K63"/>
  <c r="V62"/>
  <c r="T62"/>
  <c r="W62" s="1"/>
  <c r="R62"/>
  <c r="C63" s="1"/>
  <c r="X63" s="1"/>
  <c r="Y63" s="1"/>
  <c r="M62"/>
  <c r="K62"/>
  <c r="V61"/>
  <c r="T61"/>
  <c r="W61" s="1"/>
  <c r="R61"/>
  <c r="C62" s="1"/>
  <c r="X62" s="1"/>
  <c r="Y62" s="1"/>
  <c r="M61"/>
  <c r="K61"/>
  <c r="V60"/>
  <c r="T60"/>
  <c r="W60" s="1"/>
  <c r="R60"/>
  <c r="C61" s="1"/>
  <c r="X61" s="1"/>
  <c r="Y61" s="1"/>
  <c r="M60"/>
  <c r="K60"/>
  <c r="V59"/>
  <c r="T59"/>
  <c r="W59" s="1"/>
  <c r="R59"/>
  <c r="C60" s="1"/>
  <c r="X60" s="1"/>
  <c r="Y60" s="1"/>
  <c r="M59"/>
  <c r="K59"/>
  <c r="V58"/>
  <c r="T58"/>
  <c r="W58" s="1"/>
  <c r="R58"/>
  <c r="C59" s="1"/>
  <c r="X59" s="1"/>
  <c r="Y59" s="1"/>
  <c r="M58"/>
  <c r="K58"/>
  <c r="V57"/>
  <c r="T57"/>
  <c r="W57" s="1"/>
  <c r="R57"/>
  <c r="C58" s="1"/>
  <c r="X58" s="1"/>
  <c r="Y58" s="1"/>
  <c r="M57"/>
  <c r="K57"/>
  <c r="V56"/>
  <c r="T56"/>
  <c r="W56" s="1"/>
  <c r="R56"/>
  <c r="C57" s="1"/>
  <c r="X57" s="1"/>
  <c r="Y57" s="1"/>
  <c r="M56"/>
  <c r="K56"/>
  <c r="V55"/>
  <c r="T55"/>
  <c r="W55" s="1"/>
  <c r="R55"/>
  <c r="C56" s="1"/>
  <c r="X56" s="1"/>
  <c r="Y56" s="1"/>
  <c r="M55"/>
  <c r="K55"/>
  <c r="V54"/>
  <c r="T54"/>
  <c r="W54" s="1"/>
  <c r="R54"/>
  <c r="C55" s="1"/>
  <c r="X55" s="1"/>
  <c r="Y55" s="1"/>
  <c r="M54"/>
  <c r="K54"/>
  <c r="V53"/>
  <c r="T53"/>
  <c r="W53" s="1"/>
  <c r="R53"/>
  <c r="C54" s="1"/>
  <c r="X54" s="1"/>
  <c r="Y54" s="1"/>
  <c r="M53"/>
  <c r="K53"/>
  <c r="V52"/>
  <c r="T52"/>
  <c r="W52" s="1"/>
  <c r="R52"/>
  <c r="C53" s="1"/>
  <c r="X53" s="1"/>
  <c r="Y53" s="1"/>
  <c r="M52"/>
  <c r="K52"/>
  <c r="V51"/>
  <c r="T51"/>
  <c r="W51" s="1"/>
  <c r="R51"/>
  <c r="C52" s="1"/>
  <c r="X52" s="1"/>
  <c r="Y52" s="1"/>
  <c r="M51"/>
  <c r="K51"/>
  <c r="V50"/>
  <c r="T50"/>
  <c r="W50" s="1"/>
  <c r="R50"/>
  <c r="C51" s="1"/>
  <c r="X51" s="1"/>
  <c r="Y51" s="1"/>
  <c r="M50"/>
  <c r="K50"/>
  <c r="V49"/>
  <c r="T49"/>
  <c r="W49" s="1"/>
  <c r="R49"/>
  <c r="C50" s="1"/>
  <c r="X50" s="1"/>
  <c r="Y50" s="1"/>
  <c r="M49"/>
  <c r="K49"/>
  <c r="V48"/>
  <c r="T48"/>
  <c r="W48" s="1"/>
  <c r="R48"/>
  <c r="C49" s="1"/>
  <c r="X49" s="1"/>
  <c r="Y49" s="1"/>
  <c r="M48"/>
  <c r="K48"/>
  <c r="V47"/>
  <c r="T47"/>
  <c r="W47" s="1"/>
  <c r="R47"/>
  <c r="C48" s="1"/>
  <c r="X48" s="1"/>
  <c r="Y48" s="1"/>
  <c r="M47"/>
  <c r="K47"/>
  <c r="V46"/>
  <c r="T46"/>
  <c r="W46" s="1"/>
  <c r="R46"/>
  <c r="C47" s="1"/>
  <c r="X47" s="1"/>
  <c r="Y47" s="1"/>
  <c r="M46"/>
  <c r="K46"/>
  <c r="V45"/>
  <c r="T45"/>
  <c r="W45" s="1"/>
  <c r="R45"/>
  <c r="C46" s="1"/>
  <c r="X46" s="1"/>
  <c r="Y46" s="1"/>
  <c r="M45"/>
  <c r="K45"/>
  <c r="V44"/>
  <c r="T44"/>
  <c r="W44" s="1"/>
  <c r="R44"/>
  <c r="C45" s="1"/>
  <c r="X45" s="1"/>
  <c r="Y45" s="1"/>
  <c r="M44"/>
  <c r="K44"/>
  <c r="V43"/>
  <c r="T43"/>
  <c r="W43" s="1"/>
  <c r="R43"/>
  <c r="C44" s="1"/>
  <c r="X44" s="1"/>
  <c r="Y44" s="1"/>
  <c r="M43"/>
  <c r="K43"/>
  <c r="V42"/>
  <c r="T42"/>
  <c r="W42" s="1"/>
  <c r="R42"/>
  <c r="C43" s="1"/>
  <c r="X43" s="1"/>
  <c r="Y43" s="1"/>
  <c r="M42"/>
  <c r="K42"/>
  <c r="V41"/>
  <c r="T41"/>
  <c r="W41" s="1"/>
  <c r="R41"/>
  <c r="C42" s="1"/>
  <c r="X42" s="1"/>
  <c r="Y42" s="1"/>
  <c r="M41"/>
  <c r="K41"/>
  <c r="V40"/>
  <c r="T40"/>
  <c r="W40" s="1"/>
  <c r="R40"/>
  <c r="C41" s="1"/>
  <c r="X41" s="1"/>
  <c r="Y41" s="1"/>
  <c r="M40"/>
  <c r="K40"/>
  <c r="V39"/>
  <c r="T39"/>
  <c r="W39" s="1"/>
  <c r="R39"/>
  <c r="C40" s="1"/>
  <c r="X40" s="1"/>
  <c r="Y40" s="1"/>
  <c r="M39"/>
  <c r="K39"/>
  <c r="V38"/>
  <c r="T38"/>
  <c r="W38" s="1"/>
  <c r="R38"/>
  <c r="C39" s="1"/>
  <c r="X39" s="1"/>
  <c r="Y39" s="1"/>
  <c r="M38"/>
  <c r="K38"/>
  <c r="V37"/>
  <c r="T37"/>
  <c r="W37" s="1"/>
  <c r="R37"/>
  <c r="C38" s="1"/>
  <c r="X38" s="1"/>
  <c r="Y38" s="1"/>
  <c r="M37"/>
  <c r="K37"/>
  <c r="V36"/>
  <c r="T36"/>
  <c r="W36" s="1"/>
  <c r="R36"/>
  <c r="C37" s="1"/>
  <c r="X37" s="1"/>
  <c r="Y37" s="1"/>
  <c r="M36"/>
  <c r="K36"/>
  <c r="V35"/>
  <c r="T35"/>
  <c r="W35" s="1"/>
  <c r="R35"/>
  <c r="C36" s="1"/>
  <c r="X36" s="1"/>
  <c r="Y36" s="1"/>
  <c r="M35"/>
  <c r="K35"/>
  <c r="V34"/>
  <c r="T34"/>
  <c r="W34" s="1"/>
  <c r="R34"/>
  <c r="C35" s="1"/>
  <c r="X35" s="1"/>
  <c r="Y35" s="1"/>
  <c r="M34"/>
  <c r="K34"/>
  <c r="V33"/>
  <c r="T33"/>
  <c r="W33" s="1"/>
  <c r="R33"/>
  <c r="C34" s="1"/>
  <c r="X34" s="1"/>
  <c r="Y34" s="1"/>
  <c r="M33"/>
  <c r="K33"/>
  <c r="V32"/>
  <c r="T32"/>
  <c r="W32" s="1"/>
  <c r="R32"/>
  <c r="C33" s="1"/>
  <c r="X33" s="1"/>
  <c r="Y33" s="1"/>
  <c r="M32"/>
  <c r="K32"/>
  <c r="V31"/>
  <c r="T31"/>
  <c r="W31" s="1"/>
  <c r="R31"/>
  <c r="C32" s="1"/>
  <c r="X32" s="1"/>
  <c r="Y32" s="1"/>
  <c r="M31"/>
  <c r="K31"/>
  <c r="V30"/>
  <c r="T30"/>
  <c r="W30" s="1"/>
  <c r="R30"/>
  <c r="C31" s="1"/>
  <c r="X31" s="1"/>
  <c r="Y31" s="1"/>
  <c r="M30"/>
  <c r="K30"/>
  <c r="V29"/>
  <c r="T29"/>
  <c r="W29" s="1"/>
  <c r="R29"/>
  <c r="C30" s="1"/>
  <c r="X30" s="1"/>
  <c r="Y30" s="1"/>
  <c r="M29"/>
  <c r="K29"/>
  <c r="V28"/>
  <c r="T28"/>
  <c r="W28" s="1"/>
  <c r="R28"/>
  <c r="C29" s="1"/>
  <c r="X29" s="1"/>
  <c r="Y29" s="1"/>
  <c r="M28"/>
  <c r="K28"/>
  <c r="V27"/>
  <c r="T27"/>
  <c r="W27" s="1"/>
  <c r="R27"/>
  <c r="C28" s="1"/>
  <c r="X28" s="1"/>
  <c r="Y28" s="1"/>
  <c r="M27"/>
  <c r="K27"/>
  <c r="V26"/>
  <c r="T26"/>
  <c r="W26" s="1"/>
  <c r="R26"/>
  <c r="C27" s="1"/>
  <c r="X27" s="1"/>
  <c r="Y27" s="1"/>
  <c r="M26"/>
  <c r="K26"/>
  <c r="V25"/>
  <c r="T25"/>
  <c r="W25" s="1"/>
  <c r="R25"/>
  <c r="C26" s="1"/>
  <c r="X26" s="1"/>
  <c r="Y26" s="1"/>
  <c r="M25"/>
  <c r="K25"/>
  <c r="V24"/>
  <c r="T24"/>
  <c r="W24" s="1"/>
  <c r="R24"/>
  <c r="C25" s="1"/>
  <c r="X25" s="1"/>
  <c r="Y25" s="1"/>
  <c r="M24"/>
  <c r="K24"/>
  <c r="V23"/>
  <c r="T23"/>
  <c r="W23" s="1"/>
  <c r="R23"/>
  <c r="C24" s="1"/>
  <c r="X24" s="1"/>
  <c r="Y24" s="1"/>
  <c r="M23"/>
  <c r="K23"/>
  <c r="T22"/>
  <c r="W22" s="1"/>
  <c r="R22"/>
  <c r="C23" s="1"/>
  <c r="X23" s="1"/>
  <c r="Y23" s="1"/>
  <c r="M22"/>
  <c r="K22"/>
  <c r="T21"/>
  <c r="W21" s="1"/>
  <c r="R21"/>
  <c r="C22" s="1"/>
  <c r="X22" s="1"/>
  <c r="Y22" s="1"/>
  <c r="M21"/>
  <c r="K21"/>
  <c r="T20"/>
  <c r="W20" s="1"/>
  <c r="T19"/>
  <c r="W19" s="1"/>
  <c r="T18"/>
  <c r="W18" s="1"/>
  <c r="T17"/>
  <c r="W17" s="1"/>
  <c r="T16"/>
  <c r="W16" s="1"/>
  <c r="T15"/>
  <c r="W15" s="1"/>
  <c r="R15"/>
  <c r="T14"/>
  <c r="W14" s="1"/>
  <c r="T13"/>
  <c r="W13" s="1"/>
  <c r="R13"/>
  <c r="T12"/>
  <c r="W12" s="1"/>
  <c r="R12"/>
  <c r="T11"/>
  <c r="W11" s="1"/>
  <c r="R11"/>
  <c r="T10"/>
  <c r="W10" s="1"/>
  <c r="R10"/>
  <c r="T9"/>
  <c r="W9" s="1"/>
  <c r="K9"/>
  <c r="T21" i="52"/>
  <c r="R21" s="1"/>
  <c r="R20" i="54" l="1"/>
  <c r="R19"/>
  <c r="R18"/>
  <c r="R17"/>
  <c r="R16"/>
  <c r="R14"/>
  <c r="H4"/>
  <c r="R9"/>
  <c r="C10" s="1"/>
  <c r="V9"/>
  <c r="P5"/>
  <c r="V14"/>
  <c r="V18"/>
  <c r="V22"/>
  <c r="V12"/>
  <c r="V16"/>
  <c r="V20"/>
  <c r="V10"/>
  <c r="V11"/>
  <c r="V13"/>
  <c r="V15"/>
  <c r="V17"/>
  <c r="V19"/>
  <c r="V21"/>
  <c r="X10" l="1"/>
  <c r="K10"/>
  <c r="C11"/>
  <c r="G5"/>
  <c r="D4"/>
  <c r="P2" s="1"/>
  <c r="C5"/>
  <c r="E5"/>
  <c r="L5"/>
  <c r="X11" l="1"/>
  <c r="Y11" s="1"/>
  <c r="K11"/>
  <c r="C12"/>
  <c r="I5"/>
  <c r="V108" i="52"/>
  <c r="T108"/>
  <c r="W108" s="1"/>
  <c r="R108"/>
  <c r="M108"/>
  <c r="K108"/>
  <c r="V107"/>
  <c r="T107"/>
  <c r="W107" s="1"/>
  <c r="R107"/>
  <c r="C108" s="1"/>
  <c r="X108" s="1"/>
  <c r="Y108" s="1"/>
  <c r="M107"/>
  <c r="K107"/>
  <c r="V106"/>
  <c r="T106"/>
  <c r="W106" s="1"/>
  <c r="R106"/>
  <c r="C107" s="1"/>
  <c r="X107" s="1"/>
  <c r="Y107" s="1"/>
  <c r="M106"/>
  <c r="K106"/>
  <c r="V105"/>
  <c r="T105"/>
  <c r="W105" s="1"/>
  <c r="R105"/>
  <c r="C106" s="1"/>
  <c r="X106" s="1"/>
  <c r="Y106" s="1"/>
  <c r="M105"/>
  <c r="K105"/>
  <c r="V104"/>
  <c r="T104"/>
  <c r="W104" s="1"/>
  <c r="R104"/>
  <c r="C105" s="1"/>
  <c r="X105" s="1"/>
  <c r="Y105" s="1"/>
  <c r="M104"/>
  <c r="K104"/>
  <c r="V103"/>
  <c r="T103"/>
  <c r="W103" s="1"/>
  <c r="R103"/>
  <c r="C104" s="1"/>
  <c r="X104" s="1"/>
  <c r="Y104" s="1"/>
  <c r="M103"/>
  <c r="K103"/>
  <c r="V102"/>
  <c r="T102"/>
  <c r="W102" s="1"/>
  <c r="R102"/>
  <c r="C103" s="1"/>
  <c r="X103" s="1"/>
  <c r="Y103" s="1"/>
  <c r="M102"/>
  <c r="K102"/>
  <c r="V101"/>
  <c r="T101"/>
  <c r="W101" s="1"/>
  <c r="R101"/>
  <c r="C102" s="1"/>
  <c r="X102" s="1"/>
  <c r="Y102" s="1"/>
  <c r="M101"/>
  <c r="K101"/>
  <c r="V100"/>
  <c r="T100"/>
  <c r="W100" s="1"/>
  <c r="R100"/>
  <c r="C101" s="1"/>
  <c r="X101" s="1"/>
  <c r="Y101" s="1"/>
  <c r="M100"/>
  <c r="K100"/>
  <c r="V99"/>
  <c r="T99"/>
  <c r="W99" s="1"/>
  <c r="R99"/>
  <c r="C100" s="1"/>
  <c r="X100" s="1"/>
  <c r="Y100" s="1"/>
  <c r="M99"/>
  <c r="K99"/>
  <c r="V98"/>
  <c r="T98"/>
  <c r="W98" s="1"/>
  <c r="R98"/>
  <c r="C99" s="1"/>
  <c r="X99" s="1"/>
  <c r="Y99" s="1"/>
  <c r="M98"/>
  <c r="K98"/>
  <c r="V97"/>
  <c r="T97"/>
  <c r="W97" s="1"/>
  <c r="R97"/>
  <c r="C98" s="1"/>
  <c r="X98" s="1"/>
  <c r="Y98" s="1"/>
  <c r="M97"/>
  <c r="K97"/>
  <c r="V96"/>
  <c r="T96"/>
  <c r="W96" s="1"/>
  <c r="R96"/>
  <c r="C97" s="1"/>
  <c r="X97" s="1"/>
  <c r="Y97" s="1"/>
  <c r="M96"/>
  <c r="K96"/>
  <c r="V95"/>
  <c r="T95"/>
  <c r="W95" s="1"/>
  <c r="R95"/>
  <c r="C96" s="1"/>
  <c r="X96" s="1"/>
  <c r="Y96" s="1"/>
  <c r="M95"/>
  <c r="K95"/>
  <c r="V94"/>
  <c r="T94"/>
  <c r="W94" s="1"/>
  <c r="R94"/>
  <c r="C95" s="1"/>
  <c r="X95" s="1"/>
  <c r="Y95" s="1"/>
  <c r="M94"/>
  <c r="K94"/>
  <c r="V93"/>
  <c r="T93"/>
  <c r="W93" s="1"/>
  <c r="R93"/>
  <c r="C94" s="1"/>
  <c r="X94" s="1"/>
  <c r="Y94" s="1"/>
  <c r="M93"/>
  <c r="K93"/>
  <c r="V92"/>
  <c r="T92"/>
  <c r="W92" s="1"/>
  <c r="R92"/>
  <c r="C93" s="1"/>
  <c r="X93" s="1"/>
  <c r="Y93" s="1"/>
  <c r="M92"/>
  <c r="K92"/>
  <c r="V91"/>
  <c r="T91"/>
  <c r="W91" s="1"/>
  <c r="R91"/>
  <c r="C92" s="1"/>
  <c r="X92" s="1"/>
  <c r="Y92" s="1"/>
  <c r="M91"/>
  <c r="K91"/>
  <c r="V90"/>
  <c r="T90"/>
  <c r="W90" s="1"/>
  <c r="R90"/>
  <c r="C91" s="1"/>
  <c r="X91" s="1"/>
  <c r="Y91" s="1"/>
  <c r="M90"/>
  <c r="K90"/>
  <c r="V89"/>
  <c r="T89"/>
  <c r="W89" s="1"/>
  <c r="R89"/>
  <c r="C90" s="1"/>
  <c r="X90" s="1"/>
  <c r="Y90" s="1"/>
  <c r="M89"/>
  <c r="K89"/>
  <c r="V88"/>
  <c r="T88"/>
  <c r="W88" s="1"/>
  <c r="R88"/>
  <c r="C89" s="1"/>
  <c r="X89" s="1"/>
  <c r="Y89" s="1"/>
  <c r="M88"/>
  <c r="K88"/>
  <c r="V87"/>
  <c r="T87"/>
  <c r="W87" s="1"/>
  <c r="R87"/>
  <c r="C88" s="1"/>
  <c r="X88" s="1"/>
  <c r="Y88" s="1"/>
  <c r="M87"/>
  <c r="K87"/>
  <c r="V86"/>
  <c r="T86"/>
  <c r="W86" s="1"/>
  <c r="R86"/>
  <c r="C87" s="1"/>
  <c r="X87" s="1"/>
  <c r="Y87" s="1"/>
  <c r="M86"/>
  <c r="K86"/>
  <c r="V85"/>
  <c r="T85"/>
  <c r="W85" s="1"/>
  <c r="R85"/>
  <c r="C86" s="1"/>
  <c r="X86" s="1"/>
  <c r="Y86" s="1"/>
  <c r="M85"/>
  <c r="K85"/>
  <c r="V84"/>
  <c r="T84"/>
  <c r="W84" s="1"/>
  <c r="R84"/>
  <c r="C85" s="1"/>
  <c r="X85" s="1"/>
  <c r="Y85" s="1"/>
  <c r="M84"/>
  <c r="K84"/>
  <c r="V83"/>
  <c r="T83"/>
  <c r="W83" s="1"/>
  <c r="R83"/>
  <c r="C84" s="1"/>
  <c r="X84" s="1"/>
  <c r="Y84" s="1"/>
  <c r="M83"/>
  <c r="K83"/>
  <c r="V82"/>
  <c r="T82"/>
  <c r="W82" s="1"/>
  <c r="R82"/>
  <c r="C83" s="1"/>
  <c r="X83" s="1"/>
  <c r="Y83" s="1"/>
  <c r="M82"/>
  <c r="K82"/>
  <c r="V81"/>
  <c r="T81"/>
  <c r="W81" s="1"/>
  <c r="R81"/>
  <c r="C82" s="1"/>
  <c r="X82" s="1"/>
  <c r="Y82" s="1"/>
  <c r="M81"/>
  <c r="K81"/>
  <c r="V80"/>
  <c r="T80"/>
  <c r="W80" s="1"/>
  <c r="R80"/>
  <c r="C81" s="1"/>
  <c r="X81" s="1"/>
  <c r="Y81" s="1"/>
  <c r="M80"/>
  <c r="K80"/>
  <c r="V79"/>
  <c r="T79"/>
  <c r="W79" s="1"/>
  <c r="R79"/>
  <c r="C80" s="1"/>
  <c r="X80" s="1"/>
  <c r="Y80" s="1"/>
  <c r="M79"/>
  <c r="K79"/>
  <c r="V78"/>
  <c r="T78"/>
  <c r="W78" s="1"/>
  <c r="R78"/>
  <c r="C79" s="1"/>
  <c r="X79" s="1"/>
  <c r="Y79" s="1"/>
  <c r="M78"/>
  <c r="K78"/>
  <c r="V77"/>
  <c r="T77"/>
  <c r="W77" s="1"/>
  <c r="R77"/>
  <c r="C78" s="1"/>
  <c r="X78" s="1"/>
  <c r="Y78" s="1"/>
  <c r="M77"/>
  <c r="K77"/>
  <c r="V76"/>
  <c r="T76"/>
  <c r="W76" s="1"/>
  <c r="R76"/>
  <c r="C77" s="1"/>
  <c r="X77" s="1"/>
  <c r="Y77" s="1"/>
  <c r="M76"/>
  <c r="K76"/>
  <c r="V75"/>
  <c r="T75"/>
  <c r="W75" s="1"/>
  <c r="R75"/>
  <c r="C76" s="1"/>
  <c r="X76" s="1"/>
  <c r="Y76" s="1"/>
  <c r="M75"/>
  <c r="K75"/>
  <c r="V74"/>
  <c r="T74"/>
  <c r="W74" s="1"/>
  <c r="R74"/>
  <c r="C75" s="1"/>
  <c r="X75" s="1"/>
  <c r="Y75" s="1"/>
  <c r="M74"/>
  <c r="K74"/>
  <c r="V73"/>
  <c r="T73"/>
  <c r="W73" s="1"/>
  <c r="R73"/>
  <c r="C74" s="1"/>
  <c r="X74" s="1"/>
  <c r="Y74" s="1"/>
  <c r="M73"/>
  <c r="K73"/>
  <c r="V72"/>
  <c r="T72"/>
  <c r="W72" s="1"/>
  <c r="R72"/>
  <c r="C73" s="1"/>
  <c r="X73" s="1"/>
  <c r="Y73" s="1"/>
  <c r="M72"/>
  <c r="K72"/>
  <c r="V71"/>
  <c r="T71"/>
  <c r="W71" s="1"/>
  <c r="R71"/>
  <c r="C72" s="1"/>
  <c r="X72" s="1"/>
  <c r="Y72" s="1"/>
  <c r="M71"/>
  <c r="K71"/>
  <c r="V70"/>
  <c r="T70"/>
  <c r="W70" s="1"/>
  <c r="R70"/>
  <c r="C71" s="1"/>
  <c r="X71" s="1"/>
  <c r="Y71" s="1"/>
  <c r="M70"/>
  <c r="K70"/>
  <c r="V69"/>
  <c r="T69"/>
  <c r="W69" s="1"/>
  <c r="R69"/>
  <c r="C70" s="1"/>
  <c r="X70" s="1"/>
  <c r="Y70" s="1"/>
  <c r="M69"/>
  <c r="K69"/>
  <c r="V68"/>
  <c r="T68"/>
  <c r="W68" s="1"/>
  <c r="R68"/>
  <c r="C69" s="1"/>
  <c r="X69" s="1"/>
  <c r="Y69" s="1"/>
  <c r="M68"/>
  <c r="K68"/>
  <c r="V67"/>
  <c r="T67"/>
  <c r="W67" s="1"/>
  <c r="R67"/>
  <c r="C68" s="1"/>
  <c r="X68" s="1"/>
  <c r="Y68" s="1"/>
  <c r="M67"/>
  <c r="K67"/>
  <c r="V66"/>
  <c r="T66"/>
  <c r="W66" s="1"/>
  <c r="R66"/>
  <c r="C67" s="1"/>
  <c r="X67" s="1"/>
  <c r="Y67" s="1"/>
  <c r="M66"/>
  <c r="K66"/>
  <c r="V65"/>
  <c r="T65"/>
  <c r="W65" s="1"/>
  <c r="R65"/>
  <c r="C66" s="1"/>
  <c r="X66" s="1"/>
  <c r="Y66" s="1"/>
  <c r="M65"/>
  <c r="K65"/>
  <c r="V64"/>
  <c r="T64"/>
  <c r="W64" s="1"/>
  <c r="R64"/>
  <c r="C65" s="1"/>
  <c r="X65" s="1"/>
  <c r="Y65" s="1"/>
  <c r="M64"/>
  <c r="K64"/>
  <c r="V63"/>
  <c r="T63"/>
  <c r="W63" s="1"/>
  <c r="R63"/>
  <c r="C64" s="1"/>
  <c r="X64" s="1"/>
  <c r="Y64" s="1"/>
  <c r="M63"/>
  <c r="K63"/>
  <c r="V62"/>
  <c r="T62"/>
  <c r="W62" s="1"/>
  <c r="R62"/>
  <c r="C63" s="1"/>
  <c r="X63" s="1"/>
  <c r="Y63" s="1"/>
  <c r="M62"/>
  <c r="K62"/>
  <c r="V61"/>
  <c r="T61"/>
  <c r="W61" s="1"/>
  <c r="R61"/>
  <c r="C62" s="1"/>
  <c r="X62" s="1"/>
  <c r="Y62" s="1"/>
  <c r="M61"/>
  <c r="K61"/>
  <c r="V60"/>
  <c r="T60"/>
  <c r="W60" s="1"/>
  <c r="R60"/>
  <c r="C61" s="1"/>
  <c r="X61" s="1"/>
  <c r="Y61" s="1"/>
  <c r="M60"/>
  <c r="K60"/>
  <c r="V59"/>
  <c r="T59"/>
  <c r="W59" s="1"/>
  <c r="R59"/>
  <c r="C60" s="1"/>
  <c r="X60" s="1"/>
  <c r="Y60" s="1"/>
  <c r="M59"/>
  <c r="K59"/>
  <c r="V58"/>
  <c r="T58"/>
  <c r="W58" s="1"/>
  <c r="R58"/>
  <c r="C59" s="1"/>
  <c r="X59" s="1"/>
  <c r="Y59" s="1"/>
  <c r="M58"/>
  <c r="K58"/>
  <c r="V57"/>
  <c r="T57"/>
  <c r="W57" s="1"/>
  <c r="R57"/>
  <c r="C58" s="1"/>
  <c r="X58" s="1"/>
  <c r="Y58" s="1"/>
  <c r="M57"/>
  <c r="K57"/>
  <c r="V56"/>
  <c r="T56"/>
  <c r="W56" s="1"/>
  <c r="R56"/>
  <c r="C57" s="1"/>
  <c r="X57" s="1"/>
  <c r="Y57" s="1"/>
  <c r="M56"/>
  <c r="K56"/>
  <c r="V55"/>
  <c r="T55"/>
  <c r="W55" s="1"/>
  <c r="R55"/>
  <c r="C56" s="1"/>
  <c r="X56" s="1"/>
  <c r="Y56" s="1"/>
  <c r="M55"/>
  <c r="K55"/>
  <c r="V54"/>
  <c r="T54"/>
  <c r="W54" s="1"/>
  <c r="R54"/>
  <c r="C55" s="1"/>
  <c r="X55" s="1"/>
  <c r="Y55" s="1"/>
  <c r="M54"/>
  <c r="K54"/>
  <c r="V53"/>
  <c r="T53"/>
  <c r="W53" s="1"/>
  <c r="R53"/>
  <c r="C54" s="1"/>
  <c r="X54" s="1"/>
  <c r="Y54" s="1"/>
  <c r="M53"/>
  <c r="K53"/>
  <c r="V52"/>
  <c r="T52"/>
  <c r="W52" s="1"/>
  <c r="R52"/>
  <c r="C53" s="1"/>
  <c r="X53" s="1"/>
  <c r="Y53" s="1"/>
  <c r="M52"/>
  <c r="K52"/>
  <c r="V51"/>
  <c r="T51"/>
  <c r="W51" s="1"/>
  <c r="R51"/>
  <c r="C52" s="1"/>
  <c r="X52" s="1"/>
  <c r="Y52" s="1"/>
  <c r="M51"/>
  <c r="K51"/>
  <c r="V50"/>
  <c r="T50"/>
  <c r="W50" s="1"/>
  <c r="R50"/>
  <c r="C51" s="1"/>
  <c r="X51" s="1"/>
  <c r="Y51" s="1"/>
  <c r="M50"/>
  <c r="K50"/>
  <c r="V49"/>
  <c r="T49"/>
  <c r="W49" s="1"/>
  <c r="R49"/>
  <c r="C50" s="1"/>
  <c r="X50" s="1"/>
  <c r="Y50" s="1"/>
  <c r="M49"/>
  <c r="K49"/>
  <c r="V48"/>
  <c r="T48"/>
  <c r="W48" s="1"/>
  <c r="R48"/>
  <c r="C49" s="1"/>
  <c r="X49" s="1"/>
  <c r="Y49" s="1"/>
  <c r="M48"/>
  <c r="K48"/>
  <c r="V47"/>
  <c r="T47"/>
  <c r="W47" s="1"/>
  <c r="R47"/>
  <c r="C48" s="1"/>
  <c r="X48" s="1"/>
  <c r="Y48" s="1"/>
  <c r="M47"/>
  <c r="K47"/>
  <c r="V46"/>
  <c r="T46"/>
  <c r="W46" s="1"/>
  <c r="R46"/>
  <c r="C47" s="1"/>
  <c r="X47" s="1"/>
  <c r="Y47" s="1"/>
  <c r="M46"/>
  <c r="K46"/>
  <c r="V45"/>
  <c r="T45"/>
  <c r="W45" s="1"/>
  <c r="R45"/>
  <c r="C46" s="1"/>
  <c r="X46" s="1"/>
  <c r="Y46" s="1"/>
  <c r="M45"/>
  <c r="K45"/>
  <c r="V44"/>
  <c r="T44"/>
  <c r="W44" s="1"/>
  <c r="R44"/>
  <c r="C45" s="1"/>
  <c r="X45" s="1"/>
  <c r="Y45" s="1"/>
  <c r="M44"/>
  <c r="K44"/>
  <c r="V43"/>
  <c r="T43"/>
  <c r="W43" s="1"/>
  <c r="R43"/>
  <c r="C44" s="1"/>
  <c r="X44" s="1"/>
  <c r="Y44" s="1"/>
  <c r="M43"/>
  <c r="K43"/>
  <c r="V42"/>
  <c r="T42"/>
  <c r="W42" s="1"/>
  <c r="R42"/>
  <c r="C43" s="1"/>
  <c r="X43" s="1"/>
  <c r="Y43" s="1"/>
  <c r="M42"/>
  <c r="K42"/>
  <c r="V41"/>
  <c r="T41"/>
  <c r="W41" s="1"/>
  <c r="R41"/>
  <c r="C42" s="1"/>
  <c r="X42" s="1"/>
  <c r="Y42" s="1"/>
  <c r="M41"/>
  <c r="K41"/>
  <c r="V40"/>
  <c r="T40"/>
  <c r="W40" s="1"/>
  <c r="R40"/>
  <c r="C41" s="1"/>
  <c r="X41" s="1"/>
  <c r="Y41" s="1"/>
  <c r="M40"/>
  <c r="K40"/>
  <c r="V39"/>
  <c r="T39"/>
  <c r="W39" s="1"/>
  <c r="R39"/>
  <c r="C40" s="1"/>
  <c r="X40" s="1"/>
  <c r="Y40" s="1"/>
  <c r="M39"/>
  <c r="K39"/>
  <c r="V38"/>
  <c r="T38"/>
  <c r="W38" s="1"/>
  <c r="R38"/>
  <c r="C39" s="1"/>
  <c r="X39" s="1"/>
  <c r="Y39" s="1"/>
  <c r="M38"/>
  <c r="K38"/>
  <c r="V37"/>
  <c r="T37"/>
  <c r="W37" s="1"/>
  <c r="R37"/>
  <c r="C38" s="1"/>
  <c r="X38" s="1"/>
  <c r="Y38" s="1"/>
  <c r="M37"/>
  <c r="K37"/>
  <c r="V36"/>
  <c r="T36"/>
  <c r="W36" s="1"/>
  <c r="R36"/>
  <c r="C37" s="1"/>
  <c r="X37" s="1"/>
  <c r="Y37" s="1"/>
  <c r="M36"/>
  <c r="K36"/>
  <c r="V35"/>
  <c r="T35"/>
  <c r="W35" s="1"/>
  <c r="R35"/>
  <c r="C36" s="1"/>
  <c r="X36" s="1"/>
  <c r="Y36" s="1"/>
  <c r="M35"/>
  <c r="K35"/>
  <c r="V34"/>
  <c r="T34"/>
  <c r="W34" s="1"/>
  <c r="R34"/>
  <c r="C35" s="1"/>
  <c r="X35" s="1"/>
  <c r="Y35" s="1"/>
  <c r="M34"/>
  <c r="K34"/>
  <c r="V33"/>
  <c r="T33"/>
  <c r="W33" s="1"/>
  <c r="R33"/>
  <c r="C34" s="1"/>
  <c r="X34" s="1"/>
  <c r="Y34" s="1"/>
  <c r="M33"/>
  <c r="K33"/>
  <c r="V32"/>
  <c r="T32"/>
  <c r="W32" s="1"/>
  <c r="R32"/>
  <c r="C33" s="1"/>
  <c r="X33" s="1"/>
  <c r="Y33" s="1"/>
  <c r="M32"/>
  <c r="K32"/>
  <c r="V31"/>
  <c r="T31"/>
  <c r="W31" s="1"/>
  <c r="R31"/>
  <c r="C32" s="1"/>
  <c r="X32" s="1"/>
  <c r="Y32" s="1"/>
  <c r="M31"/>
  <c r="K31"/>
  <c r="V30"/>
  <c r="T30"/>
  <c r="W30" s="1"/>
  <c r="R30"/>
  <c r="C31" s="1"/>
  <c r="X31" s="1"/>
  <c r="Y31" s="1"/>
  <c r="M30"/>
  <c r="K30"/>
  <c r="V29"/>
  <c r="T29"/>
  <c r="W29" s="1"/>
  <c r="R29"/>
  <c r="C30" s="1"/>
  <c r="X30" s="1"/>
  <c r="Y30" s="1"/>
  <c r="M29"/>
  <c r="K29"/>
  <c r="V28"/>
  <c r="T28"/>
  <c r="W28" s="1"/>
  <c r="R28"/>
  <c r="C29" s="1"/>
  <c r="X29" s="1"/>
  <c r="Y29" s="1"/>
  <c r="M28"/>
  <c r="K28"/>
  <c r="V27"/>
  <c r="T27"/>
  <c r="W27" s="1"/>
  <c r="R27"/>
  <c r="C28" s="1"/>
  <c r="X28" s="1"/>
  <c r="Y28" s="1"/>
  <c r="M27"/>
  <c r="K27"/>
  <c r="V26"/>
  <c r="T26"/>
  <c r="W26" s="1"/>
  <c r="R26"/>
  <c r="C27" s="1"/>
  <c r="X27" s="1"/>
  <c r="Y27" s="1"/>
  <c r="M26"/>
  <c r="K26"/>
  <c r="V25"/>
  <c r="T25"/>
  <c r="W25" s="1"/>
  <c r="V24"/>
  <c r="T24"/>
  <c r="W24" s="1"/>
  <c r="R24"/>
  <c r="V23"/>
  <c r="T23"/>
  <c r="W23" s="1"/>
  <c r="T22"/>
  <c r="V22" s="1"/>
  <c r="W21"/>
  <c r="T20"/>
  <c r="T19"/>
  <c r="W19" s="1"/>
  <c r="T18"/>
  <c r="T17"/>
  <c r="W17" s="1"/>
  <c r="T16"/>
  <c r="T15"/>
  <c r="W15" s="1"/>
  <c r="T14"/>
  <c r="T13"/>
  <c r="W13" s="1"/>
  <c r="T12"/>
  <c r="T11"/>
  <c r="W11" s="1"/>
  <c r="T10"/>
  <c r="W10" s="1"/>
  <c r="T9"/>
  <c r="V9" s="1"/>
  <c r="K9"/>
  <c r="M36" i="42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M11"/>
  <c r="M10"/>
  <c r="M9"/>
  <c r="K26"/>
  <c r="K25"/>
  <c r="K24"/>
  <c r="K23"/>
  <c r="K22"/>
  <c r="K21"/>
  <c r="K20"/>
  <c r="K19"/>
  <c r="K18"/>
  <c r="K17"/>
  <c r="K16"/>
  <c r="K15"/>
  <c r="K14"/>
  <c r="K13"/>
  <c r="K12"/>
  <c r="K11"/>
  <c r="K10"/>
  <c r="K9"/>
  <c r="K9" i="50"/>
  <c r="V108"/>
  <c r="T108"/>
  <c r="W108" s="1"/>
  <c r="R108"/>
  <c r="M108"/>
  <c r="K108"/>
  <c r="V107"/>
  <c r="T107"/>
  <c r="W107" s="1"/>
  <c r="R107"/>
  <c r="C108" s="1"/>
  <c r="X108" s="1"/>
  <c r="Y108" s="1"/>
  <c r="M107"/>
  <c r="K107"/>
  <c r="V106"/>
  <c r="T106"/>
  <c r="W106" s="1"/>
  <c r="R106"/>
  <c r="C107" s="1"/>
  <c r="X107" s="1"/>
  <c r="Y107" s="1"/>
  <c r="M106"/>
  <c r="K106"/>
  <c r="V105"/>
  <c r="T105"/>
  <c r="W105" s="1"/>
  <c r="R105"/>
  <c r="C106" s="1"/>
  <c r="X106" s="1"/>
  <c r="Y106" s="1"/>
  <c r="M105"/>
  <c r="K105"/>
  <c r="V104"/>
  <c r="T104"/>
  <c r="W104" s="1"/>
  <c r="R104"/>
  <c r="C105" s="1"/>
  <c r="X105" s="1"/>
  <c r="Y105" s="1"/>
  <c r="M104"/>
  <c r="K104"/>
  <c r="V103"/>
  <c r="T103"/>
  <c r="W103" s="1"/>
  <c r="R103"/>
  <c r="C104" s="1"/>
  <c r="X104" s="1"/>
  <c r="Y104" s="1"/>
  <c r="M103"/>
  <c r="K103"/>
  <c r="V102"/>
  <c r="T102"/>
  <c r="W102" s="1"/>
  <c r="R102"/>
  <c r="C103" s="1"/>
  <c r="X103" s="1"/>
  <c r="Y103" s="1"/>
  <c r="M102"/>
  <c r="K102"/>
  <c r="V101"/>
  <c r="T101"/>
  <c r="W101" s="1"/>
  <c r="R101"/>
  <c r="C102" s="1"/>
  <c r="X102" s="1"/>
  <c r="Y102" s="1"/>
  <c r="M101"/>
  <c r="K101"/>
  <c r="V100"/>
  <c r="T100"/>
  <c r="W100" s="1"/>
  <c r="R100"/>
  <c r="C101" s="1"/>
  <c r="X101" s="1"/>
  <c r="Y101" s="1"/>
  <c r="M100"/>
  <c r="K100"/>
  <c r="V99"/>
  <c r="T99"/>
  <c r="W99" s="1"/>
  <c r="R99"/>
  <c r="C100" s="1"/>
  <c r="X100" s="1"/>
  <c r="Y100" s="1"/>
  <c r="M99"/>
  <c r="K99"/>
  <c r="V98"/>
  <c r="T98"/>
  <c r="W98" s="1"/>
  <c r="R98"/>
  <c r="C99" s="1"/>
  <c r="X99" s="1"/>
  <c r="Y99" s="1"/>
  <c r="M98"/>
  <c r="K98"/>
  <c r="V97"/>
  <c r="T97"/>
  <c r="W97" s="1"/>
  <c r="R97"/>
  <c r="C98" s="1"/>
  <c r="X98" s="1"/>
  <c r="Y98" s="1"/>
  <c r="M97"/>
  <c r="K97"/>
  <c r="V96"/>
  <c r="T96"/>
  <c r="W96" s="1"/>
  <c r="R96"/>
  <c r="C97" s="1"/>
  <c r="X97" s="1"/>
  <c r="Y97" s="1"/>
  <c r="M96"/>
  <c r="K96"/>
  <c r="V95"/>
  <c r="T95"/>
  <c r="W95" s="1"/>
  <c r="R95"/>
  <c r="C96" s="1"/>
  <c r="X96" s="1"/>
  <c r="Y96" s="1"/>
  <c r="M95"/>
  <c r="K95"/>
  <c r="V94"/>
  <c r="T94"/>
  <c r="W94" s="1"/>
  <c r="R94"/>
  <c r="C95" s="1"/>
  <c r="X95" s="1"/>
  <c r="Y95" s="1"/>
  <c r="M94"/>
  <c r="K94"/>
  <c r="V93"/>
  <c r="T93"/>
  <c r="W93" s="1"/>
  <c r="R93"/>
  <c r="C94" s="1"/>
  <c r="X94" s="1"/>
  <c r="Y94" s="1"/>
  <c r="M93"/>
  <c r="K93"/>
  <c r="V92"/>
  <c r="T92"/>
  <c r="W92" s="1"/>
  <c r="R92"/>
  <c r="C93" s="1"/>
  <c r="X93" s="1"/>
  <c r="Y93" s="1"/>
  <c r="M92"/>
  <c r="K92"/>
  <c r="V91"/>
  <c r="T91"/>
  <c r="W91" s="1"/>
  <c r="R91"/>
  <c r="C92" s="1"/>
  <c r="X92" s="1"/>
  <c r="Y92" s="1"/>
  <c r="M91"/>
  <c r="K91"/>
  <c r="V90"/>
  <c r="T90"/>
  <c r="W90" s="1"/>
  <c r="R90"/>
  <c r="C91" s="1"/>
  <c r="X91" s="1"/>
  <c r="Y91" s="1"/>
  <c r="M90"/>
  <c r="K90"/>
  <c r="V89"/>
  <c r="T89"/>
  <c r="W89" s="1"/>
  <c r="R89"/>
  <c r="C90" s="1"/>
  <c r="X90" s="1"/>
  <c r="Y90" s="1"/>
  <c r="M89"/>
  <c r="K89"/>
  <c r="V88"/>
  <c r="T88"/>
  <c r="W88" s="1"/>
  <c r="R88"/>
  <c r="C89" s="1"/>
  <c r="X89" s="1"/>
  <c r="Y89" s="1"/>
  <c r="M88"/>
  <c r="K88"/>
  <c r="V87"/>
  <c r="T87"/>
  <c r="W87" s="1"/>
  <c r="R87"/>
  <c r="C88" s="1"/>
  <c r="X88" s="1"/>
  <c r="Y88" s="1"/>
  <c r="M87"/>
  <c r="K87"/>
  <c r="V86"/>
  <c r="T86"/>
  <c r="W86" s="1"/>
  <c r="R86"/>
  <c r="C87" s="1"/>
  <c r="X87" s="1"/>
  <c r="Y87" s="1"/>
  <c r="M86"/>
  <c r="K86"/>
  <c r="V85"/>
  <c r="T85"/>
  <c r="W85" s="1"/>
  <c r="R85"/>
  <c r="C86" s="1"/>
  <c r="X86" s="1"/>
  <c r="Y86" s="1"/>
  <c r="M85"/>
  <c r="K85"/>
  <c r="V84"/>
  <c r="T84"/>
  <c r="W84" s="1"/>
  <c r="R84"/>
  <c r="C85" s="1"/>
  <c r="X85" s="1"/>
  <c r="Y85" s="1"/>
  <c r="M84"/>
  <c r="K84"/>
  <c r="V83"/>
  <c r="T83"/>
  <c r="W83" s="1"/>
  <c r="R83"/>
  <c r="C84" s="1"/>
  <c r="X84" s="1"/>
  <c r="Y84" s="1"/>
  <c r="M83"/>
  <c r="K83"/>
  <c r="V82"/>
  <c r="T82"/>
  <c r="W82" s="1"/>
  <c r="R82"/>
  <c r="C83" s="1"/>
  <c r="X83" s="1"/>
  <c r="Y83" s="1"/>
  <c r="M82"/>
  <c r="K82"/>
  <c r="V81"/>
  <c r="T81"/>
  <c r="W81" s="1"/>
  <c r="R81"/>
  <c r="C82" s="1"/>
  <c r="X82" s="1"/>
  <c r="Y82" s="1"/>
  <c r="M81"/>
  <c r="K81"/>
  <c r="V80"/>
  <c r="T80"/>
  <c r="W80" s="1"/>
  <c r="R80"/>
  <c r="C81" s="1"/>
  <c r="X81" s="1"/>
  <c r="Y81" s="1"/>
  <c r="M80"/>
  <c r="K80"/>
  <c r="V79"/>
  <c r="T79"/>
  <c r="W79" s="1"/>
  <c r="R79"/>
  <c r="C80" s="1"/>
  <c r="X80" s="1"/>
  <c r="Y80" s="1"/>
  <c r="M79"/>
  <c r="K79"/>
  <c r="V78"/>
  <c r="T78"/>
  <c r="W78" s="1"/>
  <c r="R78"/>
  <c r="C79" s="1"/>
  <c r="X79" s="1"/>
  <c r="Y79" s="1"/>
  <c r="M78"/>
  <c r="K78"/>
  <c r="V77"/>
  <c r="T77"/>
  <c r="W77" s="1"/>
  <c r="R77"/>
  <c r="C78" s="1"/>
  <c r="X78" s="1"/>
  <c r="Y78" s="1"/>
  <c r="M77"/>
  <c r="K77"/>
  <c r="V76"/>
  <c r="T76"/>
  <c r="W76" s="1"/>
  <c r="R76"/>
  <c r="C77" s="1"/>
  <c r="X77" s="1"/>
  <c r="Y77" s="1"/>
  <c r="M76"/>
  <c r="K76"/>
  <c r="V75"/>
  <c r="T75"/>
  <c r="W75" s="1"/>
  <c r="R75"/>
  <c r="C76" s="1"/>
  <c r="X76" s="1"/>
  <c r="Y76" s="1"/>
  <c r="M75"/>
  <c r="K75"/>
  <c r="V74"/>
  <c r="T74"/>
  <c r="W74" s="1"/>
  <c r="R74"/>
  <c r="C75" s="1"/>
  <c r="X75" s="1"/>
  <c r="Y75" s="1"/>
  <c r="M74"/>
  <c r="K74"/>
  <c r="V73"/>
  <c r="T73"/>
  <c r="W73" s="1"/>
  <c r="R73"/>
  <c r="C74" s="1"/>
  <c r="X74" s="1"/>
  <c r="Y74" s="1"/>
  <c r="M73"/>
  <c r="K73"/>
  <c r="V72"/>
  <c r="T72"/>
  <c r="W72" s="1"/>
  <c r="R72"/>
  <c r="C73" s="1"/>
  <c r="X73" s="1"/>
  <c r="Y73" s="1"/>
  <c r="M72"/>
  <c r="K72"/>
  <c r="V71"/>
  <c r="T71"/>
  <c r="W71" s="1"/>
  <c r="R71"/>
  <c r="C72" s="1"/>
  <c r="X72" s="1"/>
  <c r="Y72" s="1"/>
  <c r="M71"/>
  <c r="K71"/>
  <c r="V70"/>
  <c r="T70"/>
  <c r="W70" s="1"/>
  <c r="R70"/>
  <c r="C71" s="1"/>
  <c r="X71" s="1"/>
  <c r="Y71" s="1"/>
  <c r="M70"/>
  <c r="K70"/>
  <c r="V69"/>
  <c r="T69"/>
  <c r="W69" s="1"/>
  <c r="R69"/>
  <c r="C70" s="1"/>
  <c r="X70" s="1"/>
  <c r="Y70" s="1"/>
  <c r="M69"/>
  <c r="K69"/>
  <c r="V68"/>
  <c r="T68"/>
  <c r="W68" s="1"/>
  <c r="R68"/>
  <c r="C69" s="1"/>
  <c r="X69" s="1"/>
  <c r="Y69" s="1"/>
  <c r="M68"/>
  <c r="K68"/>
  <c r="V67"/>
  <c r="T67"/>
  <c r="W67" s="1"/>
  <c r="R67"/>
  <c r="C68" s="1"/>
  <c r="X68" s="1"/>
  <c r="Y68" s="1"/>
  <c r="M67"/>
  <c r="K67"/>
  <c r="V66"/>
  <c r="T66"/>
  <c r="W66" s="1"/>
  <c r="R66"/>
  <c r="C67" s="1"/>
  <c r="X67" s="1"/>
  <c r="Y67" s="1"/>
  <c r="M66"/>
  <c r="K66"/>
  <c r="V65"/>
  <c r="T65"/>
  <c r="W65" s="1"/>
  <c r="R65"/>
  <c r="C66" s="1"/>
  <c r="X66" s="1"/>
  <c r="Y66" s="1"/>
  <c r="M65"/>
  <c r="K65"/>
  <c r="V64"/>
  <c r="T64"/>
  <c r="W64" s="1"/>
  <c r="R64"/>
  <c r="C65" s="1"/>
  <c r="X65" s="1"/>
  <c r="Y65" s="1"/>
  <c r="M64"/>
  <c r="K64"/>
  <c r="V63"/>
  <c r="T63"/>
  <c r="W63" s="1"/>
  <c r="R63"/>
  <c r="C64" s="1"/>
  <c r="X64" s="1"/>
  <c r="Y64" s="1"/>
  <c r="M63"/>
  <c r="K63"/>
  <c r="V62"/>
  <c r="T62"/>
  <c r="W62" s="1"/>
  <c r="R62"/>
  <c r="C63" s="1"/>
  <c r="X63" s="1"/>
  <c r="Y63" s="1"/>
  <c r="M62"/>
  <c r="K62"/>
  <c r="V61"/>
  <c r="T61"/>
  <c r="W61" s="1"/>
  <c r="R61"/>
  <c r="C62" s="1"/>
  <c r="X62" s="1"/>
  <c r="Y62" s="1"/>
  <c r="M61"/>
  <c r="K61"/>
  <c r="V60"/>
  <c r="T60"/>
  <c r="W60" s="1"/>
  <c r="R60"/>
  <c r="C61" s="1"/>
  <c r="X61" s="1"/>
  <c r="Y61" s="1"/>
  <c r="M60"/>
  <c r="K60"/>
  <c r="V59"/>
  <c r="T59"/>
  <c r="W59" s="1"/>
  <c r="R59"/>
  <c r="C60" s="1"/>
  <c r="X60" s="1"/>
  <c r="Y60" s="1"/>
  <c r="M59"/>
  <c r="K59"/>
  <c r="V58"/>
  <c r="T58"/>
  <c r="W58" s="1"/>
  <c r="R58"/>
  <c r="C59" s="1"/>
  <c r="X59" s="1"/>
  <c r="Y59" s="1"/>
  <c r="M58"/>
  <c r="K58"/>
  <c r="V57"/>
  <c r="T57"/>
  <c r="W57" s="1"/>
  <c r="R57"/>
  <c r="C58" s="1"/>
  <c r="X58" s="1"/>
  <c r="Y58" s="1"/>
  <c r="M57"/>
  <c r="K57"/>
  <c r="V56"/>
  <c r="T56"/>
  <c r="W56" s="1"/>
  <c r="R56"/>
  <c r="C57" s="1"/>
  <c r="X57" s="1"/>
  <c r="Y57" s="1"/>
  <c r="M56"/>
  <c r="K56"/>
  <c r="V55"/>
  <c r="T55"/>
  <c r="W55" s="1"/>
  <c r="R55"/>
  <c r="C56" s="1"/>
  <c r="X56" s="1"/>
  <c r="Y56" s="1"/>
  <c r="M55"/>
  <c r="K55"/>
  <c r="V54"/>
  <c r="T54"/>
  <c r="W54" s="1"/>
  <c r="R54"/>
  <c r="C55" s="1"/>
  <c r="X55" s="1"/>
  <c r="Y55" s="1"/>
  <c r="M54"/>
  <c r="K54"/>
  <c r="V53"/>
  <c r="T53"/>
  <c r="W53" s="1"/>
  <c r="R53"/>
  <c r="C54" s="1"/>
  <c r="X54" s="1"/>
  <c r="Y54" s="1"/>
  <c r="M53"/>
  <c r="K53"/>
  <c r="V52"/>
  <c r="T52"/>
  <c r="W52" s="1"/>
  <c r="R52"/>
  <c r="C53" s="1"/>
  <c r="X53" s="1"/>
  <c r="Y53" s="1"/>
  <c r="M52"/>
  <c r="K52"/>
  <c r="V51"/>
  <c r="T51"/>
  <c r="W51" s="1"/>
  <c r="R51"/>
  <c r="C52" s="1"/>
  <c r="X52" s="1"/>
  <c r="Y52" s="1"/>
  <c r="M51"/>
  <c r="K51"/>
  <c r="V50"/>
  <c r="T50"/>
  <c r="W50" s="1"/>
  <c r="R50"/>
  <c r="C51" s="1"/>
  <c r="X51" s="1"/>
  <c r="Y51" s="1"/>
  <c r="M50"/>
  <c r="K50"/>
  <c r="V49"/>
  <c r="T49"/>
  <c r="W49" s="1"/>
  <c r="R49"/>
  <c r="C50" s="1"/>
  <c r="X50" s="1"/>
  <c r="Y50" s="1"/>
  <c r="M49"/>
  <c r="K49"/>
  <c r="V48"/>
  <c r="T48"/>
  <c r="W48" s="1"/>
  <c r="R48"/>
  <c r="C49" s="1"/>
  <c r="X49" s="1"/>
  <c r="Y49" s="1"/>
  <c r="M48"/>
  <c r="K48"/>
  <c r="V47"/>
  <c r="T47"/>
  <c r="W47" s="1"/>
  <c r="R47"/>
  <c r="C48" s="1"/>
  <c r="X48" s="1"/>
  <c r="Y48" s="1"/>
  <c r="M47"/>
  <c r="K47"/>
  <c r="V46"/>
  <c r="T46"/>
  <c r="W46" s="1"/>
  <c r="R46"/>
  <c r="C47" s="1"/>
  <c r="X47" s="1"/>
  <c r="Y47" s="1"/>
  <c r="M46"/>
  <c r="K46"/>
  <c r="V45"/>
  <c r="T45"/>
  <c r="W45" s="1"/>
  <c r="R45"/>
  <c r="C46" s="1"/>
  <c r="X46" s="1"/>
  <c r="Y46" s="1"/>
  <c r="M45"/>
  <c r="K45"/>
  <c r="V44"/>
  <c r="T44"/>
  <c r="W44" s="1"/>
  <c r="R44"/>
  <c r="C45" s="1"/>
  <c r="X45" s="1"/>
  <c r="Y45" s="1"/>
  <c r="M44"/>
  <c r="K44"/>
  <c r="V43"/>
  <c r="T43"/>
  <c r="W43" s="1"/>
  <c r="R43"/>
  <c r="C44" s="1"/>
  <c r="X44" s="1"/>
  <c r="Y44" s="1"/>
  <c r="M43"/>
  <c r="K43"/>
  <c r="V42"/>
  <c r="T42"/>
  <c r="W42" s="1"/>
  <c r="R42"/>
  <c r="C43" s="1"/>
  <c r="X43" s="1"/>
  <c r="Y43" s="1"/>
  <c r="M42"/>
  <c r="K42"/>
  <c r="V41"/>
  <c r="T41"/>
  <c r="W41" s="1"/>
  <c r="R41"/>
  <c r="C42" s="1"/>
  <c r="X42" s="1"/>
  <c r="Y42" s="1"/>
  <c r="M41"/>
  <c r="K41"/>
  <c r="V40"/>
  <c r="T40"/>
  <c r="W40" s="1"/>
  <c r="R40"/>
  <c r="C41" s="1"/>
  <c r="X41" s="1"/>
  <c r="Y41" s="1"/>
  <c r="M40"/>
  <c r="K40"/>
  <c r="V39"/>
  <c r="T39"/>
  <c r="W39" s="1"/>
  <c r="R39"/>
  <c r="C40" s="1"/>
  <c r="X40" s="1"/>
  <c r="Y40" s="1"/>
  <c r="M39"/>
  <c r="K39"/>
  <c r="V38"/>
  <c r="T38"/>
  <c r="W38" s="1"/>
  <c r="R38"/>
  <c r="C39" s="1"/>
  <c r="X39" s="1"/>
  <c r="Y39" s="1"/>
  <c r="M38"/>
  <c r="K38"/>
  <c r="V37"/>
  <c r="T37"/>
  <c r="W37" s="1"/>
  <c r="R37"/>
  <c r="C38" s="1"/>
  <c r="X38" s="1"/>
  <c r="Y38" s="1"/>
  <c r="M37"/>
  <c r="K37"/>
  <c r="V36"/>
  <c r="T36"/>
  <c r="W36" s="1"/>
  <c r="R36"/>
  <c r="C37" s="1"/>
  <c r="X37" s="1"/>
  <c r="Y37" s="1"/>
  <c r="M36"/>
  <c r="K36"/>
  <c r="V35"/>
  <c r="T35"/>
  <c r="W35" s="1"/>
  <c r="R35"/>
  <c r="C36" s="1"/>
  <c r="X36" s="1"/>
  <c r="Y36" s="1"/>
  <c r="M35"/>
  <c r="K35"/>
  <c r="V34"/>
  <c r="T34"/>
  <c r="W34" s="1"/>
  <c r="R34"/>
  <c r="C35" s="1"/>
  <c r="X35" s="1"/>
  <c r="Y35" s="1"/>
  <c r="M34"/>
  <c r="K34"/>
  <c r="V33"/>
  <c r="T33"/>
  <c r="W33" s="1"/>
  <c r="V32"/>
  <c r="T32"/>
  <c r="W32" s="1"/>
  <c r="V31"/>
  <c r="T31"/>
  <c r="W31" s="1"/>
  <c r="V30"/>
  <c r="T30"/>
  <c r="W30" s="1"/>
  <c r="V29"/>
  <c r="T29"/>
  <c r="W29" s="1"/>
  <c r="V28"/>
  <c r="T28"/>
  <c r="W28" s="1"/>
  <c r="V27"/>
  <c r="T27"/>
  <c r="W27" s="1"/>
  <c r="V26"/>
  <c r="T26"/>
  <c r="W26" s="1"/>
  <c r="V25"/>
  <c r="T25"/>
  <c r="W25" s="1"/>
  <c r="V24"/>
  <c r="T24"/>
  <c r="W24" s="1"/>
  <c r="V23"/>
  <c r="T23"/>
  <c r="W23" s="1"/>
  <c r="T22"/>
  <c r="W22" s="1"/>
  <c r="T21"/>
  <c r="W21" s="1"/>
  <c r="T20"/>
  <c r="W20" s="1"/>
  <c r="T19"/>
  <c r="W19" s="1"/>
  <c r="T18"/>
  <c r="W18" s="1"/>
  <c r="T17"/>
  <c r="W17" s="1"/>
  <c r="T16"/>
  <c r="W16" s="1"/>
  <c r="T15"/>
  <c r="W15" s="1"/>
  <c r="T14"/>
  <c r="W14" s="1"/>
  <c r="T13"/>
  <c r="W13" s="1"/>
  <c r="T12"/>
  <c r="W12" s="1"/>
  <c r="T11"/>
  <c r="W11" s="1"/>
  <c r="T10"/>
  <c r="W10" s="1"/>
  <c r="T9"/>
  <c r="W9" s="1"/>
  <c r="V108" i="42"/>
  <c r="T108"/>
  <c r="W108" s="1"/>
  <c r="R108"/>
  <c r="M108"/>
  <c r="K108"/>
  <c r="V107"/>
  <c r="T107"/>
  <c r="W107" s="1"/>
  <c r="R107"/>
  <c r="C108" s="1"/>
  <c r="X108" s="1"/>
  <c r="Y108" s="1"/>
  <c r="M107"/>
  <c r="K107"/>
  <c r="V106"/>
  <c r="T106"/>
  <c r="W106" s="1"/>
  <c r="R106"/>
  <c r="C107" s="1"/>
  <c r="X107" s="1"/>
  <c r="Y107" s="1"/>
  <c r="M106"/>
  <c r="K106"/>
  <c r="V105"/>
  <c r="T105"/>
  <c r="W105" s="1"/>
  <c r="R105"/>
  <c r="C106" s="1"/>
  <c r="X106" s="1"/>
  <c r="Y106" s="1"/>
  <c r="M105"/>
  <c r="K105"/>
  <c r="V104"/>
  <c r="T104"/>
  <c r="W104" s="1"/>
  <c r="R104"/>
  <c r="C105" s="1"/>
  <c r="X105" s="1"/>
  <c r="Y105" s="1"/>
  <c r="M104"/>
  <c r="K104"/>
  <c r="V103"/>
  <c r="T103"/>
  <c r="W103" s="1"/>
  <c r="R103"/>
  <c r="C104" s="1"/>
  <c r="X104" s="1"/>
  <c r="Y104" s="1"/>
  <c r="M103"/>
  <c r="K103"/>
  <c r="V102"/>
  <c r="T102"/>
  <c r="W102" s="1"/>
  <c r="R102"/>
  <c r="C103" s="1"/>
  <c r="X103" s="1"/>
  <c r="Y103" s="1"/>
  <c r="M102"/>
  <c r="K102"/>
  <c r="V101"/>
  <c r="T101"/>
  <c r="W101" s="1"/>
  <c r="R101"/>
  <c r="C102" s="1"/>
  <c r="X102" s="1"/>
  <c r="Y102" s="1"/>
  <c r="M101"/>
  <c r="K101"/>
  <c r="V100"/>
  <c r="T100"/>
  <c r="W100" s="1"/>
  <c r="R100"/>
  <c r="C101" s="1"/>
  <c r="X101" s="1"/>
  <c r="Y101" s="1"/>
  <c r="M100"/>
  <c r="K100"/>
  <c r="V99"/>
  <c r="T99"/>
  <c r="W99" s="1"/>
  <c r="R99"/>
  <c r="C100" s="1"/>
  <c r="X100" s="1"/>
  <c r="Y100" s="1"/>
  <c r="M99"/>
  <c r="K99"/>
  <c r="V98"/>
  <c r="T98"/>
  <c r="W98" s="1"/>
  <c r="R98"/>
  <c r="C99" s="1"/>
  <c r="X99" s="1"/>
  <c r="Y99" s="1"/>
  <c r="M98"/>
  <c r="K98"/>
  <c r="V97"/>
  <c r="T97"/>
  <c r="W97" s="1"/>
  <c r="R97"/>
  <c r="C98" s="1"/>
  <c r="X98" s="1"/>
  <c r="Y98" s="1"/>
  <c r="M97"/>
  <c r="K97"/>
  <c r="V96"/>
  <c r="T96"/>
  <c r="W96" s="1"/>
  <c r="R96"/>
  <c r="C97" s="1"/>
  <c r="X97" s="1"/>
  <c r="Y97" s="1"/>
  <c r="M96"/>
  <c r="K96"/>
  <c r="V95"/>
  <c r="T95"/>
  <c r="W95" s="1"/>
  <c r="R95"/>
  <c r="C96" s="1"/>
  <c r="X96" s="1"/>
  <c r="Y96" s="1"/>
  <c r="M95"/>
  <c r="K95"/>
  <c r="V94"/>
  <c r="T94"/>
  <c r="W94" s="1"/>
  <c r="R94"/>
  <c r="C95" s="1"/>
  <c r="X95" s="1"/>
  <c r="Y95" s="1"/>
  <c r="M94"/>
  <c r="K94"/>
  <c r="V93"/>
  <c r="T93"/>
  <c r="W93" s="1"/>
  <c r="R93"/>
  <c r="C94" s="1"/>
  <c r="X94" s="1"/>
  <c r="Y94" s="1"/>
  <c r="M93"/>
  <c r="K93"/>
  <c r="V92"/>
  <c r="T92"/>
  <c r="W92" s="1"/>
  <c r="R92"/>
  <c r="C93" s="1"/>
  <c r="X93" s="1"/>
  <c r="Y93" s="1"/>
  <c r="M92"/>
  <c r="K92"/>
  <c r="V91"/>
  <c r="T91"/>
  <c r="W91" s="1"/>
  <c r="R91"/>
  <c r="C92" s="1"/>
  <c r="X92" s="1"/>
  <c r="Y92" s="1"/>
  <c r="M91"/>
  <c r="K91"/>
  <c r="V90"/>
  <c r="T90"/>
  <c r="W90" s="1"/>
  <c r="R90"/>
  <c r="C91" s="1"/>
  <c r="X91" s="1"/>
  <c r="Y91" s="1"/>
  <c r="M90"/>
  <c r="K90"/>
  <c r="V89"/>
  <c r="T89"/>
  <c r="W89" s="1"/>
  <c r="R89"/>
  <c r="C90" s="1"/>
  <c r="X90" s="1"/>
  <c r="Y90" s="1"/>
  <c r="M89"/>
  <c r="K89"/>
  <c r="V88"/>
  <c r="T88"/>
  <c r="W88" s="1"/>
  <c r="R88"/>
  <c r="C89" s="1"/>
  <c r="X89" s="1"/>
  <c r="Y89" s="1"/>
  <c r="M88"/>
  <c r="K88"/>
  <c r="V87"/>
  <c r="T87"/>
  <c r="W87" s="1"/>
  <c r="R87"/>
  <c r="C88" s="1"/>
  <c r="X88" s="1"/>
  <c r="Y88" s="1"/>
  <c r="M87"/>
  <c r="K87"/>
  <c r="V86"/>
  <c r="T86"/>
  <c r="W86" s="1"/>
  <c r="R86"/>
  <c r="C87" s="1"/>
  <c r="X87" s="1"/>
  <c r="Y87" s="1"/>
  <c r="M86"/>
  <c r="K86"/>
  <c r="V85"/>
  <c r="T85"/>
  <c r="W85" s="1"/>
  <c r="R85"/>
  <c r="C86" s="1"/>
  <c r="X86" s="1"/>
  <c r="Y86" s="1"/>
  <c r="M85"/>
  <c r="K85"/>
  <c r="V84"/>
  <c r="T84"/>
  <c r="W84" s="1"/>
  <c r="R84"/>
  <c r="C85" s="1"/>
  <c r="X85" s="1"/>
  <c r="Y85" s="1"/>
  <c r="M84"/>
  <c r="K84"/>
  <c r="V83"/>
  <c r="T83"/>
  <c r="W83" s="1"/>
  <c r="R83"/>
  <c r="C84" s="1"/>
  <c r="X84" s="1"/>
  <c r="Y84" s="1"/>
  <c r="M83"/>
  <c r="K83"/>
  <c r="V82"/>
  <c r="T82"/>
  <c r="W82" s="1"/>
  <c r="R82"/>
  <c r="C83" s="1"/>
  <c r="X83" s="1"/>
  <c r="Y83" s="1"/>
  <c r="M82"/>
  <c r="K82"/>
  <c r="V81"/>
  <c r="T81"/>
  <c r="W81" s="1"/>
  <c r="R81"/>
  <c r="C82" s="1"/>
  <c r="X82" s="1"/>
  <c r="Y82" s="1"/>
  <c r="M81"/>
  <c r="K81"/>
  <c r="V80"/>
  <c r="T80"/>
  <c r="W80" s="1"/>
  <c r="R80"/>
  <c r="C81" s="1"/>
  <c r="X81" s="1"/>
  <c r="Y81" s="1"/>
  <c r="M80"/>
  <c r="K80"/>
  <c r="V79"/>
  <c r="T79"/>
  <c r="W79" s="1"/>
  <c r="R79"/>
  <c r="C80" s="1"/>
  <c r="X80" s="1"/>
  <c r="Y80" s="1"/>
  <c r="M79"/>
  <c r="K79"/>
  <c r="V78"/>
  <c r="T78"/>
  <c r="W78" s="1"/>
  <c r="R78"/>
  <c r="C79" s="1"/>
  <c r="X79" s="1"/>
  <c r="Y79" s="1"/>
  <c r="M78"/>
  <c r="K78"/>
  <c r="V77"/>
  <c r="T77"/>
  <c r="W77" s="1"/>
  <c r="R77"/>
  <c r="C78" s="1"/>
  <c r="X78" s="1"/>
  <c r="Y78" s="1"/>
  <c r="M77"/>
  <c r="K77"/>
  <c r="V76"/>
  <c r="T76"/>
  <c r="W76" s="1"/>
  <c r="R76"/>
  <c r="C77" s="1"/>
  <c r="X77" s="1"/>
  <c r="Y77" s="1"/>
  <c r="M76"/>
  <c r="K76"/>
  <c r="V75"/>
  <c r="T75"/>
  <c r="W75" s="1"/>
  <c r="R75"/>
  <c r="C76" s="1"/>
  <c r="X76" s="1"/>
  <c r="Y76" s="1"/>
  <c r="M75"/>
  <c r="K75"/>
  <c r="V74"/>
  <c r="T74"/>
  <c r="W74" s="1"/>
  <c r="R74"/>
  <c r="C75" s="1"/>
  <c r="X75" s="1"/>
  <c r="Y75" s="1"/>
  <c r="M74"/>
  <c r="K74"/>
  <c r="V73"/>
  <c r="T73"/>
  <c r="W73" s="1"/>
  <c r="R73"/>
  <c r="C74" s="1"/>
  <c r="X74" s="1"/>
  <c r="Y74" s="1"/>
  <c r="M73"/>
  <c r="K73"/>
  <c r="V72"/>
  <c r="T72"/>
  <c r="W72" s="1"/>
  <c r="R72"/>
  <c r="C73" s="1"/>
  <c r="X73" s="1"/>
  <c r="Y73" s="1"/>
  <c r="M72"/>
  <c r="K72"/>
  <c r="V71"/>
  <c r="T71"/>
  <c r="W71" s="1"/>
  <c r="R71"/>
  <c r="C72" s="1"/>
  <c r="X72" s="1"/>
  <c r="Y72" s="1"/>
  <c r="M71"/>
  <c r="K71"/>
  <c r="V70"/>
  <c r="T70"/>
  <c r="W70" s="1"/>
  <c r="R70"/>
  <c r="C71" s="1"/>
  <c r="X71" s="1"/>
  <c r="Y71" s="1"/>
  <c r="M70"/>
  <c r="K70"/>
  <c r="V69"/>
  <c r="T69"/>
  <c r="W69" s="1"/>
  <c r="R69"/>
  <c r="C70" s="1"/>
  <c r="X70" s="1"/>
  <c r="Y70" s="1"/>
  <c r="M69"/>
  <c r="K69"/>
  <c r="V68"/>
  <c r="T68"/>
  <c r="W68" s="1"/>
  <c r="R68"/>
  <c r="C69" s="1"/>
  <c r="X69" s="1"/>
  <c r="Y69" s="1"/>
  <c r="M68"/>
  <c r="K68"/>
  <c r="V67"/>
  <c r="T67"/>
  <c r="W67" s="1"/>
  <c r="R67"/>
  <c r="C68" s="1"/>
  <c r="X68" s="1"/>
  <c r="Y68" s="1"/>
  <c r="M67"/>
  <c r="K67"/>
  <c r="V66"/>
  <c r="T66"/>
  <c r="W66" s="1"/>
  <c r="R66"/>
  <c r="C67" s="1"/>
  <c r="X67" s="1"/>
  <c r="Y67" s="1"/>
  <c r="M66"/>
  <c r="K66"/>
  <c r="V65"/>
  <c r="T65"/>
  <c r="W65" s="1"/>
  <c r="R65"/>
  <c r="C66" s="1"/>
  <c r="X66" s="1"/>
  <c r="Y66" s="1"/>
  <c r="M65"/>
  <c r="K65"/>
  <c r="V64"/>
  <c r="T64"/>
  <c r="W64" s="1"/>
  <c r="R64"/>
  <c r="C65" s="1"/>
  <c r="X65" s="1"/>
  <c r="Y65" s="1"/>
  <c r="M64"/>
  <c r="K64"/>
  <c r="V63"/>
  <c r="T63"/>
  <c r="W63" s="1"/>
  <c r="R63"/>
  <c r="C64" s="1"/>
  <c r="X64" s="1"/>
  <c r="Y64" s="1"/>
  <c r="M63"/>
  <c r="K63"/>
  <c r="V62"/>
  <c r="T62"/>
  <c r="W62" s="1"/>
  <c r="R62"/>
  <c r="C63" s="1"/>
  <c r="X63" s="1"/>
  <c r="Y63" s="1"/>
  <c r="M62"/>
  <c r="K62"/>
  <c r="V61"/>
  <c r="T61"/>
  <c r="W61" s="1"/>
  <c r="R61"/>
  <c r="C62" s="1"/>
  <c r="X62" s="1"/>
  <c r="Y62" s="1"/>
  <c r="M61"/>
  <c r="K61"/>
  <c r="V60"/>
  <c r="T60"/>
  <c r="W60" s="1"/>
  <c r="R60"/>
  <c r="C61" s="1"/>
  <c r="X61" s="1"/>
  <c r="Y61" s="1"/>
  <c r="M60"/>
  <c r="K60"/>
  <c r="V59"/>
  <c r="T59"/>
  <c r="W59" s="1"/>
  <c r="R59"/>
  <c r="C60" s="1"/>
  <c r="X60" s="1"/>
  <c r="Y60" s="1"/>
  <c r="M59"/>
  <c r="K59"/>
  <c r="V58"/>
  <c r="T58"/>
  <c r="W58" s="1"/>
  <c r="R58"/>
  <c r="C59" s="1"/>
  <c r="X59" s="1"/>
  <c r="Y59" s="1"/>
  <c r="M58"/>
  <c r="K58"/>
  <c r="V57"/>
  <c r="T57"/>
  <c r="W57" s="1"/>
  <c r="R57"/>
  <c r="C58" s="1"/>
  <c r="X58" s="1"/>
  <c r="Y58" s="1"/>
  <c r="M57"/>
  <c r="K57"/>
  <c r="V56"/>
  <c r="T56"/>
  <c r="W56" s="1"/>
  <c r="R56"/>
  <c r="C57" s="1"/>
  <c r="X57" s="1"/>
  <c r="Y57" s="1"/>
  <c r="M56"/>
  <c r="K56"/>
  <c r="V55"/>
  <c r="T55"/>
  <c r="W55" s="1"/>
  <c r="R55"/>
  <c r="C56" s="1"/>
  <c r="X56" s="1"/>
  <c r="Y56" s="1"/>
  <c r="M55"/>
  <c r="K55"/>
  <c r="V54"/>
  <c r="T54"/>
  <c r="W54" s="1"/>
  <c r="R54"/>
  <c r="C55" s="1"/>
  <c r="X55" s="1"/>
  <c r="Y55" s="1"/>
  <c r="M54"/>
  <c r="K54"/>
  <c r="V53"/>
  <c r="T53"/>
  <c r="W53" s="1"/>
  <c r="R53"/>
  <c r="C54" s="1"/>
  <c r="X54" s="1"/>
  <c r="Y54" s="1"/>
  <c r="M53"/>
  <c r="K53"/>
  <c r="V52"/>
  <c r="T52"/>
  <c r="W52" s="1"/>
  <c r="R52"/>
  <c r="C53" s="1"/>
  <c r="X53" s="1"/>
  <c r="Y53" s="1"/>
  <c r="M52"/>
  <c r="K52"/>
  <c r="V51"/>
  <c r="T51"/>
  <c r="W51" s="1"/>
  <c r="R51"/>
  <c r="C52" s="1"/>
  <c r="X52" s="1"/>
  <c r="Y52" s="1"/>
  <c r="M51"/>
  <c r="K51"/>
  <c r="V50"/>
  <c r="T50"/>
  <c r="W50" s="1"/>
  <c r="R50"/>
  <c r="C51" s="1"/>
  <c r="X51" s="1"/>
  <c r="Y51" s="1"/>
  <c r="M50"/>
  <c r="K50"/>
  <c r="V49"/>
  <c r="T49"/>
  <c r="W49" s="1"/>
  <c r="R49"/>
  <c r="C50" s="1"/>
  <c r="X50" s="1"/>
  <c r="Y50" s="1"/>
  <c r="M49"/>
  <c r="K49"/>
  <c r="V48"/>
  <c r="T48"/>
  <c r="W48" s="1"/>
  <c r="R48"/>
  <c r="C49" s="1"/>
  <c r="X49" s="1"/>
  <c r="Y49" s="1"/>
  <c r="M48"/>
  <c r="K48"/>
  <c r="V47"/>
  <c r="T47"/>
  <c r="W47" s="1"/>
  <c r="R47"/>
  <c r="C48" s="1"/>
  <c r="X48" s="1"/>
  <c r="Y48" s="1"/>
  <c r="M47"/>
  <c r="K47"/>
  <c r="V46"/>
  <c r="T46"/>
  <c r="W46" s="1"/>
  <c r="R46"/>
  <c r="C47" s="1"/>
  <c r="X47" s="1"/>
  <c r="Y47" s="1"/>
  <c r="M46"/>
  <c r="K46"/>
  <c r="V45"/>
  <c r="T45"/>
  <c r="W45" s="1"/>
  <c r="R45"/>
  <c r="C46" s="1"/>
  <c r="X46" s="1"/>
  <c r="Y46" s="1"/>
  <c r="M45"/>
  <c r="K45"/>
  <c r="V44"/>
  <c r="T44"/>
  <c r="W44" s="1"/>
  <c r="R44"/>
  <c r="C45" s="1"/>
  <c r="X45" s="1"/>
  <c r="Y45" s="1"/>
  <c r="M44"/>
  <c r="K44"/>
  <c r="V43"/>
  <c r="T43"/>
  <c r="W43" s="1"/>
  <c r="R43"/>
  <c r="C44" s="1"/>
  <c r="X44" s="1"/>
  <c r="Y44" s="1"/>
  <c r="M43"/>
  <c r="K43"/>
  <c r="V42"/>
  <c r="T42"/>
  <c r="W42" s="1"/>
  <c r="R42"/>
  <c r="C43" s="1"/>
  <c r="X43" s="1"/>
  <c r="Y43" s="1"/>
  <c r="M42"/>
  <c r="K42"/>
  <c r="V41"/>
  <c r="T41"/>
  <c r="W41" s="1"/>
  <c r="R41"/>
  <c r="C42" s="1"/>
  <c r="X42" s="1"/>
  <c r="Y42" s="1"/>
  <c r="M41"/>
  <c r="K41"/>
  <c r="V40"/>
  <c r="T40"/>
  <c r="W40" s="1"/>
  <c r="R40"/>
  <c r="C41" s="1"/>
  <c r="X41" s="1"/>
  <c r="Y41" s="1"/>
  <c r="M40"/>
  <c r="K40"/>
  <c r="V39"/>
  <c r="T39"/>
  <c r="W39" s="1"/>
  <c r="R39"/>
  <c r="C40" s="1"/>
  <c r="X40" s="1"/>
  <c r="Y40" s="1"/>
  <c r="M39"/>
  <c r="K39"/>
  <c r="V38"/>
  <c r="T38"/>
  <c r="W38" s="1"/>
  <c r="R38"/>
  <c r="C39" s="1"/>
  <c r="X39" s="1"/>
  <c r="Y39" s="1"/>
  <c r="M38"/>
  <c r="K38"/>
  <c r="V37"/>
  <c r="T37"/>
  <c r="W37" s="1"/>
  <c r="R37"/>
  <c r="C38" s="1"/>
  <c r="X38" s="1"/>
  <c r="Y38" s="1"/>
  <c r="M37"/>
  <c r="K37"/>
  <c r="V36"/>
  <c r="T36"/>
  <c r="W36" s="1"/>
  <c r="R36"/>
  <c r="C37" s="1"/>
  <c r="X37" s="1"/>
  <c r="Y37" s="1"/>
  <c r="K36"/>
  <c r="V35"/>
  <c r="T35"/>
  <c r="W35" s="1"/>
  <c r="R35"/>
  <c r="C36" s="1"/>
  <c r="X36" s="1"/>
  <c r="Y36" s="1"/>
  <c r="K35"/>
  <c r="V34"/>
  <c r="T34"/>
  <c r="W34" s="1"/>
  <c r="R34"/>
  <c r="C35" s="1"/>
  <c r="X35" s="1"/>
  <c r="Y35" s="1"/>
  <c r="K34"/>
  <c r="V33"/>
  <c r="T33"/>
  <c r="W33" s="1"/>
  <c r="R33"/>
  <c r="C34" s="1"/>
  <c r="X34" s="1"/>
  <c r="Y34" s="1"/>
  <c r="K33"/>
  <c r="V32"/>
  <c r="T32"/>
  <c r="W32" s="1"/>
  <c r="R32"/>
  <c r="C33" s="1"/>
  <c r="X33" s="1"/>
  <c r="Y33" s="1"/>
  <c r="K32"/>
  <c r="V31"/>
  <c r="T31"/>
  <c r="W31" s="1"/>
  <c r="R31"/>
  <c r="C32" s="1"/>
  <c r="X32" s="1"/>
  <c r="Y32" s="1"/>
  <c r="K31"/>
  <c r="V30"/>
  <c r="T30"/>
  <c r="W30" s="1"/>
  <c r="R30"/>
  <c r="C31" s="1"/>
  <c r="X31" s="1"/>
  <c r="Y31" s="1"/>
  <c r="K30"/>
  <c r="V29"/>
  <c r="T29"/>
  <c r="W29" s="1"/>
  <c r="R29"/>
  <c r="C30" s="1"/>
  <c r="X30" s="1"/>
  <c r="Y30" s="1"/>
  <c r="K29"/>
  <c r="V28"/>
  <c r="T28"/>
  <c r="W28" s="1"/>
  <c r="R28"/>
  <c r="C29" s="1"/>
  <c r="X29" s="1"/>
  <c r="Y29" s="1"/>
  <c r="K28"/>
  <c r="V27"/>
  <c r="T27"/>
  <c r="W27" s="1"/>
  <c r="R27"/>
  <c r="C28" s="1"/>
  <c r="X28" s="1"/>
  <c r="Y28" s="1"/>
  <c r="K27"/>
  <c r="V26"/>
  <c r="T26"/>
  <c r="W26" s="1"/>
  <c r="R26"/>
  <c r="C27" s="1"/>
  <c r="X27" s="1"/>
  <c r="Y27" s="1"/>
  <c r="V25"/>
  <c r="T25"/>
  <c r="V24"/>
  <c r="T24"/>
  <c r="V23"/>
  <c r="T23"/>
  <c r="T22"/>
  <c r="T21"/>
  <c r="T20"/>
  <c r="T19"/>
  <c r="T18"/>
  <c r="T17"/>
  <c r="T16"/>
  <c r="T15"/>
  <c r="T14"/>
  <c r="T13"/>
  <c r="T12"/>
  <c r="T11"/>
  <c r="T10"/>
  <c r="R10"/>
  <c r="T9"/>
  <c r="W9" s="1"/>
  <c r="X12" i="54" l="1"/>
  <c r="Y12" s="1"/>
  <c r="K12"/>
  <c r="C13"/>
  <c r="R25" i="52"/>
  <c r="R23"/>
  <c r="R22"/>
  <c r="R20"/>
  <c r="R19"/>
  <c r="R18"/>
  <c r="R17"/>
  <c r="R16"/>
  <c r="R15"/>
  <c r="R14"/>
  <c r="R13"/>
  <c r="R12"/>
  <c r="R11"/>
  <c r="H4"/>
  <c r="R9"/>
  <c r="C10" s="1"/>
  <c r="W9"/>
  <c r="V10"/>
  <c r="V11" s="1"/>
  <c r="V12" s="1"/>
  <c r="V13" s="1"/>
  <c r="V14" s="1"/>
  <c r="V15" s="1"/>
  <c r="V16" s="1"/>
  <c r="V17" s="1"/>
  <c r="V18" s="1"/>
  <c r="W12"/>
  <c r="W14"/>
  <c r="W16"/>
  <c r="W18"/>
  <c r="V19"/>
  <c r="V20" s="1"/>
  <c r="W20"/>
  <c r="V21"/>
  <c r="W22"/>
  <c r="R33" i="50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/>
  <c r="R10"/>
  <c r="R9"/>
  <c r="C10" s="1"/>
  <c r="P5"/>
  <c r="H4"/>
  <c r="V14"/>
  <c r="V18"/>
  <c r="V22"/>
  <c r="V9"/>
  <c r="V12"/>
  <c r="V16"/>
  <c r="V20"/>
  <c r="V10"/>
  <c r="V11"/>
  <c r="V13"/>
  <c r="V15"/>
  <c r="V17"/>
  <c r="V19"/>
  <c r="V21"/>
  <c r="H4" i="42"/>
  <c r="R9"/>
  <c r="C10" s="1"/>
  <c r="V9"/>
  <c r="V10" s="1"/>
  <c r="W10"/>
  <c r="W11" s="1"/>
  <c r="W12" s="1"/>
  <c r="W13" s="1"/>
  <c r="W14" s="1"/>
  <c r="W15" s="1"/>
  <c r="W16" s="1"/>
  <c r="W17" s="1"/>
  <c r="W18" s="1"/>
  <c r="W19" s="1"/>
  <c r="W20" s="1"/>
  <c r="W21" s="1"/>
  <c r="W22" s="1"/>
  <c r="W23" s="1"/>
  <c r="W24" s="1"/>
  <c r="W25" s="1"/>
  <c r="R11"/>
  <c r="V11"/>
  <c r="R12"/>
  <c r="V12"/>
  <c r="R13"/>
  <c r="V13"/>
  <c r="R14"/>
  <c r="V14"/>
  <c r="R15"/>
  <c r="V15"/>
  <c r="R16"/>
  <c r="V16"/>
  <c r="R17"/>
  <c r="V17"/>
  <c r="R18"/>
  <c r="V18"/>
  <c r="R19"/>
  <c r="V19"/>
  <c r="R20"/>
  <c r="V20"/>
  <c r="R21"/>
  <c r="V21"/>
  <c r="R22"/>
  <c r="V22"/>
  <c r="R23"/>
  <c r="R24"/>
  <c r="R25"/>
  <c r="L2" i="17"/>
  <c r="K9"/>
  <c r="M9" s="1"/>
  <c r="R9" s="1"/>
  <c r="K10"/>
  <c r="M10"/>
  <c r="R10"/>
  <c r="T10"/>
  <c r="C11"/>
  <c r="K11"/>
  <c r="M11"/>
  <c r="R11"/>
  <c r="T11"/>
  <c r="C12"/>
  <c r="K12"/>
  <c r="M12"/>
  <c r="R12"/>
  <c r="T12"/>
  <c r="C13"/>
  <c r="K13"/>
  <c r="M13"/>
  <c r="R13"/>
  <c r="T13"/>
  <c r="C14"/>
  <c r="K14"/>
  <c r="M14"/>
  <c r="R14"/>
  <c r="T14"/>
  <c r="C15"/>
  <c r="K15"/>
  <c r="M15"/>
  <c r="R15"/>
  <c r="T15"/>
  <c r="C16"/>
  <c r="K16"/>
  <c r="M16"/>
  <c r="R16"/>
  <c r="T16"/>
  <c r="C17"/>
  <c r="K17"/>
  <c r="M17"/>
  <c r="R17"/>
  <c r="T17"/>
  <c r="C18"/>
  <c r="K18"/>
  <c r="M18"/>
  <c r="R18"/>
  <c r="T18"/>
  <c r="C19"/>
  <c r="K19"/>
  <c r="M19"/>
  <c r="R19"/>
  <c r="T19"/>
  <c r="C20"/>
  <c r="K20"/>
  <c r="M20"/>
  <c r="R20"/>
  <c r="T20"/>
  <c r="C21"/>
  <c r="K21"/>
  <c r="M21"/>
  <c r="R21"/>
  <c r="T21"/>
  <c r="C22"/>
  <c r="K22"/>
  <c r="M22"/>
  <c r="R22"/>
  <c r="T22"/>
  <c r="C23"/>
  <c r="K23"/>
  <c r="M23"/>
  <c r="R23"/>
  <c r="T23"/>
  <c r="C24"/>
  <c r="K24"/>
  <c r="M24"/>
  <c r="R24"/>
  <c r="T24"/>
  <c r="C25"/>
  <c r="K25"/>
  <c r="M25"/>
  <c r="R25"/>
  <c r="T25"/>
  <c r="C26"/>
  <c r="K26"/>
  <c r="M26"/>
  <c r="R26"/>
  <c r="T26"/>
  <c r="C27"/>
  <c r="K27"/>
  <c r="M27"/>
  <c r="R27"/>
  <c r="T27"/>
  <c r="C28"/>
  <c r="K28"/>
  <c r="M28"/>
  <c r="R28"/>
  <c r="T28"/>
  <c r="C29"/>
  <c r="K29"/>
  <c r="M29"/>
  <c r="R29"/>
  <c r="T29"/>
  <c r="C30"/>
  <c r="K30"/>
  <c r="M30"/>
  <c r="R30"/>
  <c r="T30"/>
  <c r="C31"/>
  <c r="K31"/>
  <c r="M31"/>
  <c r="R31"/>
  <c r="T31"/>
  <c r="C32"/>
  <c r="K32"/>
  <c r="M32"/>
  <c r="R32"/>
  <c r="T32"/>
  <c r="C33"/>
  <c r="K33"/>
  <c r="M33"/>
  <c r="R33"/>
  <c r="T33"/>
  <c r="C34"/>
  <c r="K34"/>
  <c r="M34"/>
  <c r="R34"/>
  <c r="T34"/>
  <c r="C35"/>
  <c r="K35"/>
  <c r="M35"/>
  <c r="R35"/>
  <c r="T35"/>
  <c r="C36"/>
  <c r="K36"/>
  <c r="M36"/>
  <c r="R36"/>
  <c r="T36"/>
  <c r="C37"/>
  <c r="K37"/>
  <c r="M37"/>
  <c r="R37"/>
  <c r="T37"/>
  <c r="C38"/>
  <c r="K38"/>
  <c r="M38"/>
  <c r="R38"/>
  <c r="T38"/>
  <c r="C39"/>
  <c r="K39"/>
  <c r="M39"/>
  <c r="R39"/>
  <c r="T39"/>
  <c r="C40"/>
  <c r="K40"/>
  <c r="M40"/>
  <c r="R40"/>
  <c r="T40"/>
  <c r="C41"/>
  <c r="K41"/>
  <c r="M41"/>
  <c r="R41"/>
  <c r="T41"/>
  <c r="C42"/>
  <c r="K42"/>
  <c r="M42"/>
  <c r="R42"/>
  <c r="T42"/>
  <c r="C43"/>
  <c r="K43"/>
  <c r="M43"/>
  <c r="R43"/>
  <c r="T43"/>
  <c r="C44"/>
  <c r="K44"/>
  <c r="M44"/>
  <c r="R44"/>
  <c r="T44"/>
  <c r="C45"/>
  <c r="K45"/>
  <c r="M45"/>
  <c r="R45"/>
  <c r="T45"/>
  <c r="C46"/>
  <c r="K46"/>
  <c r="M46"/>
  <c r="R46"/>
  <c r="T46"/>
  <c r="C47"/>
  <c r="K47"/>
  <c r="M47"/>
  <c r="R47"/>
  <c r="T47"/>
  <c r="C48"/>
  <c r="K48"/>
  <c r="M48"/>
  <c r="R48"/>
  <c r="T48"/>
  <c r="C49"/>
  <c r="K49"/>
  <c r="M49"/>
  <c r="R49"/>
  <c r="T49"/>
  <c r="C50"/>
  <c r="K50"/>
  <c r="M50"/>
  <c r="R50"/>
  <c r="T50"/>
  <c r="C51"/>
  <c r="K51"/>
  <c r="M51"/>
  <c r="R51"/>
  <c r="T51"/>
  <c r="C52"/>
  <c r="K52"/>
  <c r="M52"/>
  <c r="R52"/>
  <c r="T52"/>
  <c r="C53"/>
  <c r="K53"/>
  <c r="M53"/>
  <c r="R53"/>
  <c r="T53"/>
  <c r="C54"/>
  <c r="K54"/>
  <c r="M54"/>
  <c r="R54"/>
  <c r="T54"/>
  <c r="C55"/>
  <c r="K55"/>
  <c r="M55"/>
  <c r="R55"/>
  <c r="T55"/>
  <c r="C56"/>
  <c r="K56"/>
  <c r="M56"/>
  <c r="R56"/>
  <c r="T56"/>
  <c r="C57"/>
  <c r="K57"/>
  <c r="M57"/>
  <c r="R57"/>
  <c r="T57"/>
  <c r="C58"/>
  <c r="K58"/>
  <c r="M58"/>
  <c r="R58"/>
  <c r="T58"/>
  <c r="C59"/>
  <c r="K59"/>
  <c r="M59"/>
  <c r="R59"/>
  <c r="T59"/>
  <c r="C60"/>
  <c r="K60"/>
  <c r="M60"/>
  <c r="R60"/>
  <c r="T60"/>
  <c r="C61"/>
  <c r="K61"/>
  <c r="M61"/>
  <c r="R61"/>
  <c r="T61"/>
  <c r="C62"/>
  <c r="K62"/>
  <c r="M62"/>
  <c r="R62"/>
  <c r="T62"/>
  <c r="C63"/>
  <c r="K63"/>
  <c r="M63"/>
  <c r="R63"/>
  <c r="T63"/>
  <c r="C64"/>
  <c r="K64"/>
  <c r="M64"/>
  <c r="R64"/>
  <c r="T64"/>
  <c r="C65"/>
  <c r="K65"/>
  <c r="M65"/>
  <c r="R65"/>
  <c r="T65"/>
  <c r="C66"/>
  <c r="K66"/>
  <c r="M66"/>
  <c r="R66"/>
  <c r="T66"/>
  <c r="C67"/>
  <c r="K67"/>
  <c r="M67"/>
  <c r="R67"/>
  <c r="T67"/>
  <c r="C68"/>
  <c r="K68"/>
  <c r="M68"/>
  <c r="R68"/>
  <c r="T68"/>
  <c r="C69"/>
  <c r="K69"/>
  <c r="M69"/>
  <c r="R69"/>
  <c r="T69"/>
  <c r="C70"/>
  <c r="K70"/>
  <c r="M70"/>
  <c r="R70"/>
  <c r="T70"/>
  <c r="C71"/>
  <c r="K71"/>
  <c r="M71"/>
  <c r="R71"/>
  <c r="T71"/>
  <c r="C72"/>
  <c r="K72"/>
  <c r="M72"/>
  <c r="R72"/>
  <c r="T72"/>
  <c r="C73"/>
  <c r="K73"/>
  <c r="M73"/>
  <c r="R73"/>
  <c r="T73"/>
  <c r="C74"/>
  <c r="K74"/>
  <c r="M74"/>
  <c r="R74"/>
  <c r="T74"/>
  <c r="C75"/>
  <c r="K75"/>
  <c r="M75"/>
  <c r="R75"/>
  <c r="T75"/>
  <c r="C76"/>
  <c r="K76"/>
  <c r="M76"/>
  <c r="R76"/>
  <c r="T76"/>
  <c r="C77"/>
  <c r="K77"/>
  <c r="M77"/>
  <c r="R77"/>
  <c r="T77"/>
  <c r="C78"/>
  <c r="K78"/>
  <c r="M78"/>
  <c r="R78"/>
  <c r="T78"/>
  <c r="C79"/>
  <c r="K79"/>
  <c r="M79"/>
  <c r="R79"/>
  <c r="T79"/>
  <c r="C80"/>
  <c r="K80"/>
  <c r="M80"/>
  <c r="R80"/>
  <c r="T80"/>
  <c r="C81"/>
  <c r="K81"/>
  <c r="M81"/>
  <c r="R81"/>
  <c r="T81"/>
  <c r="C82"/>
  <c r="K82"/>
  <c r="M82"/>
  <c r="R82"/>
  <c r="T82"/>
  <c r="C83"/>
  <c r="K83"/>
  <c r="M83"/>
  <c r="R83"/>
  <c r="T83"/>
  <c r="C84"/>
  <c r="K84"/>
  <c r="M84"/>
  <c r="R84"/>
  <c r="T84"/>
  <c r="C85"/>
  <c r="K85"/>
  <c r="M85"/>
  <c r="R85"/>
  <c r="T85"/>
  <c r="C86"/>
  <c r="K86"/>
  <c r="M86"/>
  <c r="R86"/>
  <c r="T86"/>
  <c r="C87"/>
  <c r="K87"/>
  <c r="M87"/>
  <c r="R87"/>
  <c r="T87"/>
  <c r="C88"/>
  <c r="K88"/>
  <c r="M88"/>
  <c r="R88"/>
  <c r="T88"/>
  <c r="C89"/>
  <c r="K89"/>
  <c r="M89"/>
  <c r="R89"/>
  <c r="T89"/>
  <c r="C90"/>
  <c r="K90"/>
  <c r="M90"/>
  <c r="R90"/>
  <c r="T90"/>
  <c r="C91"/>
  <c r="K91"/>
  <c r="M91"/>
  <c r="R91"/>
  <c r="T91"/>
  <c r="C92"/>
  <c r="K92"/>
  <c r="M92"/>
  <c r="R92"/>
  <c r="T92"/>
  <c r="C93"/>
  <c r="K93"/>
  <c r="M93"/>
  <c r="R93"/>
  <c r="T93"/>
  <c r="C94"/>
  <c r="K94"/>
  <c r="M94"/>
  <c r="R94"/>
  <c r="T94"/>
  <c r="C95"/>
  <c r="K95"/>
  <c r="M95"/>
  <c r="R95"/>
  <c r="T95"/>
  <c r="C96"/>
  <c r="K96"/>
  <c r="M96"/>
  <c r="R96"/>
  <c r="T96"/>
  <c r="C97"/>
  <c r="K97"/>
  <c r="M97"/>
  <c r="R97"/>
  <c r="T97"/>
  <c r="C98"/>
  <c r="K98"/>
  <c r="M98"/>
  <c r="R98"/>
  <c r="T98"/>
  <c r="C99"/>
  <c r="K99"/>
  <c r="M99"/>
  <c r="R99"/>
  <c r="T99"/>
  <c r="C100"/>
  <c r="K100"/>
  <c r="M100"/>
  <c r="R100"/>
  <c r="T100"/>
  <c r="C101"/>
  <c r="K101"/>
  <c r="M101"/>
  <c r="R101"/>
  <c r="T101"/>
  <c r="C102"/>
  <c r="K102"/>
  <c r="M102"/>
  <c r="R102"/>
  <c r="T102"/>
  <c r="C103"/>
  <c r="K103"/>
  <c r="M103"/>
  <c r="R103"/>
  <c r="T103"/>
  <c r="C104"/>
  <c r="K104"/>
  <c r="M104"/>
  <c r="R104"/>
  <c r="T104"/>
  <c r="C105"/>
  <c r="K105"/>
  <c r="M105"/>
  <c r="R105"/>
  <c r="T105"/>
  <c r="C106"/>
  <c r="K106"/>
  <c r="M106"/>
  <c r="R106"/>
  <c r="T106"/>
  <c r="C107"/>
  <c r="K107"/>
  <c r="M107"/>
  <c r="R107"/>
  <c r="T107"/>
  <c r="C108"/>
  <c r="P2" s="1"/>
  <c r="K108"/>
  <c r="M108"/>
  <c r="R108"/>
  <c r="T108"/>
  <c r="X13" i="54" l="1"/>
  <c r="Y13" s="1"/>
  <c r="K13"/>
  <c r="C14"/>
  <c r="K10" i="52"/>
  <c r="R10" s="1"/>
  <c r="C11" s="1"/>
  <c r="X10"/>
  <c r="C5"/>
  <c r="L5"/>
  <c r="P5"/>
  <c r="X10" i="50"/>
  <c r="K10"/>
  <c r="C11"/>
  <c r="E5"/>
  <c r="D4"/>
  <c r="P2" s="1"/>
  <c r="G5"/>
  <c r="C5"/>
  <c r="L5"/>
  <c r="L5" i="42"/>
  <c r="P5"/>
  <c r="C5"/>
  <c r="X10"/>
  <c r="C11"/>
  <c r="C12"/>
  <c r="C13" s="1"/>
  <c r="G5"/>
  <c r="D4"/>
  <c r="P2" s="1"/>
  <c r="E5"/>
  <c r="E5" i="17"/>
  <c r="T9"/>
  <c r="H4" s="1"/>
  <c r="D4"/>
  <c r="C5"/>
  <c r="G5"/>
  <c r="C10"/>
  <c r="X14" i="54" l="1"/>
  <c r="Y14" s="1"/>
  <c r="K14"/>
  <c r="C15"/>
  <c r="X11" i="52"/>
  <c r="Y11" s="1"/>
  <c r="K11"/>
  <c r="C12"/>
  <c r="G5"/>
  <c r="D4"/>
  <c r="P2" s="1"/>
  <c r="E5"/>
  <c r="I5" s="1"/>
  <c r="X11" i="50"/>
  <c r="Y11" s="1"/>
  <c r="K11"/>
  <c r="C12"/>
  <c r="I5"/>
  <c r="I5" i="42"/>
  <c r="X11"/>
  <c r="Y11" s="1"/>
  <c r="C14"/>
  <c r="P4" i="17"/>
  <c r="L4"/>
  <c r="I5"/>
  <c r="X15" i="54" l="1"/>
  <c r="Y15" s="1"/>
  <c r="K15"/>
  <c r="C16"/>
  <c r="X12" i="52"/>
  <c r="Y12" s="1"/>
  <c r="K12"/>
  <c r="C13"/>
  <c r="X12" i="50"/>
  <c r="Y12" s="1"/>
  <c r="K12"/>
  <c r="C13"/>
  <c r="C15" i="42"/>
  <c r="X12"/>
  <c r="X16" i="54" l="1"/>
  <c r="Y16" s="1"/>
  <c r="K16"/>
  <c r="C17"/>
  <c r="X13" i="52"/>
  <c r="Y13" s="1"/>
  <c r="K13"/>
  <c r="C14"/>
  <c r="X13" i="50"/>
  <c r="Y13" s="1"/>
  <c r="K13"/>
  <c r="C14"/>
  <c r="Y12" i="42"/>
  <c r="X13"/>
  <c r="C16"/>
  <c r="X17" i="54" l="1"/>
  <c r="Y17" s="1"/>
  <c r="K17"/>
  <c r="C18"/>
  <c r="X14" i="52"/>
  <c r="Y14" s="1"/>
  <c r="K14"/>
  <c r="C15"/>
  <c r="X14" i="50"/>
  <c r="Y14" s="1"/>
  <c r="K14"/>
  <c r="C15"/>
  <c r="Y13" i="42"/>
  <c r="X14"/>
  <c r="C17"/>
  <c r="X18" i="54" l="1"/>
  <c r="Y18" s="1"/>
  <c r="K18"/>
  <c r="C19"/>
  <c r="X15" i="52"/>
  <c r="Y15" s="1"/>
  <c r="K15"/>
  <c r="C16"/>
  <c r="X15" i="50"/>
  <c r="Y15" s="1"/>
  <c r="K15"/>
  <c r="C16"/>
  <c r="Y14" i="42"/>
  <c r="X15"/>
  <c r="C18"/>
  <c r="X19" i="54" l="1"/>
  <c r="Y19" s="1"/>
  <c r="K19"/>
  <c r="C20"/>
  <c r="X16" i="52"/>
  <c r="Y16" s="1"/>
  <c r="K16"/>
  <c r="C17"/>
  <c r="X16" i="50"/>
  <c r="Y16" s="1"/>
  <c r="K16"/>
  <c r="C17"/>
  <c r="Y15" i="42"/>
  <c r="X16"/>
  <c r="C19"/>
  <c r="X20" i="54" l="1"/>
  <c r="Y20" s="1"/>
  <c r="K20"/>
  <c r="C21"/>
  <c r="X17" i="52"/>
  <c r="Y17" s="1"/>
  <c r="K17"/>
  <c r="C18"/>
  <c r="X17" i="50"/>
  <c r="Y17" s="1"/>
  <c r="K17"/>
  <c r="C18"/>
  <c r="C20" i="42"/>
  <c r="Y16"/>
  <c r="X17"/>
  <c r="X21" i="54" l="1"/>
  <c r="Y21" s="1"/>
  <c r="P4" s="1"/>
  <c r="L4"/>
  <c r="X18" i="52"/>
  <c r="Y18" s="1"/>
  <c r="K18"/>
  <c r="C19"/>
  <c r="C20" s="1"/>
  <c r="X18" i="50"/>
  <c r="Y18" s="1"/>
  <c r="K18"/>
  <c r="C19"/>
  <c r="Y17" i="42"/>
  <c r="X18"/>
  <c r="C21"/>
  <c r="K20" i="52" l="1"/>
  <c r="C21"/>
  <c r="C22" s="1"/>
  <c r="X19"/>
  <c r="Y19" s="1"/>
  <c r="K19"/>
  <c r="X19" i="50"/>
  <c r="Y19" s="1"/>
  <c r="K19"/>
  <c r="C20"/>
  <c r="Y18" i="42"/>
  <c r="X19"/>
  <c r="C22"/>
  <c r="K22" i="52" l="1"/>
  <c r="C23"/>
  <c r="K21"/>
  <c r="X20"/>
  <c r="Y20" s="1"/>
  <c r="X20" i="50"/>
  <c r="Y20" s="1"/>
  <c r="K20"/>
  <c r="C21"/>
  <c r="Y19" i="42"/>
  <c r="X20"/>
  <c r="C23"/>
  <c r="K23" i="52" l="1"/>
  <c r="C24"/>
  <c r="X21"/>
  <c r="X21" i="50"/>
  <c r="Y21" s="1"/>
  <c r="K21"/>
  <c r="C22"/>
  <c r="Y20" i="42"/>
  <c r="X21"/>
  <c r="C24"/>
  <c r="Y21" i="52" l="1"/>
  <c r="X22"/>
  <c r="C25"/>
  <c r="K24"/>
  <c r="X22" i="50"/>
  <c r="Y22" s="1"/>
  <c r="K22"/>
  <c r="C23"/>
  <c r="Y21" i="42"/>
  <c r="X22"/>
  <c r="C25"/>
  <c r="K25" i="52" l="1"/>
  <c r="C26"/>
  <c r="Y22"/>
  <c r="X23"/>
  <c r="L4"/>
  <c r="X23" i="50"/>
  <c r="Y23" s="1"/>
  <c r="K23"/>
  <c r="C24"/>
  <c r="Y22" i="42"/>
  <c r="X23"/>
  <c r="C26"/>
  <c r="Y23" i="52" l="1"/>
  <c r="X24"/>
  <c r="X24" i="50"/>
  <c r="Y24" s="1"/>
  <c r="K24"/>
  <c r="C25"/>
  <c r="Y23" i="42"/>
  <c r="X24"/>
  <c r="L4"/>
  <c r="Y24" i="52" l="1"/>
  <c r="X25"/>
  <c r="X25" i="50"/>
  <c r="Y25" s="1"/>
  <c r="K25"/>
  <c r="C26"/>
  <c r="Y24" i="42"/>
  <c r="X25"/>
  <c r="Y25" i="52" l="1"/>
  <c r="X26"/>
  <c r="Y26" s="1"/>
  <c r="P4" s="1"/>
  <c r="X26" i="50"/>
  <c r="Y26" s="1"/>
  <c r="K26"/>
  <c r="C27"/>
  <c r="Y25" i="42"/>
  <c r="X26"/>
  <c r="Y26" s="1"/>
  <c r="X27" i="50" l="1"/>
  <c r="Y27" s="1"/>
  <c r="K27"/>
  <c r="C28"/>
  <c r="P4" i="42"/>
  <c r="X28" i="50" l="1"/>
  <c r="Y28" s="1"/>
  <c r="K28"/>
  <c r="C29"/>
  <c r="X29" l="1"/>
  <c r="Y29" s="1"/>
  <c r="K29"/>
  <c r="C30"/>
  <c r="X30" l="1"/>
  <c r="Y30" s="1"/>
  <c r="K30"/>
  <c r="C31"/>
  <c r="X31" l="1"/>
  <c r="Y31" s="1"/>
  <c r="K31"/>
  <c r="C32"/>
  <c r="X32" l="1"/>
  <c r="Y32" s="1"/>
  <c r="K32"/>
  <c r="C33"/>
  <c r="X33" l="1"/>
  <c r="Y33" s="1"/>
  <c r="K33"/>
  <c r="C34"/>
  <c r="X34" l="1"/>
  <c r="Y34" s="1"/>
  <c r="P4" s="1"/>
  <c r="L4"/>
</calcChain>
</file>

<file path=xl/sharedStrings.xml><?xml version="1.0" encoding="utf-8"?>
<sst xmlns="http://schemas.openxmlformats.org/spreadsheetml/2006/main" count="380" uniqueCount="82">
  <si>
    <t>気付き　質問</t>
  </si>
  <si>
    <t>感想</t>
  </si>
  <si>
    <t>今後</t>
  </si>
  <si>
    <t>売</t>
  </si>
  <si>
    <t>買</t>
  </si>
  <si>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</si>
  <si>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</si>
  <si>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</si>
  <si>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</si>
  <si>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</si>
  <si>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</si>
  <si>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</si>
  <si>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</si>
  <si>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</si>
  <si>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</si>
  <si>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</si>
  <si>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</si>
  <si>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</si>
  <si>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</si>
  <si>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</si>
  <si>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</si>
  <si>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</si>
  <si>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</si>
  <si>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</si>
  <si>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</si>
  <si>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</si>
  <si>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</si>
  <si>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</si>
  <si>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</si>
  <si>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</si>
  <si>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</si>
  <si>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</si>
  <si>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</si>
  <si>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</si>
  <si>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</si>
  <si>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・トレーリングストップ（ダウ理論）</t>
    <rPh sb="14" eb="16">
      <t>リロン</t>
    </rPh>
    <phoneticPr fontId="3"/>
  </si>
  <si>
    <t>日足</t>
    <rPh sb="0" eb="2">
      <t>ヒアシ</t>
    </rPh>
    <phoneticPr fontId="3"/>
  </si>
  <si>
    <t>売</t>
    <phoneticPr fontId="2"/>
  </si>
  <si>
    <t>10MA・20MAの両方の上側にキャンドルがあれば買い方向、下側なら売り方向。MAに触れてPB出現でエントリー待ち、PB高値or安値ブレイクでエントリー。</t>
    <phoneticPr fontId="3"/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</si>
  <si>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</si>
  <si>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通貨ペア</t>
    <rPh sb="0" eb="2">
      <t>ツウカ</t>
    </rPh>
    <phoneticPr fontId="2"/>
  </si>
  <si>
    <t>終了日</t>
    <rPh sb="0" eb="3">
      <t>シュウリョウビ</t>
    </rPh>
    <phoneticPr fontId="2"/>
  </si>
  <si>
    <t>ルール</t>
    <phoneticPr fontId="2"/>
  </si>
  <si>
    <t>PB</t>
    <phoneticPr fontId="2"/>
  </si>
  <si>
    <t>日足</t>
    <rPh sb="0" eb="2">
      <t>ヒアシ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</si>
  <si>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</si>
  <si>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</si>
  <si>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</si>
  <si>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</si>
  <si>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USD</t>
    <phoneticPr fontId="2"/>
  </si>
  <si>
    <t>EUR</t>
    <phoneticPr fontId="2"/>
  </si>
  <si>
    <t>GBP</t>
    <phoneticPr fontId="2"/>
  </si>
  <si>
    <t>CHF</t>
    <phoneticPr fontId="2"/>
  </si>
  <si>
    <t>NZD</t>
    <phoneticPr fontId="2"/>
  </si>
  <si>
    <t>CAD</t>
    <phoneticPr fontId="2"/>
  </si>
  <si>
    <t>AUD</t>
    <phoneticPr fontId="2"/>
  </si>
  <si>
    <t>JPY</t>
    <phoneticPr fontId="2"/>
  </si>
  <si>
    <t>ドローダウン％</t>
    <phoneticPr fontId="2"/>
  </si>
  <si>
    <t>最大ドローダウン%</t>
    <rPh sb="0" eb="2">
      <t>サイダイ</t>
    </rPh>
    <phoneticPr fontId="3"/>
  </si>
  <si>
    <t>最大ドローアップ金額</t>
    <rPh sb="0" eb="2">
      <t>サイダイ</t>
    </rPh>
    <rPh sb="8" eb="10">
      <t>キンガク</t>
    </rPh>
    <phoneticPr fontId="3"/>
  </si>
  <si>
    <t>※ロットは1万通貨＝1.00で表記されます</t>
  </si>
  <si>
    <t>USDJPY</t>
    <phoneticPr fontId="2"/>
  </si>
  <si>
    <t>AUDJPY</t>
    <phoneticPr fontId="2"/>
  </si>
  <si>
    <t>4H</t>
    <phoneticPr fontId="3"/>
  </si>
  <si>
    <t>GRBJPY</t>
    <phoneticPr fontId="2"/>
  </si>
  <si>
    <t>GRBJPY</t>
    <phoneticPr fontId="2"/>
  </si>
  <si>
    <t>USDJPY</t>
    <phoneticPr fontId="2"/>
  </si>
  <si>
    <t>EURJPY</t>
    <phoneticPr fontId="2"/>
  </si>
  <si>
    <t>EURUSD</t>
    <phoneticPr fontId="2"/>
  </si>
  <si>
    <t>±１σ⇔±２σのトレード</t>
    <phoneticPr fontId="2"/>
  </si>
  <si>
    <t>AUDJPY</t>
    <phoneticPr fontId="2"/>
  </si>
  <si>
    <t>USDJPY</t>
    <phoneticPr fontId="2"/>
  </si>
  <si>
    <t>パーフェクトオーダー</t>
    <phoneticPr fontId="2"/>
  </si>
  <si>
    <t>１：３又は１：５でクローズ</t>
    <rPh sb="3" eb="4">
      <t>マタ</t>
    </rPh>
    <phoneticPr fontId="2"/>
  </si>
  <si>
    <t>AUDJPY</t>
    <phoneticPr fontId="2"/>
  </si>
  <si>
    <t>（パーフェクト・オーダーを検証してみました。）デモトレードで試行錯誤中です。　PB,DBでFCB2.0 １：２又は１：３で検証してみました。　</t>
    <rPh sb="13" eb="15">
      <t>ケンショウ</t>
    </rPh>
    <rPh sb="30" eb="32">
      <t>シコウ</t>
    </rPh>
    <rPh sb="32" eb="35">
      <t>サクゴチュウ</t>
    </rPh>
    <rPh sb="55" eb="56">
      <t>マタ</t>
    </rPh>
    <rPh sb="61" eb="63">
      <t>ケンショウ</t>
    </rPh>
    <phoneticPr fontId="2"/>
  </si>
  <si>
    <t>パーフェクト・オーダーはPB,DBよりもトレードの頻度は少ないがより利益率がUPを実感しました。検証とデモトレードでどれだけ利益が違うか試行中です。</t>
    <rPh sb="25" eb="27">
      <t>ヒンド</t>
    </rPh>
    <rPh sb="28" eb="29">
      <t>スク</t>
    </rPh>
    <rPh sb="34" eb="36">
      <t>リエキ</t>
    </rPh>
    <rPh sb="36" eb="37">
      <t>リツ</t>
    </rPh>
    <rPh sb="41" eb="43">
      <t>ジッカン</t>
    </rPh>
    <rPh sb="48" eb="50">
      <t>ケンショウ</t>
    </rPh>
    <rPh sb="62" eb="64">
      <t>リエキ</t>
    </rPh>
    <rPh sb="65" eb="66">
      <t>チガ</t>
    </rPh>
    <rPh sb="68" eb="71">
      <t>シコウチュウ</t>
    </rPh>
    <phoneticPr fontId="2"/>
  </si>
  <si>
    <t>4H</t>
    <phoneticPr fontId="2"/>
  </si>
  <si>
    <t>PB,EBトレード</t>
    <phoneticPr fontId="2"/>
  </si>
  <si>
    <t>PB,EBトレード</t>
    <phoneticPr fontId="2"/>
  </si>
  <si>
    <t>FIB200でクローズ　１：２のトレード</t>
    <phoneticPr fontId="2"/>
  </si>
  <si>
    <t>FIB200でクローズ　１：２のトレード</t>
    <phoneticPr fontId="2"/>
  </si>
</sst>
</file>

<file path=xl/styles.xml><?xml version="1.0" encoding="utf-8"?>
<styleSheet xmlns="http://schemas.openxmlformats.org/spreadsheetml/2006/main">
  <numFmts count="6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</numFmts>
  <fonts count="1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99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0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shrinkToFit="1"/>
    </xf>
    <xf numFmtId="0" fontId="7" fillId="3" borderId="1" xfId="0" applyFont="1" applyFill="1" applyBorder="1" applyAlignment="1">
      <alignment horizontal="center" vertical="center" shrinkToFit="1"/>
    </xf>
    <xf numFmtId="176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7" fontId="8" fillId="0" borderId="1" xfId="0" applyNumberFormat="1" applyFont="1" applyBorder="1" applyAlignment="1">
      <alignment horizontal="center" vertical="center"/>
    </xf>
    <xf numFmtId="0" fontId="7" fillId="4" borderId="2" xfId="0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Border="1" applyAlignment="1">
      <alignment horizontal="center" vertical="center"/>
    </xf>
    <xf numFmtId="0" fontId="7" fillId="4" borderId="6" xfId="0" applyFont="1" applyFill="1" applyBorder="1">
      <alignment vertical="center"/>
    </xf>
    <xf numFmtId="0" fontId="7" fillId="5" borderId="1" xfId="0" applyFont="1" applyFill="1" applyBorder="1" applyAlignment="1">
      <alignment horizontal="center" vertical="center" shrinkToFit="1"/>
    </xf>
    <xf numFmtId="0" fontId="8" fillId="0" borderId="1" xfId="0" applyFont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14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0" fontId="0" fillId="0" borderId="0" xfId="0" applyNumberFormat="1">
      <alignment vertical="center"/>
    </xf>
    <xf numFmtId="179" fontId="0" fillId="0" borderId="0" xfId="1" applyNumberFormat="1" applyFont="1">
      <alignment vertical="center"/>
    </xf>
    <xf numFmtId="0" fontId="10" fillId="0" borderId="3" xfId="0" applyFont="1" applyBorder="1" applyAlignment="1">
      <alignment horizontal="center" vertical="center"/>
    </xf>
    <xf numFmtId="14" fontId="8" fillId="0" borderId="1" xfId="0" quotePrefix="1" applyNumberFormat="1" applyFont="1" applyBorder="1" applyAlignment="1">
      <alignment horizontal="center" vertical="center"/>
    </xf>
    <xf numFmtId="56" fontId="8" fillId="0" borderId="1" xfId="0" quotePrefix="1" applyNumberFormat="1" applyFont="1" applyBorder="1" applyAlignment="1">
      <alignment horizontal="center" vertical="center"/>
    </xf>
    <xf numFmtId="0" fontId="8" fillId="0" borderId="1" xfId="0" quotePrefix="1" applyNumberFormat="1" applyFont="1" applyBorder="1" applyAlignment="1">
      <alignment horizontal="center" vertical="center"/>
    </xf>
    <xf numFmtId="56" fontId="9" fillId="0" borderId="1" xfId="0" applyNumberFormat="1" applyFont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8" fillId="0" borderId="1" xfId="0" applyFont="1" applyBorder="1" applyAlignment="1">
      <alignment horizontal="center" vertical="center"/>
    </xf>
    <xf numFmtId="180" fontId="8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80" fontId="8" fillId="0" borderId="7" xfId="0" applyNumberFormat="1" applyFont="1" applyBorder="1" applyAlignment="1">
      <alignment horizontal="center" vertical="center"/>
    </xf>
    <xf numFmtId="180" fontId="8" fillId="0" borderId="2" xfId="0" applyNumberFormat="1" applyFont="1" applyBorder="1" applyAlignment="1">
      <alignment horizontal="center" vertical="center"/>
    </xf>
    <xf numFmtId="178" fontId="8" fillId="0" borderId="1" xfId="0" applyNumberFormat="1" applyFont="1" applyBorder="1" applyAlignment="1">
      <alignment horizontal="center" vertical="center"/>
    </xf>
    <xf numFmtId="181" fontId="8" fillId="0" borderId="1" xfId="0" applyNumberFormat="1" applyFont="1" applyBorder="1" applyAlignment="1">
      <alignment horizontal="center" vertical="center"/>
    </xf>
    <xf numFmtId="0" fontId="7" fillId="3" borderId="10" xfId="0" applyFont="1" applyFill="1" applyBorder="1" applyAlignment="1">
      <alignment horizontal="center" vertical="center" shrinkToFit="1"/>
    </xf>
    <xf numFmtId="0" fontId="7" fillId="3" borderId="3" xfId="0" applyFont="1" applyFill="1" applyBorder="1" applyAlignment="1">
      <alignment horizontal="center" vertical="center" shrinkToFit="1"/>
    </xf>
    <xf numFmtId="0" fontId="7" fillId="3" borderId="2" xfId="0" applyFont="1" applyFill="1" applyBorder="1" applyAlignment="1">
      <alignment horizontal="center" vertical="center" shrinkToFit="1"/>
    </xf>
    <xf numFmtId="0" fontId="7" fillId="7" borderId="1" xfId="0" applyFont="1" applyFill="1" applyBorder="1" applyAlignment="1">
      <alignment horizontal="center" vertical="center" shrinkToFit="1"/>
    </xf>
    <xf numFmtId="0" fontId="7" fillId="5" borderId="7" xfId="0" applyFont="1" applyFill="1" applyBorder="1" applyAlignment="1">
      <alignment horizontal="center" vertical="center" shrinkToFit="1"/>
    </xf>
    <xf numFmtId="0" fontId="7" fillId="5" borderId="2" xfId="0" applyFont="1" applyFill="1" applyBorder="1" applyAlignment="1">
      <alignment horizontal="center" vertical="center" shrinkToFit="1"/>
    </xf>
    <xf numFmtId="0" fontId="7" fillId="2" borderId="7" xfId="0" applyFont="1" applyFill="1" applyBorder="1" applyAlignment="1">
      <alignment horizontal="center" vertical="center" shrinkToFit="1"/>
    </xf>
    <xf numFmtId="0" fontId="7" fillId="2" borderId="2" xfId="0" applyFont="1" applyFill="1" applyBorder="1" applyAlignment="1">
      <alignment horizontal="center" vertical="center" shrinkToFit="1"/>
    </xf>
    <xf numFmtId="0" fontId="7" fillId="3" borderId="7" xfId="0" applyFont="1" applyFill="1" applyBorder="1" applyAlignment="1">
      <alignment horizontal="center" vertical="center" shrinkToFit="1"/>
    </xf>
    <xf numFmtId="0" fontId="7" fillId="4" borderId="1" xfId="0" applyFont="1" applyFill="1" applyBorder="1" applyAlignment="1">
      <alignment horizontal="center" vertical="center" shrinkToFit="1"/>
    </xf>
    <xf numFmtId="179" fontId="0" fillId="0" borderId="1" xfId="1" applyNumberFormat="1" applyFont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7" fillId="8" borderId="8" xfId="0" applyFont="1" applyFill="1" applyBorder="1" applyAlignment="1">
      <alignment horizontal="center" vertical="center" shrinkToFit="1"/>
    </xf>
    <xf numFmtId="0" fontId="7" fillId="8" borderId="1" xfId="0" applyFont="1" applyFill="1" applyBorder="1" applyAlignment="1">
      <alignment horizontal="center" vertical="center" shrinkToFit="1"/>
    </xf>
    <xf numFmtId="0" fontId="7" fillId="9" borderId="6" xfId="0" applyFont="1" applyFill="1" applyBorder="1" applyAlignment="1">
      <alignment horizontal="center" vertical="center" shrinkToFit="1"/>
    </xf>
    <xf numFmtId="0" fontId="7" fillId="9" borderId="9" xfId="0" applyFont="1" applyFill="1" applyBorder="1" applyAlignment="1">
      <alignment horizontal="center" vertical="center" shrinkToFit="1"/>
    </xf>
    <xf numFmtId="0" fontId="7" fillId="9" borderId="10" xfId="0" applyFont="1" applyFill="1" applyBorder="1" applyAlignment="1">
      <alignment horizontal="center" vertical="center" shrinkToFit="1"/>
    </xf>
    <xf numFmtId="0" fontId="7" fillId="9" borderId="11" xfId="0" applyFont="1" applyFill="1" applyBorder="1" applyAlignment="1">
      <alignment horizontal="center" vertical="center" shrinkToFit="1"/>
    </xf>
    <xf numFmtId="0" fontId="7" fillId="5" borderId="10" xfId="0" applyFont="1" applyFill="1" applyBorder="1" applyAlignment="1">
      <alignment horizontal="center" vertical="center" shrinkToFit="1"/>
    </xf>
    <xf numFmtId="0" fontId="7" fillId="5" borderId="3" xfId="0" applyFont="1" applyFill="1" applyBorder="1" applyAlignment="1">
      <alignment horizontal="center" vertical="center" shrinkToFit="1"/>
    </xf>
    <xf numFmtId="0" fontId="7" fillId="2" borderId="10" xfId="0" applyFont="1" applyFill="1" applyBorder="1" applyAlignment="1">
      <alignment horizontal="center" vertical="center" shrinkToFit="1"/>
    </xf>
    <xf numFmtId="0" fontId="7" fillId="2" borderId="3" xfId="0" applyFont="1" applyFill="1" applyBorder="1" applyAlignment="1">
      <alignment horizontal="center" vertical="center" shrinkToFit="1"/>
    </xf>
    <xf numFmtId="0" fontId="7" fillId="10" borderId="1" xfId="0" applyFont="1" applyFill="1" applyBorder="1" applyAlignment="1">
      <alignment horizontal="center" vertical="center" shrinkToFit="1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80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  <xf numFmtId="0" fontId="0" fillId="11" borderId="1" xfId="0" applyFill="1" applyBorder="1" applyAlignment="1">
      <alignment horizontal="center" vertical="center"/>
    </xf>
    <xf numFmtId="56" fontId="7" fillId="4" borderId="1" xfId="0" applyNumberFormat="1" applyFont="1" applyFill="1" applyBorder="1" applyAlignment="1">
      <alignment horizontal="center" vertical="center"/>
    </xf>
    <xf numFmtId="180" fontId="0" fillId="11" borderId="1" xfId="0" applyNumberForma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</cellXfs>
  <cellStyles count="4">
    <cellStyle name="パーセント" xfId="1" builtinId="5"/>
    <cellStyle name="標準" xfId="0" builtinId="0"/>
    <cellStyle name="標準 2" xfId="2"/>
    <cellStyle name="標準 3" xfId="3"/>
  </cellStyles>
  <dxfs count="34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7" Type="http://schemas.openxmlformats.org/officeDocument/2006/relationships/image" Target="../media/image23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5" Type="http://schemas.openxmlformats.org/officeDocument/2006/relationships/image" Target="../media/image28.png"/><Relationship Id="rId4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0</xdr:rowOff>
    </xdr:from>
    <xdr:to>
      <xdr:col>16</xdr:col>
      <xdr:colOff>552450</xdr:colOff>
      <xdr:row>34</xdr:row>
      <xdr:rowOff>28575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0"/>
          <a:ext cx="10820400" cy="58578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666750</xdr:colOff>
      <xdr:row>35</xdr:row>
      <xdr:rowOff>85725</xdr:rowOff>
    </xdr:from>
    <xdr:to>
      <xdr:col>16</xdr:col>
      <xdr:colOff>528254</xdr:colOff>
      <xdr:row>69</xdr:row>
      <xdr:rowOff>2322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66750" y="6086475"/>
          <a:ext cx="10834304" cy="574589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16</xdr:col>
      <xdr:colOff>585420</xdr:colOff>
      <xdr:row>105</xdr:row>
      <xdr:rowOff>145221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85800" y="12344400"/>
          <a:ext cx="10872420" cy="58030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16</xdr:col>
      <xdr:colOff>509189</xdr:colOff>
      <xdr:row>141</xdr:row>
      <xdr:rowOff>164278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5800" y="18516600"/>
          <a:ext cx="10796189" cy="58221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16</xdr:col>
      <xdr:colOff>547304</xdr:colOff>
      <xdr:row>178</xdr:row>
      <xdr:rowOff>154819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85800" y="24688800"/>
          <a:ext cx="10834304" cy="59841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16</xdr:col>
      <xdr:colOff>556833</xdr:colOff>
      <xdr:row>215</xdr:row>
      <xdr:rowOff>49932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85800" y="31203900"/>
          <a:ext cx="10843833" cy="570778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16</xdr:col>
      <xdr:colOff>566362</xdr:colOff>
      <xdr:row>251</xdr:row>
      <xdr:rowOff>107105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685800" y="37376100"/>
          <a:ext cx="10853362" cy="576495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254</xdr:row>
      <xdr:rowOff>0</xdr:rowOff>
    </xdr:from>
    <xdr:to>
      <xdr:col>16</xdr:col>
      <xdr:colOff>556833</xdr:colOff>
      <xdr:row>287</xdr:row>
      <xdr:rowOff>154749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685800" y="43548300"/>
          <a:ext cx="10843833" cy="58125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16</xdr:col>
      <xdr:colOff>594948</xdr:colOff>
      <xdr:row>324</xdr:row>
      <xdr:rowOff>107105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685800" y="49891950"/>
          <a:ext cx="10881948" cy="576495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327</xdr:row>
      <xdr:rowOff>0</xdr:rowOff>
    </xdr:from>
    <xdr:to>
      <xdr:col>16</xdr:col>
      <xdr:colOff>556833</xdr:colOff>
      <xdr:row>361</xdr:row>
      <xdr:rowOff>2357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685800" y="56064150"/>
          <a:ext cx="10843833" cy="58316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363</xdr:row>
      <xdr:rowOff>0</xdr:rowOff>
    </xdr:from>
    <xdr:to>
      <xdr:col>16</xdr:col>
      <xdr:colOff>604477</xdr:colOff>
      <xdr:row>397</xdr:row>
      <xdr:rowOff>11886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85800" y="62236350"/>
          <a:ext cx="10891477" cy="58411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400</xdr:row>
      <xdr:rowOff>0</xdr:rowOff>
    </xdr:from>
    <xdr:to>
      <xdr:col>16</xdr:col>
      <xdr:colOff>509189</xdr:colOff>
      <xdr:row>433</xdr:row>
      <xdr:rowOff>97576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85800" y="68580000"/>
          <a:ext cx="10796189" cy="57554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436</xdr:row>
      <xdr:rowOff>0</xdr:rowOff>
    </xdr:from>
    <xdr:to>
      <xdr:col>16</xdr:col>
      <xdr:colOff>604477</xdr:colOff>
      <xdr:row>470</xdr:row>
      <xdr:rowOff>11886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685800" y="74752200"/>
          <a:ext cx="10891477" cy="58411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473</xdr:row>
      <xdr:rowOff>0</xdr:rowOff>
    </xdr:from>
    <xdr:to>
      <xdr:col>16</xdr:col>
      <xdr:colOff>614006</xdr:colOff>
      <xdr:row>507</xdr:row>
      <xdr:rowOff>50001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85800" y="81095850"/>
          <a:ext cx="10901006" cy="58793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509</xdr:row>
      <xdr:rowOff>0</xdr:rowOff>
    </xdr:from>
    <xdr:to>
      <xdr:col>16</xdr:col>
      <xdr:colOff>547304</xdr:colOff>
      <xdr:row>542</xdr:row>
      <xdr:rowOff>97576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685800" y="87268050"/>
          <a:ext cx="10834304" cy="5755426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546</xdr:row>
      <xdr:rowOff>0</xdr:rowOff>
    </xdr:from>
    <xdr:to>
      <xdr:col>16</xdr:col>
      <xdr:colOff>154680</xdr:colOff>
      <xdr:row>579</xdr:row>
      <xdr:rowOff>107105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5486400" y="93611700"/>
          <a:ext cx="5641080" cy="57649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137841</xdr:colOff>
      <xdr:row>33</xdr:row>
      <xdr:rowOff>116634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85800" y="0"/>
          <a:ext cx="11110641" cy="577448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17</xdr:col>
      <xdr:colOff>90197</xdr:colOff>
      <xdr:row>68</xdr:row>
      <xdr:rowOff>164278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85800" y="6000750"/>
          <a:ext cx="11062997" cy="58221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17</xdr:col>
      <xdr:colOff>80668</xdr:colOff>
      <xdr:row>104</xdr:row>
      <xdr:rowOff>135692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85800" y="12172950"/>
          <a:ext cx="11053468" cy="579354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17</xdr:col>
      <xdr:colOff>137841</xdr:colOff>
      <xdr:row>141</xdr:row>
      <xdr:rowOff>59530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5800" y="18345150"/>
          <a:ext cx="11110641" cy="58888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17</xdr:col>
      <xdr:colOff>156899</xdr:colOff>
      <xdr:row>176</xdr:row>
      <xdr:rowOff>107105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85800" y="24517350"/>
          <a:ext cx="11129699" cy="576495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179</xdr:row>
      <xdr:rowOff>0</xdr:rowOff>
    </xdr:from>
    <xdr:to>
      <xdr:col>17</xdr:col>
      <xdr:colOff>118783</xdr:colOff>
      <xdr:row>212</xdr:row>
      <xdr:rowOff>164278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85800" y="30689550"/>
          <a:ext cx="11091583" cy="58221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5</xdr:col>
      <xdr:colOff>401321</xdr:colOff>
      <xdr:row>248</xdr:row>
      <xdr:rowOff>11817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685800" y="36861750"/>
          <a:ext cx="3144521" cy="56696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17</xdr:col>
      <xdr:colOff>123825</xdr:colOff>
      <xdr:row>33</xdr:row>
      <xdr:rowOff>114300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5800" y="0"/>
          <a:ext cx="11096625" cy="57721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17</xdr:col>
      <xdr:colOff>128312</xdr:colOff>
      <xdr:row>68</xdr:row>
      <xdr:rowOff>107105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85800" y="6000750"/>
          <a:ext cx="11101112" cy="576495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17</xdr:col>
      <xdr:colOff>118783</xdr:colOff>
      <xdr:row>103</xdr:row>
      <xdr:rowOff>126163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85800" y="12001500"/>
          <a:ext cx="11091583" cy="57840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17</xdr:col>
      <xdr:colOff>99726</xdr:colOff>
      <xdr:row>138</xdr:row>
      <xdr:rowOff>145221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5800" y="18002250"/>
          <a:ext cx="11072526" cy="58030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17</xdr:col>
      <xdr:colOff>128312</xdr:colOff>
      <xdr:row>173</xdr:row>
      <xdr:rowOff>126163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85800" y="24003000"/>
          <a:ext cx="11101112" cy="57840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176</xdr:row>
      <xdr:rowOff>0</xdr:rowOff>
    </xdr:from>
    <xdr:to>
      <xdr:col>17</xdr:col>
      <xdr:colOff>99726</xdr:colOff>
      <xdr:row>209</xdr:row>
      <xdr:rowOff>126163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85800" y="30175200"/>
          <a:ext cx="11072526" cy="57840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B13"/>
  <sheetViews>
    <sheetView workbookViewId="0">
      <selection activeCell="A3" sqref="A3"/>
    </sheetView>
  </sheetViews>
  <sheetFormatPr defaultRowHeight="13.5"/>
  <sheetData>
    <row r="2" spans="1:2">
      <c r="A2" t="s">
        <v>47</v>
      </c>
    </row>
    <row r="3" spans="1:2">
      <c r="A3">
        <v>100000</v>
      </c>
    </row>
    <row r="5" spans="1:2">
      <c r="A5" t="s">
        <v>48</v>
      </c>
    </row>
    <row r="6" spans="1:2">
      <c r="A6" t="s">
        <v>55</v>
      </c>
      <c r="B6">
        <v>90</v>
      </c>
    </row>
    <row r="7" spans="1:2">
      <c r="A7" t="s">
        <v>54</v>
      </c>
      <c r="B7">
        <v>90</v>
      </c>
    </row>
    <row r="8" spans="1:2">
      <c r="A8" t="s">
        <v>52</v>
      </c>
      <c r="B8">
        <v>110</v>
      </c>
    </row>
    <row r="9" spans="1:2">
      <c r="A9" t="s">
        <v>50</v>
      </c>
      <c r="B9">
        <v>120</v>
      </c>
    </row>
    <row r="10" spans="1:2">
      <c r="A10" t="s">
        <v>51</v>
      </c>
      <c r="B10">
        <v>150</v>
      </c>
    </row>
    <row r="11" spans="1:2">
      <c r="A11" t="s">
        <v>56</v>
      </c>
      <c r="B11">
        <v>100</v>
      </c>
    </row>
    <row r="12" spans="1:2">
      <c r="A12" t="s">
        <v>53</v>
      </c>
      <c r="B12">
        <v>80</v>
      </c>
    </row>
    <row r="13" spans="1:2">
      <c r="A13" t="s">
        <v>49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B2:Y109"/>
  <sheetViews>
    <sheetView tabSelected="1" workbookViewId="0">
      <selection activeCell="S3" sqref="S3"/>
    </sheetView>
  </sheetViews>
  <sheetFormatPr defaultRowHeight="13.5"/>
  <cols>
    <col min="1" max="1" width="2.875" customWidth="1"/>
    <col min="2" max="4" width="6.625" customWidth="1"/>
    <col min="5" max="5" width="8" customWidth="1"/>
    <col min="6" max="18" width="6.625" customWidth="1"/>
    <col min="22" max="22" width="10.875" style="22" hidden="1" customWidth="1"/>
    <col min="23" max="23" width="0" hidden="1" customWidth="1"/>
  </cols>
  <sheetData>
    <row r="2" spans="2:25">
      <c r="B2" s="80" t="s">
        <v>5</v>
      </c>
      <c r="C2" s="80"/>
      <c r="D2" s="100" t="s">
        <v>71</v>
      </c>
      <c r="E2" s="100"/>
      <c r="F2" s="101"/>
      <c r="G2" s="80"/>
      <c r="H2" s="96" t="s">
        <v>63</v>
      </c>
      <c r="I2" s="96"/>
      <c r="J2" s="80" t="s">
        <v>7</v>
      </c>
      <c r="K2" s="80"/>
      <c r="L2" s="102">
        <v>1000000</v>
      </c>
      <c r="M2" s="100"/>
      <c r="N2" s="80"/>
      <c r="O2" s="80"/>
      <c r="P2" s="97">
        <f>SUM(L2,D4)</f>
        <v>7504610.0000000009</v>
      </c>
      <c r="Q2" s="96"/>
      <c r="R2" s="1"/>
      <c r="S2" s="1"/>
      <c r="T2" s="1"/>
    </row>
    <row r="3" spans="2:25" ht="57" customHeight="1">
      <c r="B3" s="80" t="s">
        <v>9</v>
      </c>
      <c r="C3" s="80"/>
      <c r="D3" s="98" t="s">
        <v>72</v>
      </c>
      <c r="E3" s="98"/>
      <c r="F3" s="98"/>
      <c r="G3" s="98"/>
      <c r="H3" s="98"/>
      <c r="I3" s="98"/>
      <c r="J3" s="80" t="s">
        <v>10</v>
      </c>
      <c r="K3" s="80"/>
      <c r="L3" s="98" t="s">
        <v>73</v>
      </c>
      <c r="M3" s="99"/>
      <c r="N3" s="99"/>
      <c r="O3" s="99"/>
      <c r="P3" s="99"/>
      <c r="Q3" s="99"/>
      <c r="R3" s="1"/>
      <c r="S3" s="1"/>
    </row>
    <row r="4" spans="2:25">
      <c r="B4" s="80" t="s">
        <v>11</v>
      </c>
      <c r="C4" s="80"/>
      <c r="D4" s="94">
        <f>SUM($R$9:$S$993)</f>
        <v>6504610.0000000009</v>
      </c>
      <c r="E4" s="94"/>
      <c r="F4" s="80" t="s">
        <v>12</v>
      </c>
      <c r="G4" s="80"/>
      <c r="H4" s="95">
        <f>SUM($T$9:$U$108)</f>
        <v>2150.6999999999994</v>
      </c>
      <c r="I4" s="96"/>
      <c r="J4" s="77" t="s">
        <v>59</v>
      </c>
      <c r="K4" s="77"/>
      <c r="L4" s="97">
        <f>MAX($C$9:$D$990)-C9</f>
        <v>6504610</v>
      </c>
      <c r="M4" s="97"/>
      <c r="N4" s="77" t="s">
        <v>58</v>
      </c>
      <c r="O4" s="77"/>
      <c r="P4" s="78">
        <f>MAX(Y:Y)</f>
        <v>0</v>
      </c>
      <c r="Q4" s="78"/>
      <c r="R4" s="1"/>
      <c r="S4" s="1"/>
      <c r="T4" s="1"/>
    </row>
    <row r="5" spans="2:25">
      <c r="B5" s="50" t="s">
        <v>15</v>
      </c>
      <c r="C5" s="53">
        <f>COUNTIF($R$9:$R$990,"&gt;0")</f>
        <v>25</v>
      </c>
      <c r="D5" s="51" t="s">
        <v>16</v>
      </c>
      <c r="E5" s="15">
        <f>COUNTIF($R$9:$R$990,"&lt;0")</f>
        <v>0</v>
      </c>
      <c r="F5" s="51" t="s">
        <v>17</v>
      </c>
      <c r="G5" s="53">
        <f>COUNTIF($R$9:$R$990,"=0")</f>
        <v>0</v>
      </c>
      <c r="H5" s="51" t="s">
        <v>18</v>
      </c>
      <c r="I5" s="49">
        <f>C5/SUM(C5,E5,G5)</f>
        <v>1</v>
      </c>
      <c r="J5" s="79" t="s">
        <v>19</v>
      </c>
      <c r="K5" s="80"/>
      <c r="L5" s="81">
        <f>MAX(V9:V993)</f>
        <v>14</v>
      </c>
      <c r="M5" s="82"/>
      <c r="N5" s="17" t="s">
        <v>20</v>
      </c>
      <c r="O5" s="9"/>
      <c r="P5" s="81">
        <f>MAX(W9:W993)</f>
        <v>0</v>
      </c>
      <c r="Q5" s="82"/>
      <c r="R5" s="1"/>
      <c r="S5" s="1"/>
      <c r="T5" s="1"/>
    </row>
    <row r="6" spans="2:2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36" t="s">
        <v>60</v>
      </c>
      <c r="N6" s="12"/>
      <c r="O6" s="12"/>
      <c r="P6" s="10"/>
      <c r="Q6" s="52"/>
      <c r="R6" s="1"/>
      <c r="S6" s="1"/>
      <c r="T6" s="1"/>
    </row>
    <row r="7" spans="2:25">
      <c r="B7" s="83" t="s">
        <v>21</v>
      </c>
      <c r="C7" s="85" t="s">
        <v>22</v>
      </c>
      <c r="D7" s="86"/>
      <c r="E7" s="89" t="s">
        <v>23</v>
      </c>
      <c r="F7" s="90"/>
      <c r="G7" s="90"/>
      <c r="H7" s="90"/>
      <c r="I7" s="73"/>
      <c r="J7" s="91" t="s">
        <v>24</v>
      </c>
      <c r="K7" s="92"/>
      <c r="L7" s="75"/>
      <c r="M7" s="93" t="s">
        <v>25</v>
      </c>
      <c r="N7" s="68" t="s">
        <v>26</v>
      </c>
      <c r="O7" s="69"/>
      <c r="P7" s="69"/>
      <c r="Q7" s="70"/>
      <c r="R7" s="71" t="s">
        <v>27</v>
      </c>
      <c r="S7" s="71"/>
      <c r="T7" s="71"/>
      <c r="U7" s="71"/>
    </row>
    <row r="8" spans="2:25">
      <c r="B8" s="84"/>
      <c r="C8" s="87"/>
      <c r="D8" s="88"/>
      <c r="E8" s="18" t="s">
        <v>28</v>
      </c>
      <c r="F8" s="18" t="s">
        <v>29</v>
      </c>
      <c r="G8" s="18" t="s">
        <v>30</v>
      </c>
      <c r="H8" s="72" t="s">
        <v>31</v>
      </c>
      <c r="I8" s="73"/>
      <c r="J8" s="4" t="s">
        <v>32</v>
      </c>
      <c r="K8" s="74" t="s">
        <v>33</v>
      </c>
      <c r="L8" s="75"/>
      <c r="M8" s="93"/>
      <c r="N8" s="5" t="s">
        <v>28</v>
      </c>
      <c r="O8" s="5" t="s">
        <v>29</v>
      </c>
      <c r="P8" s="76" t="s">
        <v>31</v>
      </c>
      <c r="Q8" s="70"/>
      <c r="R8" s="71" t="s">
        <v>34</v>
      </c>
      <c r="S8" s="71"/>
      <c r="T8" s="71" t="s">
        <v>32</v>
      </c>
      <c r="U8" s="71"/>
      <c r="Y8" t="s">
        <v>57</v>
      </c>
    </row>
    <row r="9" spans="2:25">
      <c r="B9" s="48">
        <v>1</v>
      </c>
      <c r="C9" s="62">
        <v>1000000</v>
      </c>
      <c r="D9" s="62"/>
      <c r="E9" s="39">
        <v>2019</v>
      </c>
      <c r="F9" s="8">
        <v>43847</v>
      </c>
      <c r="G9" s="48" t="s">
        <v>4</v>
      </c>
      <c r="H9" s="63">
        <v>108.919</v>
      </c>
      <c r="I9" s="63"/>
      <c r="J9" s="48">
        <v>3</v>
      </c>
      <c r="K9" s="62">
        <f t="shared" ref="K9:K25" si="0">IF(J9="","",C9*0.03)</f>
        <v>30000</v>
      </c>
      <c r="L9" s="62"/>
      <c r="M9" s="6">
        <v>10</v>
      </c>
      <c r="N9" s="48">
        <v>2019</v>
      </c>
      <c r="O9" s="8">
        <v>43838</v>
      </c>
      <c r="P9" s="63">
        <v>109.61</v>
      </c>
      <c r="Q9" s="63"/>
      <c r="R9" s="66">
        <f>IF(P9="","",T9*M9*LOOKUP(RIGHT($D$2,3),定数!$A$6:$A$13,定数!$B$6:$B$13))</f>
        <v>69100.000000000247</v>
      </c>
      <c r="S9" s="66"/>
      <c r="T9" s="67">
        <f>IF(P9="","",IF(G9="買",(P9-H9),(H9-P9))*IF(RIGHT($D$2,3)="JPY",100,10000))</f>
        <v>69.10000000000025</v>
      </c>
      <c r="U9" s="67"/>
      <c r="V9" s="1">
        <f>IF(T9&lt;&gt;"",IF(T9&gt;0,1+V8,0),"")</f>
        <v>1</v>
      </c>
      <c r="W9">
        <f>IF(T9&lt;&gt;"",IF(T9&lt;0,1+W8,0),"")</f>
        <v>0</v>
      </c>
    </row>
    <row r="10" spans="2:25">
      <c r="B10" s="48">
        <v>2</v>
      </c>
      <c r="C10" s="62">
        <f t="shared" ref="C10:C73" si="1">IF(R9="","",C9+R9)</f>
        <v>1069100.0000000002</v>
      </c>
      <c r="D10" s="62"/>
      <c r="E10" s="47"/>
      <c r="F10" s="8">
        <v>43859</v>
      </c>
      <c r="G10" s="48" t="s">
        <v>3</v>
      </c>
      <c r="H10" s="63">
        <v>109.30200000000001</v>
      </c>
      <c r="I10" s="63"/>
      <c r="J10" s="48">
        <v>3</v>
      </c>
      <c r="K10" s="64">
        <f t="shared" si="0"/>
        <v>32073.000000000007</v>
      </c>
      <c r="L10" s="65"/>
      <c r="M10" s="6">
        <v>10</v>
      </c>
      <c r="N10" s="48"/>
      <c r="O10" s="8">
        <v>43861</v>
      </c>
      <c r="P10" s="63">
        <v>108.54600000000001</v>
      </c>
      <c r="Q10" s="63"/>
      <c r="R10" s="66">
        <f>IF(P10="","",T10*M10*LOOKUP(RIGHT($D$2,3),定数!$A$6:$A$13,定数!$B$6:$B$13))</f>
        <v>75600.000000000029</v>
      </c>
      <c r="S10" s="66"/>
      <c r="T10" s="67">
        <f>IF(P10="","",IF(G10="買",(P10-H10),(H10-P10))*IF(RIGHT($D$2,3)="JPY",100,10000))</f>
        <v>75.600000000000023</v>
      </c>
      <c r="U10" s="67"/>
      <c r="V10" s="22">
        <f t="shared" ref="V10:V22" si="2">IF(T10&lt;&gt;"",IF(T10&gt;0,1+V9,0),"")</f>
        <v>2</v>
      </c>
      <c r="W10">
        <f t="shared" ref="W10:W73" si="3">IF(T10&lt;&gt;"",IF(T10&lt;0,1+W9,0),"")</f>
        <v>0</v>
      </c>
      <c r="X10" s="34">
        <f>IF(C10&lt;&gt;"",MAX(C10,C9),"")</f>
        <v>1069100.0000000002</v>
      </c>
    </row>
    <row r="11" spans="2:25">
      <c r="B11" s="48">
        <v>3</v>
      </c>
      <c r="C11" s="62">
        <f t="shared" si="1"/>
        <v>1144700.0000000002</v>
      </c>
      <c r="D11" s="62"/>
      <c r="E11" s="47"/>
      <c r="F11" s="8">
        <v>43869</v>
      </c>
      <c r="G11" s="48" t="s">
        <v>4</v>
      </c>
      <c r="H11" s="63">
        <v>109.985</v>
      </c>
      <c r="I11" s="63"/>
      <c r="J11" s="48">
        <v>3</v>
      </c>
      <c r="K11" s="64">
        <f t="shared" si="0"/>
        <v>34341.000000000007</v>
      </c>
      <c r="L11" s="65"/>
      <c r="M11" s="6">
        <v>11</v>
      </c>
      <c r="N11" s="48"/>
      <c r="O11" s="8">
        <v>43874</v>
      </c>
      <c r="P11" s="63">
        <v>110.952</v>
      </c>
      <c r="Q11" s="63"/>
      <c r="R11" s="66">
        <f>IF(P11="","",T11*M11*LOOKUP(RIGHT($D$2,3),定数!$A$6:$A$13,定数!$B$6:$B$13))</f>
        <v>106369.99999999987</v>
      </c>
      <c r="S11" s="66"/>
      <c r="T11" s="67">
        <f>IF(P11="","",IF(G11="買",(P11-H11),(H11-P11))*IF(RIGHT($D$2,3)="JPY",100,10000))</f>
        <v>96.699999999999875</v>
      </c>
      <c r="U11" s="67"/>
      <c r="V11" s="22">
        <f t="shared" si="2"/>
        <v>3</v>
      </c>
      <c r="W11">
        <f t="shared" si="3"/>
        <v>0</v>
      </c>
      <c r="X11" s="34">
        <f>IF(C11&lt;&gt;"",MAX(X10,C11),"")</f>
        <v>1144700.0000000002</v>
      </c>
      <c r="Y11" s="35">
        <f>IF(X11&lt;&gt;"",1-(C11/X11),"")</f>
        <v>0</v>
      </c>
    </row>
    <row r="12" spans="2:25">
      <c r="B12" s="48">
        <v>4</v>
      </c>
      <c r="C12" s="62">
        <f t="shared" si="1"/>
        <v>1251070</v>
      </c>
      <c r="D12" s="62"/>
      <c r="E12" s="47"/>
      <c r="F12" s="8">
        <v>43888</v>
      </c>
      <c r="G12" s="48" t="s">
        <v>4</v>
      </c>
      <c r="H12" s="63">
        <v>110.85299999999999</v>
      </c>
      <c r="I12" s="63"/>
      <c r="J12" s="48">
        <v>3</v>
      </c>
      <c r="K12" s="64">
        <f t="shared" si="0"/>
        <v>37532.1</v>
      </c>
      <c r="L12" s="65"/>
      <c r="M12" s="6">
        <v>12</v>
      </c>
      <c r="N12" s="48"/>
      <c r="O12" s="8">
        <v>43889</v>
      </c>
      <c r="P12" s="63">
        <v>111.81399999999999</v>
      </c>
      <c r="Q12" s="63"/>
      <c r="R12" s="66">
        <f>IF(P12="","",T12*M12*LOOKUP(RIGHT($D$2,3),定数!$A$6:$A$13,定数!$B$6:$B$13))</f>
        <v>115319.99999999983</v>
      </c>
      <c r="S12" s="66"/>
      <c r="T12" s="67">
        <f t="shared" ref="T12:T75" si="4">IF(P12="","",IF(G12="買",(P12-H12),(H12-P12))*IF(RIGHT($D$2,3)="JPY",100,10000))</f>
        <v>96.099999999999852</v>
      </c>
      <c r="U12" s="67"/>
      <c r="V12" s="22">
        <f t="shared" si="2"/>
        <v>4</v>
      </c>
      <c r="W12">
        <f t="shared" si="3"/>
        <v>0</v>
      </c>
      <c r="X12" s="34">
        <f t="shared" ref="X12:X75" si="5">IF(C12&lt;&gt;"",MAX(X11,C12),"")</f>
        <v>1251070</v>
      </c>
      <c r="Y12" s="35">
        <f t="shared" ref="Y12:Y75" si="6">IF(X12&lt;&gt;"",1-(C12/X12),"")</f>
        <v>0</v>
      </c>
    </row>
    <row r="13" spans="2:25">
      <c r="B13" s="48">
        <v>5</v>
      </c>
      <c r="C13" s="62">
        <f t="shared" si="1"/>
        <v>1366389.9999999998</v>
      </c>
      <c r="D13" s="62"/>
      <c r="E13" s="47"/>
      <c r="F13" s="8">
        <v>43910</v>
      </c>
      <c r="G13" s="48" t="s">
        <v>3</v>
      </c>
      <c r="H13" s="63">
        <v>110.747</v>
      </c>
      <c r="I13" s="63"/>
      <c r="J13" s="48">
        <v>3</v>
      </c>
      <c r="K13" s="64">
        <f t="shared" si="0"/>
        <v>40991.69999999999</v>
      </c>
      <c r="L13" s="65"/>
      <c r="M13" s="6">
        <v>13</v>
      </c>
      <c r="N13" s="48"/>
      <c r="O13" s="8">
        <v>43912</v>
      </c>
      <c r="P13" s="63">
        <v>109.77800000000001</v>
      </c>
      <c r="Q13" s="63"/>
      <c r="R13" s="66">
        <f>IF(P13="","",T13*M13*LOOKUP(RIGHT($D$2,3),定数!$A$6:$A$13,定数!$B$6:$B$13))</f>
        <v>125969.99999999923</v>
      </c>
      <c r="S13" s="66"/>
      <c r="T13" s="67">
        <f t="shared" si="4"/>
        <v>96.899999999999409</v>
      </c>
      <c r="U13" s="67"/>
      <c r="V13" s="22">
        <f t="shared" si="2"/>
        <v>5</v>
      </c>
      <c r="W13">
        <f t="shared" si="3"/>
        <v>0</v>
      </c>
      <c r="X13" s="34">
        <f t="shared" si="5"/>
        <v>1366389.9999999998</v>
      </c>
      <c r="Y13" s="35">
        <f t="shared" si="6"/>
        <v>0</v>
      </c>
    </row>
    <row r="14" spans="2:25">
      <c r="B14" s="48">
        <v>6</v>
      </c>
      <c r="C14" s="62">
        <f t="shared" si="1"/>
        <v>1492359.9999999991</v>
      </c>
      <c r="D14" s="62"/>
      <c r="E14" s="47"/>
      <c r="F14" s="8">
        <v>43931</v>
      </c>
      <c r="G14" s="48" t="s">
        <v>4</v>
      </c>
      <c r="H14" s="63">
        <v>111.333</v>
      </c>
      <c r="I14" s="63"/>
      <c r="J14" s="48">
        <v>3</v>
      </c>
      <c r="K14" s="64">
        <f t="shared" si="0"/>
        <v>44770.799999999974</v>
      </c>
      <c r="L14" s="65"/>
      <c r="M14" s="6">
        <v>14</v>
      </c>
      <c r="N14" s="48"/>
      <c r="O14" s="8">
        <v>43933</v>
      </c>
      <c r="P14" s="63">
        <v>111.818</v>
      </c>
      <c r="Q14" s="63"/>
      <c r="R14" s="66">
        <f>IF(P14="","",T14*M14*LOOKUP(RIGHT($D$2,3),定数!$A$6:$A$13,定数!$B$6:$B$13))</f>
        <v>67899.999999999927</v>
      </c>
      <c r="S14" s="66"/>
      <c r="T14" s="67">
        <f t="shared" si="4"/>
        <v>48.499999999999943</v>
      </c>
      <c r="U14" s="67"/>
      <c r="V14" s="22">
        <f t="shared" si="2"/>
        <v>6</v>
      </c>
      <c r="W14">
        <f t="shared" si="3"/>
        <v>0</v>
      </c>
      <c r="X14" s="34">
        <f t="shared" si="5"/>
        <v>1492359.9999999991</v>
      </c>
      <c r="Y14" s="35">
        <f t="shared" si="6"/>
        <v>0</v>
      </c>
    </row>
    <row r="15" spans="2:25">
      <c r="B15" s="48">
        <v>7</v>
      </c>
      <c r="C15" s="62">
        <f t="shared" si="1"/>
        <v>1560259.9999999991</v>
      </c>
      <c r="D15" s="62"/>
      <c r="E15" s="47"/>
      <c r="F15" s="8">
        <v>43954</v>
      </c>
      <c r="G15" s="48" t="s">
        <v>3</v>
      </c>
      <c r="H15" s="63">
        <v>111.43</v>
      </c>
      <c r="I15" s="63"/>
      <c r="J15" s="48">
        <v>3</v>
      </c>
      <c r="K15" s="64">
        <f t="shared" si="0"/>
        <v>46807.799999999974</v>
      </c>
      <c r="L15" s="65"/>
      <c r="M15" s="6">
        <v>15</v>
      </c>
      <c r="N15" s="48"/>
      <c r="O15" s="8">
        <v>43958</v>
      </c>
      <c r="P15" s="63">
        <v>110.104</v>
      </c>
      <c r="Q15" s="63"/>
      <c r="R15" s="66">
        <f>IF(P15="","",T15*M15*LOOKUP(RIGHT($D$2,3),定数!$A$6:$A$13,定数!$B$6:$B$13))</f>
        <v>198900.00000000114</v>
      </c>
      <c r="S15" s="66"/>
      <c r="T15" s="67">
        <f t="shared" si="4"/>
        <v>132.60000000000076</v>
      </c>
      <c r="U15" s="67"/>
      <c r="V15" s="22">
        <f t="shared" si="2"/>
        <v>7</v>
      </c>
      <c r="W15">
        <f t="shared" si="3"/>
        <v>0</v>
      </c>
      <c r="X15" s="34">
        <f t="shared" si="5"/>
        <v>1560259.9999999991</v>
      </c>
      <c r="Y15" s="35">
        <f t="shared" si="6"/>
        <v>0</v>
      </c>
    </row>
    <row r="16" spans="2:25">
      <c r="B16" s="48">
        <v>8</v>
      </c>
      <c r="C16" s="62">
        <f t="shared" si="1"/>
        <v>1759160.0000000002</v>
      </c>
      <c r="D16" s="62"/>
      <c r="E16" s="47"/>
      <c r="F16" s="8">
        <v>43982</v>
      </c>
      <c r="G16" s="48" t="s">
        <v>3</v>
      </c>
      <c r="H16" s="63">
        <v>109.304</v>
      </c>
      <c r="I16" s="63"/>
      <c r="J16" s="48">
        <v>3</v>
      </c>
      <c r="K16" s="64">
        <f t="shared" si="0"/>
        <v>52774.8</v>
      </c>
      <c r="L16" s="65"/>
      <c r="M16" s="6">
        <v>17</v>
      </c>
      <c r="N16" s="48"/>
      <c r="O16" s="8">
        <v>43985</v>
      </c>
      <c r="P16" s="63">
        <v>108.105</v>
      </c>
      <c r="Q16" s="63"/>
      <c r="R16" s="66">
        <f>IF(P16="","",T16*M16*LOOKUP(RIGHT($D$2,3),定数!$A$6:$A$13,定数!$B$6:$B$13))</f>
        <v>203829.99999999968</v>
      </c>
      <c r="S16" s="66"/>
      <c r="T16" s="67">
        <f t="shared" si="4"/>
        <v>119.89999999999981</v>
      </c>
      <c r="U16" s="67"/>
      <c r="V16" s="22">
        <f t="shared" si="2"/>
        <v>8</v>
      </c>
      <c r="W16">
        <f t="shared" si="3"/>
        <v>0</v>
      </c>
      <c r="X16" s="34">
        <f t="shared" si="5"/>
        <v>1759160.0000000002</v>
      </c>
      <c r="Y16" s="35">
        <f t="shared" si="6"/>
        <v>0</v>
      </c>
    </row>
    <row r="17" spans="2:25">
      <c r="B17" s="48">
        <v>9</v>
      </c>
      <c r="C17" s="62">
        <f t="shared" si="1"/>
        <v>1962990</v>
      </c>
      <c r="D17" s="62"/>
      <c r="E17" s="47"/>
      <c r="F17" s="8">
        <v>44001</v>
      </c>
      <c r="G17" s="48" t="s">
        <v>3</v>
      </c>
      <c r="H17" s="63">
        <v>108.337</v>
      </c>
      <c r="I17" s="63"/>
      <c r="J17" s="48">
        <v>3</v>
      </c>
      <c r="K17" s="64">
        <f t="shared" si="0"/>
        <v>58889.7</v>
      </c>
      <c r="L17" s="65"/>
      <c r="M17" s="6">
        <v>19</v>
      </c>
      <c r="N17" s="48"/>
      <c r="O17" s="8">
        <v>44001</v>
      </c>
      <c r="P17" s="63">
        <v>107.59699999999999</v>
      </c>
      <c r="Q17" s="63"/>
      <c r="R17" s="66">
        <f>IF(P17="","",T17*M17*LOOKUP(RIGHT($D$2,3),定数!$A$6:$A$13,定数!$B$6:$B$13))</f>
        <v>140600.00000000172</v>
      </c>
      <c r="S17" s="66"/>
      <c r="T17" s="67">
        <f t="shared" si="4"/>
        <v>74.000000000000909</v>
      </c>
      <c r="U17" s="67"/>
      <c r="V17" s="22">
        <f t="shared" si="2"/>
        <v>9</v>
      </c>
      <c r="W17">
        <f t="shared" si="3"/>
        <v>0</v>
      </c>
      <c r="X17" s="34">
        <f t="shared" si="5"/>
        <v>1962990</v>
      </c>
      <c r="Y17" s="35">
        <f t="shared" si="6"/>
        <v>0</v>
      </c>
    </row>
    <row r="18" spans="2:25">
      <c r="B18" s="48">
        <v>10</v>
      </c>
      <c r="C18" s="62">
        <f t="shared" si="1"/>
        <v>2103590.0000000019</v>
      </c>
      <c r="D18" s="62"/>
      <c r="E18" s="47"/>
      <c r="F18" s="8">
        <v>44017</v>
      </c>
      <c r="G18" s="48" t="s">
        <v>4</v>
      </c>
      <c r="H18" s="63">
        <v>108.03100000000001</v>
      </c>
      <c r="I18" s="63"/>
      <c r="J18" s="48">
        <v>3</v>
      </c>
      <c r="K18" s="64">
        <f t="shared" si="0"/>
        <v>63107.700000000055</v>
      </c>
      <c r="L18" s="65"/>
      <c r="M18" s="6">
        <v>21</v>
      </c>
      <c r="N18" s="48"/>
      <c r="O18" s="8">
        <v>44020</v>
      </c>
      <c r="P18" s="63">
        <v>108.539</v>
      </c>
      <c r="Q18" s="63"/>
      <c r="R18" s="66">
        <f>IF(P18="","",T18*M18*LOOKUP(RIGHT($D$2,3),定数!$A$6:$A$13,定数!$B$6:$B$13))</f>
        <v>106679.99999999907</v>
      </c>
      <c r="S18" s="66"/>
      <c r="T18" s="67">
        <f t="shared" si="4"/>
        <v>50.799999999999557</v>
      </c>
      <c r="U18" s="67"/>
      <c r="V18" s="22">
        <f t="shared" si="2"/>
        <v>10</v>
      </c>
      <c r="W18">
        <f t="shared" si="3"/>
        <v>0</v>
      </c>
      <c r="X18" s="34">
        <f t="shared" si="5"/>
        <v>2103590.0000000019</v>
      </c>
      <c r="Y18" s="35">
        <f t="shared" si="6"/>
        <v>0</v>
      </c>
    </row>
    <row r="19" spans="2:25">
      <c r="B19" s="48">
        <v>11</v>
      </c>
      <c r="C19" s="62">
        <f t="shared" si="1"/>
        <v>2210270.0000000009</v>
      </c>
      <c r="D19" s="62"/>
      <c r="E19" s="47"/>
      <c r="F19" s="8">
        <v>44029</v>
      </c>
      <c r="G19" s="48" t="s">
        <v>3</v>
      </c>
      <c r="H19" s="63">
        <v>108.19499999999999</v>
      </c>
      <c r="I19" s="63"/>
      <c r="J19" s="48">
        <v>3</v>
      </c>
      <c r="K19" s="64">
        <f t="shared" si="0"/>
        <v>66308.10000000002</v>
      </c>
      <c r="L19" s="65"/>
      <c r="M19" s="6">
        <v>22</v>
      </c>
      <c r="N19" s="48"/>
      <c r="O19" s="8">
        <v>44030</v>
      </c>
      <c r="P19" s="63">
        <v>107.565</v>
      </c>
      <c r="Q19" s="63"/>
      <c r="R19" s="66">
        <f>IF(P19="","",T19*M19*LOOKUP(RIGHT($D$2,3),定数!$A$6:$A$13,定数!$B$6:$B$13))</f>
        <v>138599.99999999901</v>
      </c>
      <c r="S19" s="66"/>
      <c r="T19" s="67">
        <f t="shared" si="4"/>
        <v>62.999999999999545</v>
      </c>
      <c r="U19" s="67"/>
      <c r="V19" s="22">
        <f t="shared" si="2"/>
        <v>11</v>
      </c>
      <c r="W19">
        <f t="shared" si="3"/>
        <v>0</v>
      </c>
      <c r="X19" s="34">
        <f t="shared" si="5"/>
        <v>2210270.0000000009</v>
      </c>
      <c r="Y19" s="35">
        <f t="shared" si="6"/>
        <v>0</v>
      </c>
    </row>
    <row r="20" spans="2:25">
      <c r="B20" s="48">
        <v>12</v>
      </c>
      <c r="C20" s="62">
        <f t="shared" si="1"/>
        <v>2348870</v>
      </c>
      <c r="D20" s="62"/>
      <c r="E20" s="47"/>
      <c r="F20" s="8">
        <v>44043</v>
      </c>
      <c r="G20" s="48" t="s">
        <v>3</v>
      </c>
      <c r="H20" s="63">
        <v>108.127</v>
      </c>
      <c r="I20" s="63"/>
      <c r="J20" s="48">
        <v>3</v>
      </c>
      <c r="K20" s="64">
        <f t="shared" si="0"/>
        <v>70466.099999999991</v>
      </c>
      <c r="L20" s="65"/>
      <c r="M20" s="6">
        <v>23</v>
      </c>
      <c r="N20" s="48"/>
      <c r="O20" s="8">
        <v>44045</v>
      </c>
      <c r="P20" s="63">
        <v>106.547</v>
      </c>
      <c r="Q20" s="63"/>
      <c r="R20" s="66">
        <f>IF(P20="","",T20*M20*LOOKUP(RIGHT($D$2,3),定数!$A$6:$A$13,定数!$B$6:$B$13))</f>
        <v>363399.99999999959</v>
      </c>
      <c r="S20" s="66"/>
      <c r="T20" s="67">
        <f t="shared" si="4"/>
        <v>157.99999999999983</v>
      </c>
      <c r="U20" s="67"/>
      <c r="V20" s="22">
        <f t="shared" si="2"/>
        <v>12</v>
      </c>
      <c r="W20">
        <f t="shared" si="3"/>
        <v>0</v>
      </c>
      <c r="X20" s="34">
        <f t="shared" si="5"/>
        <v>2348870</v>
      </c>
      <c r="Y20" s="35">
        <f t="shared" si="6"/>
        <v>0</v>
      </c>
    </row>
    <row r="21" spans="2:25">
      <c r="B21" s="48">
        <v>13</v>
      </c>
      <c r="C21" s="62">
        <f t="shared" si="1"/>
        <v>2712269.9999999995</v>
      </c>
      <c r="D21" s="62"/>
      <c r="E21" s="47"/>
      <c r="F21" s="8">
        <v>44078</v>
      </c>
      <c r="G21" s="48" t="s">
        <v>4</v>
      </c>
      <c r="H21" s="63">
        <v>106.596</v>
      </c>
      <c r="I21" s="63"/>
      <c r="J21" s="48">
        <v>3</v>
      </c>
      <c r="K21" s="64">
        <f t="shared" si="0"/>
        <v>81368.099999999977</v>
      </c>
      <c r="L21" s="65"/>
      <c r="M21" s="6">
        <v>27</v>
      </c>
      <c r="N21" s="48"/>
      <c r="O21" s="8">
        <v>44084</v>
      </c>
      <c r="P21" s="63">
        <v>107.711</v>
      </c>
      <c r="Q21" s="63"/>
      <c r="R21" s="66">
        <f>IF(P21="","",T21*M21*LOOKUP(RIGHT($D$2,3),定数!$A$6:$A$13,定数!$B$6:$B$13))</f>
        <v>301049.99999999866</v>
      </c>
      <c r="S21" s="66"/>
      <c r="T21" s="67">
        <f t="shared" si="4"/>
        <v>111.49999999999949</v>
      </c>
      <c r="U21" s="67"/>
      <c r="V21" s="22">
        <f t="shared" si="2"/>
        <v>13</v>
      </c>
      <c r="W21">
        <f t="shared" si="3"/>
        <v>0</v>
      </c>
      <c r="X21" s="34">
        <f t="shared" si="5"/>
        <v>2712269.9999999995</v>
      </c>
      <c r="Y21" s="35">
        <f t="shared" si="6"/>
        <v>0</v>
      </c>
    </row>
    <row r="22" spans="2:25">
      <c r="B22" s="48">
        <v>14</v>
      </c>
      <c r="C22" s="62">
        <f t="shared" si="1"/>
        <v>3013319.9999999981</v>
      </c>
      <c r="D22" s="62"/>
      <c r="E22" s="47"/>
      <c r="F22" s="8">
        <v>44106</v>
      </c>
      <c r="G22" s="48" t="s">
        <v>3</v>
      </c>
      <c r="H22" s="63">
        <v>107.649</v>
      </c>
      <c r="I22" s="63"/>
      <c r="J22" s="48">
        <v>3</v>
      </c>
      <c r="K22" s="64">
        <f t="shared" si="0"/>
        <v>90399.599999999948</v>
      </c>
      <c r="L22" s="65"/>
      <c r="M22" s="6">
        <v>30</v>
      </c>
      <c r="N22" s="48"/>
      <c r="O22" s="8">
        <v>44106</v>
      </c>
      <c r="P22" s="63">
        <v>106.68600000000001</v>
      </c>
      <c r="Q22" s="63"/>
      <c r="R22" s="66">
        <f>IF(P22="","",T22*M22*LOOKUP(RIGHT($D$2,3),定数!$A$6:$A$13,定数!$B$6:$B$13))</f>
        <v>288899.9999999982</v>
      </c>
      <c r="S22" s="66"/>
      <c r="T22" s="67">
        <f t="shared" si="4"/>
        <v>96.299999999999386</v>
      </c>
      <c r="U22" s="67"/>
      <c r="V22" s="22">
        <f t="shared" si="2"/>
        <v>14</v>
      </c>
      <c r="W22">
        <f t="shared" si="3"/>
        <v>0</v>
      </c>
      <c r="X22" s="34">
        <f t="shared" si="5"/>
        <v>3013319.9999999981</v>
      </c>
      <c r="Y22" s="35">
        <f t="shared" si="6"/>
        <v>0</v>
      </c>
    </row>
    <row r="23" spans="2:25">
      <c r="B23" s="48">
        <v>15</v>
      </c>
      <c r="C23" s="62">
        <f t="shared" si="1"/>
        <v>3302219.9999999963</v>
      </c>
      <c r="D23" s="62"/>
      <c r="E23" s="39"/>
      <c r="F23" s="8">
        <v>44114</v>
      </c>
      <c r="G23" s="48" t="s">
        <v>4</v>
      </c>
      <c r="H23" s="63">
        <v>107.502</v>
      </c>
      <c r="I23" s="63"/>
      <c r="J23" s="48">
        <v>3</v>
      </c>
      <c r="K23" s="64">
        <f t="shared" si="0"/>
        <v>99066.599999999889</v>
      </c>
      <c r="L23" s="65"/>
      <c r="M23" s="6">
        <v>33</v>
      </c>
      <c r="N23" s="48"/>
      <c r="O23" s="8">
        <v>44115</v>
      </c>
      <c r="P23" s="63">
        <v>108.212</v>
      </c>
      <c r="Q23" s="63"/>
      <c r="R23" s="66">
        <f>IF(P23="","",T23*M23*LOOKUP(RIGHT($D$2,3),定数!$A$6:$A$13,定数!$B$6:$B$13))</f>
        <v>234300.00000000265</v>
      </c>
      <c r="S23" s="66"/>
      <c r="T23" s="67">
        <f t="shared" si="4"/>
        <v>71.000000000000796</v>
      </c>
      <c r="U23" s="67"/>
      <c r="V23" t="str">
        <f t="shared" ref="V23:W74" si="7">IF(S23&lt;&gt;"",IF(S23&lt;0,1+V22,0),"")</f>
        <v/>
      </c>
      <c r="W23">
        <f t="shared" si="3"/>
        <v>0</v>
      </c>
      <c r="X23" s="34">
        <f t="shared" si="5"/>
        <v>3302219.9999999963</v>
      </c>
      <c r="Y23" s="35">
        <f t="shared" si="6"/>
        <v>0</v>
      </c>
    </row>
    <row r="24" spans="2:25">
      <c r="B24" s="48">
        <v>16</v>
      </c>
      <c r="C24" s="62">
        <f t="shared" si="1"/>
        <v>3536519.9999999991</v>
      </c>
      <c r="D24" s="62"/>
      <c r="E24" s="47"/>
      <c r="F24" s="8">
        <v>44134</v>
      </c>
      <c r="G24" s="48" t="s">
        <v>3</v>
      </c>
      <c r="H24" s="63">
        <v>108.654</v>
      </c>
      <c r="I24" s="63"/>
      <c r="J24" s="48">
        <v>3</v>
      </c>
      <c r="K24" s="64">
        <f t="shared" si="0"/>
        <v>106095.59999999996</v>
      </c>
      <c r="L24" s="65"/>
      <c r="M24" s="6">
        <v>35</v>
      </c>
      <c r="N24" s="48"/>
      <c r="O24" s="8">
        <v>44135</v>
      </c>
      <c r="P24" s="63">
        <v>108.051</v>
      </c>
      <c r="Q24" s="63"/>
      <c r="R24" s="66">
        <f>IF(P24="","",T24*M24*LOOKUP(RIGHT($D$2,3),定数!$A$6:$A$13,定数!$B$6:$B$13))</f>
        <v>211049.99999999805</v>
      </c>
      <c r="S24" s="66"/>
      <c r="T24" s="67">
        <f t="shared" si="4"/>
        <v>60.299999999999443</v>
      </c>
      <c r="U24" s="67"/>
      <c r="V24" t="str">
        <f t="shared" si="7"/>
        <v/>
      </c>
      <c r="W24">
        <f t="shared" si="3"/>
        <v>0</v>
      </c>
      <c r="X24" s="34">
        <f t="shared" si="5"/>
        <v>3536519.9999999991</v>
      </c>
      <c r="Y24" s="35">
        <f t="shared" si="6"/>
        <v>0</v>
      </c>
    </row>
    <row r="25" spans="2:25">
      <c r="B25" s="48">
        <v>17</v>
      </c>
      <c r="C25" s="62">
        <f t="shared" si="1"/>
        <v>3747569.9999999972</v>
      </c>
      <c r="D25" s="62"/>
      <c r="E25" s="47"/>
      <c r="F25" s="8">
        <v>44139</v>
      </c>
      <c r="G25" s="48" t="s">
        <v>4</v>
      </c>
      <c r="H25" s="63">
        <v>108.414</v>
      </c>
      <c r="I25" s="63"/>
      <c r="J25" s="48">
        <v>3</v>
      </c>
      <c r="K25" s="64">
        <f t="shared" si="0"/>
        <v>112427.09999999992</v>
      </c>
      <c r="L25" s="65"/>
      <c r="M25" s="6">
        <v>37</v>
      </c>
      <c r="N25" s="48"/>
      <c r="O25" s="8">
        <v>44140</v>
      </c>
      <c r="P25" s="63">
        <v>108.95099999999999</v>
      </c>
      <c r="Q25" s="63"/>
      <c r="R25" s="66">
        <f>IF(P25="","",T25*M25*LOOKUP(RIGHT($D$2,3),定数!$A$6:$A$13,定数!$B$6:$B$13))</f>
        <v>198689.999999997</v>
      </c>
      <c r="S25" s="66"/>
      <c r="T25" s="67">
        <f t="shared" si="4"/>
        <v>53.699999999999193</v>
      </c>
      <c r="U25" s="67"/>
      <c r="V25" t="str">
        <f t="shared" si="7"/>
        <v/>
      </c>
      <c r="W25">
        <f t="shared" si="3"/>
        <v>0</v>
      </c>
      <c r="X25" s="34">
        <f t="shared" si="5"/>
        <v>3747569.9999999972</v>
      </c>
      <c r="Y25" s="35">
        <f t="shared" si="6"/>
        <v>0</v>
      </c>
    </row>
    <row r="26" spans="2:25">
      <c r="B26" s="48">
        <v>18</v>
      </c>
      <c r="C26" s="62">
        <f t="shared" si="1"/>
        <v>3946259.9999999944</v>
      </c>
      <c r="D26" s="62"/>
      <c r="E26" s="47"/>
      <c r="F26" s="8">
        <v>44148</v>
      </c>
      <c r="G26" s="48" t="s">
        <v>3</v>
      </c>
      <c r="H26" s="63">
        <v>108.898</v>
      </c>
      <c r="I26" s="63"/>
      <c r="J26" s="48">
        <v>3</v>
      </c>
      <c r="K26" s="64">
        <f t="shared" ref="K26:K89" si="8">IF(J26="","",C26*0.03)</f>
        <v>118387.79999999983</v>
      </c>
      <c r="L26" s="65"/>
      <c r="M26" s="6">
        <v>39</v>
      </c>
      <c r="N26" s="48"/>
      <c r="O26" s="8">
        <v>44149</v>
      </c>
      <c r="P26" s="63">
        <v>108.322</v>
      </c>
      <c r="Q26" s="63"/>
      <c r="R26" s="66">
        <f>IF(P26="","",T26*M26*LOOKUP(RIGHT($D$2,3),定数!$A$6:$A$13,定数!$B$6:$B$13))</f>
        <v>224639.99999999741</v>
      </c>
      <c r="S26" s="66"/>
      <c r="T26" s="67">
        <f t="shared" si="4"/>
        <v>57.599999999999341</v>
      </c>
      <c r="U26" s="67"/>
      <c r="V26" t="str">
        <f t="shared" si="7"/>
        <v/>
      </c>
      <c r="W26">
        <f t="shared" si="3"/>
        <v>0</v>
      </c>
      <c r="X26" s="34">
        <f t="shared" si="5"/>
        <v>3946259.9999999944</v>
      </c>
      <c r="Y26" s="35">
        <f t="shared" si="6"/>
        <v>0</v>
      </c>
    </row>
    <row r="27" spans="2:25">
      <c r="B27" s="48">
        <v>19</v>
      </c>
      <c r="C27" s="62">
        <f t="shared" si="1"/>
        <v>4170899.9999999916</v>
      </c>
      <c r="D27" s="62"/>
      <c r="E27" s="47"/>
      <c r="F27" s="8">
        <v>44156</v>
      </c>
      <c r="G27" s="48" t="s">
        <v>4</v>
      </c>
      <c r="H27" s="63">
        <v>108.645</v>
      </c>
      <c r="I27" s="63"/>
      <c r="J27" s="48">
        <v>3</v>
      </c>
      <c r="K27" s="64">
        <f t="shared" si="8"/>
        <v>125126.99999999974</v>
      </c>
      <c r="L27" s="65"/>
      <c r="M27" s="6">
        <v>41</v>
      </c>
      <c r="N27" s="48"/>
      <c r="O27" s="8">
        <v>44161</v>
      </c>
      <c r="P27" s="63">
        <v>109.485</v>
      </c>
      <c r="Q27" s="63"/>
      <c r="R27" s="66">
        <f>IF(P27="","",T27*M27*LOOKUP(RIGHT($D$2,3),定数!$A$6:$A$13,定数!$B$6:$B$13))</f>
        <v>344400.0000000014</v>
      </c>
      <c r="S27" s="66"/>
      <c r="T27" s="67">
        <f t="shared" si="4"/>
        <v>84.000000000000341</v>
      </c>
      <c r="U27" s="67"/>
      <c r="V27" t="str">
        <f t="shared" si="7"/>
        <v/>
      </c>
      <c r="W27">
        <f t="shared" si="3"/>
        <v>0</v>
      </c>
      <c r="X27" s="34">
        <f t="shared" si="5"/>
        <v>4170899.9999999916</v>
      </c>
      <c r="Y27" s="35">
        <f t="shared" si="6"/>
        <v>0</v>
      </c>
    </row>
    <row r="28" spans="2:25">
      <c r="B28" s="48">
        <v>20</v>
      </c>
      <c r="C28" s="62">
        <f t="shared" si="1"/>
        <v>4515299.9999999925</v>
      </c>
      <c r="D28" s="62"/>
      <c r="E28" s="47"/>
      <c r="F28" s="8">
        <v>44195</v>
      </c>
      <c r="G28" s="48" t="s">
        <v>3</v>
      </c>
      <c r="H28" s="63">
        <v>109.325</v>
      </c>
      <c r="I28" s="63"/>
      <c r="J28" s="48">
        <v>3</v>
      </c>
      <c r="K28" s="64">
        <f t="shared" si="8"/>
        <v>135458.99999999977</v>
      </c>
      <c r="L28" s="65"/>
      <c r="M28" s="6">
        <v>45</v>
      </c>
      <c r="N28" s="48"/>
      <c r="O28" s="8">
        <v>44196</v>
      </c>
      <c r="P28" s="63">
        <v>108.818</v>
      </c>
      <c r="Q28" s="63"/>
      <c r="R28" s="66">
        <f>IF(P28="","",T28*M28*LOOKUP(RIGHT($D$2,3),定数!$A$6:$A$13,定数!$B$6:$B$13))</f>
        <v>228150.00000000227</v>
      </c>
      <c r="S28" s="66"/>
      <c r="T28" s="67">
        <f t="shared" si="4"/>
        <v>50.7000000000005</v>
      </c>
      <c r="U28" s="67"/>
      <c r="V28" t="str">
        <f t="shared" si="7"/>
        <v/>
      </c>
      <c r="W28">
        <f t="shared" si="3"/>
        <v>0</v>
      </c>
      <c r="X28" s="34">
        <f t="shared" si="5"/>
        <v>4515299.9999999925</v>
      </c>
      <c r="Y28" s="35">
        <f t="shared" si="6"/>
        <v>0</v>
      </c>
    </row>
    <row r="29" spans="2:25">
      <c r="B29" s="48">
        <v>21</v>
      </c>
      <c r="C29" s="62">
        <f t="shared" si="1"/>
        <v>4743449.9999999944</v>
      </c>
      <c r="D29" s="62"/>
      <c r="E29" s="47">
        <v>2020</v>
      </c>
      <c r="F29" s="8">
        <v>43837</v>
      </c>
      <c r="G29" s="48" t="s">
        <v>4</v>
      </c>
      <c r="H29" s="63">
        <v>108.512</v>
      </c>
      <c r="I29" s="63"/>
      <c r="J29" s="48">
        <v>3</v>
      </c>
      <c r="K29" s="64">
        <f t="shared" si="8"/>
        <v>142303.49999999983</v>
      </c>
      <c r="L29" s="65"/>
      <c r="M29" s="6">
        <v>47</v>
      </c>
      <c r="N29" s="48">
        <v>2020</v>
      </c>
      <c r="O29" s="8">
        <v>43843</v>
      </c>
      <c r="P29" s="63">
        <v>109.699</v>
      </c>
      <c r="Q29" s="63"/>
      <c r="R29" s="66">
        <f>IF(P29="","",T29*M29*LOOKUP(RIGHT($D$2,3),定数!$A$6:$A$13,定数!$B$6:$B$13))</f>
        <v>557889.99999999884</v>
      </c>
      <c r="S29" s="66"/>
      <c r="T29" s="67">
        <f t="shared" si="4"/>
        <v>118.69999999999976</v>
      </c>
      <c r="U29" s="67"/>
      <c r="V29" t="str">
        <f t="shared" si="7"/>
        <v/>
      </c>
      <c r="W29">
        <f t="shared" si="3"/>
        <v>0</v>
      </c>
      <c r="X29" s="34">
        <f t="shared" si="5"/>
        <v>4743449.9999999944</v>
      </c>
      <c r="Y29" s="35">
        <f t="shared" si="6"/>
        <v>0</v>
      </c>
    </row>
    <row r="30" spans="2:25">
      <c r="B30" s="48">
        <v>22</v>
      </c>
      <c r="C30" s="62">
        <f t="shared" si="1"/>
        <v>5301339.9999999935</v>
      </c>
      <c r="D30" s="62"/>
      <c r="E30" s="47"/>
      <c r="F30" s="8">
        <v>43852</v>
      </c>
      <c r="G30" s="48" t="s">
        <v>3</v>
      </c>
      <c r="H30" s="63">
        <v>109.947</v>
      </c>
      <c r="I30" s="63"/>
      <c r="J30" s="48">
        <v>3</v>
      </c>
      <c r="K30" s="64">
        <f t="shared" si="8"/>
        <v>159040.19999999981</v>
      </c>
      <c r="L30" s="65"/>
      <c r="M30" s="6">
        <v>53</v>
      </c>
      <c r="N30" s="48"/>
      <c r="O30" s="8">
        <v>43853</v>
      </c>
      <c r="P30" s="63">
        <v>109.372</v>
      </c>
      <c r="Q30" s="63"/>
      <c r="R30" s="66">
        <f>IF(P30="","",T30*M30*LOOKUP(RIGHT($D$2,3),定数!$A$6:$A$13,定数!$B$6:$B$13))</f>
        <v>304750.00000000151</v>
      </c>
      <c r="S30" s="66"/>
      <c r="T30" s="67">
        <f t="shared" si="4"/>
        <v>57.500000000000284</v>
      </c>
      <c r="U30" s="67"/>
      <c r="V30" t="str">
        <f t="shared" si="7"/>
        <v/>
      </c>
      <c r="W30">
        <f t="shared" si="3"/>
        <v>0</v>
      </c>
      <c r="X30" s="34">
        <f t="shared" si="5"/>
        <v>5301339.9999999935</v>
      </c>
      <c r="Y30" s="35">
        <f t="shared" si="6"/>
        <v>0</v>
      </c>
    </row>
    <row r="31" spans="2:25">
      <c r="B31" s="48">
        <v>23</v>
      </c>
      <c r="C31" s="62">
        <f t="shared" si="1"/>
        <v>5606089.9999999953</v>
      </c>
      <c r="D31" s="62"/>
      <c r="E31" s="47"/>
      <c r="F31" s="8">
        <v>43864</v>
      </c>
      <c r="G31" s="48" t="s">
        <v>4</v>
      </c>
      <c r="H31" s="63">
        <v>108.867</v>
      </c>
      <c r="I31" s="63"/>
      <c r="J31" s="48">
        <v>3</v>
      </c>
      <c r="K31" s="64">
        <f t="shared" si="8"/>
        <v>168182.69999999987</v>
      </c>
      <c r="L31" s="65"/>
      <c r="M31" s="6">
        <v>56</v>
      </c>
      <c r="N31" s="48"/>
      <c r="O31" s="8">
        <v>43867</v>
      </c>
      <c r="P31" s="63">
        <v>109.626</v>
      </c>
      <c r="Q31" s="63"/>
      <c r="R31" s="66">
        <f>IF(P31="","",T31*M31*LOOKUP(RIGHT($D$2,3),定数!$A$6:$A$13,定数!$B$6:$B$13))</f>
        <v>425040.00000000012</v>
      </c>
      <c r="S31" s="66"/>
      <c r="T31" s="67">
        <f t="shared" si="4"/>
        <v>75.900000000000034</v>
      </c>
      <c r="U31" s="67"/>
      <c r="V31" t="str">
        <f t="shared" si="7"/>
        <v/>
      </c>
      <c r="W31">
        <f t="shared" si="3"/>
        <v>0</v>
      </c>
      <c r="X31" s="34">
        <f t="shared" si="5"/>
        <v>5606089.9999999953</v>
      </c>
      <c r="Y31" s="35">
        <f t="shared" si="6"/>
        <v>0</v>
      </c>
    </row>
    <row r="32" spans="2:25">
      <c r="B32" s="48">
        <v>24</v>
      </c>
      <c r="C32" s="62">
        <f t="shared" si="1"/>
        <v>6031129.9999999953</v>
      </c>
      <c r="D32" s="62"/>
      <c r="E32" s="47"/>
      <c r="F32" s="8">
        <v>43879</v>
      </c>
      <c r="G32" s="48" t="s">
        <v>4</v>
      </c>
      <c r="H32" s="63">
        <v>110.051</v>
      </c>
      <c r="I32" s="63"/>
      <c r="J32" s="48">
        <v>3</v>
      </c>
      <c r="K32" s="64">
        <f t="shared" si="8"/>
        <v>180933.89999999985</v>
      </c>
      <c r="L32" s="65"/>
      <c r="M32" s="6">
        <v>60</v>
      </c>
      <c r="N32" s="48"/>
      <c r="O32" s="8">
        <v>43880</v>
      </c>
      <c r="P32" s="63">
        <v>111.04600000000001</v>
      </c>
      <c r="Q32" s="63"/>
      <c r="R32" s="66">
        <f>IF(P32="","",T32*M32*LOOKUP(RIGHT($D$2,3),定数!$A$6:$A$13,定数!$B$6:$B$13))</f>
        <v>597000.00000000268</v>
      </c>
      <c r="S32" s="66"/>
      <c r="T32" s="67">
        <f t="shared" si="4"/>
        <v>99.500000000000455</v>
      </c>
      <c r="U32" s="67"/>
      <c r="V32" t="str">
        <f t="shared" si="7"/>
        <v/>
      </c>
      <c r="W32">
        <f t="shared" si="3"/>
        <v>0</v>
      </c>
      <c r="X32" s="34">
        <f t="shared" si="5"/>
        <v>6031129.9999999953</v>
      </c>
      <c r="Y32" s="35">
        <f t="shared" si="6"/>
        <v>0</v>
      </c>
    </row>
    <row r="33" spans="2:25">
      <c r="B33" s="48">
        <v>25</v>
      </c>
      <c r="C33" s="62">
        <f t="shared" si="1"/>
        <v>6628129.9999999981</v>
      </c>
      <c r="D33" s="62"/>
      <c r="E33" s="47"/>
      <c r="F33" s="8">
        <v>43888</v>
      </c>
      <c r="G33" s="48" t="s">
        <v>3</v>
      </c>
      <c r="H33" s="63">
        <v>109.682</v>
      </c>
      <c r="I33" s="63"/>
      <c r="J33" s="48">
        <v>3</v>
      </c>
      <c r="K33" s="64">
        <f t="shared" si="8"/>
        <v>198843.89999999994</v>
      </c>
      <c r="L33" s="65"/>
      <c r="M33" s="6">
        <v>66</v>
      </c>
      <c r="N33" s="48"/>
      <c r="O33" s="8">
        <v>43889</v>
      </c>
      <c r="P33" s="63">
        <v>108.354</v>
      </c>
      <c r="Q33" s="63"/>
      <c r="R33" s="66">
        <f>IF(P33="","",T33*M33*LOOKUP(RIGHT($D$2,3),定数!$A$6:$A$13,定数!$B$6:$B$13))</f>
        <v>876480.00000000198</v>
      </c>
      <c r="S33" s="66"/>
      <c r="T33" s="67">
        <f t="shared" si="4"/>
        <v>132.8000000000003</v>
      </c>
      <c r="U33" s="67"/>
      <c r="V33" t="str">
        <f t="shared" si="7"/>
        <v/>
      </c>
      <c r="W33">
        <f t="shared" si="3"/>
        <v>0</v>
      </c>
      <c r="X33" s="34">
        <f t="shared" si="5"/>
        <v>6628129.9999999981</v>
      </c>
      <c r="Y33" s="35">
        <f t="shared" si="6"/>
        <v>0</v>
      </c>
    </row>
    <row r="34" spans="2:25">
      <c r="B34" s="48">
        <v>26</v>
      </c>
      <c r="C34" s="62">
        <f t="shared" si="1"/>
        <v>7504610</v>
      </c>
      <c r="D34" s="62"/>
      <c r="E34" s="47"/>
      <c r="F34" s="8"/>
      <c r="G34" s="48"/>
      <c r="H34" s="63"/>
      <c r="I34" s="63"/>
      <c r="J34" s="48"/>
      <c r="K34" s="64" t="str">
        <f t="shared" si="8"/>
        <v/>
      </c>
      <c r="L34" s="65"/>
      <c r="M34" s="6" t="str">
        <f>IF(J34="","",(K34/J34)/LOOKUP(RIGHT($D$2,3),定数!$A$6:$A$13,定数!$B$6:$B$13))</f>
        <v/>
      </c>
      <c r="N34" s="48"/>
      <c r="O34" s="8"/>
      <c r="P34" s="63"/>
      <c r="Q34" s="63"/>
      <c r="R34" s="66" t="str">
        <f>IF(P34="","",T34*M34*LOOKUP(RIGHT($D$2,3),定数!$A$6:$A$13,定数!$B$6:$B$13))</f>
        <v/>
      </c>
      <c r="S34" s="66"/>
      <c r="T34" s="67" t="str">
        <f t="shared" si="4"/>
        <v/>
      </c>
      <c r="U34" s="67"/>
      <c r="V34" t="str">
        <f t="shared" si="7"/>
        <v/>
      </c>
      <c r="W34" t="str">
        <f t="shared" si="3"/>
        <v/>
      </c>
      <c r="X34" s="34">
        <f t="shared" si="5"/>
        <v>7504610</v>
      </c>
      <c r="Y34" s="35">
        <f t="shared" si="6"/>
        <v>0</v>
      </c>
    </row>
    <row r="35" spans="2:25">
      <c r="B35" s="48">
        <v>27</v>
      </c>
      <c r="C35" s="62" t="str">
        <f t="shared" si="1"/>
        <v/>
      </c>
      <c r="D35" s="62"/>
      <c r="E35" s="47"/>
      <c r="F35" s="8"/>
      <c r="G35" s="48"/>
      <c r="H35" s="63"/>
      <c r="I35" s="63"/>
      <c r="J35" s="48"/>
      <c r="K35" s="64" t="str">
        <f t="shared" si="8"/>
        <v/>
      </c>
      <c r="L35" s="65"/>
      <c r="M35" s="6" t="str">
        <f>IF(J35="","",(K35/J35)/LOOKUP(RIGHT($D$2,3),定数!$A$6:$A$13,定数!$B$6:$B$13))</f>
        <v/>
      </c>
      <c r="N35" s="48"/>
      <c r="O35" s="8"/>
      <c r="P35" s="63"/>
      <c r="Q35" s="63"/>
      <c r="R35" s="66" t="str">
        <f>IF(P35="","",T35*M35*LOOKUP(RIGHT($D$2,3),定数!$A$6:$A$13,定数!$B$6:$B$13))</f>
        <v/>
      </c>
      <c r="S35" s="66"/>
      <c r="T35" s="67" t="str">
        <f t="shared" si="4"/>
        <v/>
      </c>
      <c r="U35" s="67"/>
      <c r="V35" t="str">
        <f t="shared" si="7"/>
        <v/>
      </c>
      <c r="W35" t="str">
        <f t="shared" si="3"/>
        <v/>
      </c>
      <c r="X35" s="34" t="str">
        <f t="shared" si="5"/>
        <v/>
      </c>
      <c r="Y35" s="35" t="str">
        <f t="shared" si="6"/>
        <v/>
      </c>
    </row>
    <row r="36" spans="2:25">
      <c r="B36" s="48">
        <v>28</v>
      </c>
      <c r="C36" s="62" t="str">
        <f t="shared" si="1"/>
        <v/>
      </c>
      <c r="D36" s="62"/>
      <c r="E36" s="47"/>
      <c r="F36" s="8"/>
      <c r="G36" s="48"/>
      <c r="H36" s="63"/>
      <c r="I36" s="63"/>
      <c r="J36" s="48"/>
      <c r="K36" s="64" t="str">
        <f t="shared" si="8"/>
        <v/>
      </c>
      <c r="L36" s="65"/>
      <c r="M36" s="6" t="str">
        <f>IF(J36="","",(K36/J36)/LOOKUP(RIGHT($D$2,3),定数!$A$6:$A$13,定数!$B$6:$B$13))</f>
        <v/>
      </c>
      <c r="N36" s="48"/>
      <c r="O36" s="8"/>
      <c r="P36" s="63"/>
      <c r="Q36" s="63"/>
      <c r="R36" s="66" t="str">
        <f>IF(P36="","",T36*M36*LOOKUP(RIGHT($D$2,3),定数!$A$6:$A$13,定数!$B$6:$B$13))</f>
        <v/>
      </c>
      <c r="S36" s="66"/>
      <c r="T36" s="67" t="str">
        <f t="shared" si="4"/>
        <v/>
      </c>
      <c r="U36" s="67"/>
      <c r="V36" t="str">
        <f t="shared" si="7"/>
        <v/>
      </c>
      <c r="W36" t="str">
        <f t="shared" si="3"/>
        <v/>
      </c>
      <c r="X36" s="34" t="str">
        <f t="shared" si="5"/>
        <v/>
      </c>
      <c r="Y36" s="35" t="str">
        <f t="shared" si="6"/>
        <v/>
      </c>
    </row>
    <row r="37" spans="2:25">
      <c r="B37" s="48">
        <v>29</v>
      </c>
      <c r="C37" s="62" t="str">
        <f t="shared" si="1"/>
        <v/>
      </c>
      <c r="D37" s="62"/>
      <c r="E37" s="47"/>
      <c r="F37" s="8"/>
      <c r="G37" s="48"/>
      <c r="H37" s="63"/>
      <c r="I37" s="63"/>
      <c r="J37" s="48"/>
      <c r="K37" s="64" t="str">
        <f t="shared" si="8"/>
        <v/>
      </c>
      <c r="L37" s="65"/>
      <c r="M37" s="6" t="str">
        <f>IF(J37="","",(K37/J37)/LOOKUP(RIGHT($D$2,3),定数!$A$6:$A$13,定数!$B$6:$B$13))</f>
        <v/>
      </c>
      <c r="N37" s="48"/>
      <c r="O37" s="8"/>
      <c r="P37" s="63"/>
      <c r="Q37" s="63"/>
      <c r="R37" s="66" t="str">
        <f>IF(P37="","",T37*M37*LOOKUP(RIGHT($D$2,3),定数!$A$6:$A$13,定数!$B$6:$B$13))</f>
        <v/>
      </c>
      <c r="S37" s="66"/>
      <c r="T37" s="67" t="str">
        <f t="shared" si="4"/>
        <v/>
      </c>
      <c r="U37" s="67"/>
      <c r="V37" t="str">
        <f t="shared" si="7"/>
        <v/>
      </c>
      <c r="W37" t="str">
        <f t="shared" si="3"/>
        <v/>
      </c>
      <c r="X37" s="34" t="str">
        <f t="shared" si="5"/>
        <v/>
      </c>
      <c r="Y37" s="35" t="str">
        <f t="shared" si="6"/>
        <v/>
      </c>
    </row>
    <row r="38" spans="2:25">
      <c r="B38" s="48">
        <v>30</v>
      </c>
      <c r="C38" s="62" t="str">
        <f t="shared" si="1"/>
        <v/>
      </c>
      <c r="D38" s="62"/>
      <c r="E38" s="47"/>
      <c r="F38" s="8"/>
      <c r="G38" s="48"/>
      <c r="H38" s="63"/>
      <c r="I38" s="63"/>
      <c r="J38" s="48"/>
      <c r="K38" s="64" t="str">
        <f t="shared" si="8"/>
        <v/>
      </c>
      <c r="L38" s="65"/>
      <c r="M38" s="6" t="str">
        <f>IF(J38="","",(K38/J38)/LOOKUP(RIGHT($D$2,3),定数!$A$6:$A$13,定数!$B$6:$B$13))</f>
        <v/>
      </c>
      <c r="N38" s="48"/>
      <c r="O38" s="8"/>
      <c r="P38" s="63"/>
      <c r="Q38" s="63"/>
      <c r="R38" s="66" t="str">
        <f>IF(P38="","",T38*M38*LOOKUP(RIGHT($D$2,3),定数!$A$6:$A$13,定数!$B$6:$B$13))</f>
        <v/>
      </c>
      <c r="S38" s="66"/>
      <c r="T38" s="67" t="str">
        <f t="shared" si="4"/>
        <v/>
      </c>
      <c r="U38" s="67"/>
      <c r="V38" t="str">
        <f t="shared" si="7"/>
        <v/>
      </c>
      <c r="W38" t="str">
        <f t="shared" si="3"/>
        <v/>
      </c>
      <c r="X38" s="34" t="str">
        <f t="shared" si="5"/>
        <v/>
      </c>
      <c r="Y38" s="35" t="str">
        <f t="shared" si="6"/>
        <v/>
      </c>
    </row>
    <row r="39" spans="2:25">
      <c r="B39" s="48">
        <v>31</v>
      </c>
      <c r="C39" s="62" t="str">
        <f t="shared" si="1"/>
        <v/>
      </c>
      <c r="D39" s="62"/>
      <c r="E39" s="47"/>
      <c r="F39" s="8"/>
      <c r="G39" s="48"/>
      <c r="H39" s="63"/>
      <c r="I39" s="63"/>
      <c r="J39" s="48"/>
      <c r="K39" s="64" t="str">
        <f t="shared" si="8"/>
        <v/>
      </c>
      <c r="L39" s="65"/>
      <c r="M39" s="6" t="str">
        <f>IF(J39="","",(K39/J39)/LOOKUP(RIGHT($D$2,3),定数!$A$6:$A$13,定数!$B$6:$B$13))</f>
        <v/>
      </c>
      <c r="N39" s="48"/>
      <c r="O39" s="8"/>
      <c r="P39" s="63"/>
      <c r="Q39" s="63"/>
      <c r="R39" s="66" t="str">
        <f>IF(P39="","",T39*M39*LOOKUP(RIGHT($D$2,3),定数!$A$6:$A$13,定数!$B$6:$B$13))</f>
        <v/>
      </c>
      <c r="S39" s="66"/>
      <c r="T39" s="67" t="str">
        <f t="shared" si="4"/>
        <v/>
      </c>
      <c r="U39" s="67"/>
      <c r="V39" t="str">
        <f t="shared" si="7"/>
        <v/>
      </c>
      <c r="W39" t="str">
        <f t="shared" si="3"/>
        <v/>
      </c>
      <c r="X39" s="34" t="str">
        <f t="shared" si="5"/>
        <v/>
      </c>
      <c r="Y39" s="35" t="str">
        <f t="shared" si="6"/>
        <v/>
      </c>
    </row>
    <row r="40" spans="2:25">
      <c r="B40" s="48">
        <v>32</v>
      </c>
      <c r="C40" s="62" t="str">
        <f t="shared" si="1"/>
        <v/>
      </c>
      <c r="D40" s="62"/>
      <c r="E40" s="47"/>
      <c r="F40" s="8"/>
      <c r="G40" s="48"/>
      <c r="H40" s="63"/>
      <c r="I40" s="63"/>
      <c r="J40" s="48"/>
      <c r="K40" s="64" t="str">
        <f t="shared" si="8"/>
        <v/>
      </c>
      <c r="L40" s="65"/>
      <c r="M40" s="6" t="str">
        <f>IF(J40="","",(K40/J40)/LOOKUP(RIGHT($D$2,3),定数!$A$6:$A$13,定数!$B$6:$B$13))</f>
        <v/>
      </c>
      <c r="N40" s="48"/>
      <c r="O40" s="8"/>
      <c r="P40" s="63"/>
      <c r="Q40" s="63"/>
      <c r="R40" s="66" t="str">
        <f>IF(P40="","",T40*M40*LOOKUP(RIGHT($D$2,3),定数!$A$6:$A$13,定数!$B$6:$B$13))</f>
        <v/>
      </c>
      <c r="S40" s="66"/>
      <c r="T40" s="67" t="str">
        <f t="shared" si="4"/>
        <v/>
      </c>
      <c r="U40" s="67"/>
      <c r="V40" t="str">
        <f t="shared" si="7"/>
        <v/>
      </c>
      <c r="W40" t="str">
        <f t="shared" si="3"/>
        <v/>
      </c>
      <c r="X40" s="34" t="str">
        <f t="shared" si="5"/>
        <v/>
      </c>
      <c r="Y40" s="35" t="str">
        <f t="shared" si="6"/>
        <v/>
      </c>
    </row>
    <row r="41" spans="2:25">
      <c r="B41" s="48">
        <v>33</v>
      </c>
      <c r="C41" s="62" t="str">
        <f t="shared" si="1"/>
        <v/>
      </c>
      <c r="D41" s="62"/>
      <c r="E41" s="47"/>
      <c r="F41" s="8"/>
      <c r="G41" s="48"/>
      <c r="H41" s="63"/>
      <c r="I41" s="63"/>
      <c r="J41" s="48"/>
      <c r="K41" s="64" t="str">
        <f t="shared" si="8"/>
        <v/>
      </c>
      <c r="L41" s="65"/>
      <c r="M41" s="6" t="str">
        <f>IF(J41="","",(K41/J41)/LOOKUP(RIGHT($D$2,3),定数!$A$6:$A$13,定数!$B$6:$B$13))</f>
        <v/>
      </c>
      <c r="N41" s="48"/>
      <c r="O41" s="8"/>
      <c r="P41" s="63"/>
      <c r="Q41" s="63"/>
      <c r="R41" s="66" t="str">
        <f>IF(P41="","",T41*M41*LOOKUP(RIGHT($D$2,3),定数!$A$6:$A$13,定数!$B$6:$B$13))</f>
        <v/>
      </c>
      <c r="S41" s="66"/>
      <c r="T41" s="67" t="str">
        <f t="shared" si="4"/>
        <v/>
      </c>
      <c r="U41" s="67"/>
      <c r="V41" t="str">
        <f t="shared" si="7"/>
        <v/>
      </c>
      <c r="W41" t="str">
        <f t="shared" si="3"/>
        <v/>
      </c>
      <c r="X41" s="34" t="str">
        <f t="shared" si="5"/>
        <v/>
      </c>
      <c r="Y41" s="35" t="str">
        <f t="shared" si="6"/>
        <v/>
      </c>
    </row>
    <row r="42" spans="2:25">
      <c r="B42" s="48">
        <v>34</v>
      </c>
      <c r="C42" s="62" t="str">
        <f t="shared" si="1"/>
        <v/>
      </c>
      <c r="D42" s="62"/>
      <c r="E42" s="47"/>
      <c r="F42" s="8"/>
      <c r="G42" s="48"/>
      <c r="H42" s="63"/>
      <c r="I42" s="63"/>
      <c r="J42" s="48"/>
      <c r="K42" s="64" t="str">
        <f t="shared" si="8"/>
        <v/>
      </c>
      <c r="L42" s="65"/>
      <c r="M42" s="6" t="str">
        <f>IF(J42="","",(K42/J42)/LOOKUP(RIGHT($D$2,3),定数!$A$6:$A$13,定数!$B$6:$B$13))</f>
        <v/>
      </c>
      <c r="N42" s="48"/>
      <c r="O42" s="8"/>
      <c r="P42" s="63"/>
      <c r="Q42" s="63"/>
      <c r="R42" s="66" t="str">
        <f>IF(P42="","",T42*M42*LOOKUP(RIGHT($D$2,3),定数!$A$6:$A$13,定数!$B$6:$B$13))</f>
        <v/>
      </c>
      <c r="S42" s="66"/>
      <c r="T42" s="67" t="str">
        <f t="shared" si="4"/>
        <v/>
      </c>
      <c r="U42" s="67"/>
      <c r="V42" t="str">
        <f t="shared" si="7"/>
        <v/>
      </c>
      <c r="W42" t="str">
        <f t="shared" si="3"/>
        <v/>
      </c>
      <c r="X42" s="34" t="str">
        <f t="shared" si="5"/>
        <v/>
      </c>
      <c r="Y42" s="35" t="str">
        <f t="shared" si="6"/>
        <v/>
      </c>
    </row>
    <row r="43" spans="2:25">
      <c r="B43" s="48">
        <v>35</v>
      </c>
      <c r="C43" s="62" t="str">
        <f t="shared" si="1"/>
        <v/>
      </c>
      <c r="D43" s="62"/>
      <c r="E43" s="47"/>
      <c r="F43" s="8"/>
      <c r="G43" s="48"/>
      <c r="H43" s="63"/>
      <c r="I43" s="63"/>
      <c r="J43" s="48"/>
      <c r="K43" s="64" t="str">
        <f t="shared" si="8"/>
        <v/>
      </c>
      <c r="L43" s="65"/>
      <c r="M43" s="6" t="str">
        <f>IF(J43="","",(K43/J43)/LOOKUP(RIGHT($D$2,3),定数!$A$6:$A$13,定数!$B$6:$B$13))</f>
        <v/>
      </c>
      <c r="N43" s="48"/>
      <c r="O43" s="8"/>
      <c r="P43" s="63"/>
      <c r="Q43" s="63"/>
      <c r="R43" s="66" t="str">
        <f>IF(P43="","",T43*M43*LOOKUP(RIGHT($D$2,3),定数!$A$6:$A$13,定数!$B$6:$B$13))</f>
        <v/>
      </c>
      <c r="S43" s="66"/>
      <c r="T43" s="67" t="str">
        <f t="shared" si="4"/>
        <v/>
      </c>
      <c r="U43" s="67"/>
      <c r="V43" t="str">
        <f t="shared" si="7"/>
        <v/>
      </c>
      <c r="W43" t="str">
        <f t="shared" si="3"/>
        <v/>
      </c>
      <c r="X43" s="34" t="str">
        <f t="shared" si="5"/>
        <v/>
      </c>
      <c r="Y43" s="35" t="str">
        <f t="shared" si="6"/>
        <v/>
      </c>
    </row>
    <row r="44" spans="2:25">
      <c r="B44" s="48">
        <v>36</v>
      </c>
      <c r="C44" s="62" t="str">
        <f t="shared" si="1"/>
        <v/>
      </c>
      <c r="D44" s="62"/>
      <c r="E44" s="47"/>
      <c r="F44" s="8"/>
      <c r="G44" s="48"/>
      <c r="H44" s="63"/>
      <c r="I44" s="63"/>
      <c r="J44" s="48"/>
      <c r="K44" s="64" t="str">
        <f t="shared" si="8"/>
        <v/>
      </c>
      <c r="L44" s="65"/>
      <c r="M44" s="6" t="str">
        <f>IF(J44="","",(K44/J44)/LOOKUP(RIGHT($D$2,3),定数!$A$6:$A$13,定数!$B$6:$B$13))</f>
        <v/>
      </c>
      <c r="N44" s="48"/>
      <c r="O44" s="8"/>
      <c r="P44" s="63"/>
      <c r="Q44" s="63"/>
      <c r="R44" s="66" t="str">
        <f>IF(P44="","",T44*M44*LOOKUP(RIGHT($D$2,3),定数!$A$6:$A$13,定数!$B$6:$B$13))</f>
        <v/>
      </c>
      <c r="S44" s="66"/>
      <c r="T44" s="67" t="str">
        <f t="shared" si="4"/>
        <v/>
      </c>
      <c r="U44" s="67"/>
      <c r="V44" t="str">
        <f t="shared" si="7"/>
        <v/>
      </c>
      <c r="W44" t="str">
        <f t="shared" si="3"/>
        <v/>
      </c>
      <c r="X44" s="34" t="str">
        <f t="shared" si="5"/>
        <v/>
      </c>
      <c r="Y44" s="35" t="str">
        <f t="shared" si="6"/>
        <v/>
      </c>
    </row>
    <row r="45" spans="2:25">
      <c r="B45" s="48">
        <v>37</v>
      </c>
      <c r="C45" s="62" t="str">
        <f t="shared" si="1"/>
        <v/>
      </c>
      <c r="D45" s="62"/>
      <c r="E45" s="47"/>
      <c r="F45" s="8"/>
      <c r="G45" s="48"/>
      <c r="H45" s="63"/>
      <c r="I45" s="63"/>
      <c r="J45" s="48"/>
      <c r="K45" s="64" t="str">
        <f t="shared" si="8"/>
        <v/>
      </c>
      <c r="L45" s="65"/>
      <c r="M45" s="6" t="str">
        <f>IF(J45="","",(K45/J45)/LOOKUP(RIGHT($D$2,3),定数!$A$6:$A$13,定数!$B$6:$B$13))</f>
        <v/>
      </c>
      <c r="N45" s="48"/>
      <c r="O45" s="8"/>
      <c r="P45" s="63"/>
      <c r="Q45" s="63"/>
      <c r="R45" s="66" t="str">
        <f>IF(P45="","",T45*M45*LOOKUP(RIGHT($D$2,3),定数!$A$6:$A$13,定数!$B$6:$B$13))</f>
        <v/>
      </c>
      <c r="S45" s="66"/>
      <c r="T45" s="67" t="str">
        <f t="shared" si="4"/>
        <v/>
      </c>
      <c r="U45" s="67"/>
      <c r="V45" t="str">
        <f t="shared" si="7"/>
        <v/>
      </c>
      <c r="W45" t="str">
        <f t="shared" si="3"/>
        <v/>
      </c>
      <c r="X45" s="34" t="str">
        <f t="shared" si="5"/>
        <v/>
      </c>
      <c r="Y45" s="35" t="str">
        <f t="shared" si="6"/>
        <v/>
      </c>
    </row>
    <row r="46" spans="2:25">
      <c r="B46" s="48">
        <v>38</v>
      </c>
      <c r="C46" s="62" t="str">
        <f t="shared" si="1"/>
        <v/>
      </c>
      <c r="D46" s="62"/>
      <c r="E46" s="47"/>
      <c r="F46" s="8"/>
      <c r="G46" s="48"/>
      <c r="H46" s="63"/>
      <c r="I46" s="63"/>
      <c r="J46" s="48"/>
      <c r="K46" s="64" t="str">
        <f t="shared" si="8"/>
        <v/>
      </c>
      <c r="L46" s="65"/>
      <c r="M46" s="6" t="str">
        <f>IF(J46="","",(K46/J46)/LOOKUP(RIGHT($D$2,3),定数!$A$6:$A$13,定数!$B$6:$B$13))</f>
        <v/>
      </c>
      <c r="N46" s="48"/>
      <c r="O46" s="8"/>
      <c r="P46" s="63"/>
      <c r="Q46" s="63"/>
      <c r="R46" s="66" t="str">
        <f>IF(P46="","",T46*M46*LOOKUP(RIGHT($D$2,3),定数!$A$6:$A$13,定数!$B$6:$B$13))</f>
        <v/>
      </c>
      <c r="S46" s="66"/>
      <c r="T46" s="67" t="str">
        <f t="shared" si="4"/>
        <v/>
      </c>
      <c r="U46" s="67"/>
      <c r="V46" t="str">
        <f t="shared" si="7"/>
        <v/>
      </c>
      <c r="W46" t="str">
        <f t="shared" si="3"/>
        <v/>
      </c>
      <c r="X46" s="34" t="str">
        <f t="shared" si="5"/>
        <v/>
      </c>
      <c r="Y46" s="35" t="str">
        <f t="shared" si="6"/>
        <v/>
      </c>
    </row>
    <row r="47" spans="2:25">
      <c r="B47" s="48">
        <v>39</v>
      </c>
      <c r="C47" s="62" t="str">
        <f t="shared" si="1"/>
        <v/>
      </c>
      <c r="D47" s="62"/>
      <c r="E47" s="48"/>
      <c r="F47" s="8"/>
      <c r="G47" s="48"/>
      <c r="H47" s="63"/>
      <c r="I47" s="63"/>
      <c r="J47" s="48"/>
      <c r="K47" s="64" t="str">
        <f t="shared" si="8"/>
        <v/>
      </c>
      <c r="L47" s="65"/>
      <c r="M47" s="6" t="str">
        <f>IF(J47="","",(K47/J47)/LOOKUP(RIGHT($D$2,3),定数!$A$6:$A$13,定数!$B$6:$B$13))</f>
        <v/>
      </c>
      <c r="N47" s="48"/>
      <c r="O47" s="8"/>
      <c r="P47" s="63"/>
      <c r="Q47" s="63"/>
      <c r="R47" s="66" t="str">
        <f>IF(P47="","",T47*M47*LOOKUP(RIGHT($D$2,3),定数!$A$6:$A$13,定数!$B$6:$B$13))</f>
        <v/>
      </c>
      <c r="S47" s="66"/>
      <c r="T47" s="67" t="str">
        <f t="shared" si="4"/>
        <v/>
      </c>
      <c r="U47" s="67"/>
      <c r="V47" t="str">
        <f t="shared" si="7"/>
        <v/>
      </c>
      <c r="W47" t="str">
        <f t="shared" si="3"/>
        <v/>
      </c>
      <c r="X47" s="34" t="str">
        <f t="shared" si="5"/>
        <v/>
      </c>
      <c r="Y47" s="35" t="str">
        <f t="shared" si="6"/>
        <v/>
      </c>
    </row>
    <row r="48" spans="2:25">
      <c r="B48" s="48">
        <v>40</v>
      </c>
      <c r="C48" s="62" t="str">
        <f t="shared" si="1"/>
        <v/>
      </c>
      <c r="D48" s="62"/>
      <c r="E48" s="48"/>
      <c r="F48" s="8"/>
      <c r="G48" s="48"/>
      <c r="H48" s="63"/>
      <c r="I48" s="63"/>
      <c r="J48" s="48"/>
      <c r="K48" s="64" t="str">
        <f t="shared" si="8"/>
        <v/>
      </c>
      <c r="L48" s="65"/>
      <c r="M48" s="6" t="str">
        <f>IF(J48="","",(K48/J48)/LOOKUP(RIGHT($D$2,3),定数!$A$6:$A$13,定数!$B$6:$B$13))</f>
        <v/>
      </c>
      <c r="N48" s="48"/>
      <c r="O48" s="8"/>
      <c r="P48" s="63"/>
      <c r="Q48" s="63"/>
      <c r="R48" s="66" t="str">
        <f>IF(P48="","",T48*M48*LOOKUP(RIGHT($D$2,3),定数!$A$6:$A$13,定数!$B$6:$B$13))</f>
        <v/>
      </c>
      <c r="S48" s="66"/>
      <c r="T48" s="67" t="str">
        <f t="shared" si="4"/>
        <v/>
      </c>
      <c r="U48" s="67"/>
      <c r="V48" t="str">
        <f t="shared" si="7"/>
        <v/>
      </c>
      <c r="W48" t="str">
        <f t="shared" si="3"/>
        <v/>
      </c>
      <c r="X48" s="34" t="str">
        <f t="shared" si="5"/>
        <v/>
      </c>
      <c r="Y48" s="35" t="str">
        <f t="shared" si="6"/>
        <v/>
      </c>
    </row>
    <row r="49" spans="2:25">
      <c r="B49" s="48">
        <v>41</v>
      </c>
      <c r="C49" s="62" t="str">
        <f t="shared" si="1"/>
        <v/>
      </c>
      <c r="D49" s="62"/>
      <c r="E49" s="48"/>
      <c r="F49" s="8"/>
      <c r="G49" s="48"/>
      <c r="H49" s="63"/>
      <c r="I49" s="63"/>
      <c r="J49" s="48"/>
      <c r="K49" s="64" t="str">
        <f t="shared" si="8"/>
        <v/>
      </c>
      <c r="L49" s="65"/>
      <c r="M49" s="6" t="str">
        <f>IF(J49="","",(K49/J49)/LOOKUP(RIGHT($D$2,3),定数!$A$6:$A$13,定数!$B$6:$B$13))</f>
        <v/>
      </c>
      <c r="N49" s="48"/>
      <c r="O49" s="8"/>
      <c r="P49" s="63"/>
      <c r="Q49" s="63"/>
      <c r="R49" s="66" t="str">
        <f>IF(P49="","",T49*M49*LOOKUP(RIGHT($D$2,3),定数!$A$6:$A$13,定数!$B$6:$B$13))</f>
        <v/>
      </c>
      <c r="S49" s="66"/>
      <c r="T49" s="67" t="str">
        <f t="shared" si="4"/>
        <v/>
      </c>
      <c r="U49" s="67"/>
      <c r="V49" t="str">
        <f t="shared" si="7"/>
        <v/>
      </c>
      <c r="W49" t="str">
        <f t="shared" si="3"/>
        <v/>
      </c>
      <c r="X49" s="34" t="str">
        <f t="shared" si="5"/>
        <v/>
      </c>
      <c r="Y49" s="35" t="str">
        <f t="shared" si="6"/>
        <v/>
      </c>
    </row>
    <row r="50" spans="2:25">
      <c r="B50" s="48">
        <v>42</v>
      </c>
      <c r="C50" s="62" t="str">
        <f t="shared" si="1"/>
        <v/>
      </c>
      <c r="D50" s="62"/>
      <c r="E50" s="48"/>
      <c r="F50" s="8"/>
      <c r="G50" s="48"/>
      <c r="H50" s="63"/>
      <c r="I50" s="63"/>
      <c r="J50" s="48"/>
      <c r="K50" s="64" t="str">
        <f t="shared" si="8"/>
        <v/>
      </c>
      <c r="L50" s="65"/>
      <c r="M50" s="6" t="str">
        <f>IF(J50="","",(K50/J50)/LOOKUP(RIGHT($D$2,3),定数!$A$6:$A$13,定数!$B$6:$B$13))</f>
        <v/>
      </c>
      <c r="N50" s="48"/>
      <c r="O50" s="8"/>
      <c r="P50" s="63"/>
      <c r="Q50" s="63"/>
      <c r="R50" s="66" t="str">
        <f>IF(P50="","",T50*M50*LOOKUP(RIGHT($D$2,3),定数!$A$6:$A$13,定数!$B$6:$B$13))</f>
        <v/>
      </c>
      <c r="S50" s="66"/>
      <c r="T50" s="67" t="str">
        <f t="shared" si="4"/>
        <v/>
      </c>
      <c r="U50" s="67"/>
      <c r="V50" t="str">
        <f t="shared" si="7"/>
        <v/>
      </c>
      <c r="W50" t="str">
        <f t="shared" si="3"/>
        <v/>
      </c>
      <c r="X50" s="34" t="str">
        <f t="shared" si="5"/>
        <v/>
      </c>
      <c r="Y50" s="35" t="str">
        <f t="shared" si="6"/>
        <v/>
      </c>
    </row>
    <row r="51" spans="2:25">
      <c r="B51" s="48">
        <v>43</v>
      </c>
      <c r="C51" s="62" t="str">
        <f t="shared" si="1"/>
        <v/>
      </c>
      <c r="D51" s="62"/>
      <c r="E51" s="48"/>
      <c r="F51" s="8"/>
      <c r="G51" s="48"/>
      <c r="H51" s="63"/>
      <c r="I51" s="63"/>
      <c r="J51" s="48"/>
      <c r="K51" s="64" t="str">
        <f t="shared" si="8"/>
        <v/>
      </c>
      <c r="L51" s="65"/>
      <c r="M51" s="6" t="str">
        <f>IF(J51="","",(K51/J51)/LOOKUP(RIGHT($D$2,3),定数!$A$6:$A$13,定数!$B$6:$B$13))</f>
        <v/>
      </c>
      <c r="N51" s="48"/>
      <c r="O51" s="8"/>
      <c r="P51" s="63"/>
      <c r="Q51" s="63"/>
      <c r="R51" s="66" t="str">
        <f>IF(P51="","",T51*M51*LOOKUP(RIGHT($D$2,3),定数!$A$6:$A$13,定数!$B$6:$B$13))</f>
        <v/>
      </c>
      <c r="S51" s="66"/>
      <c r="T51" s="67" t="str">
        <f t="shared" si="4"/>
        <v/>
      </c>
      <c r="U51" s="67"/>
      <c r="V51" t="str">
        <f t="shared" si="7"/>
        <v/>
      </c>
      <c r="W51" t="str">
        <f t="shared" si="3"/>
        <v/>
      </c>
      <c r="X51" s="34" t="str">
        <f t="shared" si="5"/>
        <v/>
      </c>
      <c r="Y51" s="35" t="str">
        <f t="shared" si="6"/>
        <v/>
      </c>
    </row>
    <row r="52" spans="2:25">
      <c r="B52" s="48">
        <v>44</v>
      </c>
      <c r="C52" s="62" t="str">
        <f t="shared" si="1"/>
        <v/>
      </c>
      <c r="D52" s="62"/>
      <c r="E52" s="48"/>
      <c r="F52" s="8"/>
      <c r="G52" s="48"/>
      <c r="H52" s="63"/>
      <c r="I52" s="63"/>
      <c r="J52" s="48"/>
      <c r="K52" s="64" t="str">
        <f t="shared" si="8"/>
        <v/>
      </c>
      <c r="L52" s="65"/>
      <c r="M52" s="6" t="str">
        <f>IF(J52="","",(K52/J52)/LOOKUP(RIGHT($D$2,3),定数!$A$6:$A$13,定数!$B$6:$B$13))</f>
        <v/>
      </c>
      <c r="N52" s="48"/>
      <c r="O52" s="8"/>
      <c r="P52" s="63"/>
      <c r="Q52" s="63"/>
      <c r="R52" s="66" t="str">
        <f>IF(P52="","",T52*M52*LOOKUP(RIGHT($D$2,3),定数!$A$6:$A$13,定数!$B$6:$B$13))</f>
        <v/>
      </c>
      <c r="S52" s="66"/>
      <c r="T52" s="67" t="str">
        <f t="shared" si="4"/>
        <v/>
      </c>
      <c r="U52" s="67"/>
      <c r="V52" t="str">
        <f t="shared" si="7"/>
        <v/>
      </c>
      <c r="W52" t="str">
        <f t="shared" si="3"/>
        <v/>
      </c>
      <c r="X52" s="34" t="str">
        <f t="shared" si="5"/>
        <v/>
      </c>
      <c r="Y52" s="35" t="str">
        <f t="shared" si="6"/>
        <v/>
      </c>
    </row>
    <row r="53" spans="2:25">
      <c r="B53" s="48">
        <v>45</v>
      </c>
      <c r="C53" s="62" t="str">
        <f t="shared" si="1"/>
        <v/>
      </c>
      <c r="D53" s="62"/>
      <c r="E53" s="48"/>
      <c r="F53" s="8"/>
      <c r="G53" s="48"/>
      <c r="H53" s="63"/>
      <c r="I53" s="63"/>
      <c r="J53" s="48"/>
      <c r="K53" s="64" t="str">
        <f t="shared" si="8"/>
        <v/>
      </c>
      <c r="L53" s="65"/>
      <c r="M53" s="6" t="str">
        <f>IF(J53="","",(K53/J53)/LOOKUP(RIGHT($D$2,3),定数!$A$6:$A$13,定数!$B$6:$B$13))</f>
        <v/>
      </c>
      <c r="N53" s="48"/>
      <c r="O53" s="8"/>
      <c r="P53" s="63"/>
      <c r="Q53" s="63"/>
      <c r="R53" s="66" t="str">
        <f>IF(P53="","",T53*M53*LOOKUP(RIGHT($D$2,3),定数!$A$6:$A$13,定数!$B$6:$B$13))</f>
        <v/>
      </c>
      <c r="S53" s="66"/>
      <c r="T53" s="67" t="str">
        <f t="shared" si="4"/>
        <v/>
      </c>
      <c r="U53" s="67"/>
      <c r="V53" t="str">
        <f t="shared" si="7"/>
        <v/>
      </c>
      <c r="W53" t="str">
        <f t="shared" si="3"/>
        <v/>
      </c>
      <c r="X53" s="34" t="str">
        <f t="shared" si="5"/>
        <v/>
      </c>
      <c r="Y53" s="35" t="str">
        <f t="shared" si="6"/>
        <v/>
      </c>
    </row>
    <row r="54" spans="2:25">
      <c r="B54" s="48">
        <v>46</v>
      </c>
      <c r="C54" s="62" t="str">
        <f t="shared" si="1"/>
        <v/>
      </c>
      <c r="D54" s="62"/>
      <c r="E54" s="48"/>
      <c r="F54" s="8"/>
      <c r="G54" s="48"/>
      <c r="H54" s="63"/>
      <c r="I54" s="63"/>
      <c r="J54" s="48"/>
      <c r="K54" s="64" t="str">
        <f t="shared" si="8"/>
        <v/>
      </c>
      <c r="L54" s="65"/>
      <c r="M54" s="6" t="str">
        <f>IF(J54="","",(K54/J54)/LOOKUP(RIGHT($D$2,3),定数!$A$6:$A$13,定数!$B$6:$B$13))</f>
        <v/>
      </c>
      <c r="N54" s="48"/>
      <c r="O54" s="8"/>
      <c r="P54" s="63"/>
      <c r="Q54" s="63"/>
      <c r="R54" s="66" t="str">
        <f>IF(P54="","",T54*M54*LOOKUP(RIGHT($D$2,3),定数!$A$6:$A$13,定数!$B$6:$B$13))</f>
        <v/>
      </c>
      <c r="S54" s="66"/>
      <c r="T54" s="67" t="str">
        <f t="shared" si="4"/>
        <v/>
      </c>
      <c r="U54" s="67"/>
      <c r="V54" t="str">
        <f t="shared" si="7"/>
        <v/>
      </c>
      <c r="W54" t="str">
        <f t="shared" si="3"/>
        <v/>
      </c>
      <c r="X54" s="34" t="str">
        <f t="shared" si="5"/>
        <v/>
      </c>
      <c r="Y54" s="35" t="str">
        <f t="shared" si="6"/>
        <v/>
      </c>
    </row>
    <row r="55" spans="2:25">
      <c r="B55" s="48">
        <v>47</v>
      </c>
      <c r="C55" s="62" t="str">
        <f t="shared" si="1"/>
        <v/>
      </c>
      <c r="D55" s="62"/>
      <c r="E55" s="48"/>
      <c r="F55" s="8"/>
      <c r="G55" s="48"/>
      <c r="H55" s="63"/>
      <c r="I55" s="63"/>
      <c r="J55" s="48"/>
      <c r="K55" s="64" t="str">
        <f t="shared" si="8"/>
        <v/>
      </c>
      <c r="L55" s="65"/>
      <c r="M55" s="6" t="str">
        <f>IF(J55="","",(K55/J55)/LOOKUP(RIGHT($D$2,3),定数!$A$6:$A$13,定数!$B$6:$B$13))</f>
        <v/>
      </c>
      <c r="N55" s="48"/>
      <c r="O55" s="8"/>
      <c r="P55" s="63"/>
      <c r="Q55" s="63"/>
      <c r="R55" s="66" t="str">
        <f>IF(P55="","",T55*M55*LOOKUP(RIGHT($D$2,3),定数!$A$6:$A$13,定数!$B$6:$B$13))</f>
        <v/>
      </c>
      <c r="S55" s="66"/>
      <c r="T55" s="67" t="str">
        <f t="shared" si="4"/>
        <v/>
      </c>
      <c r="U55" s="67"/>
      <c r="V55" t="str">
        <f t="shared" si="7"/>
        <v/>
      </c>
      <c r="W55" t="str">
        <f t="shared" si="3"/>
        <v/>
      </c>
      <c r="X55" s="34" t="str">
        <f t="shared" si="5"/>
        <v/>
      </c>
      <c r="Y55" s="35" t="str">
        <f t="shared" si="6"/>
        <v/>
      </c>
    </row>
    <row r="56" spans="2:25">
      <c r="B56" s="48">
        <v>48</v>
      </c>
      <c r="C56" s="62" t="str">
        <f t="shared" si="1"/>
        <v/>
      </c>
      <c r="D56" s="62"/>
      <c r="E56" s="48"/>
      <c r="F56" s="8"/>
      <c r="G56" s="48"/>
      <c r="H56" s="63"/>
      <c r="I56" s="63"/>
      <c r="J56" s="48"/>
      <c r="K56" s="64" t="str">
        <f t="shared" si="8"/>
        <v/>
      </c>
      <c r="L56" s="65"/>
      <c r="M56" s="6" t="str">
        <f>IF(J56="","",(K56/J56)/LOOKUP(RIGHT($D$2,3),定数!$A$6:$A$13,定数!$B$6:$B$13))</f>
        <v/>
      </c>
      <c r="N56" s="48"/>
      <c r="O56" s="8"/>
      <c r="P56" s="63"/>
      <c r="Q56" s="63"/>
      <c r="R56" s="66" t="str">
        <f>IF(P56="","",T56*M56*LOOKUP(RIGHT($D$2,3),定数!$A$6:$A$13,定数!$B$6:$B$13))</f>
        <v/>
      </c>
      <c r="S56" s="66"/>
      <c r="T56" s="67" t="str">
        <f t="shared" si="4"/>
        <v/>
      </c>
      <c r="U56" s="67"/>
      <c r="V56" t="str">
        <f t="shared" si="7"/>
        <v/>
      </c>
      <c r="W56" t="str">
        <f t="shared" si="3"/>
        <v/>
      </c>
      <c r="X56" s="34" t="str">
        <f t="shared" si="5"/>
        <v/>
      </c>
      <c r="Y56" s="35" t="str">
        <f t="shared" si="6"/>
        <v/>
      </c>
    </row>
    <row r="57" spans="2:25">
      <c r="B57" s="48">
        <v>49</v>
      </c>
      <c r="C57" s="62" t="str">
        <f t="shared" si="1"/>
        <v/>
      </c>
      <c r="D57" s="62"/>
      <c r="E57" s="48"/>
      <c r="F57" s="8"/>
      <c r="G57" s="48"/>
      <c r="H57" s="63"/>
      <c r="I57" s="63"/>
      <c r="J57" s="48"/>
      <c r="K57" s="64" t="str">
        <f t="shared" si="8"/>
        <v/>
      </c>
      <c r="L57" s="65"/>
      <c r="M57" s="6" t="str">
        <f>IF(J57="","",(K57/J57)/LOOKUP(RIGHT($D$2,3),定数!$A$6:$A$13,定数!$B$6:$B$13))</f>
        <v/>
      </c>
      <c r="N57" s="48"/>
      <c r="O57" s="8"/>
      <c r="P57" s="63"/>
      <c r="Q57" s="63"/>
      <c r="R57" s="66" t="str">
        <f>IF(P57="","",T57*M57*LOOKUP(RIGHT($D$2,3),定数!$A$6:$A$13,定数!$B$6:$B$13))</f>
        <v/>
      </c>
      <c r="S57" s="66"/>
      <c r="T57" s="67" t="str">
        <f t="shared" si="4"/>
        <v/>
      </c>
      <c r="U57" s="67"/>
      <c r="V57" t="str">
        <f t="shared" si="7"/>
        <v/>
      </c>
      <c r="W57" t="str">
        <f t="shared" si="3"/>
        <v/>
      </c>
      <c r="X57" s="34" t="str">
        <f t="shared" si="5"/>
        <v/>
      </c>
      <c r="Y57" s="35" t="str">
        <f t="shared" si="6"/>
        <v/>
      </c>
    </row>
    <row r="58" spans="2:25">
      <c r="B58" s="48">
        <v>50</v>
      </c>
      <c r="C58" s="62" t="str">
        <f t="shared" si="1"/>
        <v/>
      </c>
      <c r="D58" s="62"/>
      <c r="E58" s="48"/>
      <c r="F58" s="8"/>
      <c r="G58" s="48"/>
      <c r="H58" s="63"/>
      <c r="I58" s="63"/>
      <c r="J58" s="48"/>
      <c r="K58" s="64" t="str">
        <f t="shared" si="8"/>
        <v/>
      </c>
      <c r="L58" s="65"/>
      <c r="M58" s="6" t="str">
        <f>IF(J58="","",(K58/J58)/LOOKUP(RIGHT($D$2,3),定数!$A$6:$A$13,定数!$B$6:$B$13))</f>
        <v/>
      </c>
      <c r="N58" s="48"/>
      <c r="O58" s="8"/>
      <c r="P58" s="63"/>
      <c r="Q58" s="63"/>
      <c r="R58" s="66" t="str">
        <f>IF(P58="","",T58*M58*LOOKUP(RIGHT($D$2,3),定数!$A$6:$A$13,定数!$B$6:$B$13))</f>
        <v/>
      </c>
      <c r="S58" s="66"/>
      <c r="T58" s="67" t="str">
        <f t="shared" si="4"/>
        <v/>
      </c>
      <c r="U58" s="67"/>
      <c r="V58" t="str">
        <f t="shared" si="7"/>
        <v/>
      </c>
      <c r="W58" t="str">
        <f t="shared" si="3"/>
        <v/>
      </c>
      <c r="X58" s="34" t="str">
        <f t="shared" si="5"/>
        <v/>
      </c>
      <c r="Y58" s="35" t="str">
        <f t="shared" si="6"/>
        <v/>
      </c>
    </row>
    <row r="59" spans="2:25">
      <c r="B59" s="48">
        <v>51</v>
      </c>
      <c r="C59" s="62" t="str">
        <f t="shared" si="1"/>
        <v/>
      </c>
      <c r="D59" s="62"/>
      <c r="E59" s="48"/>
      <c r="F59" s="8"/>
      <c r="G59" s="48"/>
      <c r="H59" s="63"/>
      <c r="I59" s="63"/>
      <c r="J59" s="48"/>
      <c r="K59" s="64" t="str">
        <f t="shared" si="8"/>
        <v/>
      </c>
      <c r="L59" s="65"/>
      <c r="M59" s="6" t="str">
        <f>IF(J59="","",(K59/J59)/LOOKUP(RIGHT($D$2,3),定数!$A$6:$A$13,定数!$B$6:$B$13))</f>
        <v/>
      </c>
      <c r="N59" s="48"/>
      <c r="O59" s="8"/>
      <c r="P59" s="63"/>
      <c r="Q59" s="63"/>
      <c r="R59" s="66" t="str">
        <f>IF(P59="","",T59*M59*LOOKUP(RIGHT($D$2,3),定数!$A$6:$A$13,定数!$B$6:$B$13))</f>
        <v/>
      </c>
      <c r="S59" s="66"/>
      <c r="T59" s="67" t="str">
        <f t="shared" si="4"/>
        <v/>
      </c>
      <c r="U59" s="67"/>
      <c r="V59" t="str">
        <f t="shared" si="7"/>
        <v/>
      </c>
      <c r="W59" t="str">
        <f t="shared" si="3"/>
        <v/>
      </c>
      <c r="X59" s="34" t="str">
        <f t="shared" si="5"/>
        <v/>
      </c>
      <c r="Y59" s="35" t="str">
        <f t="shared" si="6"/>
        <v/>
      </c>
    </row>
    <row r="60" spans="2:25">
      <c r="B60" s="48">
        <v>52</v>
      </c>
      <c r="C60" s="62" t="str">
        <f t="shared" si="1"/>
        <v/>
      </c>
      <c r="D60" s="62"/>
      <c r="E60" s="48"/>
      <c r="F60" s="8"/>
      <c r="G60" s="48"/>
      <c r="H60" s="63"/>
      <c r="I60" s="63"/>
      <c r="J60" s="48"/>
      <c r="K60" s="64" t="str">
        <f t="shared" si="8"/>
        <v/>
      </c>
      <c r="L60" s="65"/>
      <c r="M60" s="6" t="str">
        <f>IF(J60="","",(K60/J60)/LOOKUP(RIGHT($D$2,3),定数!$A$6:$A$13,定数!$B$6:$B$13))</f>
        <v/>
      </c>
      <c r="N60" s="48"/>
      <c r="O60" s="8"/>
      <c r="P60" s="63"/>
      <c r="Q60" s="63"/>
      <c r="R60" s="66" t="str">
        <f>IF(P60="","",T60*M60*LOOKUP(RIGHT($D$2,3),定数!$A$6:$A$13,定数!$B$6:$B$13))</f>
        <v/>
      </c>
      <c r="S60" s="66"/>
      <c r="T60" s="67" t="str">
        <f t="shared" si="4"/>
        <v/>
      </c>
      <c r="U60" s="67"/>
      <c r="V60" t="str">
        <f t="shared" si="7"/>
        <v/>
      </c>
      <c r="W60" t="str">
        <f t="shared" si="3"/>
        <v/>
      </c>
      <c r="X60" s="34" t="str">
        <f t="shared" si="5"/>
        <v/>
      </c>
      <c r="Y60" s="35" t="str">
        <f t="shared" si="6"/>
        <v/>
      </c>
    </row>
    <row r="61" spans="2:25">
      <c r="B61" s="48">
        <v>53</v>
      </c>
      <c r="C61" s="62" t="str">
        <f t="shared" si="1"/>
        <v/>
      </c>
      <c r="D61" s="62"/>
      <c r="E61" s="48"/>
      <c r="F61" s="8"/>
      <c r="G61" s="48"/>
      <c r="H61" s="63"/>
      <c r="I61" s="63"/>
      <c r="J61" s="48"/>
      <c r="K61" s="64" t="str">
        <f t="shared" si="8"/>
        <v/>
      </c>
      <c r="L61" s="65"/>
      <c r="M61" s="6" t="str">
        <f>IF(J61="","",(K61/J61)/LOOKUP(RIGHT($D$2,3),定数!$A$6:$A$13,定数!$B$6:$B$13))</f>
        <v/>
      </c>
      <c r="N61" s="48"/>
      <c r="O61" s="8"/>
      <c r="P61" s="63"/>
      <c r="Q61" s="63"/>
      <c r="R61" s="66" t="str">
        <f>IF(P61="","",T61*M61*LOOKUP(RIGHT($D$2,3),定数!$A$6:$A$13,定数!$B$6:$B$13))</f>
        <v/>
      </c>
      <c r="S61" s="66"/>
      <c r="T61" s="67" t="str">
        <f t="shared" si="4"/>
        <v/>
      </c>
      <c r="U61" s="67"/>
      <c r="V61" t="str">
        <f t="shared" si="7"/>
        <v/>
      </c>
      <c r="W61" t="str">
        <f t="shared" si="3"/>
        <v/>
      </c>
      <c r="X61" s="34" t="str">
        <f t="shared" si="5"/>
        <v/>
      </c>
      <c r="Y61" s="35" t="str">
        <f t="shared" si="6"/>
        <v/>
      </c>
    </row>
    <row r="62" spans="2:25">
      <c r="B62" s="48">
        <v>54</v>
      </c>
      <c r="C62" s="62" t="str">
        <f t="shared" si="1"/>
        <v/>
      </c>
      <c r="D62" s="62"/>
      <c r="E62" s="48"/>
      <c r="F62" s="8"/>
      <c r="G62" s="48"/>
      <c r="H62" s="63"/>
      <c r="I62" s="63"/>
      <c r="J62" s="48"/>
      <c r="K62" s="64" t="str">
        <f t="shared" si="8"/>
        <v/>
      </c>
      <c r="L62" s="65"/>
      <c r="M62" s="6" t="str">
        <f>IF(J62="","",(K62/J62)/LOOKUP(RIGHT($D$2,3),定数!$A$6:$A$13,定数!$B$6:$B$13))</f>
        <v/>
      </c>
      <c r="N62" s="48"/>
      <c r="O62" s="8"/>
      <c r="P62" s="63"/>
      <c r="Q62" s="63"/>
      <c r="R62" s="66" t="str">
        <f>IF(P62="","",T62*M62*LOOKUP(RIGHT($D$2,3),定数!$A$6:$A$13,定数!$B$6:$B$13))</f>
        <v/>
      </c>
      <c r="S62" s="66"/>
      <c r="T62" s="67" t="str">
        <f t="shared" si="4"/>
        <v/>
      </c>
      <c r="U62" s="67"/>
      <c r="V62" t="str">
        <f t="shared" si="7"/>
        <v/>
      </c>
      <c r="W62" t="str">
        <f t="shared" si="3"/>
        <v/>
      </c>
      <c r="X62" s="34" t="str">
        <f t="shared" si="5"/>
        <v/>
      </c>
      <c r="Y62" s="35" t="str">
        <f t="shared" si="6"/>
        <v/>
      </c>
    </row>
    <row r="63" spans="2:25">
      <c r="B63" s="48">
        <v>55</v>
      </c>
      <c r="C63" s="62" t="str">
        <f t="shared" si="1"/>
        <v/>
      </c>
      <c r="D63" s="62"/>
      <c r="E63" s="48"/>
      <c r="F63" s="8"/>
      <c r="G63" s="48"/>
      <c r="H63" s="63"/>
      <c r="I63" s="63"/>
      <c r="J63" s="48"/>
      <c r="K63" s="64" t="str">
        <f t="shared" si="8"/>
        <v/>
      </c>
      <c r="L63" s="65"/>
      <c r="M63" s="6" t="str">
        <f>IF(J63="","",(K63/J63)/LOOKUP(RIGHT($D$2,3),定数!$A$6:$A$13,定数!$B$6:$B$13))</f>
        <v/>
      </c>
      <c r="N63" s="48"/>
      <c r="O63" s="8"/>
      <c r="P63" s="63"/>
      <c r="Q63" s="63"/>
      <c r="R63" s="66" t="str">
        <f>IF(P63="","",T63*M63*LOOKUP(RIGHT($D$2,3),定数!$A$6:$A$13,定数!$B$6:$B$13))</f>
        <v/>
      </c>
      <c r="S63" s="66"/>
      <c r="T63" s="67" t="str">
        <f t="shared" si="4"/>
        <v/>
      </c>
      <c r="U63" s="67"/>
      <c r="V63" t="str">
        <f t="shared" si="7"/>
        <v/>
      </c>
      <c r="W63" t="str">
        <f t="shared" si="3"/>
        <v/>
      </c>
      <c r="X63" s="34" t="str">
        <f t="shared" si="5"/>
        <v/>
      </c>
      <c r="Y63" s="35" t="str">
        <f t="shared" si="6"/>
        <v/>
      </c>
    </row>
    <row r="64" spans="2:25">
      <c r="B64" s="48">
        <v>56</v>
      </c>
      <c r="C64" s="62" t="str">
        <f t="shared" si="1"/>
        <v/>
      </c>
      <c r="D64" s="62"/>
      <c r="E64" s="48"/>
      <c r="F64" s="8"/>
      <c r="G64" s="48"/>
      <c r="H64" s="63"/>
      <c r="I64" s="63"/>
      <c r="J64" s="48"/>
      <c r="K64" s="64" t="str">
        <f t="shared" si="8"/>
        <v/>
      </c>
      <c r="L64" s="65"/>
      <c r="M64" s="6" t="str">
        <f>IF(J64="","",(K64/J64)/LOOKUP(RIGHT($D$2,3),定数!$A$6:$A$13,定数!$B$6:$B$13))</f>
        <v/>
      </c>
      <c r="N64" s="48"/>
      <c r="O64" s="8"/>
      <c r="P64" s="63"/>
      <c r="Q64" s="63"/>
      <c r="R64" s="66" t="str">
        <f>IF(P64="","",T64*M64*LOOKUP(RIGHT($D$2,3),定数!$A$6:$A$13,定数!$B$6:$B$13))</f>
        <v/>
      </c>
      <c r="S64" s="66"/>
      <c r="T64" s="67" t="str">
        <f t="shared" si="4"/>
        <v/>
      </c>
      <c r="U64" s="67"/>
      <c r="V64" t="str">
        <f t="shared" si="7"/>
        <v/>
      </c>
      <c r="W64" t="str">
        <f t="shared" si="3"/>
        <v/>
      </c>
      <c r="X64" s="34" t="str">
        <f t="shared" si="5"/>
        <v/>
      </c>
      <c r="Y64" s="35" t="str">
        <f t="shared" si="6"/>
        <v/>
      </c>
    </row>
    <row r="65" spans="2:25">
      <c r="B65" s="48">
        <v>57</v>
      </c>
      <c r="C65" s="62" t="str">
        <f t="shared" si="1"/>
        <v/>
      </c>
      <c r="D65" s="62"/>
      <c r="E65" s="48"/>
      <c r="F65" s="8"/>
      <c r="G65" s="48"/>
      <c r="H65" s="63"/>
      <c r="I65" s="63"/>
      <c r="J65" s="48"/>
      <c r="K65" s="64" t="str">
        <f t="shared" si="8"/>
        <v/>
      </c>
      <c r="L65" s="65"/>
      <c r="M65" s="6" t="str">
        <f>IF(J65="","",(K65/J65)/LOOKUP(RIGHT($D$2,3),定数!$A$6:$A$13,定数!$B$6:$B$13))</f>
        <v/>
      </c>
      <c r="N65" s="48"/>
      <c r="O65" s="8"/>
      <c r="P65" s="63"/>
      <c r="Q65" s="63"/>
      <c r="R65" s="66" t="str">
        <f>IF(P65="","",T65*M65*LOOKUP(RIGHT($D$2,3),定数!$A$6:$A$13,定数!$B$6:$B$13))</f>
        <v/>
      </c>
      <c r="S65" s="66"/>
      <c r="T65" s="67" t="str">
        <f t="shared" si="4"/>
        <v/>
      </c>
      <c r="U65" s="67"/>
      <c r="V65" t="str">
        <f t="shared" si="7"/>
        <v/>
      </c>
      <c r="W65" t="str">
        <f t="shared" si="3"/>
        <v/>
      </c>
      <c r="X65" s="34" t="str">
        <f t="shared" si="5"/>
        <v/>
      </c>
      <c r="Y65" s="35" t="str">
        <f t="shared" si="6"/>
        <v/>
      </c>
    </row>
    <row r="66" spans="2:25">
      <c r="B66" s="48">
        <v>58</v>
      </c>
      <c r="C66" s="62" t="str">
        <f t="shared" si="1"/>
        <v/>
      </c>
      <c r="D66" s="62"/>
      <c r="E66" s="48"/>
      <c r="F66" s="8"/>
      <c r="G66" s="48"/>
      <c r="H66" s="63"/>
      <c r="I66" s="63"/>
      <c r="J66" s="48"/>
      <c r="K66" s="64" t="str">
        <f t="shared" si="8"/>
        <v/>
      </c>
      <c r="L66" s="65"/>
      <c r="M66" s="6" t="str">
        <f>IF(J66="","",(K66/J66)/LOOKUP(RIGHT($D$2,3),定数!$A$6:$A$13,定数!$B$6:$B$13))</f>
        <v/>
      </c>
      <c r="N66" s="48"/>
      <c r="O66" s="8"/>
      <c r="P66" s="63"/>
      <c r="Q66" s="63"/>
      <c r="R66" s="66" t="str">
        <f>IF(P66="","",T66*M66*LOOKUP(RIGHT($D$2,3),定数!$A$6:$A$13,定数!$B$6:$B$13))</f>
        <v/>
      </c>
      <c r="S66" s="66"/>
      <c r="T66" s="67" t="str">
        <f t="shared" si="4"/>
        <v/>
      </c>
      <c r="U66" s="67"/>
      <c r="V66" t="str">
        <f t="shared" si="7"/>
        <v/>
      </c>
      <c r="W66" t="str">
        <f t="shared" si="3"/>
        <v/>
      </c>
      <c r="X66" s="34" t="str">
        <f t="shared" si="5"/>
        <v/>
      </c>
      <c r="Y66" s="35" t="str">
        <f t="shared" si="6"/>
        <v/>
      </c>
    </row>
    <row r="67" spans="2:25">
      <c r="B67" s="48">
        <v>59</v>
      </c>
      <c r="C67" s="62" t="str">
        <f t="shared" si="1"/>
        <v/>
      </c>
      <c r="D67" s="62"/>
      <c r="E67" s="48"/>
      <c r="F67" s="8"/>
      <c r="G67" s="48"/>
      <c r="H67" s="63"/>
      <c r="I67" s="63"/>
      <c r="J67" s="48"/>
      <c r="K67" s="64" t="str">
        <f t="shared" si="8"/>
        <v/>
      </c>
      <c r="L67" s="65"/>
      <c r="M67" s="6" t="str">
        <f>IF(J67="","",(K67/J67)/LOOKUP(RIGHT($D$2,3),定数!$A$6:$A$13,定数!$B$6:$B$13))</f>
        <v/>
      </c>
      <c r="N67" s="48"/>
      <c r="O67" s="8"/>
      <c r="P67" s="63"/>
      <c r="Q67" s="63"/>
      <c r="R67" s="66" t="str">
        <f>IF(P67="","",T67*M67*LOOKUP(RIGHT($D$2,3),定数!$A$6:$A$13,定数!$B$6:$B$13))</f>
        <v/>
      </c>
      <c r="S67" s="66"/>
      <c r="T67" s="67" t="str">
        <f t="shared" si="4"/>
        <v/>
      </c>
      <c r="U67" s="67"/>
      <c r="V67" t="str">
        <f t="shared" si="7"/>
        <v/>
      </c>
      <c r="W67" t="str">
        <f t="shared" si="3"/>
        <v/>
      </c>
      <c r="X67" s="34" t="str">
        <f t="shared" si="5"/>
        <v/>
      </c>
      <c r="Y67" s="35" t="str">
        <f t="shared" si="6"/>
        <v/>
      </c>
    </row>
    <row r="68" spans="2:25">
      <c r="B68" s="48">
        <v>60</v>
      </c>
      <c r="C68" s="62" t="str">
        <f t="shared" si="1"/>
        <v/>
      </c>
      <c r="D68" s="62"/>
      <c r="E68" s="48"/>
      <c r="F68" s="8"/>
      <c r="G68" s="48"/>
      <c r="H68" s="63"/>
      <c r="I68" s="63"/>
      <c r="J68" s="48"/>
      <c r="K68" s="64" t="str">
        <f t="shared" si="8"/>
        <v/>
      </c>
      <c r="L68" s="65"/>
      <c r="M68" s="6" t="str">
        <f>IF(J68="","",(K68/J68)/LOOKUP(RIGHT($D$2,3),定数!$A$6:$A$13,定数!$B$6:$B$13))</f>
        <v/>
      </c>
      <c r="N68" s="48"/>
      <c r="O68" s="8"/>
      <c r="P68" s="63"/>
      <c r="Q68" s="63"/>
      <c r="R68" s="66" t="str">
        <f>IF(P68="","",T68*M68*LOOKUP(RIGHT($D$2,3),定数!$A$6:$A$13,定数!$B$6:$B$13))</f>
        <v/>
      </c>
      <c r="S68" s="66"/>
      <c r="T68" s="67" t="str">
        <f t="shared" si="4"/>
        <v/>
      </c>
      <c r="U68" s="67"/>
      <c r="V68" t="str">
        <f t="shared" si="7"/>
        <v/>
      </c>
      <c r="W68" t="str">
        <f t="shared" si="3"/>
        <v/>
      </c>
      <c r="X68" s="34" t="str">
        <f t="shared" si="5"/>
        <v/>
      </c>
      <c r="Y68" s="35" t="str">
        <f t="shared" si="6"/>
        <v/>
      </c>
    </row>
    <row r="69" spans="2:25">
      <c r="B69" s="48">
        <v>61</v>
      </c>
      <c r="C69" s="62" t="str">
        <f t="shared" si="1"/>
        <v/>
      </c>
      <c r="D69" s="62"/>
      <c r="E69" s="48"/>
      <c r="F69" s="8"/>
      <c r="G69" s="48"/>
      <c r="H69" s="63"/>
      <c r="I69" s="63"/>
      <c r="J69" s="48"/>
      <c r="K69" s="64" t="str">
        <f t="shared" si="8"/>
        <v/>
      </c>
      <c r="L69" s="65"/>
      <c r="M69" s="6" t="str">
        <f>IF(J69="","",(K69/J69)/LOOKUP(RIGHT($D$2,3),定数!$A$6:$A$13,定数!$B$6:$B$13))</f>
        <v/>
      </c>
      <c r="N69" s="48"/>
      <c r="O69" s="8"/>
      <c r="P69" s="63"/>
      <c r="Q69" s="63"/>
      <c r="R69" s="66" t="str">
        <f>IF(P69="","",T69*M69*LOOKUP(RIGHT($D$2,3),定数!$A$6:$A$13,定数!$B$6:$B$13))</f>
        <v/>
      </c>
      <c r="S69" s="66"/>
      <c r="T69" s="67" t="str">
        <f t="shared" si="4"/>
        <v/>
      </c>
      <c r="U69" s="67"/>
      <c r="V69" t="str">
        <f t="shared" si="7"/>
        <v/>
      </c>
      <c r="W69" t="str">
        <f t="shared" si="3"/>
        <v/>
      </c>
      <c r="X69" s="34" t="str">
        <f t="shared" si="5"/>
        <v/>
      </c>
      <c r="Y69" s="35" t="str">
        <f t="shared" si="6"/>
        <v/>
      </c>
    </row>
    <row r="70" spans="2:25">
      <c r="B70" s="48">
        <v>62</v>
      </c>
      <c r="C70" s="62" t="str">
        <f t="shared" si="1"/>
        <v/>
      </c>
      <c r="D70" s="62"/>
      <c r="E70" s="48"/>
      <c r="F70" s="8"/>
      <c r="G70" s="48"/>
      <c r="H70" s="63"/>
      <c r="I70" s="63"/>
      <c r="J70" s="48"/>
      <c r="K70" s="64" t="str">
        <f t="shared" si="8"/>
        <v/>
      </c>
      <c r="L70" s="65"/>
      <c r="M70" s="6" t="str">
        <f>IF(J70="","",(K70/J70)/LOOKUP(RIGHT($D$2,3),定数!$A$6:$A$13,定数!$B$6:$B$13))</f>
        <v/>
      </c>
      <c r="N70" s="48"/>
      <c r="O70" s="8"/>
      <c r="P70" s="63"/>
      <c r="Q70" s="63"/>
      <c r="R70" s="66" t="str">
        <f>IF(P70="","",T70*M70*LOOKUP(RIGHT($D$2,3),定数!$A$6:$A$13,定数!$B$6:$B$13))</f>
        <v/>
      </c>
      <c r="S70" s="66"/>
      <c r="T70" s="67" t="str">
        <f t="shared" si="4"/>
        <v/>
      </c>
      <c r="U70" s="67"/>
      <c r="V70" t="str">
        <f t="shared" si="7"/>
        <v/>
      </c>
      <c r="W70" t="str">
        <f t="shared" si="3"/>
        <v/>
      </c>
      <c r="X70" s="34" t="str">
        <f t="shared" si="5"/>
        <v/>
      </c>
      <c r="Y70" s="35" t="str">
        <f t="shared" si="6"/>
        <v/>
      </c>
    </row>
    <row r="71" spans="2:25">
      <c r="B71" s="48">
        <v>63</v>
      </c>
      <c r="C71" s="62" t="str">
        <f t="shared" si="1"/>
        <v/>
      </c>
      <c r="D71" s="62"/>
      <c r="E71" s="48"/>
      <c r="F71" s="8"/>
      <c r="G71" s="48"/>
      <c r="H71" s="63"/>
      <c r="I71" s="63"/>
      <c r="J71" s="48"/>
      <c r="K71" s="64" t="str">
        <f t="shared" si="8"/>
        <v/>
      </c>
      <c r="L71" s="65"/>
      <c r="M71" s="6" t="str">
        <f>IF(J71="","",(K71/J71)/LOOKUP(RIGHT($D$2,3),定数!$A$6:$A$13,定数!$B$6:$B$13))</f>
        <v/>
      </c>
      <c r="N71" s="48"/>
      <c r="O71" s="8"/>
      <c r="P71" s="63"/>
      <c r="Q71" s="63"/>
      <c r="R71" s="66" t="str">
        <f>IF(P71="","",T71*M71*LOOKUP(RIGHT($D$2,3),定数!$A$6:$A$13,定数!$B$6:$B$13))</f>
        <v/>
      </c>
      <c r="S71" s="66"/>
      <c r="T71" s="67" t="str">
        <f t="shared" si="4"/>
        <v/>
      </c>
      <c r="U71" s="67"/>
      <c r="V71" t="str">
        <f t="shared" si="7"/>
        <v/>
      </c>
      <c r="W71" t="str">
        <f t="shared" si="3"/>
        <v/>
      </c>
      <c r="X71" s="34" t="str">
        <f t="shared" si="5"/>
        <v/>
      </c>
      <c r="Y71" s="35" t="str">
        <f t="shared" si="6"/>
        <v/>
      </c>
    </row>
    <row r="72" spans="2:25">
      <c r="B72" s="48">
        <v>64</v>
      </c>
      <c r="C72" s="62" t="str">
        <f t="shared" si="1"/>
        <v/>
      </c>
      <c r="D72" s="62"/>
      <c r="E72" s="48"/>
      <c r="F72" s="8"/>
      <c r="G72" s="48"/>
      <c r="H72" s="63"/>
      <c r="I72" s="63"/>
      <c r="J72" s="48"/>
      <c r="K72" s="64" t="str">
        <f t="shared" si="8"/>
        <v/>
      </c>
      <c r="L72" s="65"/>
      <c r="M72" s="6" t="str">
        <f>IF(J72="","",(K72/J72)/LOOKUP(RIGHT($D$2,3),定数!$A$6:$A$13,定数!$B$6:$B$13))</f>
        <v/>
      </c>
      <c r="N72" s="48"/>
      <c r="O72" s="8"/>
      <c r="P72" s="63"/>
      <c r="Q72" s="63"/>
      <c r="R72" s="66" t="str">
        <f>IF(P72="","",T72*M72*LOOKUP(RIGHT($D$2,3),定数!$A$6:$A$13,定数!$B$6:$B$13))</f>
        <v/>
      </c>
      <c r="S72" s="66"/>
      <c r="T72" s="67" t="str">
        <f t="shared" si="4"/>
        <v/>
      </c>
      <c r="U72" s="67"/>
      <c r="V72" t="str">
        <f t="shared" si="7"/>
        <v/>
      </c>
      <c r="W72" t="str">
        <f t="shared" si="3"/>
        <v/>
      </c>
      <c r="X72" s="34" t="str">
        <f t="shared" si="5"/>
        <v/>
      </c>
      <c r="Y72" s="35" t="str">
        <f t="shared" si="6"/>
        <v/>
      </c>
    </row>
    <row r="73" spans="2:25">
      <c r="B73" s="48">
        <v>65</v>
      </c>
      <c r="C73" s="62" t="str">
        <f t="shared" si="1"/>
        <v/>
      </c>
      <c r="D73" s="62"/>
      <c r="E73" s="48"/>
      <c r="F73" s="8"/>
      <c r="G73" s="48"/>
      <c r="H73" s="63"/>
      <c r="I73" s="63"/>
      <c r="J73" s="48"/>
      <c r="K73" s="64" t="str">
        <f t="shared" si="8"/>
        <v/>
      </c>
      <c r="L73" s="65"/>
      <c r="M73" s="6" t="str">
        <f>IF(J73="","",(K73/J73)/LOOKUP(RIGHT($D$2,3),定数!$A$6:$A$13,定数!$B$6:$B$13))</f>
        <v/>
      </c>
      <c r="N73" s="48"/>
      <c r="O73" s="8"/>
      <c r="P73" s="63"/>
      <c r="Q73" s="63"/>
      <c r="R73" s="66" t="str">
        <f>IF(P73="","",T73*M73*LOOKUP(RIGHT($D$2,3),定数!$A$6:$A$13,定数!$B$6:$B$13))</f>
        <v/>
      </c>
      <c r="S73" s="66"/>
      <c r="T73" s="67" t="str">
        <f t="shared" si="4"/>
        <v/>
      </c>
      <c r="U73" s="67"/>
      <c r="V73" t="str">
        <f t="shared" si="7"/>
        <v/>
      </c>
      <c r="W73" t="str">
        <f t="shared" si="3"/>
        <v/>
      </c>
      <c r="X73" s="34" t="str">
        <f t="shared" si="5"/>
        <v/>
      </c>
      <c r="Y73" s="35" t="str">
        <f t="shared" si="6"/>
        <v/>
      </c>
    </row>
    <row r="74" spans="2:25">
      <c r="B74" s="48">
        <v>66</v>
      </c>
      <c r="C74" s="62" t="str">
        <f t="shared" ref="C74:C108" si="9">IF(R73="","",C73+R73)</f>
        <v/>
      </c>
      <c r="D74" s="62"/>
      <c r="E74" s="48"/>
      <c r="F74" s="8"/>
      <c r="G74" s="48"/>
      <c r="H74" s="63"/>
      <c r="I74" s="63"/>
      <c r="J74" s="48"/>
      <c r="K74" s="64" t="str">
        <f t="shared" si="8"/>
        <v/>
      </c>
      <c r="L74" s="65"/>
      <c r="M74" s="6" t="str">
        <f>IF(J74="","",(K74/J74)/LOOKUP(RIGHT($D$2,3),定数!$A$6:$A$13,定数!$B$6:$B$13))</f>
        <v/>
      </c>
      <c r="N74" s="48"/>
      <c r="O74" s="8"/>
      <c r="P74" s="63"/>
      <c r="Q74" s="63"/>
      <c r="R74" s="66" t="str">
        <f>IF(P74="","",T74*M74*LOOKUP(RIGHT($D$2,3),定数!$A$6:$A$13,定数!$B$6:$B$13))</f>
        <v/>
      </c>
      <c r="S74" s="66"/>
      <c r="T74" s="67" t="str">
        <f t="shared" si="4"/>
        <v/>
      </c>
      <c r="U74" s="67"/>
      <c r="V74" t="str">
        <f t="shared" si="7"/>
        <v/>
      </c>
      <c r="W74" t="str">
        <f t="shared" si="7"/>
        <v/>
      </c>
      <c r="X74" s="34" t="str">
        <f t="shared" si="5"/>
        <v/>
      </c>
      <c r="Y74" s="35" t="str">
        <f t="shared" si="6"/>
        <v/>
      </c>
    </row>
    <row r="75" spans="2:25">
      <c r="B75" s="48">
        <v>67</v>
      </c>
      <c r="C75" s="62" t="str">
        <f t="shared" si="9"/>
        <v/>
      </c>
      <c r="D75" s="62"/>
      <c r="E75" s="48"/>
      <c r="F75" s="8"/>
      <c r="G75" s="48"/>
      <c r="H75" s="63"/>
      <c r="I75" s="63"/>
      <c r="J75" s="48"/>
      <c r="K75" s="64" t="str">
        <f t="shared" si="8"/>
        <v/>
      </c>
      <c r="L75" s="65"/>
      <c r="M75" s="6" t="str">
        <f>IF(J75="","",(K75/J75)/LOOKUP(RIGHT($D$2,3),定数!$A$6:$A$13,定数!$B$6:$B$13))</f>
        <v/>
      </c>
      <c r="N75" s="48"/>
      <c r="O75" s="8"/>
      <c r="P75" s="63"/>
      <c r="Q75" s="63"/>
      <c r="R75" s="66" t="str">
        <f>IF(P75="","",T75*M75*LOOKUP(RIGHT($D$2,3),定数!$A$6:$A$13,定数!$B$6:$B$13))</f>
        <v/>
      </c>
      <c r="S75" s="66"/>
      <c r="T75" s="67" t="str">
        <f t="shared" si="4"/>
        <v/>
      </c>
      <c r="U75" s="67"/>
      <c r="V75" t="str">
        <f t="shared" ref="V75:W90" si="10">IF(S75&lt;&gt;"",IF(S75&lt;0,1+V74,0),"")</f>
        <v/>
      </c>
      <c r="W75" t="str">
        <f t="shared" si="10"/>
        <v/>
      </c>
      <c r="X75" s="34" t="str">
        <f t="shared" si="5"/>
        <v/>
      </c>
      <c r="Y75" s="35" t="str">
        <f t="shared" si="6"/>
        <v/>
      </c>
    </row>
    <row r="76" spans="2:25">
      <c r="B76" s="48">
        <v>68</v>
      </c>
      <c r="C76" s="62" t="str">
        <f t="shared" si="9"/>
        <v/>
      </c>
      <c r="D76" s="62"/>
      <c r="E76" s="48"/>
      <c r="F76" s="8"/>
      <c r="G76" s="48"/>
      <c r="H76" s="63"/>
      <c r="I76" s="63"/>
      <c r="J76" s="48"/>
      <c r="K76" s="64" t="str">
        <f t="shared" si="8"/>
        <v/>
      </c>
      <c r="L76" s="65"/>
      <c r="M76" s="6" t="str">
        <f>IF(J76="","",(K76/J76)/LOOKUP(RIGHT($D$2,3),定数!$A$6:$A$13,定数!$B$6:$B$13))</f>
        <v/>
      </c>
      <c r="N76" s="48"/>
      <c r="O76" s="8"/>
      <c r="P76" s="63"/>
      <c r="Q76" s="63"/>
      <c r="R76" s="66" t="str">
        <f>IF(P76="","",T76*M76*LOOKUP(RIGHT($D$2,3),定数!$A$6:$A$13,定数!$B$6:$B$13))</f>
        <v/>
      </c>
      <c r="S76" s="66"/>
      <c r="T76" s="67" t="str">
        <f t="shared" ref="T76:T108" si="11">IF(P76="","",IF(G76="買",(P76-H76),(H76-P76))*IF(RIGHT($D$2,3)="JPY",100,10000))</f>
        <v/>
      </c>
      <c r="U76" s="67"/>
      <c r="V76" t="str">
        <f t="shared" si="10"/>
        <v/>
      </c>
      <c r="W76" t="str">
        <f t="shared" si="10"/>
        <v/>
      </c>
      <c r="X76" s="34" t="str">
        <f t="shared" ref="X76:X108" si="12">IF(C76&lt;&gt;"",MAX(X75,C76),"")</f>
        <v/>
      </c>
      <c r="Y76" s="35" t="str">
        <f t="shared" ref="Y76:Y108" si="13">IF(X76&lt;&gt;"",1-(C76/X76),"")</f>
        <v/>
      </c>
    </row>
    <row r="77" spans="2:25">
      <c r="B77" s="48">
        <v>69</v>
      </c>
      <c r="C77" s="62" t="str">
        <f t="shared" si="9"/>
        <v/>
      </c>
      <c r="D77" s="62"/>
      <c r="E77" s="48"/>
      <c r="F77" s="8"/>
      <c r="G77" s="48"/>
      <c r="H77" s="63"/>
      <c r="I77" s="63"/>
      <c r="J77" s="48"/>
      <c r="K77" s="64" t="str">
        <f t="shared" si="8"/>
        <v/>
      </c>
      <c r="L77" s="65"/>
      <c r="M77" s="6" t="str">
        <f>IF(J77="","",(K77/J77)/LOOKUP(RIGHT($D$2,3),定数!$A$6:$A$13,定数!$B$6:$B$13))</f>
        <v/>
      </c>
      <c r="N77" s="48"/>
      <c r="O77" s="8"/>
      <c r="P77" s="63"/>
      <c r="Q77" s="63"/>
      <c r="R77" s="66" t="str">
        <f>IF(P77="","",T77*M77*LOOKUP(RIGHT($D$2,3),定数!$A$6:$A$13,定数!$B$6:$B$13))</f>
        <v/>
      </c>
      <c r="S77" s="66"/>
      <c r="T77" s="67" t="str">
        <f t="shared" si="11"/>
        <v/>
      </c>
      <c r="U77" s="67"/>
      <c r="V77" t="str">
        <f t="shared" si="10"/>
        <v/>
      </c>
      <c r="W77" t="str">
        <f t="shared" si="10"/>
        <v/>
      </c>
      <c r="X77" s="34" t="str">
        <f t="shared" si="12"/>
        <v/>
      </c>
      <c r="Y77" s="35" t="str">
        <f t="shared" si="13"/>
        <v/>
      </c>
    </row>
    <row r="78" spans="2:25">
      <c r="B78" s="48">
        <v>70</v>
      </c>
      <c r="C78" s="62" t="str">
        <f t="shared" si="9"/>
        <v/>
      </c>
      <c r="D78" s="62"/>
      <c r="E78" s="48"/>
      <c r="F78" s="8"/>
      <c r="G78" s="48"/>
      <c r="H78" s="63"/>
      <c r="I78" s="63"/>
      <c r="J78" s="48"/>
      <c r="K78" s="64" t="str">
        <f t="shared" si="8"/>
        <v/>
      </c>
      <c r="L78" s="65"/>
      <c r="M78" s="6" t="str">
        <f>IF(J78="","",(K78/J78)/LOOKUP(RIGHT($D$2,3),定数!$A$6:$A$13,定数!$B$6:$B$13))</f>
        <v/>
      </c>
      <c r="N78" s="48"/>
      <c r="O78" s="8"/>
      <c r="P78" s="63"/>
      <c r="Q78" s="63"/>
      <c r="R78" s="66" t="str">
        <f>IF(P78="","",T78*M78*LOOKUP(RIGHT($D$2,3),定数!$A$6:$A$13,定数!$B$6:$B$13))</f>
        <v/>
      </c>
      <c r="S78" s="66"/>
      <c r="T78" s="67" t="str">
        <f t="shared" si="11"/>
        <v/>
      </c>
      <c r="U78" s="67"/>
      <c r="V78" t="str">
        <f t="shared" si="10"/>
        <v/>
      </c>
      <c r="W78" t="str">
        <f t="shared" si="10"/>
        <v/>
      </c>
      <c r="X78" s="34" t="str">
        <f t="shared" si="12"/>
        <v/>
      </c>
      <c r="Y78" s="35" t="str">
        <f t="shared" si="13"/>
        <v/>
      </c>
    </row>
    <row r="79" spans="2:25">
      <c r="B79" s="48">
        <v>71</v>
      </c>
      <c r="C79" s="62" t="str">
        <f t="shared" si="9"/>
        <v/>
      </c>
      <c r="D79" s="62"/>
      <c r="E79" s="48"/>
      <c r="F79" s="8"/>
      <c r="G79" s="48"/>
      <c r="H79" s="63"/>
      <c r="I79" s="63"/>
      <c r="J79" s="48"/>
      <c r="K79" s="64" t="str">
        <f t="shared" si="8"/>
        <v/>
      </c>
      <c r="L79" s="65"/>
      <c r="M79" s="6" t="str">
        <f>IF(J79="","",(K79/J79)/LOOKUP(RIGHT($D$2,3),定数!$A$6:$A$13,定数!$B$6:$B$13))</f>
        <v/>
      </c>
      <c r="N79" s="48"/>
      <c r="O79" s="8"/>
      <c r="P79" s="63"/>
      <c r="Q79" s="63"/>
      <c r="R79" s="66" t="str">
        <f>IF(P79="","",T79*M79*LOOKUP(RIGHT($D$2,3),定数!$A$6:$A$13,定数!$B$6:$B$13))</f>
        <v/>
      </c>
      <c r="S79" s="66"/>
      <c r="T79" s="67" t="str">
        <f t="shared" si="11"/>
        <v/>
      </c>
      <c r="U79" s="67"/>
      <c r="V79" t="str">
        <f t="shared" si="10"/>
        <v/>
      </c>
      <c r="W79" t="str">
        <f t="shared" si="10"/>
        <v/>
      </c>
      <c r="X79" s="34" t="str">
        <f t="shared" si="12"/>
        <v/>
      </c>
      <c r="Y79" s="35" t="str">
        <f t="shared" si="13"/>
        <v/>
      </c>
    </row>
    <row r="80" spans="2:25">
      <c r="B80" s="48">
        <v>72</v>
      </c>
      <c r="C80" s="62" t="str">
        <f t="shared" si="9"/>
        <v/>
      </c>
      <c r="D80" s="62"/>
      <c r="E80" s="48"/>
      <c r="F80" s="8"/>
      <c r="G80" s="48"/>
      <c r="H80" s="63"/>
      <c r="I80" s="63"/>
      <c r="J80" s="48"/>
      <c r="K80" s="64" t="str">
        <f t="shared" si="8"/>
        <v/>
      </c>
      <c r="L80" s="65"/>
      <c r="M80" s="6" t="str">
        <f>IF(J80="","",(K80/J80)/LOOKUP(RIGHT($D$2,3),定数!$A$6:$A$13,定数!$B$6:$B$13))</f>
        <v/>
      </c>
      <c r="N80" s="48"/>
      <c r="O80" s="8"/>
      <c r="P80" s="63"/>
      <c r="Q80" s="63"/>
      <c r="R80" s="66" t="str">
        <f>IF(P80="","",T80*M80*LOOKUP(RIGHT($D$2,3),定数!$A$6:$A$13,定数!$B$6:$B$13))</f>
        <v/>
      </c>
      <c r="S80" s="66"/>
      <c r="T80" s="67" t="str">
        <f t="shared" si="11"/>
        <v/>
      </c>
      <c r="U80" s="67"/>
      <c r="V80" t="str">
        <f t="shared" si="10"/>
        <v/>
      </c>
      <c r="W80" t="str">
        <f t="shared" si="10"/>
        <v/>
      </c>
      <c r="X80" s="34" t="str">
        <f t="shared" si="12"/>
        <v/>
      </c>
      <c r="Y80" s="35" t="str">
        <f t="shared" si="13"/>
        <v/>
      </c>
    </row>
    <row r="81" spans="2:25">
      <c r="B81" s="48">
        <v>73</v>
      </c>
      <c r="C81" s="62" t="str">
        <f t="shared" si="9"/>
        <v/>
      </c>
      <c r="D81" s="62"/>
      <c r="E81" s="48"/>
      <c r="F81" s="8"/>
      <c r="G81" s="48"/>
      <c r="H81" s="63"/>
      <c r="I81" s="63"/>
      <c r="J81" s="48"/>
      <c r="K81" s="64" t="str">
        <f t="shared" si="8"/>
        <v/>
      </c>
      <c r="L81" s="65"/>
      <c r="M81" s="6" t="str">
        <f>IF(J81="","",(K81/J81)/LOOKUP(RIGHT($D$2,3),定数!$A$6:$A$13,定数!$B$6:$B$13))</f>
        <v/>
      </c>
      <c r="N81" s="48"/>
      <c r="O81" s="8"/>
      <c r="P81" s="63"/>
      <c r="Q81" s="63"/>
      <c r="R81" s="66" t="str">
        <f>IF(P81="","",T81*M81*LOOKUP(RIGHT($D$2,3),定数!$A$6:$A$13,定数!$B$6:$B$13))</f>
        <v/>
      </c>
      <c r="S81" s="66"/>
      <c r="T81" s="67" t="str">
        <f t="shared" si="11"/>
        <v/>
      </c>
      <c r="U81" s="67"/>
      <c r="V81" t="str">
        <f t="shared" si="10"/>
        <v/>
      </c>
      <c r="W81" t="str">
        <f t="shared" si="10"/>
        <v/>
      </c>
      <c r="X81" s="34" t="str">
        <f t="shared" si="12"/>
        <v/>
      </c>
      <c r="Y81" s="35" t="str">
        <f t="shared" si="13"/>
        <v/>
      </c>
    </row>
    <row r="82" spans="2:25">
      <c r="B82" s="48">
        <v>74</v>
      </c>
      <c r="C82" s="62" t="str">
        <f t="shared" si="9"/>
        <v/>
      </c>
      <c r="D82" s="62"/>
      <c r="E82" s="48"/>
      <c r="F82" s="8"/>
      <c r="G82" s="48"/>
      <c r="H82" s="63"/>
      <c r="I82" s="63"/>
      <c r="J82" s="48"/>
      <c r="K82" s="64" t="str">
        <f t="shared" si="8"/>
        <v/>
      </c>
      <c r="L82" s="65"/>
      <c r="M82" s="6" t="str">
        <f>IF(J82="","",(K82/J82)/LOOKUP(RIGHT($D$2,3),定数!$A$6:$A$13,定数!$B$6:$B$13))</f>
        <v/>
      </c>
      <c r="N82" s="48"/>
      <c r="O82" s="8"/>
      <c r="P82" s="63"/>
      <c r="Q82" s="63"/>
      <c r="R82" s="66" t="str">
        <f>IF(P82="","",T82*M82*LOOKUP(RIGHT($D$2,3),定数!$A$6:$A$13,定数!$B$6:$B$13))</f>
        <v/>
      </c>
      <c r="S82" s="66"/>
      <c r="T82" s="67" t="str">
        <f t="shared" si="11"/>
        <v/>
      </c>
      <c r="U82" s="67"/>
      <c r="V82" t="str">
        <f t="shared" si="10"/>
        <v/>
      </c>
      <c r="W82" t="str">
        <f t="shared" si="10"/>
        <v/>
      </c>
      <c r="X82" s="34" t="str">
        <f t="shared" si="12"/>
        <v/>
      </c>
      <c r="Y82" s="35" t="str">
        <f t="shared" si="13"/>
        <v/>
      </c>
    </row>
    <row r="83" spans="2:25">
      <c r="B83" s="48">
        <v>75</v>
      </c>
      <c r="C83" s="62" t="str">
        <f t="shared" si="9"/>
        <v/>
      </c>
      <c r="D83" s="62"/>
      <c r="E83" s="48"/>
      <c r="F83" s="8"/>
      <c r="G83" s="48"/>
      <c r="H83" s="63"/>
      <c r="I83" s="63"/>
      <c r="J83" s="48"/>
      <c r="K83" s="64" t="str">
        <f t="shared" si="8"/>
        <v/>
      </c>
      <c r="L83" s="65"/>
      <c r="M83" s="6" t="str">
        <f>IF(J83="","",(K83/J83)/LOOKUP(RIGHT($D$2,3),定数!$A$6:$A$13,定数!$B$6:$B$13))</f>
        <v/>
      </c>
      <c r="N83" s="48"/>
      <c r="O83" s="8"/>
      <c r="P83" s="63"/>
      <c r="Q83" s="63"/>
      <c r="R83" s="66" t="str">
        <f>IF(P83="","",T83*M83*LOOKUP(RIGHT($D$2,3),定数!$A$6:$A$13,定数!$B$6:$B$13))</f>
        <v/>
      </c>
      <c r="S83" s="66"/>
      <c r="T83" s="67" t="str">
        <f t="shared" si="11"/>
        <v/>
      </c>
      <c r="U83" s="67"/>
      <c r="V83" t="str">
        <f t="shared" si="10"/>
        <v/>
      </c>
      <c r="W83" t="str">
        <f t="shared" si="10"/>
        <v/>
      </c>
      <c r="X83" s="34" t="str">
        <f t="shared" si="12"/>
        <v/>
      </c>
      <c r="Y83" s="35" t="str">
        <f t="shared" si="13"/>
        <v/>
      </c>
    </row>
    <row r="84" spans="2:25">
      <c r="B84" s="48">
        <v>76</v>
      </c>
      <c r="C84" s="62" t="str">
        <f t="shared" si="9"/>
        <v/>
      </c>
      <c r="D84" s="62"/>
      <c r="E84" s="48"/>
      <c r="F84" s="8"/>
      <c r="G84" s="48"/>
      <c r="H84" s="63"/>
      <c r="I84" s="63"/>
      <c r="J84" s="48"/>
      <c r="K84" s="64" t="str">
        <f t="shared" si="8"/>
        <v/>
      </c>
      <c r="L84" s="65"/>
      <c r="M84" s="6" t="str">
        <f>IF(J84="","",(K84/J84)/LOOKUP(RIGHT($D$2,3),定数!$A$6:$A$13,定数!$B$6:$B$13))</f>
        <v/>
      </c>
      <c r="N84" s="48"/>
      <c r="O84" s="8"/>
      <c r="P84" s="63"/>
      <c r="Q84" s="63"/>
      <c r="R84" s="66" t="str">
        <f>IF(P84="","",T84*M84*LOOKUP(RIGHT($D$2,3),定数!$A$6:$A$13,定数!$B$6:$B$13))</f>
        <v/>
      </c>
      <c r="S84" s="66"/>
      <c r="T84" s="67" t="str">
        <f t="shared" si="11"/>
        <v/>
      </c>
      <c r="U84" s="67"/>
      <c r="V84" t="str">
        <f t="shared" si="10"/>
        <v/>
      </c>
      <c r="W84" t="str">
        <f t="shared" si="10"/>
        <v/>
      </c>
      <c r="X84" s="34" t="str">
        <f t="shared" si="12"/>
        <v/>
      </c>
      <c r="Y84" s="35" t="str">
        <f t="shared" si="13"/>
        <v/>
      </c>
    </row>
    <row r="85" spans="2:25">
      <c r="B85" s="48">
        <v>77</v>
      </c>
      <c r="C85" s="62" t="str">
        <f t="shared" si="9"/>
        <v/>
      </c>
      <c r="D85" s="62"/>
      <c r="E85" s="48"/>
      <c r="F85" s="8"/>
      <c r="G85" s="48"/>
      <c r="H85" s="63"/>
      <c r="I85" s="63"/>
      <c r="J85" s="48"/>
      <c r="K85" s="64" t="str">
        <f t="shared" si="8"/>
        <v/>
      </c>
      <c r="L85" s="65"/>
      <c r="M85" s="6" t="str">
        <f>IF(J85="","",(K85/J85)/LOOKUP(RIGHT($D$2,3),定数!$A$6:$A$13,定数!$B$6:$B$13))</f>
        <v/>
      </c>
      <c r="N85" s="48"/>
      <c r="O85" s="8"/>
      <c r="P85" s="63"/>
      <c r="Q85" s="63"/>
      <c r="R85" s="66" t="str">
        <f>IF(P85="","",T85*M85*LOOKUP(RIGHT($D$2,3),定数!$A$6:$A$13,定数!$B$6:$B$13))</f>
        <v/>
      </c>
      <c r="S85" s="66"/>
      <c r="T85" s="67" t="str">
        <f t="shared" si="11"/>
        <v/>
      </c>
      <c r="U85" s="67"/>
      <c r="V85" t="str">
        <f t="shared" si="10"/>
        <v/>
      </c>
      <c r="W85" t="str">
        <f t="shared" si="10"/>
        <v/>
      </c>
      <c r="X85" s="34" t="str">
        <f t="shared" si="12"/>
        <v/>
      </c>
      <c r="Y85" s="35" t="str">
        <f t="shared" si="13"/>
        <v/>
      </c>
    </row>
    <row r="86" spans="2:25">
      <c r="B86" s="48">
        <v>78</v>
      </c>
      <c r="C86" s="62" t="str">
        <f t="shared" si="9"/>
        <v/>
      </c>
      <c r="D86" s="62"/>
      <c r="E86" s="48"/>
      <c r="F86" s="8"/>
      <c r="G86" s="48"/>
      <c r="H86" s="63"/>
      <c r="I86" s="63"/>
      <c r="J86" s="48"/>
      <c r="K86" s="64" t="str">
        <f t="shared" si="8"/>
        <v/>
      </c>
      <c r="L86" s="65"/>
      <c r="M86" s="6" t="str">
        <f>IF(J86="","",(K86/J86)/LOOKUP(RIGHT($D$2,3),定数!$A$6:$A$13,定数!$B$6:$B$13))</f>
        <v/>
      </c>
      <c r="N86" s="48"/>
      <c r="O86" s="8"/>
      <c r="P86" s="63"/>
      <c r="Q86" s="63"/>
      <c r="R86" s="66" t="str">
        <f>IF(P86="","",T86*M86*LOOKUP(RIGHT($D$2,3),定数!$A$6:$A$13,定数!$B$6:$B$13))</f>
        <v/>
      </c>
      <c r="S86" s="66"/>
      <c r="T86" s="67" t="str">
        <f t="shared" si="11"/>
        <v/>
      </c>
      <c r="U86" s="67"/>
      <c r="V86" t="str">
        <f t="shared" si="10"/>
        <v/>
      </c>
      <c r="W86" t="str">
        <f t="shared" si="10"/>
        <v/>
      </c>
      <c r="X86" s="34" t="str">
        <f t="shared" si="12"/>
        <v/>
      </c>
      <c r="Y86" s="35" t="str">
        <f t="shared" si="13"/>
        <v/>
      </c>
    </row>
    <row r="87" spans="2:25">
      <c r="B87" s="48">
        <v>79</v>
      </c>
      <c r="C87" s="62" t="str">
        <f t="shared" si="9"/>
        <v/>
      </c>
      <c r="D87" s="62"/>
      <c r="E87" s="48"/>
      <c r="F87" s="8"/>
      <c r="G87" s="48"/>
      <c r="H87" s="63"/>
      <c r="I87" s="63"/>
      <c r="J87" s="48"/>
      <c r="K87" s="64" t="str">
        <f t="shared" si="8"/>
        <v/>
      </c>
      <c r="L87" s="65"/>
      <c r="M87" s="6" t="str">
        <f>IF(J87="","",(K87/J87)/LOOKUP(RIGHT($D$2,3),定数!$A$6:$A$13,定数!$B$6:$B$13))</f>
        <v/>
      </c>
      <c r="N87" s="48"/>
      <c r="O87" s="8"/>
      <c r="P87" s="63"/>
      <c r="Q87" s="63"/>
      <c r="R87" s="66" t="str">
        <f>IF(P87="","",T87*M87*LOOKUP(RIGHT($D$2,3),定数!$A$6:$A$13,定数!$B$6:$B$13))</f>
        <v/>
      </c>
      <c r="S87" s="66"/>
      <c r="T87" s="67" t="str">
        <f t="shared" si="11"/>
        <v/>
      </c>
      <c r="U87" s="67"/>
      <c r="V87" t="str">
        <f t="shared" si="10"/>
        <v/>
      </c>
      <c r="W87" t="str">
        <f t="shared" si="10"/>
        <v/>
      </c>
      <c r="X87" s="34" t="str">
        <f t="shared" si="12"/>
        <v/>
      </c>
      <c r="Y87" s="35" t="str">
        <f t="shared" si="13"/>
        <v/>
      </c>
    </row>
    <row r="88" spans="2:25">
      <c r="B88" s="48">
        <v>80</v>
      </c>
      <c r="C88" s="62" t="str">
        <f t="shared" si="9"/>
        <v/>
      </c>
      <c r="D88" s="62"/>
      <c r="E88" s="48"/>
      <c r="F88" s="8"/>
      <c r="G88" s="48"/>
      <c r="H88" s="63"/>
      <c r="I88" s="63"/>
      <c r="J88" s="48"/>
      <c r="K88" s="64" t="str">
        <f t="shared" si="8"/>
        <v/>
      </c>
      <c r="L88" s="65"/>
      <c r="M88" s="6" t="str">
        <f>IF(J88="","",(K88/J88)/LOOKUP(RIGHT($D$2,3),定数!$A$6:$A$13,定数!$B$6:$B$13))</f>
        <v/>
      </c>
      <c r="N88" s="48"/>
      <c r="O88" s="8"/>
      <c r="P88" s="63"/>
      <c r="Q88" s="63"/>
      <c r="R88" s="66" t="str">
        <f>IF(P88="","",T88*M88*LOOKUP(RIGHT($D$2,3),定数!$A$6:$A$13,定数!$B$6:$B$13))</f>
        <v/>
      </c>
      <c r="S88" s="66"/>
      <c r="T88" s="67" t="str">
        <f t="shared" si="11"/>
        <v/>
      </c>
      <c r="U88" s="67"/>
      <c r="V88" t="str">
        <f t="shared" si="10"/>
        <v/>
      </c>
      <c r="W88" t="str">
        <f t="shared" si="10"/>
        <v/>
      </c>
      <c r="X88" s="34" t="str">
        <f t="shared" si="12"/>
        <v/>
      </c>
      <c r="Y88" s="35" t="str">
        <f t="shared" si="13"/>
        <v/>
      </c>
    </row>
    <row r="89" spans="2:25">
      <c r="B89" s="48">
        <v>81</v>
      </c>
      <c r="C89" s="62" t="str">
        <f t="shared" si="9"/>
        <v/>
      </c>
      <c r="D89" s="62"/>
      <c r="E89" s="48"/>
      <c r="F89" s="8"/>
      <c r="G89" s="48"/>
      <c r="H89" s="63"/>
      <c r="I89" s="63"/>
      <c r="J89" s="48"/>
      <c r="K89" s="64" t="str">
        <f t="shared" si="8"/>
        <v/>
      </c>
      <c r="L89" s="65"/>
      <c r="M89" s="6" t="str">
        <f>IF(J89="","",(K89/J89)/LOOKUP(RIGHT($D$2,3),定数!$A$6:$A$13,定数!$B$6:$B$13))</f>
        <v/>
      </c>
      <c r="N89" s="48"/>
      <c r="O89" s="8"/>
      <c r="P89" s="63"/>
      <c r="Q89" s="63"/>
      <c r="R89" s="66" t="str">
        <f>IF(P89="","",T89*M89*LOOKUP(RIGHT($D$2,3),定数!$A$6:$A$13,定数!$B$6:$B$13))</f>
        <v/>
      </c>
      <c r="S89" s="66"/>
      <c r="T89" s="67" t="str">
        <f t="shared" si="11"/>
        <v/>
      </c>
      <c r="U89" s="67"/>
      <c r="V89" t="str">
        <f t="shared" si="10"/>
        <v/>
      </c>
      <c r="W89" t="str">
        <f t="shared" si="10"/>
        <v/>
      </c>
      <c r="X89" s="34" t="str">
        <f t="shared" si="12"/>
        <v/>
      </c>
      <c r="Y89" s="35" t="str">
        <f t="shared" si="13"/>
        <v/>
      </c>
    </row>
    <row r="90" spans="2:25">
      <c r="B90" s="48">
        <v>82</v>
      </c>
      <c r="C90" s="62" t="str">
        <f t="shared" si="9"/>
        <v/>
      </c>
      <c r="D90" s="62"/>
      <c r="E90" s="48"/>
      <c r="F90" s="8"/>
      <c r="G90" s="48"/>
      <c r="H90" s="63"/>
      <c r="I90" s="63"/>
      <c r="J90" s="48"/>
      <c r="K90" s="64" t="str">
        <f t="shared" ref="K90:K108" si="14">IF(J90="","",C90*0.03)</f>
        <v/>
      </c>
      <c r="L90" s="65"/>
      <c r="M90" s="6" t="str">
        <f>IF(J90="","",(K90/J90)/LOOKUP(RIGHT($D$2,3),定数!$A$6:$A$13,定数!$B$6:$B$13))</f>
        <v/>
      </c>
      <c r="N90" s="48"/>
      <c r="O90" s="8"/>
      <c r="P90" s="63"/>
      <c r="Q90" s="63"/>
      <c r="R90" s="66" t="str">
        <f>IF(P90="","",T90*M90*LOOKUP(RIGHT($D$2,3),定数!$A$6:$A$13,定数!$B$6:$B$13))</f>
        <v/>
      </c>
      <c r="S90" s="66"/>
      <c r="T90" s="67" t="str">
        <f t="shared" si="11"/>
        <v/>
      </c>
      <c r="U90" s="67"/>
      <c r="V90" t="str">
        <f t="shared" si="10"/>
        <v/>
      </c>
      <c r="W90" t="str">
        <f t="shared" si="10"/>
        <v/>
      </c>
      <c r="X90" s="34" t="str">
        <f t="shared" si="12"/>
        <v/>
      </c>
      <c r="Y90" s="35" t="str">
        <f t="shared" si="13"/>
        <v/>
      </c>
    </row>
    <row r="91" spans="2:25">
      <c r="B91" s="48">
        <v>83</v>
      </c>
      <c r="C91" s="62" t="str">
        <f t="shared" si="9"/>
        <v/>
      </c>
      <c r="D91" s="62"/>
      <c r="E91" s="48"/>
      <c r="F91" s="8"/>
      <c r="G91" s="48"/>
      <c r="H91" s="63"/>
      <c r="I91" s="63"/>
      <c r="J91" s="48"/>
      <c r="K91" s="64" t="str">
        <f t="shared" si="14"/>
        <v/>
      </c>
      <c r="L91" s="65"/>
      <c r="M91" s="6" t="str">
        <f>IF(J91="","",(K91/J91)/LOOKUP(RIGHT($D$2,3),定数!$A$6:$A$13,定数!$B$6:$B$13))</f>
        <v/>
      </c>
      <c r="N91" s="48"/>
      <c r="O91" s="8"/>
      <c r="P91" s="63"/>
      <c r="Q91" s="63"/>
      <c r="R91" s="66" t="str">
        <f>IF(P91="","",T91*M91*LOOKUP(RIGHT($D$2,3),定数!$A$6:$A$13,定数!$B$6:$B$13))</f>
        <v/>
      </c>
      <c r="S91" s="66"/>
      <c r="T91" s="67" t="str">
        <f t="shared" si="11"/>
        <v/>
      </c>
      <c r="U91" s="67"/>
      <c r="V91" t="str">
        <f t="shared" ref="V91:W106" si="15">IF(S91&lt;&gt;"",IF(S91&lt;0,1+V90,0),"")</f>
        <v/>
      </c>
      <c r="W91" t="str">
        <f t="shared" si="15"/>
        <v/>
      </c>
      <c r="X91" s="34" t="str">
        <f t="shared" si="12"/>
        <v/>
      </c>
      <c r="Y91" s="35" t="str">
        <f t="shared" si="13"/>
        <v/>
      </c>
    </row>
    <row r="92" spans="2:25">
      <c r="B92" s="48">
        <v>84</v>
      </c>
      <c r="C92" s="62" t="str">
        <f t="shared" si="9"/>
        <v/>
      </c>
      <c r="D92" s="62"/>
      <c r="E92" s="48"/>
      <c r="F92" s="8"/>
      <c r="G92" s="48"/>
      <c r="H92" s="63"/>
      <c r="I92" s="63"/>
      <c r="J92" s="48"/>
      <c r="K92" s="64" t="str">
        <f t="shared" si="14"/>
        <v/>
      </c>
      <c r="L92" s="65"/>
      <c r="M92" s="6" t="str">
        <f>IF(J92="","",(K92/J92)/LOOKUP(RIGHT($D$2,3),定数!$A$6:$A$13,定数!$B$6:$B$13))</f>
        <v/>
      </c>
      <c r="N92" s="48"/>
      <c r="O92" s="8"/>
      <c r="P92" s="63"/>
      <c r="Q92" s="63"/>
      <c r="R92" s="66" t="str">
        <f>IF(P92="","",T92*M92*LOOKUP(RIGHT($D$2,3),定数!$A$6:$A$13,定数!$B$6:$B$13))</f>
        <v/>
      </c>
      <c r="S92" s="66"/>
      <c r="T92" s="67" t="str">
        <f t="shared" si="11"/>
        <v/>
      </c>
      <c r="U92" s="67"/>
      <c r="V92" t="str">
        <f t="shared" si="15"/>
        <v/>
      </c>
      <c r="W92" t="str">
        <f t="shared" si="15"/>
        <v/>
      </c>
      <c r="X92" s="34" t="str">
        <f t="shared" si="12"/>
        <v/>
      </c>
      <c r="Y92" s="35" t="str">
        <f t="shared" si="13"/>
        <v/>
      </c>
    </row>
    <row r="93" spans="2:25">
      <c r="B93" s="48">
        <v>85</v>
      </c>
      <c r="C93" s="62" t="str">
        <f t="shared" si="9"/>
        <v/>
      </c>
      <c r="D93" s="62"/>
      <c r="E93" s="48"/>
      <c r="F93" s="8"/>
      <c r="G93" s="48"/>
      <c r="H93" s="63"/>
      <c r="I93" s="63"/>
      <c r="J93" s="48"/>
      <c r="K93" s="64" t="str">
        <f t="shared" si="14"/>
        <v/>
      </c>
      <c r="L93" s="65"/>
      <c r="M93" s="6" t="str">
        <f>IF(J93="","",(K93/J93)/LOOKUP(RIGHT($D$2,3),定数!$A$6:$A$13,定数!$B$6:$B$13))</f>
        <v/>
      </c>
      <c r="N93" s="48"/>
      <c r="O93" s="8"/>
      <c r="P93" s="63"/>
      <c r="Q93" s="63"/>
      <c r="R93" s="66" t="str">
        <f>IF(P93="","",T93*M93*LOOKUP(RIGHT($D$2,3),定数!$A$6:$A$13,定数!$B$6:$B$13))</f>
        <v/>
      </c>
      <c r="S93" s="66"/>
      <c r="T93" s="67" t="str">
        <f t="shared" si="11"/>
        <v/>
      </c>
      <c r="U93" s="67"/>
      <c r="V93" t="str">
        <f t="shared" si="15"/>
        <v/>
      </c>
      <c r="W93" t="str">
        <f t="shared" si="15"/>
        <v/>
      </c>
      <c r="X93" s="34" t="str">
        <f t="shared" si="12"/>
        <v/>
      </c>
      <c r="Y93" s="35" t="str">
        <f t="shared" si="13"/>
        <v/>
      </c>
    </row>
    <row r="94" spans="2:25">
      <c r="B94" s="48">
        <v>86</v>
      </c>
      <c r="C94" s="62" t="str">
        <f t="shared" si="9"/>
        <v/>
      </c>
      <c r="D94" s="62"/>
      <c r="E94" s="48"/>
      <c r="F94" s="8"/>
      <c r="G94" s="48"/>
      <c r="H94" s="63"/>
      <c r="I94" s="63"/>
      <c r="J94" s="48"/>
      <c r="K94" s="64" t="str">
        <f t="shared" si="14"/>
        <v/>
      </c>
      <c r="L94" s="65"/>
      <c r="M94" s="6" t="str">
        <f>IF(J94="","",(K94/J94)/LOOKUP(RIGHT($D$2,3),定数!$A$6:$A$13,定数!$B$6:$B$13))</f>
        <v/>
      </c>
      <c r="N94" s="48"/>
      <c r="O94" s="8"/>
      <c r="P94" s="63"/>
      <c r="Q94" s="63"/>
      <c r="R94" s="66" t="str">
        <f>IF(P94="","",T94*M94*LOOKUP(RIGHT($D$2,3),定数!$A$6:$A$13,定数!$B$6:$B$13))</f>
        <v/>
      </c>
      <c r="S94" s="66"/>
      <c r="T94" s="67" t="str">
        <f t="shared" si="11"/>
        <v/>
      </c>
      <c r="U94" s="67"/>
      <c r="V94" t="str">
        <f t="shared" si="15"/>
        <v/>
      </c>
      <c r="W94" t="str">
        <f t="shared" si="15"/>
        <v/>
      </c>
      <c r="X94" s="34" t="str">
        <f t="shared" si="12"/>
        <v/>
      </c>
      <c r="Y94" s="35" t="str">
        <f t="shared" si="13"/>
        <v/>
      </c>
    </row>
    <row r="95" spans="2:25">
      <c r="B95" s="48">
        <v>87</v>
      </c>
      <c r="C95" s="62" t="str">
        <f t="shared" si="9"/>
        <v/>
      </c>
      <c r="D95" s="62"/>
      <c r="E95" s="48"/>
      <c r="F95" s="8"/>
      <c r="G95" s="48"/>
      <c r="H95" s="63"/>
      <c r="I95" s="63"/>
      <c r="J95" s="48"/>
      <c r="K95" s="64" t="str">
        <f t="shared" si="14"/>
        <v/>
      </c>
      <c r="L95" s="65"/>
      <c r="M95" s="6" t="str">
        <f>IF(J95="","",(K95/J95)/LOOKUP(RIGHT($D$2,3),定数!$A$6:$A$13,定数!$B$6:$B$13))</f>
        <v/>
      </c>
      <c r="N95" s="48"/>
      <c r="O95" s="8"/>
      <c r="P95" s="63"/>
      <c r="Q95" s="63"/>
      <c r="R95" s="66" t="str">
        <f>IF(P95="","",T95*M95*LOOKUP(RIGHT($D$2,3),定数!$A$6:$A$13,定数!$B$6:$B$13))</f>
        <v/>
      </c>
      <c r="S95" s="66"/>
      <c r="T95" s="67" t="str">
        <f t="shared" si="11"/>
        <v/>
      </c>
      <c r="U95" s="67"/>
      <c r="V95" t="str">
        <f t="shared" si="15"/>
        <v/>
      </c>
      <c r="W95" t="str">
        <f t="shared" si="15"/>
        <v/>
      </c>
      <c r="X95" s="34" t="str">
        <f t="shared" si="12"/>
        <v/>
      </c>
      <c r="Y95" s="35" t="str">
        <f t="shared" si="13"/>
        <v/>
      </c>
    </row>
    <row r="96" spans="2:25">
      <c r="B96" s="48">
        <v>88</v>
      </c>
      <c r="C96" s="62" t="str">
        <f t="shared" si="9"/>
        <v/>
      </c>
      <c r="D96" s="62"/>
      <c r="E96" s="48"/>
      <c r="F96" s="8"/>
      <c r="G96" s="48"/>
      <c r="H96" s="63"/>
      <c r="I96" s="63"/>
      <c r="J96" s="48"/>
      <c r="K96" s="64" t="str">
        <f t="shared" si="14"/>
        <v/>
      </c>
      <c r="L96" s="65"/>
      <c r="M96" s="6" t="str">
        <f>IF(J96="","",(K96/J96)/LOOKUP(RIGHT($D$2,3),定数!$A$6:$A$13,定数!$B$6:$B$13))</f>
        <v/>
      </c>
      <c r="N96" s="48"/>
      <c r="O96" s="8"/>
      <c r="P96" s="63"/>
      <c r="Q96" s="63"/>
      <c r="R96" s="66" t="str">
        <f>IF(P96="","",T96*M96*LOOKUP(RIGHT($D$2,3),定数!$A$6:$A$13,定数!$B$6:$B$13))</f>
        <v/>
      </c>
      <c r="S96" s="66"/>
      <c r="T96" s="67" t="str">
        <f t="shared" si="11"/>
        <v/>
      </c>
      <c r="U96" s="67"/>
      <c r="V96" t="str">
        <f t="shared" si="15"/>
        <v/>
      </c>
      <c r="W96" t="str">
        <f t="shared" si="15"/>
        <v/>
      </c>
      <c r="X96" s="34" t="str">
        <f t="shared" si="12"/>
        <v/>
      </c>
      <c r="Y96" s="35" t="str">
        <f t="shared" si="13"/>
        <v/>
      </c>
    </row>
    <row r="97" spans="2:25">
      <c r="B97" s="48">
        <v>89</v>
      </c>
      <c r="C97" s="62" t="str">
        <f t="shared" si="9"/>
        <v/>
      </c>
      <c r="D97" s="62"/>
      <c r="E97" s="48"/>
      <c r="F97" s="8"/>
      <c r="G97" s="48"/>
      <c r="H97" s="63"/>
      <c r="I97" s="63"/>
      <c r="J97" s="48"/>
      <c r="K97" s="64" t="str">
        <f t="shared" si="14"/>
        <v/>
      </c>
      <c r="L97" s="65"/>
      <c r="M97" s="6" t="str">
        <f>IF(J97="","",(K97/J97)/LOOKUP(RIGHT($D$2,3),定数!$A$6:$A$13,定数!$B$6:$B$13))</f>
        <v/>
      </c>
      <c r="N97" s="48"/>
      <c r="O97" s="8"/>
      <c r="P97" s="63"/>
      <c r="Q97" s="63"/>
      <c r="R97" s="66" t="str">
        <f>IF(P97="","",T97*M97*LOOKUP(RIGHT($D$2,3),定数!$A$6:$A$13,定数!$B$6:$B$13))</f>
        <v/>
      </c>
      <c r="S97" s="66"/>
      <c r="T97" s="67" t="str">
        <f t="shared" si="11"/>
        <v/>
      </c>
      <c r="U97" s="67"/>
      <c r="V97" t="str">
        <f t="shared" si="15"/>
        <v/>
      </c>
      <c r="W97" t="str">
        <f t="shared" si="15"/>
        <v/>
      </c>
      <c r="X97" s="34" t="str">
        <f t="shared" si="12"/>
        <v/>
      </c>
      <c r="Y97" s="35" t="str">
        <f t="shared" si="13"/>
        <v/>
      </c>
    </row>
    <row r="98" spans="2:25">
      <c r="B98" s="48">
        <v>90</v>
      </c>
      <c r="C98" s="62" t="str">
        <f t="shared" si="9"/>
        <v/>
      </c>
      <c r="D98" s="62"/>
      <c r="E98" s="48"/>
      <c r="F98" s="8"/>
      <c r="G98" s="48"/>
      <c r="H98" s="63"/>
      <c r="I98" s="63"/>
      <c r="J98" s="48"/>
      <c r="K98" s="64" t="str">
        <f t="shared" si="14"/>
        <v/>
      </c>
      <c r="L98" s="65"/>
      <c r="M98" s="6" t="str">
        <f>IF(J98="","",(K98/J98)/LOOKUP(RIGHT($D$2,3),定数!$A$6:$A$13,定数!$B$6:$B$13))</f>
        <v/>
      </c>
      <c r="N98" s="48"/>
      <c r="O98" s="8"/>
      <c r="P98" s="63"/>
      <c r="Q98" s="63"/>
      <c r="R98" s="66" t="str">
        <f>IF(P98="","",T98*M98*LOOKUP(RIGHT($D$2,3),定数!$A$6:$A$13,定数!$B$6:$B$13))</f>
        <v/>
      </c>
      <c r="S98" s="66"/>
      <c r="T98" s="67" t="str">
        <f t="shared" si="11"/>
        <v/>
      </c>
      <c r="U98" s="67"/>
      <c r="V98" t="str">
        <f t="shared" si="15"/>
        <v/>
      </c>
      <c r="W98" t="str">
        <f t="shared" si="15"/>
        <v/>
      </c>
      <c r="X98" s="34" t="str">
        <f t="shared" si="12"/>
        <v/>
      </c>
      <c r="Y98" s="35" t="str">
        <f t="shared" si="13"/>
        <v/>
      </c>
    </row>
    <row r="99" spans="2:25">
      <c r="B99" s="48">
        <v>91</v>
      </c>
      <c r="C99" s="62" t="str">
        <f t="shared" si="9"/>
        <v/>
      </c>
      <c r="D99" s="62"/>
      <c r="E99" s="48"/>
      <c r="F99" s="8"/>
      <c r="G99" s="48"/>
      <c r="H99" s="63"/>
      <c r="I99" s="63"/>
      <c r="J99" s="48"/>
      <c r="K99" s="64" t="str">
        <f t="shared" si="14"/>
        <v/>
      </c>
      <c r="L99" s="65"/>
      <c r="M99" s="6" t="str">
        <f>IF(J99="","",(K99/J99)/LOOKUP(RIGHT($D$2,3),定数!$A$6:$A$13,定数!$B$6:$B$13))</f>
        <v/>
      </c>
      <c r="N99" s="48"/>
      <c r="O99" s="8"/>
      <c r="P99" s="63"/>
      <c r="Q99" s="63"/>
      <c r="R99" s="66" t="str">
        <f>IF(P99="","",T99*M99*LOOKUP(RIGHT($D$2,3),定数!$A$6:$A$13,定数!$B$6:$B$13))</f>
        <v/>
      </c>
      <c r="S99" s="66"/>
      <c r="T99" s="67" t="str">
        <f t="shared" si="11"/>
        <v/>
      </c>
      <c r="U99" s="67"/>
      <c r="V99" t="str">
        <f t="shared" si="15"/>
        <v/>
      </c>
      <c r="W99" t="str">
        <f t="shared" si="15"/>
        <v/>
      </c>
      <c r="X99" s="34" t="str">
        <f t="shared" si="12"/>
        <v/>
      </c>
      <c r="Y99" s="35" t="str">
        <f t="shared" si="13"/>
        <v/>
      </c>
    </row>
    <row r="100" spans="2:25">
      <c r="B100" s="48">
        <v>92</v>
      </c>
      <c r="C100" s="62" t="str">
        <f t="shared" si="9"/>
        <v/>
      </c>
      <c r="D100" s="62"/>
      <c r="E100" s="48"/>
      <c r="F100" s="8"/>
      <c r="G100" s="48"/>
      <c r="H100" s="63"/>
      <c r="I100" s="63"/>
      <c r="J100" s="48"/>
      <c r="K100" s="64" t="str">
        <f t="shared" si="14"/>
        <v/>
      </c>
      <c r="L100" s="65"/>
      <c r="M100" s="6" t="str">
        <f>IF(J100="","",(K100/J100)/LOOKUP(RIGHT($D$2,3),定数!$A$6:$A$13,定数!$B$6:$B$13))</f>
        <v/>
      </c>
      <c r="N100" s="48"/>
      <c r="O100" s="8"/>
      <c r="P100" s="63"/>
      <c r="Q100" s="63"/>
      <c r="R100" s="66" t="str">
        <f>IF(P100="","",T100*M100*LOOKUP(RIGHT($D$2,3),定数!$A$6:$A$13,定数!$B$6:$B$13))</f>
        <v/>
      </c>
      <c r="S100" s="66"/>
      <c r="T100" s="67" t="str">
        <f t="shared" si="11"/>
        <v/>
      </c>
      <c r="U100" s="67"/>
      <c r="V100" t="str">
        <f t="shared" si="15"/>
        <v/>
      </c>
      <c r="W100" t="str">
        <f t="shared" si="15"/>
        <v/>
      </c>
      <c r="X100" s="34" t="str">
        <f t="shared" si="12"/>
        <v/>
      </c>
      <c r="Y100" s="35" t="str">
        <f t="shared" si="13"/>
        <v/>
      </c>
    </row>
    <row r="101" spans="2:25">
      <c r="B101" s="48">
        <v>93</v>
      </c>
      <c r="C101" s="62" t="str">
        <f t="shared" si="9"/>
        <v/>
      </c>
      <c r="D101" s="62"/>
      <c r="E101" s="48"/>
      <c r="F101" s="8"/>
      <c r="G101" s="48"/>
      <c r="H101" s="63"/>
      <c r="I101" s="63"/>
      <c r="J101" s="48"/>
      <c r="K101" s="64" t="str">
        <f t="shared" si="14"/>
        <v/>
      </c>
      <c r="L101" s="65"/>
      <c r="M101" s="6" t="str">
        <f>IF(J101="","",(K101/J101)/LOOKUP(RIGHT($D$2,3),定数!$A$6:$A$13,定数!$B$6:$B$13))</f>
        <v/>
      </c>
      <c r="N101" s="48"/>
      <c r="O101" s="8"/>
      <c r="P101" s="63"/>
      <c r="Q101" s="63"/>
      <c r="R101" s="66" t="str">
        <f>IF(P101="","",T101*M101*LOOKUP(RIGHT($D$2,3),定数!$A$6:$A$13,定数!$B$6:$B$13))</f>
        <v/>
      </c>
      <c r="S101" s="66"/>
      <c r="T101" s="67" t="str">
        <f t="shared" si="11"/>
        <v/>
      </c>
      <c r="U101" s="67"/>
      <c r="V101" t="str">
        <f t="shared" si="15"/>
        <v/>
      </c>
      <c r="W101" t="str">
        <f t="shared" si="15"/>
        <v/>
      </c>
      <c r="X101" s="34" t="str">
        <f t="shared" si="12"/>
        <v/>
      </c>
      <c r="Y101" s="35" t="str">
        <f t="shared" si="13"/>
        <v/>
      </c>
    </row>
    <row r="102" spans="2:25">
      <c r="B102" s="48">
        <v>94</v>
      </c>
      <c r="C102" s="62" t="str">
        <f t="shared" si="9"/>
        <v/>
      </c>
      <c r="D102" s="62"/>
      <c r="E102" s="48"/>
      <c r="F102" s="8"/>
      <c r="G102" s="48"/>
      <c r="H102" s="63"/>
      <c r="I102" s="63"/>
      <c r="J102" s="48"/>
      <c r="K102" s="64" t="str">
        <f t="shared" si="14"/>
        <v/>
      </c>
      <c r="L102" s="65"/>
      <c r="M102" s="6" t="str">
        <f>IF(J102="","",(K102/J102)/LOOKUP(RIGHT($D$2,3),定数!$A$6:$A$13,定数!$B$6:$B$13))</f>
        <v/>
      </c>
      <c r="N102" s="48"/>
      <c r="O102" s="8"/>
      <c r="P102" s="63"/>
      <c r="Q102" s="63"/>
      <c r="R102" s="66" t="str">
        <f>IF(P102="","",T102*M102*LOOKUP(RIGHT($D$2,3),定数!$A$6:$A$13,定数!$B$6:$B$13))</f>
        <v/>
      </c>
      <c r="S102" s="66"/>
      <c r="T102" s="67" t="str">
        <f t="shared" si="11"/>
        <v/>
      </c>
      <c r="U102" s="67"/>
      <c r="V102" t="str">
        <f t="shared" si="15"/>
        <v/>
      </c>
      <c r="W102" t="str">
        <f t="shared" si="15"/>
        <v/>
      </c>
      <c r="X102" s="34" t="str">
        <f t="shared" si="12"/>
        <v/>
      </c>
      <c r="Y102" s="35" t="str">
        <f t="shared" si="13"/>
        <v/>
      </c>
    </row>
    <row r="103" spans="2:25">
      <c r="B103" s="48">
        <v>95</v>
      </c>
      <c r="C103" s="62" t="str">
        <f t="shared" si="9"/>
        <v/>
      </c>
      <c r="D103" s="62"/>
      <c r="E103" s="48"/>
      <c r="F103" s="8"/>
      <c r="G103" s="48"/>
      <c r="H103" s="63"/>
      <c r="I103" s="63"/>
      <c r="J103" s="48"/>
      <c r="K103" s="64" t="str">
        <f t="shared" si="14"/>
        <v/>
      </c>
      <c r="L103" s="65"/>
      <c r="M103" s="6" t="str">
        <f>IF(J103="","",(K103/J103)/LOOKUP(RIGHT($D$2,3),定数!$A$6:$A$13,定数!$B$6:$B$13))</f>
        <v/>
      </c>
      <c r="N103" s="48"/>
      <c r="O103" s="8"/>
      <c r="P103" s="63"/>
      <c r="Q103" s="63"/>
      <c r="R103" s="66" t="str">
        <f>IF(P103="","",T103*M103*LOOKUP(RIGHT($D$2,3),定数!$A$6:$A$13,定数!$B$6:$B$13))</f>
        <v/>
      </c>
      <c r="S103" s="66"/>
      <c r="T103" s="67" t="str">
        <f t="shared" si="11"/>
        <v/>
      </c>
      <c r="U103" s="67"/>
      <c r="V103" t="str">
        <f t="shared" si="15"/>
        <v/>
      </c>
      <c r="W103" t="str">
        <f t="shared" si="15"/>
        <v/>
      </c>
      <c r="X103" s="34" t="str">
        <f t="shared" si="12"/>
        <v/>
      </c>
      <c r="Y103" s="35" t="str">
        <f t="shared" si="13"/>
        <v/>
      </c>
    </row>
    <row r="104" spans="2:25">
      <c r="B104" s="48">
        <v>96</v>
      </c>
      <c r="C104" s="62" t="str">
        <f t="shared" si="9"/>
        <v/>
      </c>
      <c r="D104" s="62"/>
      <c r="E104" s="48"/>
      <c r="F104" s="8"/>
      <c r="G104" s="48"/>
      <c r="H104" s="63"/>
      <c r="I104" s="63"/>
      <c r="J104" s="48"/>
      <c r="K104" s="64" t="str">
        <f t="shared" si="14"/>
        <v/>
      </c>
      <c r="L104" s="65"/>
      <c r="M104" s="6" t="str">
        <f>IF(J104="","",(K104/J104)/LOOKUP(RIGHT($D$2,3),定数!$A$6:$A$13,定数!$B$6:$B$13))</f>
        <v/>
      </c>
      <c r="N104" s="48"/>
      <c r="O104" s="8"/>
      <c r="P104" s="63"/>
      <c r="Q104" s="63"/>
      <c r="R104" s="66" t="str">
        <f>IF(P104="","",T104*M104*LOOKUP(RIGHT($D$2,3),定数!$A$6:$A$13,定数!$B$6:$B$13))</f>
        <v/>
      </c>
      <c r="S104" s="66"/>
      <c r="T104" s="67" t="str">
        <f t="shared" si="11"/>
        <v/>
      </c>
      <c r="U104" s="67"/>
      <c r="V104" t="str">
        <f t="shared" si="15"/>
        <v/>
      </c>
      <c r="W104" t="str">
        <f t="shared" si="15"/>
        <v/>
      </c>
      <c r="X104" s="34" t="str">
        <f t="shared" si="12"/>
        <v/>
      </c>
      <c r="Y104" s="35" t="str">
        <f t="shared" si="13"/>
        <v/>
      </c>
    </row>
    <row r="105" spans="2:25">
      <c r="B105" s="48">
        <v>97</v>
      </c>
      <c r="C105" s="62" t="str">
        <f t="shared" si="9"/>
        <v/>
      </c>
      <c r="D105" s="62"/>
      <c r="E105" s="48"/>
      <c r="F105" s="8"/>
      <c r="G105" s="48"/>
      <c r="H105" s="63"/>
      <c r="I105" s="63"/>
      <c r="J105" s="48"/>
      <c r="K105" s="64" t="str">
        <f t="shared" si="14"/>
        <v/>
      </c>
      <c r="L105" s="65"/>
      <c r="M105" s="6" t="str">
        <f>IF(J105="","",(K105/J105)/LOOKUP(RIGHT($D$2,3),定数!$A$6:$A$13,定数!$B$6:$B$13))</f>
        <v/>
      </c>
      <c r="N105" s="48"/>
      <c r="O105" s="8"/>
      <c r="P105" s="63"/>
      <c r="Q105" s="63"/>
      <c r="R105" s="66" t="str">
        <f>IF(P105="","",T105*M105*LOOKUP(RIGHT($D$2,3),定数!$A$6:$A$13,定数!$B$6:$B$13))</f>
        <v/>
      </c>
      <c r="S105" s="66"/>
      <c r="T105" s="67" t="str">
        <f t="shared" si="11"/>
        <v/>
      </c>
      <c r="U105" s="67"/>
      <c r="V105" t="str">
        <f t="shared" si="15"/>
        <v/>
      </c>
      <c r="W105" t="str">
        <f t="shared" si="15"/>
        <v/>
      </c>
      <c r="X105" s="34" t="str">
        <f t="shared" si="12"/>
        <v/>
      </c>
      <c r="Y105" s="35" t="str">
        <f t="shared" si="13"/>
        <v/>
      </c>
    </row>
    <row r="106" spans="2:25">
      <c r="B106" s="48">
        <v>98</v>
      </c>
      <c r="C106" s="62" t="str">
        <f t="shared" si="9"/>
        <v/>
      </c>
      <c r="D106" s="62"/>
      <c r="E106" s="48"/>
      <c r="F106" s="8"/>
      <c r="G106" s="48"/>
      <c r="H106" s="63"/>
      <c r="I106" s="63"/>
      <c r="J106" s="48"/>
      <c r="K106" s="64" t="str">
        <f t="shared" si="14"/>
        <v/>
      </c>
      <c r="L106" s="65"/>
      <c r="M106" s="6" t="str">
        <f>IF(J106="","",(K106/J106)/LOOKUP(RIGHT($D$2,3),定数!$A$6:$A$13,定数!$B$6:$B$13))</f>
        <v/>
      </c>
      <c r="N106" s="48"/>
      <c r="O106" s="8"/>
      <c r="P106" s="63"/>
      <c r="Q106" s="63"/>
      <c r="R106" s="66" t="str">
        <f>IF(P106="","",T106*M106*LOOKUP(RIGHT($D$2,3),定数!$A$6:$A$13,定数!$B$6:$B$13))</f>
        <v/>
      </c>
      <c r="S106" s="66"/>
      <c r="T106" s="67" t="str">
        <f t="shared" si="11"/>
        <v/>
      </c>
      <c r="U106" s="67"/>
      <c r="V106" t="str">
        <f t="shared" si="15"/>
        <v/>
      </c>
      <c r="W106" t="str">
        <f t="shared" si="15"/>
        <v/>
      </c>
      <c r="X106" s="34" t="str">
        <f t="shared" si="12"/>
        <v/>
      </c>
      <c r="Y106" s="35" t="str">
        <f t="shared" si="13"/>
        <v/>
      </c>
    </row>
    <row r="107" spans="2:25">
      <c r="B107" s="48">
        <v>99</v>
      </c>
      <c r="C107" s="62" t="str">
        <f t="shared" si="9"/>
        <v/>
      </c>
      <c r="D107" s="62"/>
      <c r="E107" s="48"/>
      <c r="F107" s="8"/>
      <c r="G107" s="48"/>
      <c r="H107" s="63"/>
      <c r="I107" s="63"/>
      <c r="J107" s="48"/>
      <c r="K107" s="64" t="str">
        <f t="shared" si="14"/>
        <v/>
      </c>
      <c r="L107" s="65"/>
      <c r="M107" s="6" t="str">
        <f>IF(J107="","",(K107/J107)/LOOKUP(RIGHT($D$2,3),定数!$A$6:$A$13,定数!$B$6:$B$13))</f>
        <v/>
      </c>
      <c r="N107" s="48"/>
      <c r="O107" s="8"/>
      <c r="P107" s="63"/>
      <c r="Q107" s="63"/>
      <c r="R107" s="66" t="str">
        <f>IF(P107="","",T107*M107*LOOKUP(RIGHT($D$2,3),定数!$A$6:$A$13,定数!$B$6:$B$13))</f>
        <v/>
      </c>
      <c r="S107" s="66"/>
      <c r="T107" s="67" t="str">
        <f t="shared" si="11"/>
        <v/>
      </c>
      <c r="U107" s="67"/>
      <c r="V107" t="str">
        <f>IF(S107&lt;&gt;"",IF(S107&lt;0,1+V106,0),"")</f>
        <v/>
      </c>
      <c r="W107" t="str">
        <f>IF(T107&lt;&gt;"",IF(T107&lt;0,1+W106,0),"")</f>
        <v/>
      </c>
      <c r="X107" s="34" t="str">
        <f t="shared" si="12"/>
        <v/>
      </c>
      <c r="Y107" s="35" t="str">
        <f t="shared" si="13"/>
        <v/>
      </c>
    </row>
    <row r="108" spans="2:25">
      <c r="B108" s="48">
        <v>100</v>
      </c>
      <c r="C108" s="62" t="str">
        <f t="shared" si="9"/>
        <v/>
      </c>
      <c r="D108" s="62"/>
      <c r="E108" s="48"/>
      <c r="F108" s="8"/>
      <c r="G108" s="48"/>
      <c r="H108" s="63"/>
      <c r="I108" s="63"/>
      <c r="J108" s="48"/>
      <c r="K108" s="64" t="str">
        <f t="shared" si="14"/>
        <v/>
      </c>
      <c r="L108" s="65"/>
      <c r="M108" s="6" t="str">
        <f>IF(J108="","",(K108/J108)/LOOKUP(RIGHT($D$2,3),定数!$A$6:$A$13,定数!$B$6:$B$13))</f>
        <v/>
      </c>
      <c r="N108" s="48"/>
      <c r="O108" s="8"/>
      <c r="P108" s="63"/>
      <c r="Q108" s="63"/>
      <c r="R108" s="66" t="str">
        <f>IF(P108="","",T108*M108*LOOKUP(RIGHT($D$2,3),定数!$A$6:$A$13,定数!$B$6:$B$13))</f>
        <v/>
      </c>
      <c r="S108" s="66"/>
      <c r="T108" s="67" t="str">
        <f t="shared" si="11"/>
        <v/>
      </c>
      <c r="U108" s="67"/>
      <c r="V108" t="str">
        <f>IF(S108&lt;&gt;"",IF(S108&lt;0,1+V107,0),"")</f>
        <v/>
      </c>
      <c r="W108" t="str">
        <f>IF(T108&lt;&gt;"",IF(T108&lt;0,1+W107,0),"")</f>
        <v/>
      </c>
      <c r="X108" s="34" t="str">
        <f t="shared" si="12"/>
        <v/>
      </c>
      <c r="Y108" s="35" t="str">
        <f t="shared" si="13"/>
        <v/>
      </c>
    </row>
    <row r="109" spans="2: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J2:K2"/>
    <mergeCell ref="L2:M2"/>
    <mergeCell ref="B7:B8"/>
    <mergeCell ref="C7:D8"/>
    <mergeCell ref="E7:I7"/>
    <mergeCell ref="J7:L7"/>
    <mergeCell ref="M7:M8"/>
    <mergeCell ref="B4:C4"/>
    <mergeCell ref="D4:E4"/>
    <mergeCell ref="F4:G4"/>
    <mergeCell ref="H4:I4"/>
    <mergeCell ref="J4:K4"/>
    <mergeCell ref="L4:M4"/>
    <mergeCell ref="N7:Q7"/>
    <mergeCell ref="R7:U7"/>
    <mergeCell ref="H8:I8"/>
    <mergeCell ref="K8:L8"/>
    <mergeCell ref="P8:Q8"/>
    <mergeCell ref="R8:S8"/>
    <mergeCell ref="T8:U8"/>
    <mergeCell ref="N4:O4"/>
    <mergeCell ref="P4:Q4"/>
    <mergeCell ref="J5:K5"/>
    <mergeCell ref="L5:M5"/>
    <mergeCell ref="P5:Q5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33" priority="7" stopIfTrue="1" operator="equal">
      <formula>"買"</formula>
    </cfRule>
    <cfRule type="cellIs" dxfId="32" priority="8" stopIfTrue="1" operator="equal">
      <formula>"売"</formula>
    </cfRule>
  </conditionalFormatting>
  <conditionalFormatting sqref="G9:G11 G14:G45 G47:G108">
    <cfRule type="cellIs" dxfId="31" priority="5" stopIfTrue="1" operator="equal">
      <formula>"買"</formula>
    </cfRule>
    <cfRule type="cellIs" dxfId="30" priority="6" stopIfTrue="1" operator="equal">
      <formula>"売"</formula>
    </cfRule>
  </conditionalFormatting>
  <conditionalFormatting sqref="G12">
    <cfRule type="cellIs" dxfId="29" priority="3" stopIfTrue="1" operator="equal">
      <formula>"買"</formula>
    </cfRule>
    <cfRule type="cellIs" dxfId="28" priority="4" stopIfTrue="1" operator="equal">
      <formula>"売"</formula>
    </cfRule>
  </conditionalFormatting>
  <conditionalFormatting sqref="G13">
    <cfRule type="cellIs" dxfId="27" priority="1" stopIfTrue="1" operator="equal">
      <formula>"買"</formula>
    </cfRule>
    <cfRule type="cellIs" dxfId="26" priority="2" stopIfTrue="1" operator="equal">
      <formula>"売"</formula>
    </cfRule>
  </conditionalFormatting>
  <dataValidations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topLeftCell="A58" workbookViewId="0">
      <selection activeCell="I547" sqref="I547"/>
    </sheetView>
  </sheetViews>
  <sheetFormatPr defaultRowHeight="13.5"/>
  <sheetData/>
  <phoneticPr fontId="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2:Y109"/>
  <sheetViews>
    <sheetView workbookViewId="0">
      <selection activeCell="L3" sqref="L3:Q3"/>
    </sheetView>
  </sheetViews>
  <sheetFormatPr defaultRowHeight="13.5"/>
  <cols>
    <col min="1" max="1" width="2.875" customWidth="1"/>
    <col min="2" max="4" width="6.625" customWidth="1"/>
    <col min="5" max="5" width="8" customWidth="1"/>
    <col min="6" max="18" width="6.625" customWidth="1"/>
    <col min="22" max="22" width="10.875" style="22" hidden="1" customWidth="1"/>
    <col min="23" max="23" width="0" hidden="1" customWidth="1"/>
  </cols>
  <sheetData>
    <row r="2" spans="2:25">
      <c r="B2" s="80" t="s">
        <v>5</v>
      </c>
      <c r="C2" s="80"/>
      <c r="D2" s="100" t="s">
        <v>64</v>
      </c>
      <c r="E2" s="100"/>
      <c r="F2" s="101"/>
      <c r="G2" s="80"/>
      <c r="H2" s="96" t="s">
        <v>63</v>
      </c>
      <c r="I2" s="96"/>
      <c r="J2" s="80" t="s">
        <v>7</v>
      </c>
      <c r="K2" s="80"/>
      <c r="L2" s="102">
        <v>1000000</v>
      </c>
      <c r="M2" s="100"/>
      <c r="N2" s="80"/>
      <c r="O2" s="80"/>
      <c r="P2" s="97">
        <f>SUM(L2,D4)</f>
        <v>5114470.0000000037</v>
      </c>
      <c r="Q2" s="96"/>
      <c r="R2" s="1"/>
      <c r="S2" s="1"/>
      <c r="T2" s="1"/>
    </row>
    <row r="3" spans="2:25" ht="57" customHeight="1">
      <c r="B3" s="80" t="s">
        <v>9</v>
      </c>
      <c r="C3" s="80"/>
      <c r="D3" s="98" t="s">
        <v>78</v>
      </c>
      <c r="E3" s="98"/>
      <c r="F3" s="98"/>
      <c r="G3" s="98"/>
      <c r="H3" s="98"/>
      <c r="I3" s="98"/>
      <c r="J3" s="80" t="s">
        <v>10</v>
      </c>
      <c r="K3" s="80"/>
      <c r="L3" s="98" t="s">
        <v>80</v>
      </c>
      <c r="M3" s="99"/>
      <c r="N3" s="99"/>
      <c r="O3" s="99"/>
      <c r="P3" s="99"/>
      <c r="Q3" s="99"/>
      <c r="R3" s="1"/>
      <c r="S3" s="1"/>
    </row>
    <row r="4" spans="2:25">
      <c r="B4" s="80" t="s">
        <v>11</v>
      </c>
      <c r="C4" s="80"/>
      <c r="D4" s="94">
        <f>SUM($R$9:$S$993)</f>
        <v>4114470.0000000033</v>
      </c>
      <c r="E4" s="94"/>
      <c r="F4" s="80" t="s">
        <v>12</v>
      </c>
      <c r="G4" s="80"/>
      <c r="H4" s="95">
        <f>SUM($T$9:$U$108)</f>
        <v>1795.0000000000018</v>
      </c>
      <c r="I4" s="96"/>
      <c r="J4" s="77" t="s">
        <v>59</v>
      </c>
      <c r="K4" s="77"/>
      <c r="L4" s="97">
        <f>MAX($C$9:$D$990)-C9</f>
        <v>4114470.0000000019</v>
      </c>
      <c r="M4" s="97"/>
      <c r="N4" s="77" t="s">
        <v>58</v>
      </c>
      <c r="O4" s="77"/>
      <c r="P4" s="78">
        <f>MAX(Y:Y)</f>
        <v>0</v>
      </c>
      <c r="Q4" s="78"/>
      <c r="R4" s="1"/>
      <c r="S4" s="1"/>
      <c r="T4" s="1"/>
    </row>
    <row r="5" spans="2:25">
      <c r="B5" s="57" t="s">
        <v>15</v>
      </c>
      <c r="C5" s="55">
        <f>COUNTIF($R$9:$R$990,"&gt;0")</f>
        <v>17</v>
      </c>
      <c r="D5" s="54" t="s">
        <v>16</v>
      </c>
      <c r="E5" s="15">
        <f>COUNTIF($R$9:$R$990,"&lt;0")</f>
        <v>0</v>
      </c>
      <c r="F5" s="54" t="s">
        <v>17</v>
      </c>
      <c r="G5" s="55">
        <f>COUNTIF($R$9:$R$990,"=0")</f>
        <v>0</v>
      </c>
      <c r="H5" s="54" t="s">
        <v>18</v>
      </c>
      <c r="I5" s="56">
        <f>C5/SUM(C5,E5,G5)</f>
        <v>1</v>
      </c>
      <c r="J5" s="79" t="s">
        <v>19</v>
      </c>
      <c r="K5" s="80"/>
      <c r="L5" s="81">
        <f>MAX(V9:V993)</f>
        <v>14</v>
      </c>
      <c r="M5" s="82"/>
      <c r="N5" s="17" t="s">
        <v>20</v>
      </c>
      <c r="O5" s="9"/>
      <c r="P5" s="81">
        <f>MAX(W9:W993)</f>
        <v>0</v>
      </c>
      <c r="Q5" s="82"/>
      <c r="R5" s="1"/>
      <c r="S5" s="1"/>
      <c r="T5" s="1"/>
    </row>
    <row r="6" spans="2:2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36" t="s">
        <v>60</v>
      </c>
      <c r="N6" s="12"/>
      <c r="O6" s="12"/>
      <c r="P6" s="10"/>
      <c r="Q6" s="58"/>
      <c r="R6" s="1"/>
      <c r="S6" s="1"/>
      <c r="T6" s="1"/>
    </row>
    <row r="7" spans="2:25">
      <c r="B7" s="83" t="s">
        <v>21</v>
      </c>
      <c r="C7" s="85" t="s">
        <v>22</v>
      </c>
      <c r="D7" s="86"/>
      <c r="E7" s="89" t="s">
        <v>23</v>
      </c>
      <c r="F7" s="90"/>
      <c r="G7" s="90"/>
      <c r="H7" s="90"/>
      <c r="I7" s="73"/>
      <c r="J7" s="91" t="s">
        <v>24</v>
      </c>
      <c r="K7" s="92"/>
      <c r="L7" s="75"/>
      <c r="M7" s="93" t="s">
        <v>25</v>
      </c>
      <c r="N7" s="68" t="s">
        <v>26</v>
      </c>
      <c r="O7" s="69"/>
      <c r="P7" s="69"/>
      <c r="Q7" s="70"/>
      <c r="R7" s="71" t="s">
        <v>27</v>
      </c>
      <c r="S7" s="71"/>
      <c r="T7" s="71"/>
      <c r="U7" s="71"/>
    </row>
    <row r="8" spans="2:25">
      <c r="B8" s="84"/>
      <c r="C8" s="87"/>
      <c r="D8" s="88"/>
      <c r="E8" s="18" t="s">
        <v>28</v>
      </c>
      <c r="F8" s="18" t="s">
        <v>29</v>
      </c>
      <c r="G8" s="18" t="s">
        <v>30</v>
      </c>
      <c r="H8" s="72" t="s">
        <v>31</v>
      </c>
      <c r="I8" s="73"/>
      <c r="J8" s="4" t="s">
        <v>32</v>
      </c>
      <c r="K8" s="74" t="s">
        <v>33</v>
      </c>
      <c r="L8" s="75"/>
      <c r="M8" s="93"/>
      <c r="N8" s="5" t="s">
        <v>28</v>
      </c>
      <c r="O8" s="5" t="s">
        <v>29</v>
      </c>
      <c r="P8" s="76" t="s">
        <v>31</v>
      </c>
      <c r="Q8" s="70"/>
      <c r="R8" s="71" t="s">
        <v>34</v>
      </c>
      <c r="S8" s="71"/>
      <c r="T8" s="71" t="s">
        <v>32</v>
      </c>
      <c r="U8" s="71"/>
      <c r="Y8" t="s">
        <v>57</v>
      </c>
    </row>
    <row r="9" spans="2:25">
      <c r="B9" s="59">
        <v>1</v>
      </c>
      <c r="C9" s="62">
        <v>1000000</v>
      </c>
      <c r="D9" s="62"/>
      <c r="E9" s="39">
        <v>2020</v>
      </c>
      <c r="F9" s="8">
        <v>43845</v>
      </c>
      <c r="G9" s="59" t="s">
        <v>4</v>
      </c>
      <c r="H9" s="63">
        <v>143.285</v>
      </c>
      <c r="I9" s="63"/>
      <c r="J9" s="59">
        <v>3</v>
      </c>
      <c r="K9" s="62">
        <f t="shared" ref="K9:K72" si="0">IF(J9="","",C9*0.03)</f>
        <v>30000</v>
      </c>
      <c r="L9" s="62"/>
      <c r="M9" s="6">
        <v>10</v>
      </c>
      <c r="N9" s="59">
        <v>2020</v>
      </c>
      <c r="O9" s="8">
        <v>43845</v>
      </c>
      <c r="P9" s="63">
        <v>143.72300000000001</v>
      </c>
      <c r="Q9" s="63"/>
      <c r="R9" s="66">
        <f>IF(P9="","",T9*M9*LOOKUP(RIGHT($D$2,3),定数!$A$6:$A$13,定数!$B$6:$B$13))</f>
        <v>43800.000000001659</v>
      </c>
      <c r="S9" s="66"/>
      <c r="T9" s="67">
        <f>IF(P9="","",IF(G9="買",(P9-H9),(H9-P9))*IF(RIGHT($D$2,3)="JPY",100,10000))</f>
        <v>43.80000000000166</v>
      </c>
      <c r="U9" s="67"/>
      <c r="V9" s="1">
        <f>IF(T9&lt;&gt;"",IF(T9&gt;0,1+V8,0),"")</f>
        <v>1</v>
      </c>
      <c r="W9">
        <f>IF(T9&lt;&gt;"",IF(T9&lt;0,1+W8,0),"")</f>
        <v>0</v>
      </c>
    </row>
    <row r="10" spans="2:25">
      <c r="B10" s="59">
        <v>2</v>
      </c>
      <c r="C10" s="62">
        <f t="shared" ref="C10:C73" si="1">IF(R9="","",C9+R9)</f>
        <v>1043800.0000000016</v>
      </c>
      <c r="D10" s="62"/>
      <c r="E10" s="47"/>
      <c r="F10" s="8">
        <v>43853</v>
      </c>
      <c r="G10" s="59" t="s">
        <v>3</v>
      </c>
      <c r="H10" s="63">
        <v>143.464</v>
      </c>
      <c r="I10" s="63"/>
      <c r="J10" s="59">
        <v>3</v>
      </c>
      <c r="K10" s="64">
        <f t="shared" si="0"/>
        <v>31314.000000000047</v>
      </c>
      <c r="L10" s="65"/>
      <c r="M10" s="6">
        <v>10</v>
      </c>
      <c r="N10" s="59"/>
      <c r="O10" s="8">
        <v>43853</v>
      </c>
      <c r="P10" s="63">
        <v>142.88200000000001</v>
      </c>
      <c r="Q10" s="63"/>
      <c r="R10" s="66">
        <f>IF(P10="","",T10*M10*LOOKUP(RIGHT($D$2,3),定数!$A$6:$A$13,定数!$B$6:$B$13))</f>
        <v>58199.99999999936</v>
      </c>
      <c r="S10" s="66"/>
      <c r="T10" s="67">
        <f>IF(P10="","",IF(G10="買",(P10-H10),(H10-P10))*IF(RIGHT($D$2,3)="JPY",100,10000))</f>
        <v>58.199999999999363</v>
      </c>
      <c r="U10" s="67"/>
      <c r="V10" s="22">
        <f t="shared" ref="V10:V22" si="2">IF(T10&lt;&gt;"",IF(T10&gt;0,1+V9,0),"")</f>
        <v>2</v>
      </c>
      <c r="W10">
        <f t="shared" ref="W10:W73" si="3">IF(T10&lt;&gt;"",IF(T10&lt;0,1+W9,0),"")</f>
        <v>0</v>
      </c>
      <c r="X10" s="34">
        <f>IF(C10&lt;&gt;"",MAX(C10,C9),"")</f>
        <v>1043800.0000000016</v>
      </c>
    </row>
    <row r="11" spans="2:25">
      <c r="B11" s="59">
        <v>3</v>
      </c>
      <c r="C11" s="62">
        <f t="shared" si="1"/>
        <v>1102000.0000000009</v>
      </c>
      <c r="D11" s="62"/>
      <c r="E11" s="47"/>
      <c r="F11" s="8">
        <v>43871</v>
      </c>
      <c r="G11" s="59" t="s">
        <v>4</v>
      </c>
      <c r="H11" s="63">
        <v>142.21799999999999</v>
      </c>
      <c r="I11" s="63"/>
      <c r="J11" s="59">
        <v>3</v>
      </c>
      <c r="K11" s="64">
        <f t="shared" si="0"/>
        <v>33060.000000000029</v>
      </c>
      <c r="L11" s="65"/>
      <c r="M11" s="6">
        <v>11</v>
      </c>
      <c r="N11" s="59"/>
      <c r="O11" s="8">
        <v>43871</v>
      </c>
      <c r="P11" s="63">
        <v>142.845</v>
      </c>
      <c r="Q11" s="63"/>
      <c r="R11" s="66">
        <f>IF(P11="","",T11*M11*LOOKUP(RIGHT($D$2,3),定数!$A$6:$A$13,定数!$B$6:$B$13))</f>
        <v>68970.000000001048</v>
      </c>
      <c r="S11" s="66"/>
      <c r="T11" s="67">
        <f>IF(P11="","",IF(G11="買",(P11-H11),(H11-P11))*IF(RIGHT($D$2,3)="JPY",100,10000))</f>
        <v>62.700000000000955</v>
      </c>
      <c r="U11" s="67"/>
      <c r="V11" s="22">
        <f t="shared" si="2"/>
        <v>3</v>
      </c>
      <c r="W11">
        <f t="shared" si="3"/>
        <v>0</v>
      </c>
      <c r="X11" s="34">
        <f>IF(C11&lt;&gt;"",MAX(X10,C11),"")</f>
        <v>1102000.0000000009</v>
      </c>
      <c r="Y11" s="35">
        <f>IF(X11&lt;&gt;"",1-(C11/X11),"")</f>
        <v>0</v>
      </c>
    </row>
    <row r="12" spans="2:25">
      <c r="B12" s="59">
        <v>4</v>
      </c>
      <c r="C12" s="62">
        <f t="shared" si="1"/>
        <v>1170970.0000000019</v>
      </c>
      <c r="D12" s="62"/>
      <c r="E12" s="47"/>
      <c r="F12" s="8">
        <v>43886</v>
      </c>
      <c r="G12" s="59" t="s">
        <v>3</v>
      </c>
      <c r="H12" s="63">
        <v>143.154</v>
      </c>
      <c r="I12" s="63"/>
      <c r="J12" s="59">
        <v>3</v>
      </c>
      <c r="K12" s="64">
        <f t="shared" si="0"/>
        <v>35129.100000000057</v>
      </c>
      <c r="L12" s="65"/>
      <c r="M12" s="6">
        <v>11</v>
      </c>
      <c r="N12" s="59"/>
      <c r="O12" s="8">
        <v>43889</v>
      </c>
      <c r="P12" s="63">
        <v>141.91999999999999</v>
      </c>
      <c r="Q12" s="63"/>
      <c r="R12" s="66">
        <f>IF(P12="","",T12*M12*LOOKUP(RIGHT($D$2,3),定数!$A$6:$A$13,定数!$B$6:$B$13))</f>
        <v>135740.00000000096</v>
      </c>
      <c r="S12" s="66"/>
      <c r="T12" s="67">
        <f t="shared" ref="T12:T75" si="4">IF(P12="","",IF(G12="買",(P12-H12),(H12-P12))*IF(RIGHT($D$2,3)="JPY",100,10000))</f>
        <v>123.40000000000089</v>
      </c>
      <c r="U12" s="67"/>
      <c r="V12" s="22">
        <f t="shared" si="2"/>
        <v>4</v>
      </c>
      <c r="W12">
        <f t="shared" si="3"/>
        <v>0</v>
      </c>
      <c r="X12" s="34">
        <f t="shared" ref="X12:X75" si="5">IF(C12&lt;&gt;"",MAX(X11,C12),"")</f>
        <v>1170970.0000000019</v>
      </c>
      <c r="Y12" s="35">
        <f t="shared" ref="Y12:Y75" si="6">IF(X12&lt;&gt;"",1-(C12/X12),"")</f>
        <v>0</v>
      </c>
    </row>
    <row r="13" spans="2:25">
      <c r="B13" s="59">
        <v>5</v>
      </c>
      <c r="C13" s="62">
        <f t="shared" si="1"/>
        <v>1306710.0000000028</v>
      </c>
      <c r="D13" s="62"/>
      <c r="E13" s="47"/>
      <c r="F13" s="8">
        <v>43896</v>
      </c>
      <c r="G13" s="59" t="s">
        <v>3</v>
      </c>
      <c r="H13" s="63">
        <v>136.173</v>
      </c>
      <c r="I13" s="63"/>
      <c r="J13" s="59">
        <v>3</v>
      </c>
      <c r="K13" s="64">
        <f t="shared" si="0"/>
        <v>39201.300000000083</v>
      </c>
      <c r="L13" s="65"/>
      <c r="M13" s="6">
        <v>13</v>
      </c>
      <c r="N13" s="59"/>
      <c r="O13" s="8">
        <v>43896</v>
      </c>
      <c r="P13" s="63">
        <v>134.71899999999999</v>
      </c>
      <c r="Q13" s="63"/>
      <c r="R13" s="66">
        <f>IF(P13="","",T13*M13*LOOKUP(RIGHT($D$2,3),定数!$A$6:$A$13,定数!$B$6:$B$13))</f>
        <v>189020.00000000102</v>
      </c>
      <c r="S13" s="66"/>
      <c r="T13" s="67">
        <f t="shared" si="4"/>
        <v>145.40000000000077</v>
      </c>
      <c r="U13" s="67"/>
      <c r="V13" s="22">
        <f t="shared" si="2"/>
        <v>5</v>
      </c>
      <c r="W13">
        <f t="shared" si="3"/>
        <v>0</v>
      </c>
      <c r="X13" s="34">
        <f t="shared" si="5"/>
        <v>1306710.0000000028</v>
      </c>
      <c r="Y13" s="35">
        <f t="shared" si="6"/>
        <v>0</v>
      </c>
    </row>
    <row r="14" spans="2:25">
      <c r="B14" s="59">
        <v>6</v>
      </c>
      <c r="C14" s="62">
        <f t="shared" si="1"/>
        <v>1495730.0000000037</v>
      </c>
      <c r="D14" s="62"/>
      <c r="E14" s="47"/>
      <c r="F14" s="8">
        <v>43901</v>
      </c>
      <c r="G14" s="59" t="s">
        <v>3</v>
      </c>
      <c r="H14" s="63">
        <v>134.54499999999999</v>
      </c>
      <c r="I14" s="63"/>
      <c r="J14" s="59">
        <v>3</v>
      </c>
      <c r="K14" s="64">
        <f t="shared" si="0"/>
        <v>44871.900000000111</v>
      </c>
      <c r="L14" s="65"/>
      <c r="M14" s="6">
        <v>14</v>
      </c>
      <c r="N14" s="59"/>
      <c r="O14" s="8">
        <v>43901</v>
      </c>
      <c r="P14" s="63">
        <v>133.202</v>
      </c>
      <c r="Q14" s="63"/>
      <c r="R14" s="66">
        <f>IF(P14="","",T14*M14*LOOKUP(RIGHT($D$2,3),定数!$A$6:$A$13,定数!$B$6:$B$13))</f>
        <v>188019.99999999852</v>
      </c>
      <c r="S14" s="66"/>
      <c r="T14" s="67">
        <f t="shared" si="4"/>
        <v>134.29999999999893</v>
      </c>
      <c r="U14" s="67"/>
      <c r="V14" s="22">
        <f t="shared" si="2"/>
        <v>6</v>
      </c>
      <c r="W14">
        <f t="shared" si="3"/>
        <v>0</v>
      </c>
      <c r="X14" s="34">
        <f t="shared" si="5"/>
        <v>1495730.0000000037</v>
      </c>
      <c r="Y14" s="35">
        <f t="shared" si="6"/>
        <v>0</v>
      </c>
    </row>
    <row r="15" spans="2:25">
      <c r="B15" s="59">
        <v>7</v>
      </c>
      <c r="C15" s="62">
        <f t="shared" si="1"/>
        <v>1683750.0000000023</v>
      </c>
      <c r="D15" s="62"/>
      <c r="E15" s="47"/>
      <c r="F15" s="8">
        <v>43913</v>
      </c>
      <c r="G15" s="59" t="s">
        <v>4</v>
      </c>
      <c r="H15" s="63">
        <v>129.178</v>
      </c>
      <c r="I15" s="63"/>
      <c r="J15" s="59">
        <v>3</v>
      </c>
      <c r="K15" s="64">
        <f t="shared" si="0"/>
        <v>50512.500000000065</v>
      </c>
      <c r="L15" s="65"/>
      <c r="M15" s="6">
        <v>16</v>
      </c>
      <c r="N15" s="59"/>
      <c r="O15" s="8">
        <v>43914</v>
      </c>
      <c r="P15" s="63">
        <v>132.661</v>
      </c>
      <c r="Q15" s="63"/>
      <c r="R15" s="66">
        <f>IF(P15="","",T15*M15*LOOKUP(RIGHT($D$2,3),定数!$A$6:$A$13,定数!$B$6:$B$13))</f>
        <v>557280.0000000007</v>
      </c>
      <c r="S15" s="66"/>
      <c r="T15" s="67">
        <f t="shared" si="4"/>
        <v>348.30000000000041</v>
      </c>
      <c r="U15" s="67"/>
      <c r="V15" s="22">
        <f t="shared" si="2"/>
        <v>7</v>
      </c>
      <c r="W15">
        <f t="shared" si="3"/>
        <v>0</v>
      </c>
      <c r="X15" s="34">
        <f t="shared" si="5"/>
        <v>1683750.0000000023</v>
      </c>
      <c r="Y15" s="35">
        <f t="shared" si="6"/>
        <v>0</v>
      </c>
    </row>
    <row r="16" spans="2:25">
      <c r="B16" s="59">
        <v>8</v>
      </c>
      <c r="C16" s="62">
        <f t="shared" si="1"/>
        <v>2241030.0000000028</v>
      </c>
      <c r="D16" s="62"/>
      <c r="E16" s="47"/>
      <c r="F16" s="8">
        <v>43938</v>
      </c>
      <c r="G16" s="59" t="s">
        <v>3</v>
      </c>
      <c r="H16" s="63">
        <v>134.006</v>
      </c>
      <c r="I16" s="63"/>
      <c r="J16" s="59">
        <v>3</v>
      </c>
      <c r="K16" s="64">
        <f t="shared" si="0"/>
        <v>67230.900000000081</v>
      </c>
      <c r="L16" s="65"/>
      <c r="M16" s="6">
        <v>22</v>
      </c>
      <c r="N16" s="59"/>
      <c r="O16" s="8">
        <v>43938</v>
      </c>
      <c r="P16" s="63">
        <v>133.215</v>
      </c>
      <c r="Q16" s="63"/>
      <c r="R16" s="66">
        <f>IF(P16="","",T16*M16*LOOKUP(RIGHT($D$2,3),定数!$A$6:$A$13,定数!$B$6:$B$13))</f>
        <v>174019.9999999993</v>
      </c>
      <c r="S16" s="66"/>
      <c r="T16" s="67">
        <f t="shared" si="4"/>
        <v>79.099999999999682</v>
      </c>
      <c r="U16" s="67"/>
      <c r="V16" s="22">
        <f t="shared" si="2"/>
        <v>8</v>
      </c>
      <c r="W16">
        <f t="shared" si="3"/>
        <v>0</v>
      </c>
      <c r="X16" s="34">
        <f t="shared" si="5"/>
        <v>2241030.0000000028</v>
      </c>
      <c r="Y16" s="35">
        <f t="shared" si="6"/>
        <v>0</v>
      </c>
    </row>
    <row r="17" spans="2:25">
      <c r="B17" s="59">
        <v>9</v>
      </c>
      <c r="C17" s="62">
        <f t="shared" si="1"/>
        <v>2415050.0000000019</v>
      </c>
      <c r="D17" s="62"/>
      <c r="E17" s="47"/>
      <c r="F17" s="8">
        <v>43950</v>
      </c>
      <c r="G17" s="59" t="s">
        <v>4</v>
      </c>
      <c r="H17" s="63">
        <v>132.953</v>
      </c>
      <c r="I17" s="63"/>
      <c r="J17" s="59">
        <v>3</v>
      </c>
      <c r="K17" s="64">
        <f t="shared" si="0"/>
        <v>72451.500000000058</v>
      </c>
      <c r="L17" s="65"/>
      <c r="M17" s="6">
        <v>24</v>
      </c>
      <c r="N17" s="59"/>
      <c r="O17" s="8">
        <v>43950</v>
      </c>
      <c r="P17" s="63">
        <v>133.321</v>
      </c>
      <c r="Q17" s="63"/>
      <c r="R17" s="66">
        <f>IF(P17="","",T17*M17*LOOKUP(RIGHT($D$2,3),定数!$A$6:$A$13,定数!$B$6:$B$13))</f>
        <v>88319.999999998807</v>
      </c>
      <c r="S17" s="66"/>
      <c r="T17" s="67">
        <f t="shared" si="4"/>
        <v>36.7999999999995</v>
      </c>
      <c r="U17" s="67"/>
      <c r="V17" s="22">
        <f t="shared" si="2"/>
        <v>9</v>
      </c>
      <c r="W17">
        <f t="shared" si="3"/>
        <v>0</v>
      </c>
      <c r="X17" s="34">
        <f t="shared" si="5"/>
        <v>2415050.0000000019</v>
      </c>
      <c r="Y17" s="35">
        <f t="shared" si="6"/>
        <v>0</v>
      </c>
    </row>
    <row r="18" spans="2:25">
      <c r="B18" s="59">
        <v>10</v>
      </c>
      <c r="C18" s="62">
        <f t="shared" si="1"/>
        <v>2503370.0000000005</v>
      </c>
      <c r="D18" s="62"/>
      <c r="E18" s="47"/>
      <c r="F18" s="8">
        <v>43956</v>
      </c>
      <c r="G18" s="59" t="s">
        <v>3</v>
      </c>
      <c r="H18" s="63">
        <v>132.50299999999999</v>
      </c>
      <c r="I18" s="63"/>
      <c r="J18" s="59">
        <v>3</v>
      </c>
      <c r="K18" s="64">
        <f t="shared" si="0"/>
        <v>75101.100000000006</v>
      </c>
      <c r="L18" s="65"/>
      <c r="M18" s="6">
        <v>25</v>
      </c>
      <c r="N18" s="59"/>
      <c r="O18" s="8">
        <v>43956</v>
      </c>
      <c r="P18" s="63">
        <v>131.75700000000001</v>
      </c>
      <c r="Q18" s="63"/>
      <c r="R18" s="66">
        <f>IF(P18="","",T18*M18*LOOKUP(RIGHT($D$2,3),定数!$A$6:$A$13,定数!$B$6:$B$13))</f>
        <v>186499.99999999523</v>
      </c>
      <c r="S18" s="66"/>
      <c r="T18" s="67">
        <f t="shared" si="4"/>
        <v>74.59999999999809</v>
      </c>
      <c r="U18" s="67"/>
      <c r="V18" s="22">
        <f t="shared" si="2"/>
        <v>10</v>
      </c>
      <c r="W18">
        <f t="shared" si="3"/>
        <v>0</v>
      </c>
      <c r="X18" s="34">
        <f t="shared" si="5"/>
        <v>2503370.0000000005</v>
      </c>
      <c r="Y18" s="35">
        <f t="shared" si="6"/>
        <v>0</v>
      </c>
    </row>
    <row r="19" spans="2:25">
      <c r="B19" s="59">
        <v>11</v>
      </c>
      <c r="C19" s="62">
        <f t="shared" si="1"/>
        <v>2689869.9999999958</v>
      </c>
      <c r="D19" s="62"/>
      <c r="E19" s="47"/>
      <c r="F19" s="8">
        <v>43980</v>
      </c>
      <c r="G19" s="59" t="s">
        <v>4</v>
      </c>
      <c r="H19" s="63">
        <v>133.36199999999999</v>
      </c>
      <c r="I19" s="63"/>
      <c r="J19" s="59">
        <v>3</v>
      </c>
      <c r="K19" s="64">
        <f t="shared" si="0"/>
        <v>80696.099999999875</v>
      </c>
      <c r="L19" s="65"/>
      <c r="M19" s="6">
        <v>26</v>
      </c>
      <c r="N19" s="59"/>
      <c r="O19" s="8">
        <v>43984</v>
      </c>
      <c r="P19" s="63">
        <v>134.81</v>
      </c>
      <c r="Q19" s="63"/>
      <c r="R19" s="66">
        <f>IF(P19="","",T19*M19*LOOKUP(RIGHT($D$2,3),定数!$A$6:$A$13,定数!$B$6:$B$13))</f>
        <v>376480.00000000192</v>
      </c>
      <c r="S19" s="66"/>
      <c r="T19" s="67">
        <f t="shared" si="4"/>
        <v>144.80000000000075</v>
      </c>
      <c r="U19" s="67"/>
      <c r="V19" s="22">
        <f t="shared" si="2"/>
        <v>11</v>
      </c>
      <c r="W19">
        <f t="shared" si="3"/>
        <v>0</v>
      </c>
      <c r="X19" s="34">
        <f t="shared" si="5"/>
        <v>2689869.9999999958</v>
      </c>
      <c r="Y19" s="35">
        <f t="shared" si="6"/>
        <v>0</v>
      </c>
    </row>
    <row r="20" spans="2:25">
      <c r="B20" s="59">
        <v>12</v>
      </c>
      <c r="C20" s="62">
        <f t="shared" si="1"/>
        <v>3066349.9999999977</v>
      </c>
      <c r="D20" s="62"/>
      <c r="E20" s="47"/>
      <c r="F20" s="8">
        <v>43992</v>
      </c>
      <c r="G20" s="59" t="s">
        <v>3</v>
      </c>
      <c r="H20" s="63">
        <v>136.547</v>
      </c>
      <c r="I20" s="63"/>
      <c r="J20" s="59">
        <v>3</v>
      </c>
      <c r="K20" s="64">
        <f t="shared" si="0"/>
        <v>91990.499999999927</v>
      </c>
      <c r="L20" s="65"/>
      <c r="M20" s="6">
        <v>30</v>
      </c>
      <c r="N20" s="59"/>
      <c r="O20" s="8">
        <v>43992</v>
      </c>
      <c r="P20" s="63">
        <v>135.24100000000001</v>
      </c>
      <c r="Q20" s="63"/>
      <c r="R20" s="66">
        <f>IF(P20="","",T20*M20*LOOKUP(RIGHT($D$2,3),定数!$A$6:$A$13,定数!$B$6:$B$13))</f>
        <v>391799.99999999494</v>
      </c>
      <c r="S20" s="66"/>
      <c r="T20" s="67">
        <f t="shared" si="4"/>
        <v>130.59999999999832</v>
      </c>
      <c r="U20" s="67"/>
      <c r="V20" s="22">
        <f t="shared" si="2"/>
        <v>12</v>
      </c>
      <c r="W20">
        <f t="shared" si="3"/>
        <v>0</v>
      </c>
      <c r="X20" s="34">
        <f t="shared" si="5"/>
        <v>3066349.9999999977</v>
      </c>
      <c r="Y20" s="35">
        <f t="shared" si="6"/>
        <v>0</v>
      </c>
    </row>
    <row r="21" spans="2:25">
      <c r="B21" s="59">
        <v>13</v>
      </c>
      <c r="C21" s="62">
        <f t="shared" si="1"/>
        <v>3458149.9999999925</v>
      </c>
      <c r="D21" s="62"/>
      <c r="E21" s="47"/>
      <c r="F21" s="8">
        <v>43998</v>
      </c>
      <c r="G21" s="59" t="s">
        <v>3</v>
      </c>
      <c r="H21" s="60">
        <v>134.62100000000001</v>
      </c>
      <c r="I21" s="60"/>
      <c r="J21" s="59">
        <v>3</v>
      </c>
      <c r="K21" s="64">
        <f t="shared" si="0"/>
        <v>103744.49999999977</v>
      </c>
      <c r="L21" s="65"/>
      <c r="M21" s="6">
        <v>34</v>
      </c>
      <c r="N21" s="59"/>
      <c r="O21" s="8"/>
      <c r="P21" s="63">
        <v>133.61500000000001</v>
      </c>
      <c r="Q21" s="63"/>
      <c r="R21" s="66">
        <f>IF(P21="","",T21*M21*LOOKUP(RIGHT($D$2,3),定数!$A$6:$A$13,定数!$B$6:$B$13))</f>
        <v>342040.00000000006</v>
      </c>
      <c r="S21" s="66"/>
      <c r="T21" s="67">
        <f>IF(P21="","",IF(G21="買",(P21-H21),(H21-P21))*IF(RIGHT($D$2,3)="JPY",100,10000))</f>
        <v>100.60000000000002</v>
      </c>
      <c r="U21" s="67"/>
      <c r="V21" s="22">
        <f t="shared" si="2"/>
        <v>13</v>
      </c>
      <c r="W21">
        <f t="shared" si="3"/>
        <v>0</v>
      </c>
      <c r="X21" s="34">
        <f t="shared" si="5"/>
        <v>3458149.9999999925</v>
      </c>
      <c r="Y21" s="35">
        <f t="shared" si="6"/>
        <v>0</v>
      </c>
    </row>
    <row r="22" spans="2:25">
      <c r="B22" s="59">
        <v>14</v>
      </c>
      <c r="C22" s="62">
        <f t="shared" si="1"/>
        <v>3800189.9999999925</v>
      </c>
      <c r="D22" s="62"/>
      <c r="E22" s="47"/>
      <c r="F22" s="8">
        <v>44012</v>
      </c>
      <c r="G22" s="59" t="s">
        <v>4</v>
      </c>
      <c r="H22" s="63">
        <v>132.374</v>
      </c>
      <c r="I22" s="63"/>
      <c r="J22" s="59">
        <v>3</v>
      </c>
      <c r="K22" s="64">
        <f t="shared" si="0"/>
        <v>114005.69999999978</v>
      </c>
      <c r="L22" s="65"/>
      <c r="M22" s="6">
        <v>38</v>
      </c>
      <c r="N22" s="59"/>
      <c r="O22" s="8"/>
      <c r="P22" s="63">
        <v>133.02000000000001</v>
      </c>
      <c r="Q22" s="63"/>
      <c r="R22" s="66">
        <f>IF(P22="","",T22*M22*LOOKUP(RIGHT($D$2,3),定数!$A$6:$A$13,定数!$B$6:$B$13))</f>
        <v>245480.0000000057</v>
      </c>
      <c r="S22" s="66"/>
      <c r="T22" s="67">
        <f t="shared" si="4"/>
        <v>64.600000000001501</v>
      </c>
      <c r="U22" s="67"/>
      <c r="V22" s="22">
        <f t="shared" si="2"/>
        <v>14</v>
      </c>
      <c r="W22">
        <f t="shared" si="3"/>
        <v>0</v>
      </c>
      <c r="X22" s="34">
        <f t="shared" si="5"/>
        <v>3800189.9999999925</v>
      </c>
      <c r="Y22" s="35">
        <f t="shared" si="6"/>
        <v>0</v>
      </c>
    </row>
    <row r="23" spans="2:25">
      <c r="B23" s="59">
        <v>15</v>
      </c>
      <c r="C23" s="62">
        <f t="shared" si="1"/>
        <v>4045669.9999999981</v>
      </c>
      <c r="D23" s="62"/>
      <c r="E23" s="39"/>
      <c r="F23" s="8">
        <v>44014</v>
      </c>
      <c r="G23" s="59" t="s">
        <v>4</v>
      </c>
      <c r="H23" s="63">
        <v>133.98699999999999</v>
      </c>
      <c r="I23" s="63"/>
      <c r="J23" s="59">
        <v>3</v>
      </c>
      <c r="K23" s="64">
        <f t="shared" si="0"/>
        <v>121370.09999999993</v>
      </c>
      <c r="L23" s="65"/>
      <c r="M23" s="6">
        <v>40</v>
      </c>
      <c r="N23" s="59"/>
      <c r="O23" s="8">
        <v>44014</v>
      </c>
      <c r="P23" s="63">
        <v>134.565</v>
      </c>
      <c r="Q23" s="63"/>
      <c r="R23" s="66">
        <f>IF(P23="","",T23*M23*LOOKUP(RIGHT($D$2,3),定数!$A$6:$A$13,定数!$B$6:$B$13))</f>
        <v>231200.00000000119</v>
      </c>
      <c r="S23" s="66"/>
      <c r="T23" s="67">
        <f t="shared" si="4"/>
        <v>57.800000000000296</v>
      </c>
      <c r="U23" s="67"/>
      <c r="V23" t="str">
        <f t="shared" ref="V23:W74" si="7">IF(S23&lt;&gt;"",IF(S23&lt;0,1+V22,0),"")</f>
        <v/>
      </c>
      <c r="W23">
        <f t="shared" si="3"/>
        <v>0</v>
      </c>
      <c r="X23" s="34">
        <f t="shared" si="5"/>
        <v>4045669.9999999981</v>
      </c>
      <c r="Y23" s="35">
        <f t="shared" si="6"/>
        <v>0</v>
      </c>
    </row>
    <row r="24" spans="2:25">
      <c r="B24" s="59">
        <v>16</v>
      </c>
      <c r="C24" s="62">
        <f t="shared" si="1"/>
        <v>4276869.9999999991</v>
      </c>
      <c r="D24" s="62"/>
      <c r="E24" s="47"/>
      <c r="F24" s="8">
        <v>44032</v>
      </c>
      <c r="G24" s="59" t="s">
        <v>4</v>
      </c>
      <c r="H24" s="63">
        <v>134.96199999999999</v>
      </c>
      <c r="I24" s="63"/>
      <c r="J24" s="59">
        <v>3</v>
      </c>
      <c r="K24" s="64">
        <f t="shared" si="0"/>
        <v>128306.09999999996</v>
      </c>
      <c r="L24" s="65"/>
      <c r="M24" s="6">
        <v>42</v>
      </c>
      <c r="N24" s="59"/>
      <c r="O24" s="8"/>
      <c r="P24" s="63">
        <v>136.07</v>
      </c>
      <c r="Q24" s="63"/>
      <c r="R24" s="66">
        <f>IF(P24="","",T24*M24*LOOKUP(RIGHT($D$2,3),定数!$A$6:$A$13,定数!$B$6:$B$13))</f>
        <v>465360.00000000169</v>
      </c>
      <c r="S24" s="66"/>
      <c r="T24" s="67">
        <f t="shared" si="4"/>
        <v>110.80000000000041</v>
      </c>
      <c r="U24" s="67"/>
      <c r="V24" t="str">
        <f t="shared" si="7"/>
        <v/>
      </c>
      <c r="W24">
        <f t="shared" si="3"/>
        <v>0</v>
      </c>
      <c r="X24" s="34">
        <f t="shared" si="5"/>
        <v>4276869.9999999991</v>
      </c>
      <c r="Y24" s="35">
        <f t="shared" si="6"/>
        <v>0</v>
      </c>
    </row>
    <row r="25" spans="2:25">
      <c r="B25" s="59">
        <v>17</v>
      </c>
      <c r="C25" s="62">
        <f t="shared" si="1"/>
        <v>4742230.0000000009</v>
      </c>
      <c r="D25" s="62"/>
      <c r="E25" s="47"/>
      <c r="F25" s="8">
        <v>44042</v>
      </c>
      <c r="G25" s="59" t="s">
        <v>4</v>
      </c>
      <c r="H25" s="63">
        <v>136.46199999999999</v>
      </c>
      <c r="I25" s="63"/>
      <c r="J25" s="59">
        <v>3</v>
      </c>
      <c r="K25" s="64">
        <f t="shared" si="0"/>
        <v>142266.90000000002</v>
      </c>
      <c r="L25" s="65"/>
      <c r="M25" s="6">
        <v>47</v>
      </c>
      <c r="N25" s="59"/>
      <c r="O25" s="8">
        <v>44043</v>
      </c>
      <c r="P25" s="63">
        <v>137.25399999999999</v>
      </c>
      <c r="Q25" s="63"/>
      <c r="R25" s="66">
        <f>IF(P25="","",T25*M25*LOOKUP(RIGHT($D$2,3),定数!$A$6:$A$13,定数!$B$6:$B$13))</f>
        <v>372240.00000000076</v>
      </c>
      <c r="S25" s="66"/>
      <c r="T25" s="67">
        <f t="shared" si="4"/>
        <v>79.200000000000159</v>
      </c>
      <c r="U25" s="67"/>
      <c r="V25" t="str">
        <f t="shared" si="7"/>
        <v/>
      </c>
      <c r="W25">
        <f t="shared" si="3"/>
        <v>0</v>
      </c>
      <c r="X25" s="34">
        <f t="shared" si="5"/>
        <v>4742230.0000000009</v>
      </c>
      <c r="Y25" s="35">
        <f t="shared" si="6"/>
        <v>0</v>
      </c>
    </row>
    <row r="26" spans="2:25">
      <c r="B26" s="59">
        <v>18</v>
      </c>
      <c r="C26" s="62">
        <f t="shared" si="1"/>
        <v>5114470.0000000019</v>
      </c>
      <c r="D26" s="62"/>
      <c r="E26" s="47"/>
      <c r="F26" s="8"/>
      <c r="G26" s="59"/>
      <c r="H26" s="63"/>
      <c r="I26" s="63"/>
      <c r="J26" s="59"/>
      <c r="K26" s="64" t="str">
        <f t="shared" si="0"/>
        <v/>
      </c>
      <c r="L26" s="65"/>
      <c r="M26" s="6" t="str">
        <f>IF(J26="","",(K26/J26)/LOOKUP(RIGHT($D$2,3),定数!$A$6:$A$13,定数!$B$6:$B$13))</f>
        <v/>
      </c>
      <c r="N26" s="59"/>
      <c r="O26" s="8"/>
      <c r="P26" s="63"/>
      <c r="Q26" s="63"/>
      <c r="R26" s="66" t="str">
        <f>IF(P26="","",T26*M26*LOOKUP(RIGHT($D$2,3),定数!$A$6:$A$13,定数!$B$6:$B$13))</f>
        <v/>
      </c>
      <c r="S26" s="66"/>
      <c r="T26" s="67" t="str">
        <f t="shared" si="4"/>
        <v/>
      </c>
      <c r="U26" s="67"/>
      <c r="V26" t="str">
        <f t="shared" si="7"/>
        <v/>
      </c>
      <c r="W26" t="str">
        <f t="shared" si="3"/>
        <v/>
      </c>
      <c r="X26" s="34">
        <f t="shared" si="5"/>
        <v>5114470.0000000019</v>
      </c>
      <c r="Y26" s="35">
        <f t="shared" si="6"/>
        <v>0</v>
      </c>
    </row>
    <row r="27" spans="2:25">
      <c r="B27" s="59">
        <v>19</v>
      </c>
      <c r="C27" s="62" t="str">
        <f t="shared" si="1"/>
        <v/>
      </c>
      <c r="D27" s="62"/>
      <c r="E27" s="47"/>
      <c r="F27" s="8"/>
      <c r="G27" s="59"/>
      <c r="H27" s="63"/>
      <c r="I27" s="63"/>
      <c r="J27" s="59"/>
      <c r="K27" s="64" t="str">
        <f t="shared" si="0"/>
        <v/>
      </c>
      <c r="L27" s="65"/>
      <c r="M27" s="6" t="str">
        <f>IF(J27="","",(K27/J27)/LOOKUP(RIGHT($D$2,3),定数!$A$6:$A$13,定数!$B$6:$B$13))</f>
        <v/>
      </c>
      <c r="N27" s="59"/>
      <c r="O27" s="8"/>
      <c r="P27" s="63"/>
      <c r="Q27" s="63"/>
      <c r="R27" s="66" t="str">
        <f>IF(P27="","",T27*M27*LOOKUP(RIGHT($D$2,3),定数!$A$6:$A$13,定数!$B$6:$B$13))</f>
        <v/>
      </c>
      <c r="S27" s="66"/>
      <c r="T27" s="67" t="str">
        <f t="shared" si="4"/>
        <v/>
      </c>
      <c r="U27" s="67"/>
      <c r="V27" t="str">
        <f t="shared" si="7"/>
        <v/>
      </c>
      <c r="W27" t="str">
        <f t="shared" si="3"/>
        <v/>
      </c>
      <c r="X27" s="34" t="str">
        <f t="shared" si="5"/>
        <v/>
      </c>
      <c r="Y27" s="35" t="str">
        <f t="shared" si="6"/>
        <v/>
      </c>
    </row>
    <row r="28" spans="2:25">
      <c r="B28" s="59">
        <v>20</v>
      </c>
      <c r="C28" s="62" t="str">
        <f t="shared" si="1"/>
        <v/>
      </c>
      <c r="D28" s="62"/>
      <c r="E28" s="47"/>
      <c r="F28" s="8"/>
      <c r="G28" s="59"/>
      <c r="H28" s="63"/>
      <c r="I28" s="63"/>
      <c r="J28" s="59"/>
      <c r="K28" s="64" t="str">
        <f t="shared" si="0"/>
        <v/>
      </c>
      <c r="L28" s="65"/>
      <c r="M28" s="6" t="str">
        <f>IF(J28="","",(K28/J28)/LOOKUP(RIGHT($D$2,3),定数!$A$6:$A$13,定数!$B$6:$B$13))</f>
        <v/>
      </c>
      <c r="N28" s="59"/>
      <c r="O28" s="8"/>
      <c r="P28" s="63"/>
      <c r="Q28" s="63"/>
      <c r="R28" s="66" t="str">
        <f>IF(P28="","",T28*M28*LOOKUP(RIGHT($D$2,3),定数!$A$6:$A$13,定数!$B$6:$B$13))</f>
        <v/>
      </c>
      <c r="S28" s="66"/>
      <c r="T28" s="67" t="str">
        <f t="shared" si="4"/>
        <v/>
      </c>
      <c r="U28" s="67"/>
      <c r="V28" t="str">
        <f t="shared" si="7"/>
        <v/>
      </c>
      <c r="W28" t="str">
        <f t="shared" si="3"/>
        <v/>
      </c>
      <c r="X28" s="34" t="str">
        <f t="shared" si="5"/>
        <v/>
      </c>
      <c r="Y28" s="35" t="str">
        <f t="shared" si="6"/>
        <v/>
      </c>
    </row>
    <row r="29" spans="2:25">
      <c r="B29" s="59">
        <v>21</v>
      </c>
      <c r="C29" s="62" t="str">
        <f t="shared" si="1"/>
        <v/>
      </c>
      <c r="D29" s="62"/>
      <c r="E29" s="47"/>
      <c r="F29" s="8"/>
      <c r="G29" s="59"/>
      <c r="H29" s="63"/>
      <c r="I29" s="63"/>
      <c r="J29" s="59"/>
      <c r="K29" s="64" t="str">
        <f t="shared" si="0"/>
        <v/>
      </c>
      <c r="L29" s="65"/>
      <c r="M29" s="6" t="str">
        <f>IF(J29="","",(K29/J29)/LOOKUP(RIGHT($D$2,3),定数!$A$6:$A$13,定数!$B$6:$B$13))</f>
        <v/>
      </c>
      <c r="N29" s="59"/>
      <c r="O29" s="8"/>
      <c r="P29" s="63"/>
      <c r="Q29" s="63"/>
      <c r="R29" s="66" t="str">
        <f>IF(P29="","",T29*M29*LOOKUP(RIGHT($D$2,3),定数!$A$6:$A$13,定数!$B$6:$B$13))</f>
        <v/>
      </c>
      <c r="S29" s="66"/>
      <c r="T29" s="67" t="str">
        <f t="shared" si="4"/>
        <v/>
      </c>
      <c r="U29" s="67"/>
      <c r="V29" t="str">
        <f t="shared" si="7"/>
        <v/>
      </c>
      <c r="W29" t="str">
        <f t="shared" si="3"/>
        <v/>
      </c>
      <c r="X29" s="34" t="str">
        <f t="shared" si="5"/>
        <v/>
      </c>
      <c r="Y29" s="35" t="str">
        <f t="shared" si="6"/>
        <v/>
      </c>
    </row>
    <row r="30" spans="2:25">
      <c r="B30" s="59">
        <v>22</v>
      </c>
      <c r="C30" s="62" t="str">
        <f t="shared" si="1"/>
        <v/>
      </c>
      <c r="D30" s="62"/>
      <c r="E30" s="47"/>
      <c r="F30" s="8"/>
      <c r="G30" s="59"/>
      <c r="H30" s="63"/>
      <c r="I30" s="63"/>
      <c r="J30" s="59"/>
      <c r="K30" s="64" t="str">
        <f t="shared" si="0"/>
        <v/>
      </c>
      <c r="L30" s="65"/>
      <c r="M30" s="6" t="str">
        <f>IF(J30="","",(K30/J30)/LOOKUP(RIGHT($D$2,3),定数!$A$6:$A$13,定数!$B$6:$B$13))</f>
        <v/>
      </c>
      <c r="N30" s="59"/>
      <c r="O30" s="8"/>
      <c r="P30" s="63"/>
      <c r="Q30" s="63"/>
      <c r="R30" s="66" t="str">
        <f>IF(P30="","",T30*M30*LOOKUP(RIGHT($D$2,3),定数!$A$6:$A$13,定数!$B$6:$B$13))</f>
        <v/>
      </c>
      <c r="S30" s="66"/>
      <c r="T30" s="67" t="str">
        <f t="shared" si="4"/>
        <v/>
      </c>
      <c r="U30" s="67"/>
      <c r="V30" t="str">
        <f t="shared" si="7"/>
        <v/>
      </c>
      <c r="W30" t="str">
        <f t="shared" si="3"/>
        <v/>
      </c>
      <c r="X30" s="34" t="str">
        <f t="shared" si="5"/>
        <v/>
      </c>
      <c r="Y30" s="35" t="str">
        <f t="shared" si="6"/>
        <v/>
      </c>
    </row>
    <row r="31" spans="2:25">
      <c r="B31" s="59">
        <v>23</v>
      </c>
      <c r="C31" s="62" t="str">
        <f t="shared" si="1"/>
        <v/>
      </c>
      <c r="D31" s="62"/>
      <c r="E31" s="47"/>
      <c r="F31" s="8"/>
      <c r="G31" s="59"/>
      <c r="H31" s="63"/>
      <c r="I31" s="63"/>
      <c r="J31" s="59"/>
      <c r="K31" s="64" t="str">
        <f t="shared" si="0"/>
        <v/>
      </c>
      <c r="L31" s="65"/>
      <c r="M31" s="6" t="str">
        <f>IF(J31="","",(K31/J31)/LOOKUP(RIGHT($D$2,3),定数!$A$6:$A$13,定数!$B$6:$B$13))</f>
        <v/>
      </c>
      <c r="N31" s="59"/>
      <c r="O31" s="8"/>
      <c r="P31" s="63"/>
      <c r="Q31" s="63"/>
      <c r="R31" s="66" t="str">
        <f>IF(P31="","",T31*M31*LOOKUP(RIGHT($D$2,3),定数!$A$6:$A$13,定数!$B$6:$B$13))</f>
        <v/>
      </c>
      <c r="S31" s="66"/>
      <c r="T31" s="67" t="str">
        <f t="shared" si="4"/>
        <v/>
      </c>
      <c r="U31" s="67"/>
      <c r="V31" t="str">
        <f t="shared" si="7"/>
        <v/>
      </c>
      <c r="W31" t="str">
        <f t="shared" si="3"/>
        <v/>
      </c>
      <c r="X31" s="34" t="str">
        <f t="shared" si="5"/>
        <v/>
      </c>
      <c r="Y31" s="35" t="str">
        <f t="shared" si="6"/>
        <v/>
      </c>
    </row>
    <row r="32" spans="2:25">
      <c r="B32" s="59">
        <v>24</v>
      </c>
      <c r="C32" s="62" t="str">
        <f t="shared" si="1"/>
        <v/>
      </c>
      <c r="D32" s="62"/>
      <c r="E32" s="47"/>
      <c r="F32" s="8"/>
      <c r="G32" s="59"/>
      <c r="H32" s="63"/>
      <c r="I32" s="63"/>
      <c r="J32" s="59"/>
      <c r="K32" s="64" t="str">
        <f t="shared" si="0"/>
        <v/>
      </c>
      <c r="L32" s="65"/>
      <c r="M32" s="6" t="str">
        <f>IF(J32="","",(K32/J32)/LOOKUP(RIGHT($D$2,3),定数!$A$6:$A$13,定数!$B$6:$B$13))</f>
        <v/>
      </c>
      <c r="N32" s="59"/>
      <c r="O32" s="8"/>
      <c r="P32" s="63"/>
      <c r="Q32" s="63"/>
      <c r="R32" s="66" t="str">
        <f>IF(P32="","",T32*M32*LOOKUP(RIGHT($D$2,3),定数!$A$6:$A$13,定数!$B$6:$B$13))</f>
        <v/>
      </c>
      <c r="S32" s="66"/>
      <c r="T32" s="67" t="str">
        <f t="shared" si="4"/>
        <v/>
      </c>
      <c r="U32" s="67"/>
      <c r="V32" t="str">
        <f t="shared" si="7"/>
        <v/>
      </c>
      <c r="W32" t="str">
        <f t="shared" si="3"/>
        <v/>
      </c>
      <c r="X32" s="34" t="str">
        <f t="shared" si="5"/>
        <v/>
      </c>
      <c r="Y32" s="35" t="str">
        <f t="shared" si="6"/>
        <v/>
      </c>
    </row>
    <row r="33" spans="2:25">
      <c r="B33" s="59">
        <v>25</v>
      </c>
      <c r="C33" s="62" t="str">
        <f t="shared" si="1"/>
        <v/>
      </c>
      <c r="D33" s="62"/>
      <c r="E33" s="47"/>
      <c r="F33" s="8"/>
      <c r="G33" s="59"/>
      <c r="H33" s="63"/>
      <c r="I33" s="63"/>
      <c r="J33" s="59"/>
      <c r="K33" s="64" t="str">
        <f t="shared" si="0"/>
        <v/>
      </c>
      <c r="L33" s="65"/>
      <c r="M33" s="6" t="str">
        <f>IF(J33="","",(K33/J33)/LOOKUP(RIGHT($D$2,3),定数!$A$6:$A$13,定数!$B$6:$B$13))</f>
        <v/>
      </c>
      <c r="N33" s="59"/>
      <c r="O33" s="8"/>
      <c r="P33" s="63"/>
      <c r="Q33" s="63"/>
      <c r="R33" s="66" t="str">
        <f>IF(P33="","",T33*M33*LOOKUP(RIGHT($D$2,3),定数!$A$6:$A$13,定数!$B$6:$B$13))</f>
        <v/>
      </c>
      <c r="S33" s="66"/>
      <c r="T33" s="67" t="str">
        <f t="shared" si="4"/>
        <v/>
      </c>
      <c r="U33" s="67"/>
      <c r="V33" t="str">
        <f t="shared" si="7"/>
        <v/>
      </c>
      <c r="W33" t="str">
        <f t="shared" si="3"/>
        <v/>
      </c>
      <c r="X33" s="34" t="str">
        <f t="shared" si="5"/>
        <v/>
      </c>
      <c r="Y33" s="35" t="str">
        <f t="shared" si="6"/>
        <v/>
      </c>
    </row>
    <row r="34" spans="2:25">
      <c r="B34" s="59">
        <v>26</v>
      </c>
      <c r="C34" s="62" t="str">
        <f t="shared" si="1"/>
        <v/>
      </c>
      <c r="D34" s="62"/>
      <c r="E34" s="59"/>
      <c r="F34" s="8"/>
      <c r="G34" s="59"/>
      <c r="H34" s="63"/>
      <c r="I34" s="63"/>
      <c r="J34" s="59"/>
      <c r="K34" s="64" t="str">
        <f t="shared" si="0"/>
        <v/>
      </c>
      <c r="L34" s="65"/>
      <c r="M34" s="6" t="str">
        <f>IF(J34="","",(K34/J34)/LOOKUP(RIGHT($D$2,3),定数!$A$6:$A$13,定数!$B$6:$B$13))</f>
        <v/>
      </c>
      <c r="N34" s="59"/>
      <c r="O34" s="8"/>
      <c r="P34" s="63"/>
      <c r="Q34" s="63"/>
      <c r="R34" s="66" t="str">
        <f>IF(P34="","",T34*M34*LOOKUP(RIGHT($D$2,3),定数!$A$6:$A$13,定数!$B$6:$B$13))</f>
        <v/>
      </c>
      <c r="S34" s="66"/>
      <c r="T34" s="67" t="str">
        <f t="shared" si="4"/>
        <v/>
      </c>
      <c r="U34" s="67"/>
      <c r="V34" t="str">
        <f t="shared" si="7"/>
        <v/>
      </c>
      <c r="W34" t="str">
        <f t="shared" si="3"/>
        <v/>
      </c>
      <c r="X34" s="34" t="str">
        <f t="shared" si="5"/>
        <v/>
      </c>
      <c r="Y34" s="35" t="str">
        <f t="shared" si="6"/>
        <v/>
      </c>
    </row>
    <row r="35" spans="2:25">
      <c r="B35" s="59">
        <v>27</v>
      </c>
      <c r="C35" s="62" t="str">
        <f t="shared" si="1"/>
        <v/>
      </c>
      <c r="D35" s="62"/>
      <c r="E35" s="59"/>
      <c r="F35" s="8"/>
      <c r="G35" s="59"/>
      <c r="H35" s="63"/>
      <c r="I35" s="63"/>
      <c r="J35" s="59"/>
      <c r="K35" s="64" t="str">
        <f t="shared" si="0"/>
        <v/>
      </c>
      <c r="L35" s="65"/>
      <c r="M35" s="6" t="str">
        <f>IF(J35="","",(K35/J35)/LOOKUP(RIGHT($D$2,3),定数!$A$6:$A$13,定数!$B$6:$B$13))</f>
        <v/>
      </c>
      <c r="N35" s="59"/>
      <c r="O35" s="8"/>
      <c r="P35" s="63"/>
      <c r="Q35" s="63"/>
      <c r="R35" s="66" t="str">
        <f>IF(P35="","",T35*M35*LOOKUP(RIGHT($D$2,3),定数!$A$6:$A$13,定数!$B$6:$B$13))</f>
        <v/>
      </c>
      <c r="S35" s="66"/>
      <c r="T35" s="67" t="str">
        <f t="shared" si="4"/>
        <v/>
      </c>
      <c r="U35" s="67"/>
      <c r="V35" t="str">
        <f t="shared" si="7"/>
        <v/>
      </c>
      <c r="W35" t="str">
        <f t="shared" si="3"/>
        <v/>
      </c>
      <c r="X35" s="34" t="str">
        <f t="shared" si="5"/>
        <v/>
      </c>
      <c r="Y35" s="35" t="str">
        <f t="shared" si="6"/>
        <v/>
      </c>
    </row>
    <row r="36" spans="2:25">
      <c r="B36" s="59">
        <v>28</v>
      </c>
      <c r="C36" s="62" t="str">
        <f t="shared" si="1"/>
        <v/>
      </c>
      <c r="D36" s="62"/>
      <c r="E36" s="59"/>
      <c r="F36" s="8"/>
      <c r="G36" s="59"/>
      <c r="H36" s="63"/>
      <c r="I36" s="63"/>
      <c r="J36" s="59"/>
      <c r="K36" s="64" t="str">
        <f t="shared" si="0"/>
        <v/>
      </c>
      <c r="L36" s="65"/>
      <c r="M36" s="6" t="str">
        <f>IF(J36="","",(K36/J36)/LOOKUP(RIGHT($D$2,3),定数!$A$6:$A$13,定数!$B$6:$B$13))</f>
        <v/>
      </c>
      <c r="N36" s="59"/>
      <c r="O36" s="8"/>
      <c r="P36" s="63"/>
      <c r="Q36" s="63"/>
      <c r="R36" s="66" t="str">
        <f>IF(P36="","",T36*M36*LOOKUP(RIGHT($D$2,3),定数!$A$6:$A$13,定数!$B$6:$B$13))</f>
        <v/>
      </c>
      <c r="S36" s="66"/>
      <c r="T36" s="67" t="str">
        <f t="shared" si="4"/>
        <v/>
      </c>
      <c r="U36" s="67"/>
      <c r="V36" t="str">
        <f t="shared" si="7"/>
        <v/>
      </c>
      <c r="W36" t="str">
        <f t="shared" si="3"/>
        <v/>
      </c>
      <c r="X36" s="34" t="str">
        <f t="shared" si="5"/>
        <v/>
      </c>
      <c r="Y36" s="35" t="str">
        <f t="shared" si="6"/>
        <v/>
      </c>
    </row>
    <row r="37" spans="2:25">
      <c r="B37" s="59">
        <v>29</v>
      </c>
      <c r="C37" s="62" t="str">
        <f t="shared" si="1"/>
        <v/>
      </c>
      <c r="D37" s="62"/>
      <c r="E37" s="59"/>
      <c r="F37" s="8"/>
      <c r="G37" s="59"/>
      <c r="H37" s="63"/>
      <c r="I37" s="63"/>
      <c r="J37" s="59"/>
      <c r="K37" s="64" t="str">
        <f t="shared" si="0"/>
        <v/>
      </c>
      <c r="L37" s="65"/>
      <c r="M37" s="6" t="str">
        <f>IF(J37="","",(K37/J37)/LOOKUP(RIGHT($D$2,3),定数!$A$6:$A$13,定数!$B$6:$B$13))</f>
        <v/>
      </c>
      <c r="N37" s="59"/>
      <c r="O37" s="8"/>
      <c r="P37" s="63"/>
      <c r="Q37" s="63"/>
      <c r="R37" s="66" t="str">
        <f>IF(P37="","",T37*M37*LOOKUP(RIGHT($D$2,3),定数!$A$6:$A$13,定数!$B$6:$B$13))</f>
        <v/>
      </c>
      <c r="S37" s="66"/>
      <c r="T37" s="67" t="str">
        <f t="shared" si="4"/>
        <v/>
      </c>
      <c r="U37" s="67"/>
      <c r="V37" t="str">
        <f t="shared" si="7"/>
        <v/>
      </c>
      <c r="W37" t="str">
        <f t="shared" si="3"/>
        <v/>
      </c>
      <c r="X37" s="34" t="str">
        <f t="shared" si="5"/>
        <v/>
      </c>
      <c r="Y37" s="35" t="str">
        <f t="shared" si="6"/>
        <v/>
      </c>
    </row>
    <row r="38" spans="2:25">
      <c r="B38" s="59">
        <v>30</v>
      </c>
      <c r="C38" s="62" t="str">
        <f t="shared" si="1"/>
        <v/>
      </c>
      <c r="D38" s="62"/>
      <c r="E38" s="59"/>
      <c r="F38" s="8"/>
      <c r="G38" s="59"/>
      <c r="H38" s="63"/>
      <c r="I38" s="63"/>
      <c r="J38" s="59"/>
      <c r="K38" s="64" t="str">
        <f t="shared" si="0"/>
        <v/>
      </c>
      <c r="L38" s="65"/>
      <c r="M38" s="6" t="str">
        <f>IF(J38="","",(K38/J38)/LOOKUP(RIGHT($D$2,3),定数!$A$6:$A$13,定数!$B$6:$B$13))</f>
        <v/>
      </c>
      <c r="N38" s="59"/>
      <c r="O38" s="8"/>
      <c r="P38" s="63"/>
      <c r="Q38" s="63"/>
      <c r="R38" s="66" t="str">
        <f>IF(P38="","",T38*M38*LOOKUP(RIGHT($D$2,3),定数!$A$6:$A$13,定数!$B$6:$B$13))</f>
        <v/>
      </c>
      <c r="S38" s="66"/>
      <c r="T38" s="67" t="str">
        <f t="shared" si="4"/>
        <v/>
      </c>
      <c r="U38" s="67"/>
      <c r="V38" t="str">
        <f t="shared" si="7"/>
        <v/>
      </c>
      <c r="W38" t="str">
        <f t="shared" si="3"/>
        <v/>
      </c>
      <c r="X38" s="34" t="str">
        <f t="shared" si="5"/>
        <v/>
      </c>
      <c r="Y38" s="35" t="str">
        <f t="shared" si="6"/>
        <v/>
      </c>
    </row>
    <row r="39" spans="2:25">
      <c r="B39" s="59">
        <v>31</v>
      </c>
      <c r="C39" s="62" t="str">
        <f t="shared" si="1"/>
        <v/>
      </c>
      <c r="D39" s="62"/>
      <c r="E39" s="59"/>
      <c r="F39" s="8"/>
      <c r="G39" s="59"/>
      <c r="H39" s="63"/>
      <c r="I39" s="63"/>
      <c r="J39" s="59"/>
      <c r="K39" s="64" t="str">
        <f t="shared" si="0"/>
        <v/>
      </c>
      <c r="L39" s="65"/>
      <c r="M39" s="6" t="str">
        <f>IF(J39="","",(K39/J39)/LOOKUP(RIGHT($D$2,3),定数!$A$6:$A$13,定数!$B$6:$B$13))</f>
        <v/>
      </c>
      <c r="N39" s="59"/>
      <c r="O39" s="8"/>
      <c r="P39" s="63"/>
      <c r="Q39" s="63"/>
      <c r="R39" s="66" t="str">
        <f>IF(P39="","",T39*M39*LOOKUP(RIGHT($D$2,3),定数!$A$6:$A$13,定数!$B$6:$B$13))</f>
        <v/>
      </c>
      <c r="S39" s="66"/>
      <c r="T39" s="67" t="str">
        <f t="shared" si="4"/>
        <v/>
      </c>
      <c r="U39" s="67"/>
      <c r="V39" t="str">
        <f t="shared" si="7"/>
        <v/>
      </c>
      <c r="W39" t="str">
        <f t="shared" si="3"/>
        <v/>
      </c>
      <c r="X39" s="34" t="str">
        <f t="shared" si="5"/>
        <v/>
      </c>
      <c r="Y39" s="35" t="str">
        <f t="shared" si="6"/>
        <v/>
      </c>
    </row>
    <row r="40" spans="2:25">
      <c r="B40" s="59">
        <v>32</v>
      </c>
      <c r="C40" s="62" t="str">
        <f t="shared" si="1"/>
        <v/>
      </c>
      <c r="D40" s="62"/>
      <c r="E40" s="59"/>
      <c r="F40" s="8"/>
      <c r="G40" s="59"/>
      <c r="H40" s="63"/>
      <c r="I40" s="63"/>
      <c r="J40" s="59"/>
      <c r="K40" s="64" t="str">
        <f t="shared" si="0"/>
        <v/>
      </c>
      <c r="L40" s="65"/>
      <c r="M40" s="6" t="str">
        <f>IF(J40="","",(K40/J40)/LOOKUP(RIGHT($D$2,3),定数!$A$6:$A$13,定数!$B$6:$B$13))</f>
        <v/>
      </c>
      <c r="N40" s="59"/>
      <c r="O40" s="8"/>
      <c r="P40" s="63"/>
      <c r="Q40" s="63"/>
      <c r="R40" s="66" t="str">
        <f>IF(P40="","",T40*M40*LOOKUP(RIGHT($D$2,3),定数!$A$6:$A$13,定数!$B$6:$B$13))</f>
        <v/>
      </c>
      <c r="S40" s="66"/>
      <c r="T40" s="67" t="str">
        <f t="shared" si="4"/>
        <v/>
      </c>
      <c r="U40" s="67"/>
      <c r="V40" t="str">
        <f t="shared" si="7"/>
        <v/>
      </c>
      <c r="W40" t="str">
        <f t="shared" si="3"/>
        <v/>
      </c>
      <c r="X40" s="34" t="str">
        <f t="shared" si="5"/>
        <v/>
      </c>
      <c r="Y40" s="35" t="str">
        <f t="shared" si="6"/>
        <v/>
      </c>
    </row>
    <row r="41" spans="2:25">
      <c r="B41" s="59">
        <v>33</v>
      </c>
      <c r="C41" s="62" t="str">
        <f t="shared" si="1"/>
        <v/>
      </c>
      <c r="D41" s="62"/>
      <c r="E41" s="59"/>
      <c r="F41" s="8"/>
      <c r="G41" s="59"/>
      <c r="H41" s="63"/>
      <c r="I41" s="63"/>
      <c r="J41" s="59"/>
      <c r="K41" s="64" t="str">
        <f t="shared" si="0"/>
        <v/>
      </c>
      <c r="L41" s="65"/>
      <c r="M41" s="6" t="str">
        <f>IF(J41="","",(K41/J41)/LOOKUP(RIGHT($D$2,3),定数!$A$6:$A$13,定数!$B$6:$B$13))</f>
        <v/>
      </c>
      <c r="N41" s="59"/>
      <c r="O41" s="8"/>
      <c r="P41" s="63"/>
      <c r="Q41" s="63"/>
      <c r="R41" s="66" t="str">
        <f>IF(P41="","",T41*M41*LOOKUP(RIGHT($D$2,3),定数!$A$6:$A$13,定数!$B$6:$B$13))</f>
        <v/>
      </c>
      <c r="S41" s="66"/>
      <c r="T41" s="67" t="str">
        <f t="shared" si="4"/>
        <v/>
      </c>
      <c r="U41" s="67"/>
      <c r="V41" t="str">
        <f t="shared" si="7"/>
        <v/>
      </c>
      <c r="W41" t="str">
        <f t="shared" si="3"/>
        <v/>
      </c>
      <c r="X41" s="34" t="str">
        <f t="shared" si="5"/>
        <v/>
      </c>
      <c r="Y41" s="35" t="str">
        <f t="shared" si="6"/>
        <v/>
      </c>
    </row>
    <row r="42" spans="2:25">
      <c r="B42" s="59">
        <v>34</v>
      </c>
      <c r="C42" s="62" t="str">
        <f t="shared" si="1"/>
        <v/>
      </c>
      <c r="D42" s="62"/>
      <c r="E42" s="59"/>
      <c r="F42" s="8"/>
      <c r="G42" s="59"/>
      <c r="H42" s="63"/>
      <c r="I42" s="63"/>
      <c r="J42" s="59"/>
      <c r="K42" s="64" t="str">
        <f t="shared" si="0"/>
        <v/>
      </c>
      <c r="L42" s="65"/>
      <c r="M42" s="6" t="str">
        <f>IF(J42="","",(K42/J42)/LOOKUP(RIGHT($D$2,3),定数!$A$6:$A$13,定数!$B$6:$B$13))</f>
        <v/>
      </c>
      <c r="N42" s="59"/>
      <c r="O42" s="8"/>
      <c r="P42" s="63"/>
      <c r="Q42" s="63"/>
      <c r="R42" s="66" t="str">
        <f>IF(P42="","",T42*M42*LOOKUP(RIGHT($D$2,3),定数!$A$6:$A$13,定数!$B$6:$B$13))</f>
        <v/>
      </c>
      <c r="S42" s="66"/>
      <c r="T42" s="67" t="str">
        <f t="shared" si="4"/>
        <v/>
      </c>
      <c r="U42" s="67"/>
      <c r="V42" t="str">
        <f t="shared" si="7"/>
        <v/>
      </c>
      <c r="W42" t="str">
        <f t="shared" si="3"/>
        <v/>
      </c>
      <c r="X42" s="34" t="str">
        <f t="shared" si="5"/>
        <v/>
      </c>
      <c r="Y42" s="35" t="str">
        <f t="shared" si="6"/>
        <v/>
      </c>
    </row>
    <row r="43" spans="2:25">
      <c r="B43" s="59">
        <v>35</v>
      </c>
      <c r="C43" s="62" t="str">
        <f t="shared" si="1"/>
        <v/>
      </c>
      <c r="D43" s="62"/>
      <c r="E43" s="59"/>
      <c r="F43" s="8"/>
      <c r="G43" s="59"/>
      <c r="H43" s="63"/>
      <c r="I43" s="63"/>
      <c r="J43" s="59"/>
      <c r="K43" s="64" t="str">
        <f t="shared" si="0"/>
        <v/>
      </c>
      <c r="L43" s="65"/>
      <c r="M43" s="6" t="str">
        <f>IF(J43="","",(K43/J43)/LOOKUP(RIGHT($D$2,3),定数!$A$6:$A$13,定数!$B$6:$B$13))</f>
        <v/>
      </c>
      <c r="N43" s="59"/>
      <c r="O43" s="8"/>
      <c r="P43" s="63"/>
      <c r="Q43" s="63"/>
      <c r="R43" s="66" t="str">
        <f>IF(P43="","",T43*M43*LOOKUP(RIGHT($D$2,3),定数!$A$6:$A$13,定数!$B$6:$B$13))</f>
        <v/>
      </c>
      <c r="S43" s="66"/>
      <c r="T43" s="67" t="str">
        <f t="shared" si="4"/>
        <v/>
      </c>
      <c r="U43" s="67"/>
      <c r="V43" t="str">
        <f t="shared" si="7"/>
        <v/>
      </c>
      <c r="W43" t="str">
        <f t="shared" si="3"/>
        <v/>
      </c>
      <c r="X43" s="34" t="str">
        <f t="shared" si="5"/>
        <v/>
      </c>
      <c r="Y43" s="35" t="str">
        <f t="shared" si="6"/>
        <v/>
      </c>
    </row>
    <row r="44" spans="2:25">
      <c r="B44" s="59">
        <v>36</v>
      </c>
      <c r="C44" s="62" t="str">
        <f t="shared" si="1"/>
        <v/>
      </c>
      <c r="D44" s="62"/>
      <c r="E44" s="59"/>
      <c r="F44" s="8"/>
      <c r="G44" s="59"/>
      <c r="H44" s="63"/>
      <c r="I44" s="63"/>
      <c r="J44" s="59"/>
      <c r="K44" s="64" t="str">
        <f t="shared" si="0"/>
        <v/>
      </c>
      <c r="L44" s="65"/>
      <c r="M44" s="6" t="str">
        <f>IF(J44="","",(K44/J44)/LOOKUP(RIGHT($D$2,3),定数!$A$6:$A$13,定数!$B$6:$B$13))</f>
        <v/>
      </c>
      <c r="N44" s="59"/>
      <c r="O44" s="8"/>
      <c r="P44" s="63"/>
      <c r="Q44" s="63"/>
      <c r="R44" s="66" t="str">
        <f>IF(P44="","",T44*M44*LOOKUP(RIGHT($D$2,3),定数!$A$6:$A$13,定数!$B$6:$B$13))</f>
        <v/>
      </c>
      <c r="S44" s="66"/>
      <c r="T44" s="67" t="str">
        <f t="shared" si="4"/>
        <v/>
      </c>
      <c r="U44" s="67"/>
      <c r="V44" t="str">
        <f t="shared" si="7"/>
        <v/>
      </c>
      <c r="W44" t="str">
        <f t="shared" si="3"/>
        <v/>
      </c>
      <c r="X44" s="34" t="str">
        <f t="shared" si="5"/>
        <v/>
      </c>
      <c r="Y44" s="35" t="str">
        <f t="shared" si="6"/>
        <v/>
      </c>
    </row>
    <row r="45" spans="2:25">
      <c r="B45" s="59">
        <v>37</v>
      </c>
      <c r="C45" s="62" t="str">
        <f t="shared" si="1"/>
        <v/>
      </c>
      <c r="D45" s="62"/>
      <c r="E45" s="59"/>
      <c r="F45" s="8"/>
      <c r="G45" s="59"/>
      <c r="H45" s="63"/>
      <c r="I45" s="63"/>
      <c r="J45" s="59"/>
      <c r="K45" s="64" t="str">
        <f t="shared" si="0"/>
        <v/>
      </c>
      <c r="L45" s="65"/>
      <c r="M45" s="6" t="str">
        <f>IF(J45="","",(K45/J45)/LOOKUP(RIGHT($D$2,3),定数!$A$6:$A$13,定数!$B$6:$B$13))</f>
        <v/>
      </c>
      <c r="N45" s="59"/>
      <c r="O45" s="8"/>
      <c r="P45" s="63"/>
      <c r="Q45" s="63"/>
      <c r="R45" s="66" t="str">
        <f>IF(P45="","",T45*M45*LOOKUP(RIGHT($D$2,3),定数!$A$6:$A$13,定数!$B$6:$B$13))</f>
        <v/>
      </c>
      <c r="S45" s="66"/>
      <c r="T45" s="67" t="str">
        <f t="shared" si="4"/>
        <v/>
      </c>
      <c r="U45" s="67"/>
      <c r="V45" t="str">
        <f t="shared" si="7"/>
        <v/>
      </c>
      <c r="W45" t="str">
        <f t="shared" si="3"/>
        <v/>
      </c>
      <c r="X45" s="34" t="str">
        <f t="shared" si="5"/>
        <v/>
      </c>
      <c r="Y45" s="35" t="str">
        <f t="shared" si="6"/>
        <v/>
      </c>
    </row>
    <row r="46" spans="2:25">
      <c r="B46" s="59">
        <v>38</v>
      </c>
      <c r="C46" s="62" t="str">
        <f t="shared" si="1"/>
        <v/>
      </c>
      <c r="D46" s="62"/>
      <c r="E46" s="59"/>
      <c r="F46" s="8"/>
      <c r="G46" s="59"/>
      <c r="H46" s="63"/>
      <c r="I46" s="63"/>
      <c r="J46" s="59"/>
      <c r="K46" s="64" t="str">
        <f t="shared" si="0"/>
        <v/>
      </c>
      <c r="L46" s="65"/>
      <c r="M46" s="6" t="str">
        <f>IF(J46="","",(K46/J46)/LOOKUP(RIGHT($D$2,3),定数!$A$6:$A$13,定数!$B$6:$B$13))</f>
        <v/>
      </c>
      <c r="N46" s="59"/>
      <c r="O46" s="8"/>
      <c r="P46" s="63"/>
      <c r="Q46" s="63"/>
      <c r="R46" s="66" t="str">
        <f>IF(P46="","",T46*M46*LOOKUP(RIGHT($D$2,3),定数!$A$6:$A$13,定数!$B$6:$B$13))</f>
        <v/>
      </c>
      <c r="S46" s="66"/>
      <c r="T46" s="67" t="str">
        <f t="shared" si="4"/>
        <v/>
      </c>
      <c r="U46" s="67"/>
      <c r="V46" t="str">
        <f t="shared" si="7"/>
        <v/>
      </c>
      <c r="W46" t="str">
        <f t="shared" si="3"/>
        <v/>
      </c>
      <c r="X46" s="34" t="str">
        <f t="shared" si="5"/>
        <v/>
      </c>
      <c r="Y46" s="35" t="str">
        <f t="shared" si="6"/>
        <v/>
      </c>
    </row>
    <row r="47" spans="2:25">
      <c r="B47" s="59">
        <v>39</v>
      </c>
      <c r="C47" s="62" t="str">
        <f t="shared" si="1"/>
        <v/>
      </c>
      <c r="D47" s="62"/>
      <c r="E47" s="59"/>
      <c r="F47" s="8"/>
      <c r="G47" s="59"/>
      <c r="H47" s="63"/>
      <c r="I47" s="63"/>
      <c r="J47" s="59"/>
      <c r="K47" s="64" t="str">
        <f t="shared" si="0"/>
        <v/>
      </c>
      <c r="L47" s="65"/>
      <c r="M47" s="6" t="str">
        <f>IF(J47="","",(K47/J47)/LOOKUP(RIGHT($D$2,3),定数!$A$6:$A$13,定数!$B$6:$B$13))</f>
        <v/>
      </c>
      <c r="N47" s="59"/>
      <c r="O47" s="8"/>
      <c r="P47" s="63"/>
      <c r="Q47" s="63"/>
      <c r="R47" s="66" t="str">
        <f>IF(P47="","",T47*M47*LOOKUP(RIGHT($D$2,3),定数!$A$6:$A$13,定数!$B$6:$B$13))</f>
        <v/>
      </c>
      <c r="S47" s="66"/>
      <c r="T47" s="67" t="str">
        <f t="shared" si="4"/>
        <v/>
      </c>
      <c r="U47" s="67"/>
      <c r="V47" t="str">
        <f t="shared" si="7"/>
        <v/>
      </c>
      <c r="W47" t="str">
        <f t="shared" si="3"/>
        <v/>
      </c>
      <c r="X47" s="34" t="str">
        <f t="shared" si="5"/>
        <v/>
      </c>
      <c r="Y47" s="35" t="str">
        <f t="shared" si="6"/>
        <v/>
      </c>
    </row>
    <row r="48" spans="2:25">
      <c r="B48" s="59">
        <v>40</v>
      </c>
      <c r="C48" s="62" t="str">
        <f t="shared" si="1"/>
        <v/>
      </c>
      <c r="D48" s="62"/>
      <c r="E48" s="59"/>
      <c r="F48" s="8"/>
      <c r="G48" s="59"/>
      <c r="H48" s="63"/>
      <c r="I48" s="63"/>
      <c r="J48" s="59"/>
      <c r="K48" s="64" t="str">
        <f t="shared" si="0"/>
        <v/>
      </c>
      <c r="L48" s="65"/>
      <c r="M48" s="6" t="str">
        <f>IF(J48="","",(K48/J48)/LOOKUP(RIGHT($D$2,3),定数!$A$6:$A$13,定数!$B$6:$B$13))</f>
        <v/>
      </c>
      <c r="N48" s="59"/>
      <c r="O48" s="8"/>
      <c r="P48" s="63"/>
      <c r="Q48" s="63"/>
      <c r="R48" s="66" t="str">
        <f>IF(P48="","",T48*M48*LOOKUP(RIGHT($D$2,3),定数!$A$6:$A$13,定数!$B$6:$B$13))</f>
        <v/>
      </c>
      <c r="S48" s="66"/>
      <c r="T48" s="67" t="str">
        <f t="shared" si="4"/>
        <v/>
      </c>
      <c r="U48" s="67"/>
      <c r="V48" t="str">
        <f t="shared" si="7"/>
        <v/>
      </c>
      <c r="W48" t="str">
        <f t="shared" si="3"/>
        <v/>
      </c>
      <c r="X48" s="34" t="str">
        <f t="shared" si="5"/>
        <v/>
      </c>
      <c r="Y48" s="35" t="str">
        <f t="shared" si="6"/>
        <v/>
      </c>
    </row>
    <row r="49" spans="2:25">
      <c r="B49" s="59">
        <v>41</v>
      </c>
      <c r="C49" s="62" t="str">
        <f t="shared" si="1"/>
        <v/>
      </c>
      <c r="D49" s="62"/>
      <c r="E49" s="59"/>
      <c r="F49" s="8"/>
      <c r="G49" s="59"/>
      <c r="H49" s="63"/>
      <c r="I49" s="63"/>
      <c r="J49" s="59"/>
      <c r="K49" s="64" t="str">
        <f t="shared" si="0"/>
        <v/>
      </c>
      <c r="L49" s="65"/>
      <c r="M49" s="6" t="str">
        <f>IF(J49="","",(K49/J49)/LOOKUP(RIGHT($D$2,3),定数!$A$6:$A$13,定数!$B$6:$B$13))</f>
        <v/>
      </c>
      <c r="N49" s="59"/>
      <c r="O49" s="8"/>
      <c r="P49" s="63"/>
      <c r="Q49" s="63"/>
      <c r="R49" s="66" t="str">
        <f>IF(P49="","",T49*M49*LOOKUP(RIGHT($D$2,3),定数!$A$6:$A$13,定数!$B$6:$B$13))</f>
        <v/>
      </c>
      <c r="S49" s="66"/>
      <c r="T49" s="67" t="str">
        <f t="shared" si="4"/>
        <v/>
      </c>
      <c r="U49" s="67"/>
      <c r="V49" t="str">
        <f t="shared" si="7"/>
        <v/>
      </c>
      <c r="W49" t="str">
        <f t="shared" si="3"/>
        <v/>
      </c>
      <c r="X49" s="34" t="str">
        <f t="shared" si="5"/>
        <v/>
      </c>
      <c r="Y49" s="35" t="str">
        <f t="shared" si="6"/>
        <v/>
      </c>
    </row>
    <row r="50" spans="2:25">
      <c r="B50" s="59">
        <v>42</v>
      </c>
      <c r="C50" s="62" t="str">
        <f t="shared" si="1"/>
        <v/>
      </c>
      <c r="D50" s="62"/>
      <c r="E50" s="59"/>
      <c r="F50" s="8"/>
      <c r="G50" s="59"/>
      <c r="H50" s="63"/>
      <c r="I50" s="63"/>
      <c r="J50" s="59"/>
      <c r="K50" s="64" t="str">
        <f t="shared" si="0"/>
        <v/>
      </c>
      <c r="L50" s="65"/>
      <c r="M50" s="6" t="str">
        <f>IF(J50="","",(K50/J50)/LOOKUP(RIGHT($D$2,3),定数!$A$6:$A$13,定数!$B$6:$B$13))</f>
        <v/>
      </c>
      <c r="N50" s="59"/>
      <c r="O50" s="8"/>
      <c r="P50" s="63"/>
      <c r="Q50" s="63"/>
      <c r="R50" s="66" t="str">
        <f>IF(P50="","",T50*M50*LOOKUP(RIGHT($D$2,3),定数!$A$6:$A$13,定数!$B$6:$B$13))</f>
        <v/>
      </c>
      <c r="S50" s="66"/>
      <c r="T50" s="67" t="str">
        <f t="shared" si="4"/>
        <v/>
      </c>
      <c r="U50" s="67"/>
      <c r="V50" t="str">
        <f t="shared" si="7"/>
        <v/>
      </c>
      <c r="W50" t="str">
        <f t="shared" si="3"/>
        <v/>
      </c>
      <c r="X50" s="34" t="str">
        <f t="shared" si="5"/>
        <v/>
      </c>
      <c r="Y50" s="35" t="str">
        <f t="shared" si="6"/>
        <v/>
      </c>
    </row>
    <row r="51" spans="2:25">
      <c r="B51" s="59">
        <v>43</v>
      </c>
      <c r="C51" s="62" t="str">
        <f t="shared" si="1"/>
        <v/>
      </c>
      <c r="D51" s="62"/>
      <c r="E51" s="59"/>
      <c r="F51" s="8"/>
      <c r="G51" s="59"/>
      <c r="H51" s="63"/>
      <c r="I51" s="63"/>
      <c r="J51" s="59"/>
      <c r="K51" s="64" t="str">
        <f t="shared" si="0"/>
        <v/>
      </c>
      <c r="L51" s="65"/>
      <c r="M51" s="6" t="str">
        <f>IF(J51="","",(K51/J51)/LOOKUP(RIGHT($D$2,3),定数!$A$6:$A$13,定数!$B$6:$B$13))</f>
        <v/>
      </c>
      <c r="N51" s="59"/>
      <c r="O51" s="8"/>
      <c r="P51" s="63"/>
      <c r="Q51" s="63"/>
      <c r="R51" s="66" t="str">
        <f>IF(P51="","",T51*M51*LOOKUP(RIGHT($D$2,3),定数!$A$6:$A$13,定数!$B$6:$B$13))</f>
        <v/>
      </c>
      <c r="S51" s="66"/>
      <c r="T51" s="67" t="str">
        <f t="shared" si="4"/>
        <v/>
      </c>
      <c r="U51" s="67"/>
      <c r="V51" t="str">
        <f t="shared" si="7"/>
        <v/>
      </c>
      <c r="W51" t="str">
        <f t="shared" si="3"/>
        <v/>
      </c>
      <c r="X51" s="34" t="str">
        <f t="shared" si="5"/>
        <v/>
      </c>
      <c r="Y51" s="35" t="str">
        <f t="shared" si="6"/>
        <v/>
      </c>
    </row>
    <row r="52" spans="2:25">
      <c r="B52" s="59">
        <v>44</v>
      </c>
      <c r="C52" s="62" t="str">
        <f t="shared" si="1"/>
        <v/>
      </c>
      <c r="D52" s="62"/>
      <c r="E52" s="59"/>
      <c r="F52" s="8"/>
      <c r="G52" s="59"/>
      <c r="H52" s="63"/>
      <c r="I52" s="63"/>
      <c r="J52" s="59"/>
      <c r="K52" s="64" t="str">
        <f t="shared" si="0"/>
        <v/>
      </c>
      <c r="L52" s="65"/>
      <c r="M52" s="6" t="str">
        <f>IF(J52="","",(K52/J52)/LOOKUP(RIGHT($D$2,3),定数!$A$6:$A$13,定数!$B$6:$B$13))</f>
        <v/>
      </c>
      <c r="N52" s="59"/>
      <c r="O52" s="8"/>
      <c r="P52" s="63"/>
      <c r="Q52" s="63"/>
      <c r="R52" s="66" t="str">
        <f>IF(P52="","",T52*M52*LOOKUP(RIGHT($D$2,3),定数!$A$6:$A$13,定数!$B$6:$B$13))</f>
        <v/>
      </c>
      <c r="S52" s="66"/>
      <c r="T52" s="67" t="str">
        <f t="shared" si="4"/>
        <v/>
      </c>
      <c r="U52" s="67"/>
      <c r="V52" t="str">
        <f t="shared" si="7"/>
        <v/>
      </c>
      <c r="W52" t="str">
        <f t="shared" si="3"/>
        <v/>
      </c>
      <c r="X52" s="34" t="str">
        <f t="shared" si="5"/>
        <v/>
      </c>
      <c r="Y52" s="35" t="str">
        <f t="shared" si="6"/>
        <v/>
      </c>
    </row>
    <row r="53" spans="2:25">
      <c r="B53" s="59">
        <v>45</v>
      </c>
      <c r="C53" s="62" t="str">
        <f t="shared" si="1"/>
        <v/>
      </c>
      <c r="D53" s="62"/>
      <c r="E53" s="59"/>
      <c r="F53" s="8"/>
      <c r="G53" s="59"/>
      <c r="H53" s="63"/>
      <c r="I53" s="63"/>
      <c r="J53" s="59"/>
      <c r="K53" s="64" t="str">
        <f t="shared" si="0"/>
        <v/>
      </c>
      <c r="L53" s="65"/>
      <c r="M53" s="6" t="str">
        <f>IF(J53="","",(K53/J53)/LOOKUP(RIGHT($D$2,3),定数!$A$6:$A$13,定数!$B$6:$B$13))</f>
        <v/>
      </c>
      <c r="N53" s="59"/>
      <c r="O53" s="8"/>
      <c r="P53" s="63"/>
      <c r="Q53" s="63"/>
      <c r="R53" s="66" t="str">
        <f>IF(P53="","",T53*M53*LOOKUP(RIGHT($D$2,3),定数!$A$6:$A$13,定数!$B$6:$B$13))</f>
        <v/>
      </c>
      <c r="S53" s="66"/>
      <c r="T53" s="67" t="str">
        <f t="shared" si="4"/>
        <v/>
      </c>
      <c r="U53" s="67"/>
      <c r="V53" t="str">
        <f t="shared" si="7"/>
        <v/>
      </c>
      <c r="W53" t="str">
        <f t="shared" si="3"/>
        <v/>
      </c>
      <c r="X53" s="34" t="str">
        <f t="shared" si="5"/>
        <v/>
      </c>
      <c r="Y53" s="35" t="str">
        <f t="shared" si="6"/>
        <v/>
      </c>
    </row>
    <row r="54" spans="2:25">
      <c r="B54" s="59">
        <v>46</v>
      </c>
      <c r="C54" s="62" t="str">
        <f t="shared" si="1"/>
        <v/>
      </c>
      <c r="D54" s="62"/>
      <c r="E54" s="59"/>
      <c r="F54" s="8"/>
      <c r="G54" s="59"/>
      <c r="H54" s="63"/>
      <c r="I54" s="63"/>
      <c r="J54" s="59"/>
      <c r="K54" s="64" t="str">
        <f t="shared" si="0"/>
        <v/>
      </c>
      <c r="L54" s="65"/>
      <c r="M54" s="6" t="str">
        <f>IF(J54="","",(K54/J54)/LOOKUP(RIGHT($D$2,3),定数!$A$6:$A$13,定数!$B$6:$B$13))</f>
        <v/>
      </c>
      <c r="N54" s="59"/>
      <c r="O54" s="8"/>
      <c r="P54" s="63"/>
      <c r="Q54" s="63"/>
      <c r="R54" s="66" t="str">
        <f>IF(P54="","",T54*M54*LOOKUP(RIGHT($D$2,3),定数!$A$6:$A$13,定数!$B$6:$B$13))</f>
        <v/>
      </c>
      <c r="S54" s="66"/>
      <c r="T54" s="67" t="str">
        <f t="shared" si="4"/>
        <v/>
      </c>
      <c r="U54" s="67"/>
      <c r="V54" t="str">
        <f t="shared" si="7"/>
        <v/>
      </c>
      <c r="W54" t="str">
        <f t="shared" si="3"/>
        <v/>
      </c>
      <c r="X54" s="34" t="str">
        <f t="shared" si="5"/>
        <v/>
      </c>
      <c r="Y54" s="35" t="str">
        <f t="shared" si="6"/>
        <v/>
      </c>
    </row>
    <row r="55" spans="2:25">
      <c r="B55" s="59">
        <v>47</v>
      </c>
      <c r="C55" s="62" t="str">
        <f t="shared" si="1"/>
        <v/>
      </c>
      <c r="D55" s="62"/>
      <c r="E55" s="59"/>
      <c r="F55" s="8"/>
      <c r="G55" s="59"/>
      <c r="H55" s="63"/>
      <c r="I55" s="63"/>
      <c r="J55" s="59"/>
      <c r="K55" s="64" t="str">
        <f t="shared" si="0"/>
        <v/>
      </c>
      <c r="L55" s="65"/>
      <c r="M55" s="6" t="str">
        <f>IF(J55="","",(K55/J55)/LOOKUP(RIGHT($D$2,3),定数!$A$6:$A$13,定数!$B$6:$B$13))</f>
        <v/>
      </c>
      <c r="N55" s="59"/>
      <c r="O55" s="8"/>
      <c r="P55" s="63"/>
      <c r="Q55" s="63"/>
      <c r="R55" s="66" t="str">
        <f>IF(P55="","",T55*M55*LOOKUP(RIGHT($D$2,3),定数!$A$6:$A$13,定数!$B$6:$B$13))</f>
        <v/>
      </c>
      <c r="S55" s="66"/>
      <c r="T55" s="67" t="str">
        <f t="shared" si="4"/>
        <v/>
      </c>
      <c r="U55" s="67"/>
      <c r="V55" t="str">
        <f t="shared" si="7"/>
        <v/>
      </c>
      <c r="W55" t="str">
        <f t="shared" si="3"/>
        <v/>
      </c>
      <c r="X55" s="34" t="str">
        <f t="shared" si="5"/>
        <v/>
      </c>
      <c r="Y55" s="35" t="str">
        <f t="shared" si="6"/>
        <v/>
      </c>
    </row>
    <row r="56" spans="2:25">
      <c r="B56" s="59">
        <v>48</v>
      </c>
      <c r="C56" s="62" t="str">
        <f t="shared" si="1"/>
        <v/>
      </c>
      <c r="D56" s="62"/>
      <c r="E56" s="59"/>
      <c r="F56" s="8"/>
      <c r="G56" s="59"/>
      <c r="H56" s="63"/>
      <c r="I56" s="63"/>
      <c r="J56" s="59"/>
      <c r="K56" s="64" t="str">
        <f t="shared" si="0"/>
        <v/>
      </c>
      <c r="L56" s="65"/>
      <c r="M56" s="6" t="str">
        <f>IF(J56="","",(K56/J56)/LOOKUP(RIGHT($D$2,3),定数!$A$6:$A$13,定数!$B$6:$B$13))</f>
        <v/>
      </c>
      <c r="N56" s="59"/>
      <c r="O56" s="8"/>
      <c r="P56" s="63"/>
      <c r="Q56" s="63"/>
      <c r="R56" s="66" t="str">
        <f>IF(P56="","",T56*M56*LOOKUP(RIGHT($D$2,3),定数!$A$6:$A$13,定数!$B$6:$B$13))</f>
        <v/>
      </c>
      <c r="S56" s="66"/>
      <c r="T56" s="67" t="str">
        <f t="shared" si="4"/>
        <v/>
      </c>
      <c r="U56" s="67"/>
      <c r="V56" t="str">
        <f t="shared" si="7"/>
        <v/>
      </c>
      <c r="W56" t="str">
        <f t="shared" si="3"/>
        <v/>
      </c>
      <c r="X56" s="34" t="str">
        <f t="shared" si="5"/>
        <v/>
      </c>
      <c r="Y56" s="35" t="str">
        <f t="shared" si="6"/>
        <v/>
      </c>
    </row>
    <row r="57" spans="2:25">
      <c r="B57" s="59">
        <v>49</v>
      </c>
      <c r="C57" s="62" t="str">
        <f t="shared" si="1"/>
        <v/>
      </c>
      <c r="D57" s="62"/>
      <c r="E57" s="59"/>
      <c r="F57" s="8"/>
      <c r="G57" s="59"/>
      <c r="H57" s="63"/>
      <c r="I57" s="63"/>
      <c r="J57" s="59"/>
      <c r="K57" s="64" t="str">
        <f t="shared" si="0"/>
        <v/>
      </c>
      <c r="L57" s="65"/>
      <c r="M57" s="6" t="str">
        <f>IF(J57="","",(K57/J57)/LOOKUP(RIGHT($D$2,3),定数!$A$6:$A$13,定数!$B$6:$B$13))</f>
        <v/>
      </c>
      <c r="N57" s="59"/>
      <c r="O57" s="8"/>
      <c r="P57" s="63"/>
      <c r="Q57" s="63"/>
      <c r="R57" s="66" t="str">
        <f>IF(P57="","",T57*M57*LOOKUP(RIGHT($D$2,3),定数!$A$6:$A$13,定数!$B$6:$B$13))</f>
        <v/>
      </c>
      <c r="S57" s="66"/>
      <c r="T57" s="67" t="str">
        <f t="shared" si="4"/>
        <v/>
      </c>
      <c r="U57" s="67"/>
      <c r="V57" t="str">
        <f t="shared" si="7"/>
        <v/>
      </c>
      <c r="W57" t="str">
        <f t="shared" si="3"/>
        <v/>
      </c>
      <c r="X57" s="34" t="str">
        <f t="shared" si="5"/>
        <v/>
      </c>
      <c r="Y57" s="35" t="str">
        <f t="shared" si="6"/>
        <v/>
      </c>
    </row>
    <row r="58" spans="2:25">
      <c r="B58" s="59">
        <v>50</v>
      </c>
      <c r="C58" s="62" t="str">
        <f t="shared" si="1"/>
        <v/>
      </c>
      <c r="D58" s="62"/>
      <c r="E58" s="59"/>
      <c r="F58" s="8"/>
      <c r="G58" s="59"/>
      <c r="H58" s="63"/>
      <c r="I58" s="63"/>
      <c r="J58" s="59"/>
      <c r="K58" s="64" t="str">
        <f t="shared" si="0"/>
        <v/>
      </c>
      <c r="L58" s="65"/>
      <c r="M58" s="6" t="str">
        <f>IF(J58="","",(K58/J58)/LOOKUP(RIGHT($D$2,3),定数!$A$6:$A$13,定数!$B$6:$B$13))</f>
        <v/>
      </c>
      <c r="N58" s="59"/>
      <c r="O58" s="8"/>
      <c r="P58" s="63"/>
      <c r="Q58" s="63"/>
      <c r="R58" s="66" t="str">
        <f>IF(P58="","",T58*M58*LOOKUP(RIGHT($D$2,3),定数!$A$6:$A$13,定数!$B$6:$B$13))</f>
        <v/>
      </c>
      <c r="S58" s="66"/>
      <c r="T58" s="67" t="str">
        <f t="shared" si="4"/>
        <v/>
      </c>
      <c r="U58" s="67"/>
      <c r="V58" t="str">
        <f t="shared" si="7"/>
        <v/>
      </c>
      <c r="W58" t="str">
        <f t="shared" si="3"/>
        <v/>
      </c>
      <c r="X58" s="34" t="str">
        <f t="shared" si="5"/>
        <v/>
      </c>
      <c r="Y58" s="35" t="str">
        <f t="shared" si="6"/>
        <v/>
      </c>
    </row>
    <row r="59" spans="2:25">
      <c r="B59" s="59">
        <v>51</v>
      </c>
      <c r="C59" s="62" t="str">
        <f t="shared" si="1"/>
        <v/>
      </c>
      <c r="D59" s="62"/>
      <c r="E59" s="59"/>
      <c r="F59" s="8"/>
      <c r="G59" s="59"/>
      <c r="H59" s="63"/>
      <c r="I59" s="63"/>
      <c r="J59" s="59"/>
      <c r="K59" s="64" t="str">
        <f t="shared" si="0"/>
        <v/>
      </c>
      <c r="L59" s="65"/>
      <c r="M59" s="6" t="str">
        <f>IF(J59="","",(K59/J59)/LOOKUP(RIGHT($D$2,3),定数!$A$6:$A$13,定数!$B$6:$B$13))</f>
        <v/>
      </c>
      <c r="N59" s="59"/>
      <c r="O59" s="8"/>
      <c r="P59" s="63"/>
      <c r="Q59" s="63"/>
      <c r="R59" s="66" t="str">
        <f>IF(P59="","",T59*M59*LOOKUP(RIGHT($D$2,3),定数!$A$6:$A$13,定数!$B$6:$B$13))</f>
        <v/>
      </c>
      <c r="S59" s="66"/>
      <c r="T59" s="67" t="str">
        <f t="shared" si="4"/>
        <v/>
      </c>
      <c r="U59" s="67"/>
      <c r="V59" t="str">
        <f t="shared" si="7"/>
        <v/>
      </c>
      <c r="W59" t="str">
        <f t="shared" si="3"/>
        <v/>
      </c>
      <c r="X59" s="34" t="str">
        <f t="shared" si="5"/>
        <v/>
      </c>
      <c r="Y59" s="35" t="str">
        <f t="shared" si="6"/>
        <v/>
      </c>
    </row>
    <row r="60" spans="2:25">
      <c r="B60" s="59">
        <v>52</v>
      </c>
      <c r="C60" s="62" t="str">
        <f t="shared" si="1"/>
        <v/>
      </c>
      <c r="D60" s="62"/>
      <c r="E60" s="59"/>
      <c r="F60" s="8"/>
      <c r="G60" s="59"/>
      <c r="H60" s="63"/>
      <c r="I60" s="63"/>
      <c r="J60" s="59"/>
      <c r="K60" s="64" t="str">
        <f t="shared" si="0"/>
        <v/>
      </c>
      <c r="L60" s="65"/>
      <c r="M60" s="6" t="str">
        <f>IF(J60="","",(K60/J60)/LOOKUP(RIGHT($D$2,3),定数!$A$6:$A$13,定数!$B$6:$B$13))</f>
        <v/>
      </c>
      <c r="N60" s="59"/>
      <c r="O60" s="8"/>
      <c r="P60" s="63"/>
      <c r="Q60" s="63"/>
      <c r="R60" s="66" t="str">
        <f>IF(P60="","",T60*M60*LOOKUP(RIGHT($D$2,3),定数!$A$6:$A$13,定数!$B$6:$B$13))</f>
        <v/>
      </c>
      <c r="S60" s="66"/>
      <c r="T60" s="67" t="str">
        <f t="shared" si="4"/>
        <v/>
      </c>
      <c r="U60" s="67"/>
      <c r="V60" t="str">
        <f t="shared" si="7"/>
        <v/>
      </c>
      <c r="W60" t="str">
        <f t="shared" si="3"/>
        <v/>
      </c>
      <c r="X60" s="34" t="str">
        <f t="shared" si="5"/>
        <v/>
      </c>
      <c r="Y60" s="35" t="str">
        <f t="shared" si="6"/>
        <v/>
      </c>
    </row>
    <row r="61" spans="2:25">
      <c r="B61" s="59">
        <v>53</v>
      </c>
      <c r="C61" s="62" t="str">
        <f t="shared" si="1"/>
        <v/>
      </c>
      <c r="D61" s="62"/>
      <c r="E61" s="59"/>
      <c r="F61" s="8"/>
      <c r="G61" s="59"/>
      <c r="H61" s="63"/>
      <c r="I61" s="63"/>
      <c r="J61" s="59"/>
      <c r="K61" s="64" t="str">
        <f t="shared" si="0"/>
        <v/>
      </c>
      <c r="L61" s="65"/>
      <c r="M61" s="6" t="str">
        <f>IF(J61="","",(K61/J61)/LOOKUP(RIGHT($D$2,3),定数!$A$6:$A$13,定数!$B$6:$B$13))</f>
        <v/>
      </c>
      <c r="N61" s="59"/>
      <c r="O61" s="8"/>
      <c r="P61" s="63"/>
      <c r="Q61" s="63"/>
      <c r="R61" s="66" t="str">
        <f>IF(P61="","",T61*M61*LOOKUP(RIGHT($D$2,3),定数!$A$6:$A$13,定数!$B$6:$B$13))</f>
        <v/>
      </c>
      <c r="S61" s="66"/>
      <c r="T61" s="67" t="str">
        <f t="shared" si="4"/>
        <v/>
      </c>
      <c r="U61" s="67"/>
      <c r="V61" t="str">
        <f t="shared" si="7"/>
        <v/>
      </c>
      <c r="W61" t="str">
        <f t="shared" si="3"/>
        <v/>
      </c>
      <c r="X61" s="34" t="str">
        <f t="shared" si="5"/>
        <v/>
      </c>
      <c r="Y61" s="35" t="str">
        <f t="shared" si="6"/>
        <v/>
      </c>
    </row>
    <row r="62" spans="2:25">
      <c r="B62" s="59">
        <v>54</v>
      </c>
      <c r="C62" s="62" t="str">
        <f t="shared" si="1"/>
        <v/>
      </c>
      <c r="D62" s="62"/>
      <c r="E62" s="59"/>
      <c r="F62" s="8"/>
      <c r="G62" s="59"/>
      <c r="H62" s="63"/>
      <c r="I62" s="63"/>
      <c r="J62" s="59"/>
      <c r="K62" s="64" t="str">
        <f t="shared" si="0"/>
        <v/>
      </c>
      <c r="L62" s="65"/>
      <c r="M62" s="6" t="str">
        <f>IF(J62="","",(K62/J62)/LOOKUP(RIGHT($D$2,3),定数!$A$6:$A$13,定数!$B$6:$B$13))</f>
        <v/>
      </c>
      <c r="N62" s="59"/>
      <c r="O62" s="8"/>
      <c r="P62" s="63"/>
      <c r="Q62" s="63"/>
      <c r="R62" s="66" t="str">
        <f>IF(P62="","",T62*M62*LOOKUP(RIGHT($D$2,3),定数!$A$6:$A$13,定数!$B$6:$B$13))</f>
        <v/>
      </c>
      <c r="S62" s="66"/>
      <c r="T62" s="67" t="str">
        <f t="shared" si="4"/>
        <v/>
      </c>
      <c r="U62" s="67"/>
      <c r="V62" t="str">
        <f t="shared" si="7"/>
        <v/>
      </c>
      <c r="W62" t="str">
        <f t="shared" si="3"/>
        <v/>
      </c>
      <c r="X62" s="34" t="str">
        <f t="shared" si="5"/>
        <v/>
      </c>
      <c r="Y62" s="35" t="str">
        <f t="shared" si="6"/>
        <v/>
      </c>
    </row>
    <row r="63" spans="2:25">
      <c r="B63" s="59">
        <v>55</v>
      </c>
      <c r="C63" s="62" t="str">
        <f t="shared" si="1"/>
        <v/>
      </c>
      <c r="D63" s="62"/>
      <c r="E63" s="59"/>
      <c r="F63" s="8"/>
      <c r="G63" s="59"/>
      <c r="H63" s="63"/>
      <c r="I63" s="63"/>
      <c r="J63" s="59"/>
      <c r="K63" s="64" t="str">
        <f t="shared" si="0"/>
        <v/>
      </c>
      <c r="L63" s="65"/>
      <c r="M63" s="6" t="str">
        <f>IF(J63="","",(K63/J63)/LOOKUP(RIGHT($D$2,3),定数!$A$6:$A$13,定数!$B$6:$B$13))</f>
        <v/>
      </c>
      <c r="N63" s="59"/>
      <c r="O63" s="8"/>
      <c r="P63" s="63"/>
      <c r="Q63" s="63"/>
      <c r="R63" s="66" t="str">
        <f>IF(P63="","",T63*M63*LOOKUP(RIGHT($D$2,3),定数!$A$6:$A$13,定数!$B$6:$B$13))</f>
        <v/>
      </c>
      <c r="S63" s="66"/>
      <c r="T63" s="67" t="str">
        <f t="shared" si="4"/>
        <v/>
      </c>
      <c r="U63" s="67"/>
      <c r="V63" t="str">
        <f t="shared" si="7"/>
        <v/>
      </c>
      <c r="W63" t="str">
        <f t="shared" si="3"/>
        <v/>
      </c>
      <c r="X63" s="34" t="str">
        <f t="shared" si="5"/>
        <v/>
      </c>
      <c r="Y63" s="35" t="str">
        <f t="shared" si="6"/>
        <v/>
      </c>
    </row>
    <row r="64" spans="2:25">
      <c r="B64" s="59">
        <v>56</v>
      </c>
      <c r="C64" s="62" t="str">
        <f t="shared" si="1"/>
        <v/>
      </c>
      <c r="D64" s="62"/>
      <c r="E64" s="59"/>
      <c r="F64" s="8"/>
      <c r="G64" s="59"/>
      <c r="H64" s="63"/>
      <c r="I64" s="63"/>
      <c r="J64" s="59"/>
      <c r="K64" s="64" t="str">
        <f t="shared" si="0"/>
        <v/>
      </c>
      <c r="L64" s="65"/>
      <c r="M64" s="6" t="str">
        <f>IF(J64="","",(K64/J64)/LOOKUP(RIGHT($D$2,3),定数!$A$6:$A$13,定数!$B$6:$B$13))</f>
        <v/>
      </c>
      <c r="N64" s="59"/>
      <c r="O64" s="8"/>
      <c r="P64" s="63"/>
      <c r="Q64" s="63"/>
      <c r="R64" s="66" t="str">
        <f>IF(P64="","",T64*M64*LOOKUP(RIGHT($D$2,3),定数!$A$6:$A$13,定数!$B$6:$B$13))</f>
        <v/>
      </c>
      <c r="S64" s="66"/>
      <c r="T64" s="67" t="str">
        <f t="shared" si="4"/>
        <v/>
      </c>
      <c r="U64" s="67"/>
      <c r="V64" t="str">
        <f t="shared" si="7"/>
        <v/>
      </c>
      <c r="W64" t="str">
        <f t="shared" si="3"/>
        <v/>
      </c>
      <c r="X64" s="34" t="str">
        <f t="shared" si="5"/>
        <v/>
      </c>
      <c r="Y64" s="35" t="str">
        <f t="shared" si="6"/>
        <v/>
      </c>
    </row>
    <row r="65" spans="2:25">
      <c r="B65" s="59">
        <v>57</v>
      </c>
      <c r="C65" s="62" t="str">
        <f t="shared" si="1"/>
        <v/>
      </c>
      <c r="D65" s="62"/>
      <c r="E65" s="59"/>
      <c r="F65" s="8"/>
      <c r="G65" s="59"/>
      <c r="H65" s="63"/>
      <c r="I65" s="63"/>
      <c r="J65" s="59"/>
      <c r="K65" s="64" t="str">
        <f t="shared" si="0"/>
        <v/>
      </c>
      <c r="L65" s="65"/>
      <c r="M65" s="6" t="str">
        <f>IF(J65="","",(K65/J65)/LOOKUP(RIGHT($D$2,3),定数!$A$6:$A$13,定数!$B$6:$B$13))</f>
        <v/>
      </c>
      <c r="N65" s="59"/>
      <c r="O65" s="8"/>
      <c r="P65" s="63"/>
      <c r="Q65" s="63"/>
      <c r="R65" s="66" t="str">
        <f>IF(P65="","",T65*M65*LOOKUP(RIGHT($D$2,3),定数!$A$6:$A$13,定数!$B$6:$B$13))</f>
        <v/>
      </c>
      <c r="S65" s="66"/>
      <c r="T65" s="67" t="str">
        <f t="shared" si="4"/>
        <v/>
      </c>
      <c r="U65" s="67"/>
      <c r="V65" t="str">
        <f t="shared" si="7"/>
        <v/>
      </c>
      <c r="W65" t="str">
        <f t="shared" si="3"/>
        <v/>
      </c>
      <c r="X65" s="34" t="str">
        <f t="shared" si="5"/>
        <v/>
      </c>
      <c r="Y65" s="35" t="str">
        <f t="shared" si="6"/>
        <v/>
      </c>
    </row>
    <row r="66" spans="2:25">
      <c r="B66" s="59">
        <v>58</v>
      </c>
      <c r="C66" s="62" t="str">
        <f t="shared" si="1"/>
        <v/>
      </c>
      <c r="D66" s="62"/>
      <c r="E66" s="59"/>
      <c r="F66" s="8"/>
      <c r="G66" s="59"/>
      <c r="H66" s="63"/>
      <c r="I66" s="63"/>
      <c r="J66" s="59"/>
      <c r="K66" s="64" t="str">
        <f t="shared" si="0"/>
        <v/>
      </c>
      <c r="L66" s="65"/>
      <c r="M66" s="6" t="str">
        <f>IF(J66="","",(K66/J66)/LOOKUP(RIGHT($D$2,3),定数!$A$6:$A$13,定数!$B$6:$B$13))</f>
        <v/>
      </c>
      <c r="N66" s="59"/>
      <c r="O66" s="8"/>
      <c r="P66" s="63"/>
      <c r="Q66" s="63"/>
      <c r="R66" s="66" t="str">
        <f>IF(P66="","",T66*M66*LOOKUP(RIGHT($D$2,3),定数!$A$6:$A$13,定数!$B$6:$B$13))</f>
        <v/>
      </c>
      <c r="S66" s="66"/>
      <c r="T66" s="67" t="str">
        <f t="shared" si="4"/>
        <v/>
      </c>
      <c r="U66" s="67"/>
      <c r="V66" t="str">
        <f t="shared" si="7"/>
        <v/>
      </c>
      <c r="W66" t="str">
        <f t="shared" si="3"/>
        <v/>
      </c>
      <c r="X66" s="34" t="str">
        <f t="shared" si="5"/>
        <v/>
      </c>
      <c r="Y66" s="35" t="str">
        <f t="shared" si="6"/>
        <v/>
      </c>
    </row>
    <row r="67" spans="2:25">
      <c r="B67" s="59">
        <v>59</v>
      </c>
      <c r="C67" s="62" t="str">
        <f t="shared" si="1"/>
        <v/>
      </c>
      <c r="D67" s="62"/>
      <c r="E67" s="59"/>
      <c r="F67" s="8"/>
      <c r="G67" s="59"/>
      <c r="H67" s="63"/>
      <c r="I67" s="63"/>
      <c r="J67" s="59"/>
      <c r="K67" s="64" t="str">
        <f t="shared" si="0"/>
        <v/>
      </c>
      <c r="L67" s="65"/>
      <c r="M67" s="6" t="str">
        <f>IF(J67="","",(K67/J67)/LOOKUP(RIGHT($D$2,3),定数!$A$6:$A$13,定数!$B$6:$B$13))</f>
        <v/>
      </c>
      <c r="N67" s="59"/>
      <c r="O67" s="8"/>
      <c r="P67" s="63"/>
      <c r="Q67" s="63"/>
      <c r="R67" s="66" t="str">
        <f>IF(P67="","",T67*M67*LOOKUP(RIGHT($D$2,3),定数!$A$6:$A$13,定数!$B$6:$B$13))</f>
        <v/>
      </c>
      <c r="S67" s="66"/>
      <c r="T67" s="67" t="str">
        <f t="shared" si="4"/>
        <v/>
      </c>
      <c r="U67" s="67"/>
      <c r="V67" t="str">
        <f t="shared" si="7"/>
        <v/>
      </c>
      <c r="W67" t="str">
        <f t="shared" si="3"/>
        <v/>
      </c>
      <c r="X67" s="34" t="str">
        <f t="shared" si="5"/>
        <v/>
      </c>
      <c r="Y67" s="35" t="str">
        <f t="shared" si="6"/>
        <v/>
      </c>
    </row>
    <row r="68" spans="2:25">
      <c r="B68" s="59">
        <v>60</v>
      </c>
      <c r="C68" s="62" t="str">
        <f t="shared" si="1"/>
        <v/>
      </c>
      <c r="D68" s="62"/>
      <c r="E68" s="59"/>
      <c r="F68" s="8"/>
      <c r="G68" s="59"/>
      <c r="H68" s="63"/>
      <c r="I68" s="63"/>
      <c r="J68" s="59"/>
      <c r="K68" s="64" t="str">
        <f t="shared" si="0"/>
        <v/>
      </c>
      <c r="L68" s="65"/>
      <c r="M68" s="6" t="str">
        <f>IF(J68="","",(K68/J68)/LOOKUP(RIGHT($D$2,3),定数!$A$6:$A$13,定数!$B$6:$B$13))</f>
        <v/>
      </c>
      <c r="N68" s="59"/>
      <c r="O68" s="8"/>
      <c r="P68" s="63"/>
      <c r="Q68" s="63"/>
      <c r="R68" s="66" t="str">
        <f>IF(P68="","",T68*M68*LOOKUP(RIGHT($D$2,3),定数!$A$6:$A$13,定数!$B$6:$B$13))</f>
        <v/>
      </c>
      <c r="S68" s="66"/>
      <c r="T68" s="67" t="str">
        <f t="shared" si="4"/>
        <v/>
      </c>
      <c r="U68" s="67"/>
      <c r="V68" t="str">
        <f t="shared" si="7"/>
        <v/>
      </c>
      <c r="W68" t="str">
        <f t="shared" si="3"/>
        <v/>
      </c>
      <c r="X68" s="34" t="str">
        <f t="shared" si="5"/>
        <v/>
      </c>
      <c r="Y68" s="35" t="str">
        <f t="shared" si="6"/>
        <v/>
      </c>
    </row>
    <row r="69" spans="2:25">
      <c r="B69" s="59">
        <v>61</v>
      </c>
      <c r="C69" s="62" t="str">
        <f t="shared" si="1"/>
        <v/>
      </c>
      <c r="D69" s="62"/>
      <c r="E69" s="59"/>
      <c r="F69" s="8"/>
      <c r="G69" s="59"/>
      <c r="H69" s="63"/>
      <c r="I69" s="63"/>
      <c r="J69" s="59"/>
      <c r="K69" s="64" t="str">
        <f t="shared" si="0"/>
        <v/>
      </c>
      <c r="L69" s="65"/>
      <c r="M69" s="6" t="str">
        <f>IF(J69="","",(K69/J69)/LOOKUP(RIGHT($D$2,3),定数!$A$6:$A$13,定数!$B$6:$B$13))</f>
        <v/>
      </c>
      <c r="N69" s="59"/>
      <c r="O69" s="8"/>
      <c r="P69" s="63"/>
      <c r="Q69" s="63"/>
      <c r="R69" s="66" t="str">
        <f>IF(P69="","",T69*M69*LOOKUP(RIGHT($D$2,3),定数!$A$6:$A$13,定数!$B$6:$B$13))</f>
        <v/>
      </c>
      <c r="S69" s="66"/>
      <c r="T69" s="67" t="str">
        <f t="shared" si="4"/>
        <v/>
      </c>
      <c r="U69" s="67"/>
      <c r="V69" t="str">
        <f t="shared" si="7"/>
        <v/>
      </c>
      <c r="W69" t="str">
        <f t="shared" si="3"/>
        <v/>
      </c>
      <c r="X69" s="34" t="str">
        <f t="shared" si="5"/>
        <v/>
      </c>
      <c r="Y69" s="35" t="str">
        <f t="shared" si="6"/>
        <v/>
      </c>
    </row>
    <row r="70" spans="2:25">
      <c r="B70" s="59">
        <v>62</v>
      </c>
      <c r="C70" s="62" t="str">
        <f t="shared" si="1"/>
        <v/>
      </c>
      <c r="D70" s="62"/>
      <c r="E70" s="59"/>
      <c r="F70" s="8"/>
      <c r="G70" s="59"/>
      <c r="H70" s="63"/>
      <c r="I70" s="63"/>
      <c r="J70" s="59"/>
      <c r="K70" s="64" t="str">
        <f t="shared" si="0"/>
        <v/>
      </c>
      <c r="L70" s="65"/>
      <c r="M70" s="6" t="str">
        <f>IF(J70="","",(K70/J70)/LOOKUP(RIGHT($D$2,3),定数!$A$6:$A$13,定数!$B$6:$B$13))</f>
        <v/>
      </c>
      <c r="N70" s="59"/>
      <c r="O70" s="8"/>
      <c r="P70" s="63"/>
      <c r="Q70" s="63"/>
      <c r="R70" s="66" t="str">
        <f>IF(P70="","",T70*M70*LOOKUP(RIGHT($D$2,3),定数!$A$6:$A$13,定数!$B$6:$B$13))</f>
        <v/>
      </c>
      <c r="S70" s="66"/>
      <c r="T70" s="67" t="str">
        <f t="shared" si="4"/>
        <v/>
      </c>
      <c r="U70" s="67"/>
      <c r="V70" t="str">
        <f t="shared" si="7"/>
        <v/>
      </c>
      <c r="W70" t="str">
        <f t="shared" si="3"/>
        <v/>
      </c>
      <c r="X70" s="34" t="str">
        <f t="shared" si="5"/>
        <v/>
      </c>
      <c r="Y70" s="35" t="str">
        <f t="shared" si="6"/>
        <v/>
      </c>
    </row>
    <row r="71" spans="2:25">
      <c r="B71" s="59">
        <v>63</v>
      </c>
      <c r="C71" s="62" t="str">
        <f t="shared" si="1"/>
        <v/>
      </c>
      <c r="D71" s="62"/>
      <c r="E71" s="59"/>
      <c r="F71" s="8"/>
      <c r="G71" s="59"/>
      <c r="H71" s="63"/>
      <c r="I71" s="63"/>
      <c r="J71" s="59"/>
      <c r="K71" s="64" t="str">
        <f t="shared" si="0"/>
        <v/>
      </c>
      <c r="L71" s="65"/>
      <c r="M71" s="6" t="str">
        <f>IF(J71="","",(K71/J71)/LOOKUP(RIGHT($D$2,3),定数!$A$6:$A$13,定数!$B$6:$B$13))</f>
        <v/>
      </c>
      <c r="N71" s="59"/>
      <c r="O71" s="8"/>
      <c r="P71" s="63"/>
      <c r="Q71" s="63"/>
      <c r="R71" s="66" t="str">
        <f>IF(P71="","",T71*M71*LOOKUP(RIGHT($D$2,3),定数!$A$6:$A$13,定数!$B$6:$B$13))</f>
        <v/>
      </c>
      <c r="S71" s="66"/>
      <c r="T71" s="67" t="str">
        <f t="shared" si="4"/>
        <v/>
      </c>
      <c r="U71" s="67"/>
      <c r="V71" t="str">
        <f t="shared" si="7"/>
        <v/>
      </c>
      <c r="W71" t="str">
        <f t="shared" si="3"/>
        <v/>
      </c>
      <c r="X71" s="34" t="str">
        <f t="shared" si="5"/>
        <v/>
      </c>
      <c r="Y71" s="35" t="str">
        <f t="shared" si="6"/>
        <v/>
      </c>
    </row>
    <row r="72" spans="2:25">
      <c r="B72" s="59">
        <v>64</v>
      </c>
      <c r="C72" s="62" t="str">
        <f t="shared" si="1"/>
        <v/>
      </c>
      <c r="D72" s="62"/>
      <c r="E72" s="59"/>
      <c r="F72" s="8"/>
      <c r="G72" s="59"/>
      <c r="H72" s="63"/>
      <c r="I72" s="63"/>
      <c r="J72" s="59"/>
      <c r="K72" s="64" t="str">
        <f t="shared" si="0"/>
        <v/>
      </c>
      <c r="L72" s="65"/>
      <c r="M72" s="6" t="str">
        <f>IF(J72="","",(K72/J72)/LOOKUP(RIGHT($D$2,3),定数!$A$6:$A$13,定数!$B$6:$B$13))</f>
        <v/>
      </c>
      <c r="N72" s="59"/>
      <c r="O72" s="8"/>
      <c r="P72" s="63"/>
      <c r="Q72" s="63"/>
      <c r="R72" s="66" t="str">
        <f>IF(P72="","",T72*M72*LOOKUP(RIGHT($D$2,3),定数!$A$6:$A$13,定数!$B$6:$B$13))</f>
        <v/>
      </c>
      <c r="S72" s="66"/>
      <c r="T72" s="67" t="str">
        <f t="shared" si="4"/>
        <v/>
      </c>
      <c r="U72" s="67"/>
      <c r="V72" t="str">
        <f t="shared" si="7"/>
        <v/>
      </c>
      <c r="W72" t="str">
        <f t="shared" si="3"/>
        <v/>
      </c>
      <c r="X72" s="34" t="str">
        <f t="shared" si="5"/>
        <v/>
      </c>
      <c r="Y72" s="35" t="str">
        <f t="shared" si="6"/>
        <v/>
      </c>
    </row>
    <row r="73" spans="2:25">
      <c r="B73" s="59">
        <v>65</v>
      </c>
      <c r="C73" s="62" t="str">
        <f t="shared" si="1"/>
        <v/>
      </c>
      <c r="D73" s="62"/>
      <c r="E73" s="59"/>
      <c r="F73" s="8"/>
      <c r="G73" s="59"/>
      <c r="H73" s="63"/>
      <c r="I73" s="63"/>
      <c r="J73" s="59"/>
      <c r="K73" s="64" t="str">
        <f t="shared" ref="K73:K108" si="8">IF(J73="","",C73*0.03)</f>
        <v/>
      </c>
      <c r="L73" s="65"/>
      <c r="M73" s="6" t="str">
        <f>IF(J73="","",(K73/J73)/LOOKUP(RIGHT($D$2,3),定数!$A$6:$A$13,定数!$B$6:$B$13))</f>
        <v/>
      </c>
      <c r="N73" s="59"/>
      <c r="O73" s="8"/>
      <c r="P73" s="63"/>
      <c r="Q73" s="63"/>
      <c r="R73" s="66" t="str">
        <f>IF(P73="","",T73*M73*LOOKUP(RIGHT($D$2,3),定数!$A$6:$A$13,定数!$B$6:$B$13))</f>
        <v/>
      </c>
      <c r="S73" s="66"/>
      <c r="T73" s="67" t="str">
        <f t="shared" si="4"/>
        <v/>
      </c>
      <c r="U73" s="67"/>
      <c r="V73" t="str">
        <f t="shared" si="7"/>
        <v/>
      </c>
      <c r="W73" t="str">
        <f t="shared" si="3"/>
        <v/>
      </c>
      <c r="X73" s="34" t="str">
        <f t="shared" si="5"/>
        <v/>
      </c>
      <c r="Y73" s="35" t="str">
        <f t="shared" si="6"/>
        <v/>
      </c>
    </row>
    <row r="74" spans="2:25">
      <c r="B74" s="59">
        <v>66</v>
      </c>
      <c r="C74" s="62" t="str">
        <f t="shared" ref="C74:C108" si="9">IF(R73="","",C73+R73)</f>
        <v/>
      </c>
      <c r="D74" s="62"/>
      <c r="E74" s="59"/>
      <c r="F74" s="8"/>
      <c r="G74" s="59"/>
      <c r="H74" s="63"/>
      <c r="I74" s="63"/>
      <c r="J74" s="59"/>
      <c r="K74" s="64" t="str">
        <f t="shared" si="8"/>
        <v/>
      </c>
      <c r="L74" s="65"/>
      <c r="M74" s="6" t="str">
        <f>IF(J74="","",(K74/J74)/LOOKUP(RIGHT($D$2,3),定数!$A$6:$A$13,定数!$B$6:$B$13))</f>
        <v/>
      </c>
      <c r="N74" s="59"/>
      <c r="O74" s="8"/>
      <c r="P74" s="63"/>
      <c r="Q74" s="63"/>
      <c r="R74" s="66" t="str">
        <f>IF(P74="","",T74*M74*LOOKUP(RIGHT($D$2,3),定数!$A$6:$A$13,定数!$B$6:$B$13))</f>
        <v/>
      </c>
      <c r="S74" s="66"/>
      <c r="T74" s="67" t="str">
        <f t="shared" si="4"/>
        <v/>
      </c>
      <c r="U74" s="67"/>
      <c r="V74" t="str">
        <f t="shared" si="7"/>
        <v/>
      </c>
      <c r="W74" t="str">
        <f t="shared" si="7"/>
        <v/>
      </c>
      <c r="X74" s="34" t="str">
        <f t="shared" si="5"/>
        <v/>
      </c>
      <c r="Y74" s="35" t="str">
        <f t="shared" si="6"/>
        <v/>
      </c>
    </row>
    <row r="75" spans="2:25">
      <c r="B75" s="59">
        <v>67</v>
      </c>
      <c r="C75" s="62" t="str">
        <f t="shared" si="9"/>
        <v/>
      </c>
      <c r="D75" s="62"/>
      <c r="E75" s="59"/>
      <c r="F75" s="8"/>
      <c r="G75" s="59"/>
      <c r="H75" s="63"/>
      <c r="I75" s="63"/>
      <c r="J75" s="59"/>
      <c r="K75" s="64" t="str">
        <f t="shared" si="8"/>
        <v/>
      </c>
      <c r="L75" s="65"/>
      <c r="M75" s="6" t="str">
        <f>IF(J75="","",(K75/J75)/LOOKUP(RIGHT($D$2,3),定数!$A$6:$A$13,定数!$B$6:$B$13))</f>
        <v/>
      </c>
      <c r="N75" s="59"/>
      <c r="O75" s="8"/>
      <c r="P75" s="63"/>
      <c r="Q75" s="63"/>
      <c r="R75" s="66" t="str">
        <f>IF(P75="","",T75*M75*LOOKUP(RIGHT($D$2,3),定数!$A$6:$A$13,定数!$B$6:$B$13))</f>
        <v/>
      </c>
      <c r="S75" s="66"/>
      <c r="T75" s="67" t="str">
        <f t="shared" si="4"/>
        <v/>
      </c>
      <c r="U75" s="67"/>
      <c r="V75" t="str">
        <f t="shared" ref="V75:W90" si="10">IF(S75&lt;&gt;"",IF(S75&lt;0,1+V74,0),"")</f>
        <v/>
      </c>
      <c r="W75" t="str">
        <f t="shared" si="10"/>
        <v/>
      </c>
      <c r="X75" s="34" t="str">
        <f t="shared" si="5"/>
        <v/>
      </c>
      <c r="Y75" s="35" t="str">
        <f t="shared" si="6"/>
        <v/>
      </c>
    </row>
    <row r="76" spans="2:25">
      <c r="B76" s="59">
        <v>68</v>
      </c>
      <c r="C76" s="62" t="str">
        <f t="shared" si="9"/>
        <v/>
      </c>
      <c r="D76" s="62"/>
      <c r="E76" s="59"/>
      <c r="F76" s="8"/>
      <c r="G76" s="59"/>
      <c r="H76" s="63"/>
      <c r="I76" s="63"/>
      <c r="J76" s="59"/>
      <c r="K76" s="64" t="str">
        <f t="shared" si="8"/>
        <v/>
      </c>
      <c r="L76" s="65"/>
      <c r="M76" s="6" t="str">
        <f>IF(J76="","",(K76/J76)/LOOKUP(RIGHT($D$2,3),定数!$A$6:$A$13,定数!$B$6:$B$13))</f>
        <v/>
      </c>
      <c r="N76" s="59"/>
      <c r="O76" s="8"/>
      <c r="P76" s="63"/>
      <c r="Q76" s="63"/>
      <c r="R76" s="66" t="str">
        <f>IF(P76="","",T76*M76*LOOKUP(RIGHT($D$2,3),定数!$A$6:$A$13,定数!$B$6:$B$13))</f>
        <v/>
      </c>
      <c r="S76" s="66"/>
      <c r="T76" s="67" t="str">
        <f t="shared" ref="T76:T108" si="11">IF(P76="","",IF(G76="買",(P76-H76),(H76-P76))*IF(RIGHT($D$2,3)="JPY",100,10000))</f>
        <v/>
      </c>
      <c r="U76" s="67"/>
      <c r="V76" t="str">
        <f t="shared" si="10"/>
        <v/>
      </c>
      <c r="W76" t="str">
        <f t="shared" si="10"/>
        <v/>
      </c>
      <c r="X76" s="34" t="str">
        <f t="shared" ref="X76:X108" si="12">IF(C76&lt;&gt;"",MAX(X75,C76),"")</f>
        <v/>
      </c>
      <c r="Y76" s="35" t="str">
        <f t="shared" ref="Y76:Y108" si="13">IF(X76&lt;&gt;"",1-(C76/X76),"")</f>
        <v/>
      </c>
    </row>
    <row r="77" spans="2:25">
      <c r="B77" s="59">
        <v>69</v>
      </c>
      <c r="C77" s="62" t="str">
        <f t="shared" si="9"/>
        <v/>
      </c>
      <c r="D77" s="62"/>
      <c r="E77" s="59"/>
      <c r="F77" s="8"/>
      <c r="G77" s="59"/>
      <c r="H77" s="63"/>
      <c r="I77" s="63"/>
      <c r="J77" s="59"/>
      <c r="K77" s="64" t="str">
        <f t="shared" si="8"/>
        <v/>
      </c>
      <c r="L77" s="65"/>
      <c r="M77" s="6" t="str">
        <f>IF(J77="","",(K77/J77)/LOOKUP(RIGHT($D$2,3),定数!$A$6:$A$13,定数!$B$6:$B$13))</f>
        <v/>
      </c>
      <c r="N77" s="59"/>
      <c r="O77" s="8"/>
      <c r="P77" s="63"/>
      <c r="Q77" s="63"/>
      <c r="R77" s="66" t="str">
        <f>IF(P77="","",T77*M77*LOOKUP(RIGHT($D$2,3),定数!$A$6:$A$13,定数!$B$6:$B$13))</f>
        <v/>
      </c>
      <c r="S77" s="66"/>
      <c r="T77" s="67" t="str">
        <f t="shared" si="11"/>
        <v/>
      </c>
      <c r="U77" s="67"/>
      <c r="V77" t="str">
        <f t="shared" si="10"/>
        <v/>
      </c>
      <c r="W77" t="str">
        <f t="shared" si="10"/>
        <v/>
      </c>
      <c r="X77" s="34" t="str">
        <f t="shared" si="12"/>
        <v/>
      </c>
      <c r="Y77" s="35" t="str">
        <f t="shared" si="13"/>
        <v/>
      </c>
    </row>
    <row r="78" spans="2:25">
      <c r="B78" s="59">
        <v>70</v>
      </c>
      <c r="C78" s="62" t="str">
        <f t="shared" si="9"/>
        <v/>
      </c>
      <c r="D78" s="62"/>
      <c r="E78" s="59"/>
      <c r="F78" s="8"/>
      <c r="G78" s="59"/>
      <c r="H78" s="63"/>
      <c r="I78" s="63"/>
      <c r="J78" s="59"/>
      <c r="K78" s="64" t="str">
        <f t="shared" si="8"/>
        <v/>
      </c>
      <c r="L78" s="65"/>
      <c r="M78" s="6" t="str">
        <f>IF(J78="","",(K78/J78)/LOOKUP(RIGHT($D$2,3),定数!$A$6:$A$13,定数!$B$6:$B$13))</f>
        <v/>
      </c>
      <c r="N78" s="59"/>
      <c r="O78" s="8"/>
      <c r="P78" s="63"/>
      <c r="Q78" s="63"/>
      <c r="R78" s="66" t="str">
        <f>IF(P78="","",T78*M78*LOOKUP(RIGHT($D$2,3),定数!$A$6:$A$13,定数!$B$6:$B$13))</f>
        <v/>
      </c>
      <c r="S78" s="66"/>
      <c r="T78" s="67" t="str">
        <f t="shared" si="11"/>
        <v/>
      </c>
      <c r="U78" s="67"/>
      <c r="V78" t="str">
        <f t="shared" si="10"/>
        <v/>
      </c>
      <c r="W78" t="str">
        <f t="shared" si="10"/>
        <v/>
      </c>
      <c r="X78" s="34" t="str">
        <f t="shared" si="12"/>
        <v/>
      </c>
      <c r="Y78" s="35" t="str">
        <f t="shared" si="13"/>
        <v/>
      </c>
    </row>
    <row r="79" spans="2:25">
      <c r="B79" s="59">
        <v>71</v>
      </c>
      <c r="C79" s="62" t="str">
        <f t="shared" si="9"/>
        <v/>
      </c>
      <c r="D79" s="62"/>
      <c r="E79" s="59"/>
      <c r="F79" s="8"/>
      <c r="G79" s="59"/>
      <c r="H79" s="63"/>
      <c r="I79" s="63"/>
      <c r="J79" s="59"/>
      <c r="K79" s="64" t="str">
        <f t="shared" si="8"/>
        <v/>
      </c>
      <c r="L79" s="65"/>
      <c r="M79" s="6" t="str">
        <f>IF(J79="","",(K79/J79)/LOOKUP(RIGHT($D$2,3),定数!$A$6:$A$13,定数!$B$6:$B$13))</f>
        <v/>
      </c>
      <c r="N79" s="59"/>
      <c r="O79" s="8"/>
      <c r="P79" s="63"/>
      <c r="Q79" s="63"/>
      <c r="R79" s="66" t="str">
        <f>IF(P79="","",T79*M79*LOOKUP(RIGHT($D$2,3),定数!$A$6:$A$13,定数!$B$6:$B$13))</f>
        <v/>
      </c>
      <c r="S79" s="66"/>
      <c r="T79" s="67" t="str">
        <f t="shared" si="11"/>
        <v/>
      </c>
      <c r="U79" s="67"/>
      <c r="V79" t="str">
        <f t="shared" si="10"/>
        <v/>
      </c>
      <c r="W79" t="str">
        <f t="shared" si="10"/>
        <v/>
      </c>
      <c r="X79" s="34" t="str">
        <f t="shared" si="12"/>
        <v/>
      </c>
      <c r="Y79" s="35" t="str">
        <f t="shared" si="13"/>
        <v/>
      </c>
    </row>
    <row r="80" spans="2:25">
      <c r="B80" s="59">
        <v>72</v>
      </c>
      <c r="C80" s="62" t="str">
        <f t="shared" si="9"/>
        <v/>
      </c>
      <c r="D80" s="62"/>
      <c r="E80" s="59"/>
      <c r="F80" s="8"/>
      <c r="G80" s="59"/>
      <c r="H80" s="63"/>
      <c r="I80" s="63"/>
      <c r="J80" s="59"/>
      <c r="K80" s="64" t="str">
        <f t="shared" si="8"/>
        <v/>
      </c>
      <c r="L80" s="65"/>
      <c r="M80" s="6" t="str">
        <f>IF(J80="","",(K80/J80)/LOOKUP(RIGHT($D$2,3),定数!$A$6:$A$13,定数!$B$6:$B$13))</f>
        <v/>
      </c>
      <c r="N80" s="59"/>
      <c r="O80" s="8"/>
      <c r="P80" s="63"/>
      <c r="Q80" s="63"/>
      <c r="R80" s="66" t="str">
        <f>IF(P80="","",T80*M80*LOOKUP(RIGHT($D$2,3),定数!$A$6:$A$13,定数!$B$6:$B$13))</f>
        <v/>
      </c>
      <c r="S80" s="66"/>
      <c r="T80" s="67" t="str">
        <f t="shared" si="11"/>
        <v/>
      </c>
      <c r="U80" s="67"/>
      <c r="V80" t="str">
        <f t="shared" si="10"/>
        <v/>
      </c>
      <c r="W80" t="str">
        <f t="shared" si="10"/>
        <v/>
      </c>
      <c r="X80" s="34" t="str">
        <f t="shared" si="12"/>
        <v/>
      </c>
      <c r="Y80" s="35" t="str">
        <f t="shared" si="13"/>
        <v/>
      </c>
    </row>
    <row r="81" spans="2:25">
      <c r="B81" s="59">
        <v>73</v>
      </c>
      <c r="C81" s="62" t="str">
        <f t="shared" si="9"/>
        <v/>
      </c>
      <c r="D81" s="62"/>
      <c r="E81" s="59"/>
      <c r="F81" s="8"/>
      <c r="G81" s="59"/>
      <c r="H81" s="63"/>
      <c r="I81" s="63"/>
      <c r="J81" s="59"/>
      <c r="K81" s="64" t="str">
        <f t="shared" si="8"/>
        <v/>
      </c>
      <c r="L81" s="65"/>
      <c r="M81" s="6" t="str">
        <f>IF(J81="","",(K81/J81)/LOOKUP(RIGHT($D$2,3),定数!$A$6:$A$13,定数!$B$6:$B$13))</f>
        <v/>
      </c>
      <c r="N81" s="59"/>
      <c r="O81" s="8"/>
      <c r="P81" s="63"/>
      <c r="Q81" s="63"/>
      <c r="R81" s="66" t="str">
        <f>IF(P81="","",T81*M81*LOOKUP(RIGHT($D$2,3),定数!$A$6:$A$13,定数!$B$6:$B$13))</f>
        <v/>
      </c>
      <c r="S81" s="66"/>
      <c r="T81" s="67" t="str">
        <f t="shared" si="11"/>
        <v/>
      </c>
      <c r="U81" s="67"/>
      <c r="V81" t="str">
        <f t="shared" si="10"/>
        <v/>
      </c>
      <c r="W81" t="str">
        <f t="shared" si="10"/>
        <v/>
      </c>
      <c r="X81" s="34" t="str">
        <f t="shared" si="12"/>
        <v/>
      </c>
      <c r="Y81" s="35" t="str">
        <f t="shared" si="13"/>
        <v/>
      </c>
    </row>
    <row r="82" spans="2:25">
      <c r="B82" s="59">
        <v>74</v>
      </c>
      <c r="C82" s="62" t="str">
        <f t="shared" si="9"/>
        <v/>
      </c>
      <c r="D82" s="62"/>
      <c r="E82" s="59"/>
      <c r="F82" s="8"/>
      <c r="G82" s="59"/>
      <c r="H82" s="63"/>
      <c r="I82" s="63"/>
      <c r="J82" s="59"/>
      <c r="K82" s="64" t="str">
        <f t="shared" si="8"/>
        <v/>
      </c>
      <c r="L82" s="65"/>
      <c r="M82" s="6" t="str">
        <f>IF(J82="","",(K82/J82)/LOOKUP(RIGHT($D$2,3),定数!$A$6:$A$13,定数!$B$6:$B$13))</f>
        <v/>
      </c>
      <c r="N82" s="59"/>
      <c r="O82" s="8"/>
      <c r="P82" s="63"/>
      <c r="Q82" s="63"/>
      <c r="R82" s="66" t="str">
        <f>IF(P82="","",T82*M82*LOOKUP(RIGHT($D$2,3),定数!$A$6:$A$13,定数!$B$6:$B$13))</f>
        <v/>
      </c>
      <c r="S82" s="66"/>
      <c r="T82" s="67" t="str">
        <f t="shared" si="11"/>
        <v/>
      </c>
      <c r="U82" s="67"/>
      <c r="V82" t="str">
        <f t="shared" si="10"/>
        <v/>
      </c>
      <c r="W82" t="str">
        <f t="shared" si="10"/>
        <v/>
      </c>
      <c r="X82" s="34" t="str">
        <f t="shared" si="12"/>
        <v/>
      </c>
      <c r="Y82" s="35" t="str">
        <f t="shared" si="13"/>
        <v/>
      </c>
    </row>
    <row r="83" spans="2:25">
      <c r="B83" s="59">
        <v>75</v>
      </c>
      <c r="C83" s="62" t="str">
        <f t="shared" si="9"/>
        <v/>
      </c>
      <c r="D83" s="62"/>
      <c r="E83" s="59"/>
      <c r="F83" s="8"/>
      <c r="G83" s="59"/>
      <c r="H83" s="63"/>
      <c r="I83" s="63"/>
      <c r="J83" s="59"/>
      <c r="K83" s="64" t="str">
        <f t="shared" si="8"/>
        <v/>
      </c>
      <c r="L83" s="65"/>
      <c r="M83" s="6" t="str">
        <f>IF(J83="","",(K83/J83)/LOOKUP(RIGHT($D$2,3),定数!$A$6:$A$13,定数!$B$6:$B$13))</f>
        <v/>
      </c>
      <c r="N83" s="59"/>
      <c r="O83" s="8"/>
      <c r="P83" s="63"/>
      <c r="Q83" s="63"/>
      <c r="R83" s="66" t="str">
        <f>IF(P83="","",T83*M83*LOOKUP(RIGHT($D$2,3),定数!$A$6:$A$13,定数!$B$6:$B$13))</f>
        <v/>
      </c>
      <c r="S83" s="66"/>
      <c r="T83" s="67" t="str">
        <f t="shared" si="11"/>
        <v/>
      </c>
      <c r="U83" s="67"/>
      <c r="V83" t="str">
        <f t="shared" si="10"/>
        <v/>
      </c>
      <c r="W83" t="str">
        <f t="shared" si="10"/>
        <v/>
      </c>
      <c r="X83" s="34" t="str">
        <f t="shared" si="12"/>
        <v/>
      </c>
      <c r="Y83" s="35" t="str">
        <f t="shared" si="13"/>
        <v/>
      </c>
    </row>
    <row r="84" spans="2:25">
      <c r="B84" s="59">
        <v>76</v>
      </c>
      <c r="C84" s="62" t="str">
        <f t="shared" si="9"/>
        <v/>
      </c>
      <c r="D84" s="62"/>
      <c r="E84" s="59"/>
      <c r="F84" s="8"/>
      <c r="G84" s="59"/>
      <c r="H84" s="63"/>
      <c r="I84" s="63"/>
      <c r="J84" s="59"/>
      <c r="K84" s="64" t="str">
        <f t="shared" si="8"/>
        <v/>
      </c>
      <c r="L84" s="65"/>
      <c r="M84" s="6" t="str">
        <f>IF(J84="","",(K84/J84)/LOOKUP(RIGHT($D$2,3),定数!$A$6:$A$13,定数!$B$6:$B$13))</f>
        <v/>
      </c>
      <c r="N84" s="59"/>
      <c r="O84" s="8"/>
      <c r="P84" s="63"/>
      <c r="Q84" s="63"/>
      <c r="R84" s="66" t="str">
        <f>IF(P84="","",T84*M84*LOOKUP(RIGHT($D$2,3),定数!$A$6:$A$13,定数!$B$6:$B$13))</f>
        <v/>
      </c>
      <c r="S84" s="66"/>
      <c r="T84" s="67" t="str">
        <f t="shared" si="11"/>
        <v/>
      </c>
      <c r="U84" s="67"/>
      <c r="V84" t="str">
        <f t="shared" si="10"/>
        <v/>
      </c>
      <c r="W84" t="str">
        <f t="shared" si="10"/>
        <v/>
      </c>
      <c r="X84" s="34" t="str">
        <f t="shared" si="12"/>
        <v/>
      </c>
      <c r="Y84" s="35" t="str">
        <f t="shared" si="13"/>
        <v/>
      </c>
    </row>
    <row r="85" spans="2:25">
      <c r="B85" s="59">
        <v>77</v>
      </c>
      <c r="C85" s="62" t="str">
        <f t="shared" si="9"/>
        <v/>
      </c>
      <c r="D85" s="62"/>
      <c r="E85" s="59"/>
      <c r="F85" s="8"/>
      <c r="G85" s="59"/>
      <c r="H85" s="63"/>
      <c r="I85" s="63"/>
      <c r="J85" s="59"/>
      <c r="K85" s="64" t="str">
        <f t="shared" si="8"/>
        <v/>
      </c>
      <c r="L85" s="65"/>
      <c r="M85" s="6" t="str">
        <f>IF(J85="","",(K85/J85)/LOOKUP(RIGHT($D$2,3),定数!$A$6:$A$13,定数!$B$6:$B$13))</f>
        <v/>
      </c>
      <c r="N85" s="59"/>
      <c r="O85" s="8"/>
      <c r="P85" s="63"/>
      <c r="Q85" s="63"/>
      <c r="R85" s="66" t="str">
        <f>IF(P85="","",T85*M85*LOOKUP(RIGHT($D$2,3),定数!$A$6:$A$13,定数!$B$6:$B$13))</f>
        <v/>
      </c>
      <c r="S85" s="66"/>
      <c r="T85" s="67" t="str">
        <f t="shared" si="11"/>
        <v/>
      </c>
      <c r="U85" s="67"/>
      <c r="V85" t="str">
        <f t="shared" si="10"/>
        <v/>
      </c>
      <c r="W85" t="str">
        <f t="shared" si="10"/>
        <v/>
      </c>
      <c r="X85" s="34" t="str">
        <f t="shared" si="12"/>
        <v/>
      </c>
      <c r="Y85" s="35" t="str">
        <f t="shared" si="13"/>
        <v/>
      </c>
    </row>
    <row r="86" spans="2:25">
      <c r="B86" s="59">
        <v>78</v>
      </c>
      <c r="C86" s="62" t="str">
        <f t="shared" si="9"/>
        <v/>
      </c>
      <c r="D86" s="62"/>
      <c r="E86" s="59"/>
      <c r="F86" s="8"/>
      <c r="G86" s="59"/>
      <c r="H86" s="63"/>
      <c r="I86" s="63"/>
      <c r="J86" s="59"/>
      <c r="K86" s="64" t="str">
        <f t="shared" si="8"/>
        <v/>
      </c>
      <c r="L86" s="65"/>
      <c r="M86" s="6" t="str">
        <f>IF(J86="","",(K86/J86)/LOOKUP(RIGHT($D$2,3),定数!$A$6:$A$13,定数!$B$6:$B$13))</f>
        <v/>
      </c>
      <c r="N86" s="59"/>
      <c r="O86" s="8"/>
      <c r="P86" s="63"/>
      <c r="Q86" s="63"/>
      <c r="R86" s="66" t="str">
        <f>IF(P86="","",T86*M86*LOOKUP(RIGHT($D$2,3),定数!$A$6:$A$13,定数!$B$6:$B$13))</f>
        <v/>
      </c>
      <c r="S86" s="66"/>
      <c r="T86" s="67" t="str">
        <f t="shared" si="11"/>
        <v/>
      </c>
      <c r="U86" s="67"/>
      <c r="V86" t="str">
        <f t="shared" si="10"/>
        <v/>
      </c>
      <c r="W86" t="str">
        <f t="shared" si="10"/>
        <v/>
      </c>
      <c r="X86" s="34" t="str">
        <f t="shared" si="12"/>
        <v/>
      </c>
      <c r="Y86" s="35" t="str">
        <f t="shared" si="13"/>
        <v/>
      </c>
    </row>
    <row r="87" spans="2:25">
      <c r="B87" s="59">
        <v>79</v>
      </c>
      <c r="C87" s="62" t="str">
        <f t="shared" si="9"/>
        <v/>
      </c>
      <c r="D87" s="62"/>
      <c r="E87" s="59"/>
      <c r="F87" s="8"/>
      <c r="G87" s="59"/>
      <c r="H87" s="63"/>
      <c r="I87" s="63"/>
      <c r="J87" s="59"/>
      <c r="K87" s="64" t="str">
        <f t="shared" si="8"/>
        <v/>
      </c>
      <c r="L87" s="65"/>
      <c r="M87" s="6" t="str">
        <f>IF(J87="","",(K87/J87)/LOOKUP(RIGHT($D$2,3),定数!$A$6:$A$13,定数!$B$6:$B$13))</f>
        <v/>
      </c>
      <c r="N87" s="59"/>
      <c r="O87" s="8"/>
      <c r="P87" s="63"/>
      <c r="Q87" s="63"/>
      <c r="R87" s="66" t="str">
        <f>IF(P87="","",T87*M87*LOOKUP(RIGHT($D$2,3),定数!$A$6:$A$13,定数!$B$6:$B$13))</f>
        <v/>
      </c>
      <c r="S87" s="66"/>
      <c r="T87" s="67" t="str">
        <f t="shared" si="11"/>
        <v/>
      </c>
      <c r="U87" s="67"/>
      <c r="V87" t="str">
        <f t="shared" si="10"/>
        <v/>
      </c>
      <c r="W87" t="str">
        <f t="shared" si="10"/>
        <v/>
      </c>
      <c r="X87" s="34" t="str">
        <f t="shared" si="12"/>
        <v/>
      </c>
      <c r="Y87" s="35" t="str">
        <f t="shared" si="13"/>
        <v/>
      </c>
    </row>
    <row r="88" spans="2:25">
      <c r="B88" s="59">
        <v>80</v>
      </c>
      <c r="C88" s="62" t="str">
        <f t="shared" si="9"/>
        <v/>
      </c>
      <c r="D88" s="62"/>
      <c r="E88" s="59"/>
      <c r="F88" s="8"/>
      <c r="G88" s="59"/>
      <c r="H88" s="63"/>
      <c r="I88" s="63"/>
      <c r="J88" s="59"/>
      <c r="K88" s="64" t="str">
        <f t="shared" si="8"/>
        <v/>
      </c>
      <c r="L88" s="65"/>
      <c r="M88" s="6" t="str">
        <f>IF(J88="","",(K88/J88)/LOOKUP(RIGHT($D$2,3),定数!$A$6:$A$13,定数!$B$6:$B$13))</f>
        <v/>
      </c>
      <c r="N88" s="59"/>
      <c r="O88" s="8"/>
      <c r="P88" s="63"/>
      <c r="Q88" s="63"/>
      <c r="R88" s="66" t="str">
        <f>IF(P88="","",T88*M88*LOOKUP(RIGHT($D$2,3),定数!$A$6:$A$13,定数!$B$6:$B$13))</f>
        <v/>
      </c>
      <c r="S88" s="66"/>
      <c r="T88" s="67" t="str">
        <f t="shared" si="11"/>
        <v/>
      </c>
      <c r="U88" s="67"/>
      <c r="V88" t="str">
        <f t="shared" si="10"/>
        <v/>
      </c>
      <c r="W88" t="str">
        <f t="shared" si="10"/>
        <v/>
      </c>
      <c r="X88" s="34" t="str">
        <f t="shared" si="12"/>
        <v/>
      </c>
      <c r="Y88" s="35" t="str">
        <f t="shared" si="13"/>
        <v/>
      </c>
    </row>
    <row r="89" spans="2:25">
      <c r="B89" s="59">
        <v>81</v>
      </c>
      <c r="C89" s="62" t="str">
        <f t="shared" si="9"/>
        <v/>
      </c>
      <c r="D89" s="62"/>
      <c r="E89" s="59"/>
      <c r="F89" s="8"/>
      <c r="G89" s="59"/>
      <c r="H89" s="63"/>
      <c r="I89" s="63"/>
      <c r="J89" s="59"/>
      <c r="K89" s="64" t="str">
        <f t="shared" si="8"/>
        <v/>
      </c>
      <c r="L89" s="65"/>
      <c r="M89" s="6" t="str">
        <f>IF(J89="","",(K89/J89)/LOOKUP(RIGHT($D$2,3),定数!$A$6:$A$13,定数!$B$6:$B$13))</f>
        <v/>
      </c>
      <c r="N89" s="59"/>
      <c r="O89" s="8"/>
      <c r="P89" s="63"/>
      <c r="Q89" s="63"/>
      <c r="R89" s="66" t="str">
        <f>IF(P89="","",T89*M89*LOOKUP(RIGHT($D$2,3),定数!$A$6:$A$13,定数!$B$6:$B$13))</f>
        <v/>
      </c>
      <c r="S89" s="66"/>
      <c r="T89" s="67" t="str">
        <f t="shared" si="11"/>
        <v/>
      </c>
      <c r="U89" s="67"/>
      <c r="V89" t="str">
        <f t="shared" si="10"/>
        <v/>
      </c>
      <c r="W89" t="str">
        <f t="shared" si="10"/>
        <v/>
      </c>
      <c r="X89" s="34" t="str">
        <f t="shared" si="12"/>
        <v/>
      </c>
      <c r="Y89" s="35" t="str">
        <f t="shared" si="13"/>
        <v/>
      </c>
    </row>
    <row r="90" spans="2:25">
      <c r="B90" s="59">
        <v>82</v>
      </c>
      <c r="C90" s="62" t="str">
        <f t="shared" si="9"/>
        <v/>
      </c>
      <c r="D90" s="62"/>
      <c r="E90" s="59"/>
      <c r="F90" s="8"/>
      <c r="G90" s="59"/>
      <c r="H90" s="63"/>
      <c r="I90" s="63"/>
      <c r="J90" s="59"/>
      <c r="K90" s="64" t="str">
        <f t="shared" si="8"/>
        <v/>
      </c>
      <c r="L90" s="65"/>
      <c r="M90" s="6" t="str">
        <f>IF(J90="","",(K90/J90)/LOOKUP(RIGHT($D$2,3),定数!$A$6:$A$13,定数!$B$6:$B$13))</f>
        <v/>
      </c>
      <c r="N90" s="59"/>
      <c r="O90" s="8"/>
      <c r="P90" s="63"/>
      <c r="Q90" s="63"/>
      <c r="R90" s="66" t="str">
        <f>IF(P90="","",T90*M90*LOOKUP(RIGHT($D$2,3),定数!$A$6:$A$13,定数!$B$6:$B$13))</f>
        <v/>
      </c>
      <c r="S90" s="66"/>
      <c r="T90" s="67" t="str">
        <f t="shared" si="11"/>
        <v/>
      </c>
      <c r="U90" s="67"/>
      <c r="V90" t="str">
        <f t="shared" si="10"/>
        <v/>
      </c>
      <c r="W90" t="str">
        <f t="shared" si="10"/>
        <v/>
      </c>
      <c r="X90" s="34" t="str">
        <f t="shared" si="12"/>
        <v/>
      </c>
      <c r="Y90" s="35" t="str">
        <f t="shared" si="13"/>
        <v/>
      </c>
    </row>
    <row r="91" spans="2:25">
      <c r="B91" s="59">
        <v>83</v>
      </c>
      <c r="C91" s="62" t="str">
        <f t="shared" si="9"/>
        <v/>
      </c>
      <c r="D91" s="62"/>
      <c r="E91" s="59"/>
      <c r="F91" s="8"/>
      <c r="G91" s="59"/>
      <c r="H91" s="63"/>
      <c r="I91" s="63"/>
      <c r="J91" s="59"/>
      <c r="K91" s="64" t="str">
        <f t="shared" si="8"/>
        <v/>
      </c>
      <c r="L91" s="65"/>
      <c r="M91" s="6" t="str">
        <f>IF(J91="","",(K91/J91)/LOOKUP(RIGHT($D$2,3),定数!$A$6:$A$13,定数!$B$6:$B$13))</f>
        <v/>
      </c>
      <c r="N91" s="59"/>
      <c r="O91" s="8"/>
      <c r="P91" s="63"/>
      <c r="Q91" s="63"/>
      <c r="R91" s="66" t="str">
        <f>IF(P91="","",T91*M91*LOOKUP(RIGHT($D$2,3),定数!$A$6:$A$13,定数!$B$6:$B$13))</f>
        <v/>
      </c>
      <c r="S91" s="66"/>
      <c r="T91" s="67" t="str">
        <f t="shared" si="11"/>
        <v/>
      </c>
      <c r="U91" s="67"/>
      <c r="V91" t="str">
        <f t="shared" ref="V91:W106" si="14">IF(S91&lt;&gt;"",IF(S91&lt;0,1+V90,0),"")</f>
        <v/>
      </c>
      <c r="W91" t="str">
        <f t="shared" si="14"/>
        <v/>
      </c>
      <c r="X91" s="34" t="str">
        <f t="shared" si="12"/>
        <v/>
      </c>
      <c r="Y91" s="35" t="str">
        <f t="shared" si="13"/>
        <v/>
      </c>
    </row>
    <row r="92" spans="2:25">
      <c r="B92" s="59">
        <v>84</v>
      </c>
      <c r="C92" s="62" t="str">
        <f t="shared" si="9"/>
        <v/>
      </c>
      <c r="D92" s="62"/>
      <c r="E92" s="59"/>
      <c r="F92" s="8"/>
      <c r="G92" s="59"/>
      <c r="H92" s="63"/>
      <c r="I92" s="63"/>
      <c r="J92" s="59"/>
      <c r="K92" s="64" t="str">
        <f t="shared" si="8"/>
        <v/>
      </c>
      <c r="L92" s="65"/>
      <c r="M92" s="6" t="str">
        <f>IF(J92="","",(K92/J92)/LOOKUP(RIGHT($D$2,3),定数!$A$6:$A$13,定数!$B$6:$B$13))</f>
        <v/>
      </c>
      <c r="N92" s="59"/>
      <c r="O92" s="8"/>
      <c r="P92" s="63"/>
      <c r="Q92" s="63"/>
      <c r="R92" s="66" t="str">
        <f>IF(P92="","",T92*M92*LOOKUP(RIGHT($D$2,3),定数!$A$6:$A$13,定数!$B$6:$B$13))</f>
        <v/>
      </c>
      <c r="S92" s="66"/>
      <c r="T92" s="67" t="str">
        <f t="shared" si="11"/>
        <v/>
      </c>
      <c r="U92" s="67"/>
      <c r="V92" t="str">
        <f t="shared" si="14"/>
        <v/>
      </c>
      <c r="W92" t="str">
        <f t="shared" si="14"/>
        <v/>
      </c>
      <c r="X92" s="34" t="str">
        <f t="shared" si="12"/>
        <v/>
      </c>
      <c r="Y92" s="35" t="str">
        <f t="shared" si="13"/>
        <v/>
      </c>
    </row>
    <row r="93" spans="2:25">
      <c r="B93" s="59">
        <v>85</v>
      </c>
      <c r="C93" s="62" t="str">
        <f t="shared" si="9"/>
        <v/>
      </c>
      <c r="D93" s="62"/>
      <c r="E93" s="59"/>
      <c r="F93" s="8"/>
      <c r="G93" s="59"/>
      <c r="H93" s="63"/>
      <c r="I93" s="63"/>
      <c r="J93" s="59"/>
      <c r="K93" s="64" t="str">
        <f t="shared" si="8"/>
        <v/>
      </c>
      <c r="L93" s="65"/>
      <c r="M93" s="6" t="str">
        <f>IF(J93="","",(K93/J93)/LOOKUP(RIGHT($D$2,3),定数!$A$6:$A$13,定数!$B$6:$B$13))</f>
        <v/>
      </c>
      <c r="N93" s="59"/>
      <c r="O93" s="8"/>
      <c r="P93" s="63"/>
      <c r="Q93" s="63"/>
      <c r="R93" s="66" t="str">
        <f>IF(P93="","",T93*M93*LOOKUP(RIGHT($D$2,3),定数!$A$6:$A$13,定数!$B$6:$B$13))</f>
        <v/>
      </c>
      <c r="S93" s="66"/>
      <c r="T93" s="67" t="str">
        <f t="shared" si="11"/>
        <v/>
      </c>
      <c r="U93" s="67"/>
      <c r="V93" t="str">
        <f t="shared" si="14"/>
        <v/>
      </c>
      <c r="W93" t="str">
        <f t="shared" si="14"/>
        <v/>
      </c>
      <c r="X93" s="34" t="str">
        <f t="shared" si="12"/>
        <v/>
      </c>
      <c r="Y93" s="35" t="str">
        <f t="shared" si="13"/>
        <v/>
      </c>
    </row>
    <row r="94" spans="2:25">
      <c r="B94" s="59">
        <v>86</v>
      </c>
      <c r="C94" s="62" t="str">
        <f t="shared" si="9"/>
        <v/>
      </c>
      <c r="D94" s="62"/>
      <c r="E94" s="59"/>
      <c r="F94" s="8"/>
      <c r="G94" s="59"/>
      <c r="H94" s="63"/>
      <c r="I94" s="63"/>
      <c r="J94" s="59"/>
      <c r="K94" s="64" t="str">
        <f t="shared" si="8"/>
        <v/>
      </c>
      <c r="L94" s="65"/>
      <c r="M94" s="6" t="str">
        <f>IF(J94="","",(K94/J94)/LOOKUP(RIGHT($D$2,3),定数!$A$6:$A$13,定数!$B$6:$B$13))</f>
        <v/>
      </c>
      <c r="N94" s="59"/>
      <c r="O94" s="8"/>
      <c r="P94" s="63"/>
      <c r="Q94" s="63"/>
      <c r="R94" s="66" t="str">
        <f>IF(P94="","",T94*M94*LOOKUP(RIGHT($D$2,3),定数!$A$6:$A$13,定数!$B$6:$B$13))</f>
        <v/>
      </c>
      <c r="S94" s="66"/>
      <c r="T94" s="67" t="str">
        <f t="shared" si="11"/>
        <v/>
      </c>
      <c r="U94" s="67"/>
      <c r="V94" t="str">
        <f t="shared" si="14"/>
        <v/>
      </c>
      <c r="W94" t="str">
        <f t="shared" si="14"/>
        <v/>
      </c>
      <c r="X94" s="34" t="str">
        <f t="shared" si="12"/>
        <v/>
      </c>
      <c r="Y94" s="35" t="str">
        <f t="shared" si="13"/>
        <v/>
      </c>
    </row>
    <row r="95" spans="2:25">
      <c r="B95" s="59">
        <v>87</v>
      </c>
      <c r="C95" s="62" t="str">
        <f t="shared" si="9"/>
        <v/>
      </c>
      <c r="D95" s="62"/>
      <c r="E95" s="59"/>
      <c r="F95" s="8"/>
      <c r="G95" s="59"/>
      <c r="H95" s="63"/>
      <c r="I95" s="63"/>
      <c r="J95" s="59"/>
      <c r="K95" s="64" t="str">
        <f t="shared" si="8"/>
        <v/>
      </c>
      <c r="L95" s="65"/>
      <c r="M95" s="6" t="str">
        <f>IF(J95="","",(K95/J95)/LOOKUP(RIGHT($D$2,3),定数!$A$6:$A$13,定数!$B$6:$B$13))</f>
        <v/>
      </c>
      <c r="N95" s="59"/>
      <c r="O95" s="8"/>
      <c r="P95" s="63"/>
      <c r="Q95" s="63"/>
      <c r="R95" s="66" t="str">
        <f>IF(P95="","",T95*M95*LOOKUP(RIGHT($D$2,3),定数!$A$6:$A$13,定数!$B$6:$B$13))</f>
        <v/>
      </c>
      <c r="S95" s="66"/>
      <c r="T95" s="67" t="str">
        <f t="shared" si="11"/>
        <v/>
      </c>
      <c r="U95" s="67"/>
      <c r="V95" t="str">
        <f t="shared" si="14"/>
        <v/>
      </c>
      <c r="W95" t="str">
        <f t="shared" si="14"/>
        <v/>
      </c>
      <c r="X95" s="34" t="str">
        <f t="shared" si="12"/>
        <v/>
      </c>
      <c r="Y95" s="35" t="str">
        <f t="shared" si="13"/>
        <v/>
      </c>
    </row>
    <row r="96" spans="2:25">
      <c r="B96" s="59">
        <v>88</v>
      </c>
      <c r="C96" s="62" t="str">
        <f t="shared" si="9"/>
        <v/>
      </c>
      <c r="D96" s="62"/>
      <c r="E96" s="59"/>
      <c r="F96" s="8"/>
      <c r="G96" s="59"/>
      <c r="H96" s="63"/>
      <c r="I96" s="63"/>
      <c r="J96" s="59"/>
      <c r="K96" s="64" t="str">
        <f t="shared" si="8"/>
        <v/>
      </c>
      <c r="L96" s="65"/>
      <c r="M96" s="6" t="str">
        <f>IF(J96="","",(K96/J96)/LOOKUP(RIGHT($D$2,3),定数!$A$6:$A$13,定数!$B$6:$B$13))</f>
        <v/>
      </c>
      <c r="N96" s="59"/>
      <c r="O96" s="8"/>
      <c r="P96" s="63"/>
      <c r="Q96" s="63"/>
      <c r="R96" s="66" t="str">
        <f>IF(P96="","",T96*M96*LOOKUP(RIGHT($D$2,3),定数!$A$6:$A$13,定数!$B$6:$B$13))</f>
        <v/>
      </c>
      <c r="S96" s="66"/>
      <c r="T96" s="67" t="str">
        <f t="shared" si="11"/>
        <v/>
      </c>
      <c r="U96" s="67"/>
      <c r="V96" t="str">
        <f t="shared" si="14"/>
        <v/>
      </c>
      <c r="W96" t="str">
        <f t="shared" si="14"/>
        <v/>
      </c>
      <c r="X96" s="34" t="str">
        <f t="shared" si="12"/>
        <v/>
      </c>
      <c r="Y96" s="35" t="str">
        <f t="shared" si="13"/>
        <v/>
      </c>
    </row>
    <row r="97" spans="2:25">
      <c r="B97" s="59">
        <v>89</v>
      </c>
      <c r="C97" s="62" t="str">
        <f t="shared" si="9"/>
        <v/>
      </c>
      <c r="D97" s="62"/>
      <c r="E97" s="59"/>
      <c r="F97" s="8"/>
      <c r="G97" s="59"/>
      <c r="H97" s="63"/>
      <c r="I97" s="63"/>
      <c r="J97" s="59"/>
      <c r="K97" s="64" t="str">
        <f t="shared" si="8"/>
        <v/>
      </c>
      <c r="L97" s="65"/>
      <c r="M97" s="6" t="str">
        <f>IF(J97="","",(K97/J97)/LOOKUP(RIGHT($D$2,3),定数!$A$6:$A$13,定数!$B$6:$B$13))</f>
        <v/>
      </c>
      <c r="N97" s="59"/>
      <c r="O97" s="8"/>
      <c r="P97" s="63"/>
      <c r="Q97" s="63"/>
      <c r="R97" s="66" t="str">
        <f>IF(P97="","",T97*M97*LOOKUP(RIGHT($D$2,3),定数!$A$6:$A$13,定数!$B$6:$B$13))</f>
        <v/>
      </c>
      <c r="S97" s="66"/>
      <c r="T97" s="67" t="str">
        <f t="shared" si="11"/>
        <v/>
      </c>
      <c r="U97" s="67"/>
      <c r="V97" t="str">
        <f t="shared" si="14"/>
        <v/>
      </c>
      <c r="W97" t="str">
        <f t="shared" si="14"/>
        <v/>
      </c>
      <c r="X97" s="34" t="str">
        <f t="shared" si="12"/>
        <v/>
      </c>
      <c r="Y97" s="35" t="str">
        <f t="shared" si="13"/>
        <v/>
      </c>
    </row>
    <row r="98" spans="2:25">
      <c r="B98" s="59">
        <v>90</v>
      </c>
      <c r="C98" s="62" t="str">
        <f t="shared" si="9"/>
        <v/>
      </c>
      <c r="D98" s="62"/>
      <c r="E98" s="59"/>
      <c r="F98" s="8"/>
      <c r="G98" s="59"/>
      <c r="H98" s="63"/>
      <c r="I98" s="63"/>
      <c r="J98" s="59"/>
      <c r="K98" s="64" t="str">
        <f t="shared" si="8"/>
        <v/>
      </c>
      <c r="L98" s="65"/>
      <c r="M98" s="6" t="str">
        <f>IF(J98="","",(K98/J98)/LOOKUP(RIGHT($D$2,3),定数!$A$6:$A$13,定数!$B$6:$B$13))</f>
        <v/>
      </c>
      <c r="N98" s="59"/>
      <c r="O98" s="8"/>
      <c r="P98" s="63"/>
      <c r="Q98" s="63"/>
      <c r="R98" s="66" t="str">
        <f>IF(P98="","",T98*M98*LOOKUP(RIGHT($D$2,3),定数!$A$6:$A$13,定数!$B$6:$B$13))</f>
        <v/>
      </c>
      <c r="S98" s="66"/>
      <c r="T98" s="67" t="str">
        <f t="shared" si="11"/>
        <v/>
      </c>
      <c r="U98" s="67"/>
      <c r="V98" t="str">
        <f t="shared" si="14"/>
        <v/>
      </c>
      <c r="W98" t="str">
        <f t="shared" si="14"/>
        <v/>
      </c>
      <c r="X98" s="34" t="str">
        <f t="shared" si="12"/>
        <v/>
      </c>
      <c r="Y98" s="35" t="str">
        <f t="shared" si="13"/>
        <v/>
      </c>
    </row>
    <row r="99" spans="2:25">
      <c r="B99" s="59">
        <v>91</v>
      </c>
      <c r="C99" s="62" t="str">
        <f t="shared" si="9"/>
        <v/>
      </c>
      <c r="D99" s="62"/>
      <c r="E99" s="59"/>
      <c r="F99" s="8"/>
      <c r="G99" s="59"/>
      <c r="H99" s="63"/>
      <c r="I99" s="63"/>
      <c r="J99" s="59"/>
      <c r="K99" s="64" t="str">
        <f t="shared" si="8"/>
        <v/>
      </c>
      <c r="L99" s="65"/>
      <c r="M99" s="6" t="str">
        <f>IF(J99="","",(K99/J99)/LOOKUP(RIGHT($D$2,3),定数!$A$6:$A$13,定数!$B$6:$B$13))</f>
        <v/>
      </c>
      <c r="N99" s="59"/>
      <c r="O99" s="8"/>
      <c r="P99" s="63"/>
      <c r="Q99" s="63"/>
      <c r="R99" s="66" t="str">
        <f>IF(P99="","",T99*M99*LOOKUP(RIGHT($D$2,3),定数!$A$6:$A$13,定数!$B$6:$B$13))</f>
        <v/>
      </c>
      <c r="S99" s="66"/>
      <c r="T99" s="67" t="str">
        <f t="shared" si="11"/>
        <v/>
      </c>
      <c r="U99" s="67"/>
      <c r="V99" t="str">
        <f t="shared" si="14"/>
        <v/>
      </c>
      <c r="W99" t="str">
        <f t="shared" si="14"/>
        <v/>
      </c>
      <c r="X99" s="34" t="str">
        <f t="shared" si="12"/>
        <v/>
      </c>
      <c r="Y99" s="35" t="str">
        <f t="shared" si="13"/>
        <v/>
      </c>
    </row>
    <row r="100" spans="2:25">
      <c r="B100" s="59">
        <v>92</v>
      </c>
      <c r="C100" s="62" t="str">
        <f t="shared" si="9"/>
        <v/>
      </c>
      <c r="D100" s="62"/>
      <c r="E100" s="59"/>
      <c r="F100" s="8"/>
      <c r="G100" s="59"/>
      <c r="H100" s="63"/>
      <c r="I100" s="63"/>
      <c r="J100" s="59"/>
      <c r="K100" s="64" t="str">
        <f t="shared" si="8"/>
        <v/>
      </c>
      <c r="L100" s="65"/>
      <c r="M100" s="6" t="str">
        <f>IF(J100="","",(K100/J100)/LOOKUP(RIGHT($D$2,3),定数!$A$6:$A$13,定数!$B$6:$B$13))</f>
        <v/>
      </c>
      <c r="N100" s="59"/>
      <c r="O100" s="8"/>
      <c r="P100" s="63"/>
      <c r="Q100" s="63"/>
      <c r="R100" s="66" t="str">
        <f>IF(P100="","",T100*M100*LOOKUP(RIGHT($D$2,3),定数!$A$6:$A$13,定数!$B$6:$B$13))</f>
        <v/>
      </c>
      <c r="S100" s="66"/>
      <c r="T100" s="67" t="str">
        <f t="shared" si="11"/>
        <v/>
      </c>
      <c r="U100" s="67"/>
      <c r="V100" t="str">
        <f t="shared" si="14"/>
        <v/>
      </c>
      <c r="W100" t="str">
        <f t="shared" si="14"/>
        <v/>
      </c>
      <c r="X100" s="34" t="str">
        <f t="shared" si="12"/>
        <v/>
      </c>
      <c r="Y100" s="35" t="str">
        <f t="shared" si="13"/>
        <v/>
      </c>
    </row>
    <row r="101" spans="2:25">
      <c r="B101" s="59">
        <v>93</v>
      </c>
      <c r="C101" s="62" t="str">
        <f t="shared" si="9"/>
        <v/>
      </c>
      <c r="D101" s="62"/>
      <c r="E101" s="59"/>
      <c r="F101" s="8"/>
      <c r="G101" s="59"/>
      <c r="H101" s="63"/>
      <c r="I101" s="63"/>
      <c r="J101" s="59"/>
      <c r="K101" s="64" t="str">
        <f t="shared" si="8"/>
        <v/>
      </c>
      <c r="L101" s="65"/>
      <c r="M101" s="6" t="str">
        <f>IF(J101="","",(K101/J101)/LOOKUP(RIGHT($D$2,3),定数!$A$6:$A$13,定数!$B$6:$B$13))</f>
        <v/>
      </c>
      <c r="N101" s="59"/>
      <c r="O101" s="8"/>
      <c r="P101" s="63"/>
      <c r="Q101" s="63"/>
      <c r="R101" s="66" t="str">
        <f>IF(P101="","",T101*M101*LOOKUP(RIGHT($D$2,3),定数!$A$6:$A$13,定数!$B$6:$B$13))</f>
        <v/>
      </c>
      <c r="S101" s="66"/>
      <c r="T101" s="67" t="str">
        <f t="shared" si="11"/>
        <v/>
      </c>
      <c r="U101" s="67"/>
      <c r="V101" t="str">
        <f t="shared" si="14"/>
        <v/>
      </c>
      <c r="W101" t="str">
        <f t="shared" si="14"/>
        <v/>
      </c>
      <c r="X101" s="34" t="str">
        <f t="shared" si="12"/>
        <v/>
      </c>
      <c r="Y101" s="35" t="str">
        <f t="shared" si="13"/>
        <v/>
      </c>
    </row>
    <row r="102" spans="2:25">
      <c r="B102" s="59">
        <v>94</v>
      </c>
      <c r="C102" s="62" t="str">
        <f t="shared" si="9"/>
        <v/>
      </c>
      <c r="D102" s="62"/>
      <c r="E102" s="59"/>
      <c r="F102" s="8"/>
      <c r="G102" s="59"/>
      <c r="H102" s="63"/>
      <c r="I102" s="63"/>
      <c r="J102" s="59"/>
      <c r="K102" s="64" t="str">
        <f t="shared" si="8"/>
        <v/>
      </c>
      <c r="L102" s="65"/>
      <c r="M102" s="6" t="str">
        <f>IF(J102="","",(K102/J102)/LOOKUP(RIGHT($D$2,3),定数!$A$6:$A$13,定数!$B$6:$B$13))</f>
        <v/>
      </c>
      <c r="N102" s="59"/>
      <c r="O102" s="8"/>
      <c r="P102" s="63"/>
      <c r="Q102" s="63"/>
      <c r="R102" s="66" t="str">
        <f>IF(P102="","",T102*M102*LOOKUP(RIGHT($D$2,3),定数!$A$6:$A$13,定数!$B$6:$B$13))</f>
        <v/>
      </c>
      <c r="S102" s="66"/>
      <c r="T102" s="67" t="str">
        <f t="shared" si="11"/>
        <v/>
      </c>
      <c r="U102" s="67"/>
      <c r="V102" t="str">
        <f t="shared" si="14"/>
        <v/>
      </c>
      <c r="W102" t="str">
        <f t="shared" si="14"/>
        <v/>
      </c>
      <c r="X102" s="34" t="str">
        <f t="shared" si="12"/>
        <v/>
      </c>
      <c r="Y102" s="35" t="str">
        <f t="shared" si="13"/>
        <v/>
      </c>
    </row>
    <row r="103" spans="2:25">
      <c r="B103" s="59">
        <v>95</v>
      </c>
      <c r="C103" s="62" t="str">
        <f t="shared" si="9"/>
        <v/>
      </c>
      <c r="D103" s="62"/>
      <c r="E103" s="59"/>
      <c r="F103" s="8"/>
      <c r="G103" s="59"/>
      <c r="H103" s="63"/>
      <c r="I103" s="63"/>
      <c r="J103" s="59"/>
      <c r="K103" s="64" t="str">
        <f t="shared" si="8"/>
        <v/>
      </c>
      <c r="L103" s="65"/>
      <c r="M103" s="6" t="str">
        <f>IF(J103="","",(K103/J103)/LOOKUP(RIGHT($D$2,3),定数!$A$6:$A$13,定数!$B$6:$B$13))</f>
        <v/>
      </c>
      <c r="N103" s="59"/>
      <c r="O103" s="8"/>
      <c r="P103" s="63"/>
      <c r="Q103" s="63"/>
      <c r="R103" s="66" t="str">
        <f>IF(P103="","",T103*M103*LOOKUP(RIGHT($D$2,3),定数!$A$6:$A$13,定数!$B$6:$B$13))</f>
        <v/>
      </c>
      <c r="S103" s="66"/>
      <c r="T103" s="67" t="str">
        <f t="shared" si="11"/>
        <v/>
      </c>
      <c r="U103" s="67"/>
      <c r="V103" t="str">
        <f t="shared" si="14"/>
        <v/>
      </c>
      <c r="W103" t="str">
        <f t="shared" si="14"/>
        <v/>
      </c>
      <c r="X103" s="34" t="str">
        <f t="shared" si="12"/>
        <v/>
      </c>
      <c r="Y103" s="35" t="str">
        <f t="shared" si="13"/>
        <v/>
      </c>
    </row>
    <row r="104" spans="2:25">
      <c r="B104" s="59">
        <v>96</v>
      </c>
      <c r="C104" s="62" t="str">
        <f t="shared" si="9"/>
        <v/>
      </c>
      <c r="D104" s="62"/>
      <c r="E104" s="59"/>
      <c r="F104" s="8"/>
      <c r="G104" s="59"/>
      <c r="H104" s="63"/>
      <c r="I104" s="63"/>
      <c r="J104" s="59"/>
      <c r="K104" s="64" t="str">
        <f t="shared" si="8"/>
        <v/>
      </c>
      <c r="L104" s="65"/>
      <c r="M104" s="6" t="str">
        <f>IF(J104="","",(K104/J104)/LOOKUP(RIGHT($D$2,3),定数!$A$6:$A$13,定数!$B$6:$B$13))</f>
        <v/>
      </c>
      <c r="N104" s="59"/>
      <c r="O104" s="8"/>
      <c r="P104" s="63"/>
      <c r="Q104" s="63"/>
      <c r="R104" s="66" t="str">
        <f>IF(P104="","",T104*M104*LOOKUP(RIGHT($D$2,3),定数!$A$6:$A$13,定数!$B$6:$B$13))</f>
        <v/>
      </c>
      <c r="S104" s="66"/>
      <c r="T104" s="67" t="str">
        <f t="shared" si="11"/>
        <v/>
      </c>
      <c r="U104" s="67"/>
      <c r="V104" t="str">
        <f t="shared" si="14"/>
        <v/>
      </c>
      <c r="W104" t="str">
        <f t="shared" si="14"/>
        <v/>
      </c>
      <c r="X104" s="34" t="str">
        <f t="shared" si="12"/>
        <v/>
      </c>
      <c r="Y104" s="35" t="str">
        <f t="shared" si="13"/>
        <v/>
      </c>
    </row>
    <row r="105" spans="2:25">
      <c r="B105" s="59">
        <v>97</v>
      </c>
      <c r="C105" s="62" t="str">
        <f t="shared" si="9"/>
        <v/>
      </c>
      <c r="D105" s="62"/>
      <c r="E105" s="59"/>
      <c r="F105" s="8"/>
      <c r="G105" s="59"/>
      <c r="H105" s="63"/>
      <c r="I105" s="63"/>
      <c r="J105" s="59"/>
      <c r="K105" s="64" t="str">
        <f t="shared" si="8"/>
        <v/>
      </c>
      <c r="L105" s="65"/>
      <c r="M105" s="6" t="str">
        <f>IF(J105="","",(K105/J105)/LOOKUP(RIGHT($D$2,3),定数!$A$6:$A$13,定数!$B$6:$B$13))</f>
        <v/>
      </c>
      <c r="N105" s="59"/>
      <c r="O105" s="8"/>
      <c r="P105" s="63"/>
      <c r="Q105" s="63"/>
      <c r="R105" s="66" t="str">
        <f>IF(P105="","",T105*M105*LOOKUP(RIGHT($D$2,3),定数!$A$6:$A$13,定数!$B$6:$B$13))</f>
        <v/>
      </c>
      <c r="S105" s="66"/>
      <c r="T105" s="67" t="str">
        <f t="shared" si="11"/>
        <v/>
      </c>
      <c r="U105" s="67"/>
      <c r="V105" t="str">
        <f t="shared" si="14"/>
        <v/>
      </c>
      <c r="W105" t="str">
        <f t="shared" si="14"/>
        <v/>
      </c>
      <c r="X105" s="34" t="str">
        <f t="shared" si="12"/>
        <v/>
      </c>
      <c r="Y105" s="35" t="str">
        <f t="shared" si="13"/>
        <v/>
      </c>
    </row>
    <row r="106" spans="2:25">
      <c r="B106" s="59">
        <v>98</v>
      </c>
      <c r="C106" s="62" t="str">
        <f t="shared" si="9"/>
        <v/>
      </c>
      <c r="D106" s="62"/>
      <c r="E106" s="59"/>
      <c r="F106" s="8"/>
      <c r="G106" s="59"/>
      <c r="H106" s="63"/>
      <c r="I106" s="63"/>
      <c r="J106" s="59"/>
      <c r="K106" s="64" t="str">
        <f t="shared" si="8"/>
        <v/>
      </c>
      <c r="L106" s="65"/>
      <c r="M106" s="6" t="str">
        <f>IF(J106="","",(K106/J106)/LOOKUP(RIGHT($D$2,3),定数!$A$6:$A$13,定数!$B$6:$B$13))</f>
        <v/>
      </c>
      <c r="N106" s="59"/>
      <c r="O106" s="8"/>
      <c r="P106" s="63"/>
      <c r="Q106" s="63"/>
      <c r="R106" s="66" t="str">
        <f>IF(P106="","",T106*M106*LOOKUP(RIGHT($D$2,3),定数!$A$6:$A$13,定数!$B$6:$B$13))</f>
        <v/>
      </c>
      <c r="S106" s="66"/>
      <c r="T106" s="67" t="str">
        <f t="shared" si="11"/>
        <v/>
      </c>
      <c r="U106" s="67"/>
      <c r="V106" t="str">
        <f t="shared" si="14"/>
        <v/>
      </c>
      <c r="W106" t="str">
        <f t="shared" si="14"/>
        <v/>
      </c>
      <c r="X106" s="34" t="str">
        <f t="shared" si="12"/>
        <v/>
      </c>
      <c r="Y106" s="35" t="str">
        <f t="shared" si="13"/>
        <v/>
      </c>
    </row>
    <row r="107" spans="2:25">
      <c r="B107" s="59">
        <v>99</v>
      </c>
      <c r="C107" s="62" t="str">
        <f t="shared" si="9"/>
        <v/>
      </c>
      <c r="D107" s="62"/>
      <c r="E107" s="59"/>
      <c r="F107" s="8"/>
      <c r="G107" s="59"/>
      <c r="H107" s="63"/>
      <c r="I107" s="63"/>
      <c r="J107" s="59"/>
      <c r="K107" s="64" t="str">
        <f t="shared" si="8"/>
        <v/>
      </c>
      <c r="L107" s="65"/>
      <c r="M107" s="6" t="str">
        <f>IF(J107="","",(K107/J107)/LOOKUP(RIGHT($D$2,3),定数!$A$6:$A$13,定数!$B$6:$B$13))</f>
        <v/>
      </c>
      <c r="N107" s="59"/>
      <c r="O107" s="8"/>
      <c r="P107" s="63"/>
      <c r="Q107" s="63"/>
      <c r="R107" s="66" t="str">
        <f>IF(P107="","",T107*M107*LOOKUP(RIGHT($D$2,3),定数!$A$6:$A$13,定数!$B$6:$B$13))</f>
        <v/>
      </c>
      <c r="S107" s="66"/>
      <c r="T107" s="67" t="str">
        <f t="shared" si="11"/>
        <v/>
      </c>
      <c r="U107" s="67"/>
      <c r="V107" t="str">
        <f>IF(S107&lt;&gt;"",IF(S107&lt;0,1+V106,0),"")</f>
        <v/>
      </c>
      <c r="W107" t="str">
        <f>IF(T107&lt;&gt;"",IF(T107&lt;0,1+W106,0),"")</f>
        <v/>
      </c>
      <c r="X107" s="34" t="str">
        <f t="shared" si="12"/>
        <v/>
      </c>
      <c r="Y107" s="35" t="str">
        <f t="shared" si="13"/>
        <v/>
      </c>
    </row>
    <row r="108" spans="2:25">
      <c r="B108" s="59">
        <v>100</v>
      </c>
      <c r="C108" s="62" t="str">
        <f t="shared" si="9"/>
        <v/>
      </c>
      <c r="D108" s="62"/>
      <c r="E108" s="59"/>
      <c r="F108" s="8"/>
      <c r="G108" s="59"/>
      <c r="H108" s="63"/>
      <c r="I108" s="63"/>
      <c r="J108" s="59"/>
      <c r="K108" s="64" t="str">
        <f t="shared" si="8"/>
        <v/>
      </c>
      <c r="L108" s="65"/>
      <c r="M108" s="6" t="str">
        <f>IF(J108="","",(K108/J108)/LOOKUP(RIGHT($D$2,3),定数!$A$6:$A$13,定数!$B$6:$B$13))</f>
        <v/>
      </c>
      <c r="N108" s="59"/>
      <c r="O108" s="8"/>
      <c r="P108" s="63"/>
      <c r="Q108" s="63"/>
      <c r="R108" s="66" t="str">
        <f>IF(P108="","",T108*M108*LOOKUP(RIGHT($D$2,3),定数!$A$6:$A$13,定数!$B$6:$B$13))</f>
        <v/>
      </c>
      <c r="S108" s="66"/>
      <c r="T108" s="67" t="str">
        <f t="shared" si="11"/>
        <v/>
      </c>
      <c r="U108" s="67"/>
      <c r="V108" t="str">
        <f>IF(S108&lt;&gt;"",IF(S108&lt;0,1+V107,0),"")</f>
        <v/>
      </c>
      <c r="W108" t="str">
        <f>IF(T108&lt;&gt;"",IF(T108&lt;0,1+W107,0),"")</f>
        <v/>
      </c>
      <c r="X108" s="34" t="str">
        <f t="shared" si="12"/>
        <v/>
      </c>
      <c r="Y108" s="35" t="str">
        <f t="shared" si="13"/>
        <v/>
      </c>
    </row>
    <row r="109" spans="2: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4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P21:Q21"/>
    <mergeCell ref="K21:L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N7:Q7"/>
    <mergeCell ref="R7:U7"/>
    <mergeCell ref="H8:I8"/>
    <mergeCell ref="K8:L8"/>
    <mergeCell ref="P8:Q8"/>
    <mergeCell ref="R8:S8"/>
    <mergeCell ref="T8:U8"/>
    <mergeCell ref="N4:O4"/>
    <mergeCell ref="P4:Q4"/>
    <mergeCell ref="J5:K5"/>
    <mergeCell ref="L5:M5"/>
    <mergeCell ref="P5:Q5"/>
    <mergeCell ref="B7:B8"/>
    <mergeCell ref="C7:D8"/>
    <mergeCell ref="E7:I7"/>
    <mergeCell ref="J7:L7"/>
    <mergeCell ref="M7:M8"/>
    <mergeCell ref="B4:C4"/>
    <mergeCell ref="D4:E4"/>
    <mergeCell ref="F4:G4"/>
    <mergeCell ref="H4:I4"/>
    <mergeCell ref="J4:K4"/>
    <mergeCell ref="L4:M4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J2:K2"/>
    <mergeCell ref="L2:M2"/>
  </mergeCells>
  <phoneticPr fontId="2"/>
  <conditionalFormatting sqref="G9:G108">
    <cfRule type="cellIs" dxfId="25" priority="7" stopIfTrue="1" operator="equal">
      <formula>"買"</formula>
    </cfRule>
    <cfRule type="cellIs" dxfId="24" priority="8" stopIfTrue="1" operator="equal">
      <formula>"売"</formula>
    </cfRule>
  </conditionalFormatting>
  <dataValidations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zoomScaleNormal="100" workbookViewId="0">
      <selection activeCell="B216" sqref="B216"/>
    </sheetView>
  </sheetViews>
  <sheetFormatPr defaultRowHeight="13.5"/>
  <sheetData/>
  <phoneticPr fontId="2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2:Y109"/>
  <sheetViews>
    <sheetView workbookViewId="0">
      <selection activeCell="R3" sqref="R3"/>
    </sheetView>
  </sheetViews>
  <sheetFormatPr defaultRowHeight="13.5"/>
  <cols>
    <col min="1" max="1" width="2.875" customWidth="1"/>
    <col min="2" max="4" width="6.625" customWidth="1"/>
    <col min="5" max="5" width="8" customWidth="1"/>
    <col min="6" max="18" width="6.625" customWidth="1"/>
    <col min="22" max="22" width="10.875" style="22" hidden="1" customWidth="1"/>
    <col min="23" max="23" width="0" hidden="1" customWidth="1"/>
  </cols>
  <sheetData>
    <row r="2" spans="2:25">
      <c r="B2" s="80" t="s">
        <v>5</v>
      </c>
      <c r="C2" s="80"/>
      <c r="D2" s="100" t="s">
        <v>74</v>
      </c>
      <c r="E2" s="100"/>
      <c r="F2" s="101"/>
      <c r="G2" s="80"/>
      <c r="H2" s="96" t="s">
        <v>77</v>
      </c>
      <c r="I2" s="96"/>
      <c r="J2" s="80" t="s">
        <v>7</v>
      </c>
      <c r="K2" s="80"/>
      <c r="L2" s="102">
        <v>1000000</v>
      </c>
      <c r="M2" s="100"/>
      <c r="N2" s="80"/>
      <c r="O2" s="80"/>
      <c r="P2" s="97">
        <f>SUM(L2,D4)</f>
        <v>7738339.9999999907</v>
      </c>
      <c r="Q2" s="96"/>
      <c r="R2" s="1"/>
      <c r="S2" s="1"/>
      <c r="T2" s="1"/>
    </row>
    <row r="3" spans="2:25" ht="57" customHeight="1">
      <c r="B3" s="80" t="s">
        <v>9</v>
      </c>
      <c r="C3" s="80"/>
      <c r="D3" s="98" t="s">
        <v>79</v>
      </c>
      <c r="E3" s="98"/>
      <c r="F3" s="98"/>
      <c r="G3" s="98"/>
      <c r="H3" s="98"/>
      <c r="I3" s="98"/>
      <c r="J3" s="80" t="s">
        <v>10</v>
      </c>
      <c r="K3" s="80"/>
      <c r="L3" s="98" t="s">
        <v>81</v>
      </c>
      <c r="M3" s="99"/>
      <c r="N3" s="99"/>
      <c r="O3" s="99"/>
      <c r="P3" s="99"/>
      <c r="Q3" s="99"/>
      <c r="R3" s="1"/>
      <c r="S3" s="1"/>
    </row>
    <row r="4" spans="2:25">
      <c r="B4" s="80" t="s">
        <v>11</v>
      </c>
      <c r="C4" s="80"/>
      <c r="D4" s="94">
        <f>SUM($R$9:$S$993)</f>
        <v>6738339.9999999907</v>
      </c>
      <c r="E4" s="94"/>
      <c r="F4" s="80" t="s">
        <v>12</v>
      </c>
      <c r="G4" s="80"/>
      <c r="H4" s="95">
        <f>SUM($T$9:$U$108)</f>
        <v>1182.1999999999994</v>
      </c>
      <c r="I4" s="96"/>
      <c r="J4" s="77" t="s">
        <v>59</v>
      </c>
      <c r="K4" s="77"/>
      <c r="L4" s="97">
        <f>MAX($C$9:$D$990)-C9</f>
        <v>6738339.9999999907</v>
      </c>
      <c r="M4" s="97"/>
      <c r="N4" s="77" t="s">
        <v>58</v>
      </c>
      <c r="O4" s="77"/>
      <c r="P4" s="78">
        <f>MAX(Y:Y)</f>
        <v>0</v>
      </c>
      <c r="Q4" s="78"/>
      <c r="R4" s="1"/>
      <c r="S4" s="1"/>
      <c r="T4" s="1"/>
    </row>
    <row r="5" spans="2:25">
      <c r="B5" s="57" t="s">
        <v>15</v>
      </c>
      <c r="C5" s="55">
        <f>COUNTIF($R$9:$R$990,"&gt;0")</f>
        <v>12</v>
      </c>
      <c r="D5" s="54" t="s">
        <v>16</v>
      </c>
      <c r="E5" s="15">
        <f>COUNTIF($R$9:$R$990,"&lt;0")</f>
        <v>0</v>
      </c>
      <c r="F5" s="54" t="s">
        <v>17</v>
      </c>
      <c r="G5" s="55">
        <f>COUNTIF($R$9:$R$990,"=0")</f>
        <v>0</v>
      </c>
      <c r="H5" s="54" t="s">
        <v>18</v>
      </c>
      <c r="I5" s="56">
        <f>C5/SUM(C5,E5,G5)</f>
        <v>1</v>
      </c>
      <c r="J5" s="79" t="s">
        <v>19</v>
      </c>
      <c r="K5" s="80"/>
      <c r="L5" s="81">
        <f>MAX(V9:V993)</f>
        <v>12</v>
      </c>
      <c r="M5" s="82"/>
      <c r="N5" s="17" t="s">
        <v>20</v>
      </c>
      <c r="O5" s="9"/>
      <c r="P5" s="81">
        <f>MAX(W9:W993)</f>
        <v>0</v>
      </c>
      <c r="Q5" s="82"/>
      <c r="R5" s="1"/>
      <c r="S5" s="1"/>
      <c r="T5" s="1"/>
    </row>
    <row r="6" spans="2:2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36" t="s">
        <v>60</v>
      </c>
      <c r="N6" s="12"/>
      <c r="O6" s="12"/>
      <c r="P6" s="10"/>
      <c r="Q6" s="58"/>
      <c r="R6" s="1"/>
      <c r="S6" s="1"/>
      <c r="T6" s="1"/>
    </row>
    <row r="7" spans="2:25">
      <c r="B7" s="83" t="s">
        <v>21</v>
      </c>
      <c r="C7" s="85" t="s">
        <v>22</v>
      </c>
      <c r="D7" s="86"/>
      <c r="E7" s="89" t="s">
        <v>23</v>
      </c>
      <c r="F7" s="90"/>
      <c r="G7" s="90"/>
      <c r="H7" s="90"/>
      <c r="I7" s="73"/>
      <c r="J7" s="91" t="s">
        <v>24</v>
      </c>
      <c r="K7" s="92"/>
      <c r="L7" s="75"/>
      <c r="M7" s="93" t="s">
        <v>25</v>
      </c>
      <c r="N7" s="68" t="s">
        <v>26</v>
      </c>
      <c r="O7" s="69"/>
      <c r="P7" s="69"/>
      <c r="Q7" s="70"/>
      <c r="R7" s="71" t="s">
        <v>27</v>
      </c>
      <c r="S7" s="71"/>
      <c r="T7" s="71"/>
      <c r="U7" s="71"/>
    </row>
    <row r="8" spans="2:25">
      <c r="B8" s="84"/>
      <c r="C8" s="87"/>
      <c r="D8" s="88"/>
      <c r="E8" s="18" t="s">
        <v>28</v>
      </c>
      <c r="F8" s="18" t="s">
        <v>29</v>
      </c>
      <c r="G8" s="18" t="s">
        <v>30</v>
      </c>
      <c r="H8" s="72" t="s">
        <v>31</v>
      </c>
      <c r="I8" s="73"/>
      <c r="J8" s="4" t="s">
        <v>32</v>
      </c>
      <c r="K8" s="74" t="s">
        <v>33</v>
      </c>
      <c r="L8" s="75"/>
      <c r="M8" s="93"/>
      <c r="N8" s="5" t="s">
        <v>28</v>
      </c>
      <c r="O8" s="5" t="s">
        <v>29</v>
      </c>
      <c r="P8" s="76" t="s">
        <v>31</v>
      </c>
      <c r="Q8" s="70"/>
      <c r="R8" s="71" t="s">
        <v>34</v>
      </c>
      <c r="S8" s="71"/>
      <c r="T8" s="71" t="s">
        <v>32</v>
      </c>
      <c r="U8" s="71"/>
      <c r="Y8" t="s">
        <v>57</v>
      </c>
    </row>
    <row r="9" spans="2:25">
      <c r="B9" s="59">
        <v>1</v>
      </c>
      <c r="C9" s="62">
        <v>1000000</v>
      </c>
      <c r="D9" s="62"/>
      <c r="E9" s="39">
        <v>2020</v>
      </c>
      <c r="F9" s="8">
        <v>43838</v>
      </c>
      <c r="G9" s="61" t="s">
        <v>4</v>
      </c>
      <c r="H9" s="63">
        <v>75.093999999999994</v>
      </c>
      <c r="I9" s="63"/>
      <c r="J9" s="59">
        <v>3</v>
      </c>
      <c r="K9" s="62">
        <f t="shared" ref="K9:K72" si="0">IF(J9="","",C9*0.03)</f>
        <v>30000</v>
      </c>
      <c r="L9" s="62"/>
      <c r="M9" s="6">
        <v>20</v>
      </c>
      <c r="N9" s="39">
        <v>2020</v>
      </c>
      <c r="O9" s="8">
        <v>43839</v>
      </c>
      <c r="P9" s="63">
        <v>75.685000000000002</v>
      </c>
      <c r="Q9" s="63"/>
      <c r="R9" s="66">
        <f>IF(P9="","",T9*M9*LOOKUP(RIGHT($D$2,3),定数!$A$6:$A$13,定数!$B$6:$B$13))</f>
        <v>118200.00000000163</v>
      </c>
      <c r="S9" s="66"/>
      <c r="T9" s="67">
        <f>IF(P9="","",IF(G9="買",(P9-H9),(H9-P9))*IF(RIGHT($D$2,3)="JPY",100,10000))</f>
        <v>59.100000000000819</v>
      </c>
      <c r="U9" s="67"/>
      <c r="V9" s="1">
        <f>IF(T9&lt;&gt;"",IF(T9&gt;0,1+V8,0),"")</f>
        <v>1</v>
      </c>
      <c r="W9">
        <f>IF(T9&lt;&gt;"",IF(T9&lt;0,1+W8,0),"")</f>
        <v>0</v>
      </c>
    </row>
    <row r="10" spans="2:25">
      <c r="B10" s="59">
        <v>2</v>
      </c>
      <c r="C10" s="62">
        <f t="shared" ref="C10:C73" si="1">IF(R9="","",C9+R9)</f>
        <v>1118200.0000000016</v>
      </c>
      <c r="D10" s="62"/>
      <c r="E10" s="39"/>
      <c r="F10" s="8">
        <v>43853</v>
      </c>
      <c r="G10" s="61" t="s">
        <v>3</v>
      </c>
      <c r="H10" s="63">
        <v>74.881</v>
      </c>
      <c r="I10" s="63"/>
      <c r="J10" s="59">
        <v>3</v>
      </c>
      <c r="K10" s="64">
        <f t="shared" si="0"/>
        <v>33546.000000000051</v>
      </c>
      <c r="L10" s="65"/>
      <c r="M10" s="6">
        <v>22</v>
      </c>
      <c r="N10" s="59"/>
      <c r="O10" s="8">
        <v>43856</v>
      </c>
      <c r="P10" s="63">
        <v>74.3</v>
      </c>
      <c r="Q10" s="63"/>
      <c r="R10" s="66">
        <f>IF(P10="","",T10*M10*LOOKUP(RIGHT($D$2,3),定数!$A$6:$A$13,定数!$B$6:$B$13))</f>
        <v>127820.00000000067</v>
      </c>
      <c r="S10" s="66"/>
      <c r="T10" s="67">
        <f>IF(P10="","",IF(G10="買",(P10-H10),(H10-P10))*IF(RIGHT($D$2,3)="JPY",100,10000))</f>
        <v>58.100000000000307</v>
      </c>
      <c r="U10" s="67"/>
      <c r="V10" s="22">
        <f t="shared" ref="V10:V22" si="2">IF(T10&lt;&gt;"",IF(T10&gt;0,1+V9,0),"")</f>
        <v>2</v>
      </c>
      <c r="W10">
        <f t="shared" ref="W10:W73" si="3">IF(T10&lt;&gt;"",IF(T10&lt;0,1+W9,0),"")</f>
        <v>0</v>
      </c>
      <c r="X10" s="34">
        <f>IF(C10&lt;&gt;"",MAX(C10,C9),"")</f>
        <v>1118200.0000000016</v>
      </c>
    </row>
    <row r="11" spans="2:25">
      <c r="B11" s="59">
        <v>3</v>
      </c>
      <c r="C11" s="62">
        <f t="shared" si="1"/>
        <v>1246020.0000000023</v>
      </c>
      <c r="D11" s="62"/>
      <c r="E11" s="39"/>
      <c r="F11" s="8">
        <v>43864</v>
      </c>
      <c r="G11" s="61" t="s">
        <v>4</v>
      </c>
      <c r="H11" s="63">
        <v>72.787000000000006</v>
      </c>
      <c r="I11" s="63"/>
      <c r="J11" s="59">
        <v>3</v>
      </c>
      <c r="K11" s="64">
        <f t="shared" si="0"/>
        <v>37380.600000000071</v>
      </c>
      <c r="L11" s="65"/>
      <c r="M11" s="6">
        <v>24</v>
      </c>
      <c r="N11" s="59"/>
      <c r="O11" s="8">
        <v>43864</v>
      </c>
      <c r="P11" s="63">
        <v>73.358999999999995</v>
      </c>
      <c r="Q11" s="63"/>
      <c r="R11" s="66">
        <f>IF(P11="","",T11*M11*LOOKUP(RIGHT($D$2,3),定数!$A$6:$A$13,定数!$B$6:$B$13))</f>
        <v>137279.99999999724</v>
      </c>
      <c r="S11" s="66"/>
      <c r="T11" s="67">
        <f>IF(P11="","",IF(G11="買",(P11-H11),(H11-P11))*IF(RIGHT($D$2,3)="JPY",100,10000))</f>
        <v>57.199999999998852</v>
      </c>
      <c r="U11" s="67"/>
      <c r="V11" s="22">
        <f t="shared" si="2"/>
        <v>3</v>
      </c>
      <c r="W11">
        <f t="shared" si="3"/>
        <v>0</v>
      </c>
      <c r="X11" s="34">
        <f>IF(C11&lt;&gt;"",MAX(X10,C11),"")</f>
        <v>1246020.0000000023</v>
      </c>
      <c r="Y11" s="35">
        <f>IF(X11&lt;&gt;"",1-(C11/X11),"")</f>
        <v>0</v>
      </c>
    </row>
    <row r="12" spans="2:25">
      <c r="B12" s="59">
        <v>4</v>
      </c>
      <c r="C12" s="62">
        <f t="shared" si="1"/>
        <v>1383299.9999999995</v>
      </c>
      <c r="D12" s="62"/>
      <c r="E12" s="39"/>
      <c r="F12" s="8">
        <v>43882</v>
      </c>
      <c r="G12" s="61" t="s">
        <v>3</v>
      </c>
      <c r="H12" s="63">
        <v>73.332999999999998</v>
      </c>
      <c r="I12" s="63"/>
      <c r="J12" s="59">
        <v>3</v>
      </c>
      <c r="K12" s="64">
        <f t="shared" si="0"/>
        <v>41498.999999999985</v>
      </c>
      <c r="L12" s="65"/>
      <c r="M12" s="6">
        <v>26</v>
      </c>
      <c r="N12" s="59"/>
      <c r="O12" s="8">
        <v>43887</v>
      </c>
      <c r="P12" s="63">
        <v>72.180999999999997</v>
      </c>
      <c r="Q12" s="63"/>
      <c r="R12" s="66">
        <f>IF(P12="","",T12*M12*LOOKUP(RIGHT($D$2,3),定数!$A$6:$A$13,定数!$B$6:$B$13))</f>
        <v>299520.00000000023</v>
      </c>
      <c r="S12" s="66"/>
      <c r="T12" s="67">
        <f t="shared" ref="T12:T75" si="4">IF(P12="","",IF(G12="買",(P12-H12),(H12-P12))*IF(RIGHT($D$2,3)="JPY",100,10000))</f>
        <v>115.2000000000001</v>
      </c>
      <c r="U12" s="67"/>
      <c r="V12" s="22">
        <f t="shared" si="2"/>
        <v>4</v>
      </c>
      <c r="W12">
        <f t="shared" si="3"/>
        <v>0</v>
      </c>
      <c r="X12" s="34">
        <f t="shared" ref="X12:X75" si="5">IF(C12&lt;&gt;"",MAX(X11,C12),"")</f>
        <v>1383299.9999999995</v>
      </c>
      <c r="Y12" s="35">
        <f t="shared" ref="Y12:Y75" si="6">IF(X12&lt;&gt;"",1-(C12/X12),"")</f>
        <v>0</v>
      </c>
    </row>
    <row r="13" spans="2:25">
      <c r="B13" s="59">
        <v>5</v>
      </c>
      <c r="C13" s="62">
        <f t="shared" si="1"/>
        <v>1682819.9999999998</v>
      </c>
      <c r="D13" s="62"/>
      <c r="E13" s="39"/>
      <c r="F13" s="8">
        <v>43903</v>
      </c>
      <c r="G13" s="61" t="s">
        <v>3</v>
      </c>
      <c r="H13" s="63">
        <v>66.048000000000002</v>
      </c>
      <c r="I13" s="63"/>
      <c r="J13" s="59">
        <v>3</v>
      </c>
      <c r="K13" s="64">
        <f t="shared" si="0"/>
        <v>50484.599999999991</v>
      </c>
      <c r="L13" s="65"/>
      <c r="M13" s="6">
        <v>32</v>
      </c>
      <c r="N13" s="59"/>
      <c r="O13" s="8">
        <v>43904</v>
      </c>
      <c r="P13" s="63">
        <v>62.991999999999997</v>
      </c>
      <c r="Q13" s="63"/>
      <c r="R13" s="66">
        <f>IF(P13="","",T13*M13*LOOKUP(RIGHT($D$2,3),定数!$A$6:$A$13,定数!$B$6:$B$13))</f>
        <v>977920.00000000151</v>
      </c>
      <c r="S13" s="66"/>
      <c r="T13" s="67">
        <f t="shared" si="4"/>
        <v>305.60000000000048</v>
      </c>
      <c r="U13" s="67"/>
      <c r="V13" s="22">
        <f t="shared" si="2"/>
        <v>5</v>
      </c>
      <c r="W13">
        <f t="shared" si="3"/>
        <v>0</v>
      </c>
      <c r="X13" s="34">
        <f t="shared" si="5"/>
        <v>1682819.9999999998</v>
      </c>
      <c r="Y13" s="35">
        <f t="shared" si="6"/>
        <v>0</v>
      </c>
    </row>
    <row r="14" spans="2:25">
      <c r="B14" s="59">
        <v>6</v>
      </c>
      <c r="C14" s="62">
        <f t="shared" si="1"/>
        <v>2660740.0000000014</v>
      </c>
      <c r="D14" s="62"/>
      <c r="E14" s="39"/>
      <c r="F14" s="8">
        <v>43930</v>
      </c>
      <c r="G14" s="61" t="s">
        <v>4</v>
      </c>
      <c r="H14" s="63">
        <v>67.954999999999998</v>
      </c>
      <c r="I14" s="63"/>
      <c r="J14" s="59">
        <v>3</v>
      </c>
      <c r="K14" s="64">
        <f t="shared" si="0"/>
        <v>79822.200000000041</v>
      </c>
      <c r="L14" s="65"/>
      <c r="M14" s="6">
        <v>52</v>
      </c>
      <c r="N14" s="59"/>
      <c r="O14" s="8">
        <v>43930</v>
      </c>
      <c r="P14" s="63">
        <v>68.885999999999996</v>
      </c>
      <c r="Q14" s="63"/>
      <c r="R14" s="66">
        <f>IF(P14="","",T14*M14*LOOKUP(RIGHT($D$2,3),定数!$A$6:$A$13,定数!$B$6:$B$13))</f>
        <v>484119.9999999986</v>
      </c>
      <c r="S14" s="66"/>
      <c r="T14" s="67">
        <f t="shared" si="4"/>
        <v>93.099999999999739</v>
      </c>
      <c r="U14" s="67"/>
      <c r="V14" s="22">
        <f t="shared" si="2"/>
        <v>6</v>
      </c>
      <c r="W14">
        <f t="shared" si="3"/>
        <v>0</v>
      </c>
      <c r="X14" s="34">
        <f t="shared" si="5"/>
        <v>2660740.0000000014</v>
      </c>
      <c r="Y14" s="35">
        <f t="shared" si="6"/>
        <v>0</v>
      </c>
    </row>
    <row r="15" spans="2:25">
      <c r="B15" s="59">
        <v>7</v>
      </c>
      <c r="C15" s="62">
        <f t="shared" si="1"/>
        <v>3144860</v>
      </c>
      <c r="D15" s="62"/>
      <c r="E15" s="39"/>
      <c r="F15" s="8">
        <v>43945</v>
      </c>
      <c r="G15" s="61" t="s">
        <v>4</v>
      </c>
      <c r="H15" s="63">
        <v>68.491</v>
      </c>
      <c r="I15" s="63"/>
      <c r="J15" s="59">
        <v>3</v>
      </c>
      <c r="K15" s="64">
        <f t="shared" si="0"/>
        <v>94345.8</v>
      </c>
      <c r="L15" s="65"/>
      <c r="M15" s="6">
        <v>62</v>
      </c>
      <c r="N15" s="59"/>
      <c r="O15" s="8">
        <v>43948</v>
      </c>
      <c r="P15" s="63">
        <v>69.046999999999997</v>
      </c>
      <c r="Q15" s="63"/>
      <c r="R15" s="66">
        <f>IF(P15="","",T15*M15*LOOKUP(RIGHT($D$2,3),定数!$A$6:$A$13,定数!$B$6:$B$13))</f>
        <v>344719.99999999837</v>
      </c>
      <c r="S15" s="66"/>
      <c r="T15" s="67">
        <f t="shared" si="4"/>
        <v>55.599999999999739</v>
      </c>
      <c r="U15" s="67"/>
      <c r="V15" s="22">
        <f t="shared" si="2"/>
        <v>7</v>
      </c>
      <c r="W15">
        <f t="shared" si="3"/>
        <v>0</v>
      </c>
      <c r="X15" s="34">
        <f t="shared" si="5"/>
        <v>3144860</v>
      </c>
      <c r="Y15" s="35">
        <f t="shared" si="6"/>
        <v>0</v>
      </c>
    </row>
    <row r="16" spans="2:25">
      <c r="B16" s="59">
        <v>8</v>
      </c>
      <c r="C16" s="62">
        <f t="shared" si="1"/>
        <v>3489579.9999999981</v>
      </c>
      <c r="D16" s="62"/>
      <c r="E16" s="39"/>
      <c r="F16" s="8">
        <v>43958</v>
      </c>
      <c r="G16" s="61" t="s">
        <v>4</v>
      </c>
      <c r="H16" s="63">
        <v>68.167000000000002</v>
      </c>
      <c r="I16" s="63"/>
      <c r="J16" s="59">
        <v>3</v>
      </c>
      <c r="K16" s="64">
        <f t="shared" si="0"/>
        <v>104687.39999999994</v>
      </c>
      <c r="L16" s="65"/>
      <c r="M16" s="6">
        <v>68</v>
      </c>
      <c r="N16" s="59"/>
      <c r="O16" s="8">
        <v>43958</v>
      </c>
      <c r="P16" s="63">
        <v>69.239000000000004</v>
      </c>
      <c r="Q16" s="63"/>
      <c r="R16" s="66">
        <f>IF(P16="","",T16*M16*LOOKUP(RIGHT($D$2,3),定数!$A$6:$A$13,定数!$B$6:$B$13))</f>
        <v>728960.00000000186</v>
      </c>
      <c r="S16" s="66"/>
      <c r="T16" s="67">
        <f t="shared" si="4"/>
        <v>107.20000000000027</v>
      </c>
      <c r="U16" s="67"/>
      <c r="V16" s="22">
        <f t="shared" si="2"/>
        <v>8</v>
      </c>
      <c r="W16">
        <f t="shared" si="3"/>
        <v>0</v>
      </c>
      <c r="X16" s="34">
        <f t="shared" si="5"/>
        <v>3489579.9999999981</v>
      </c>
      <c r="Y16" s="35">
        <f t="shared" si="6"/>
        <v>0</v>
      </c>
    </row>
    <row r="17" spans="2:25">
      <c r="B17" s="59">
        <v>9</v>
      </c>
      <c r="C17" s="62">
        <f t="shared" si="1"/>
        <v>4218540</v>
      </c>
      <c r="D17" s="62"/>
      <c r="E17" s="39"/>
      <c r="F17" s="8">
        <v>43966</v>
      </c>
      <c r="G17" s="61" t="s">
        <v>4</v>
      </c>
      <c r="H17" s="63">
        <v>69.155000000000001</v>
      </c>
      <c r="I17" s="63"/>
      <c r="J17" s="59">
        <v>3</v>
      </c>
      <c r="K17" s="64">
        <f t="shared" si="0"/>
        <v>126556.2</v>
      </c>
      <c r="L17" s="65"/>
      <c r="M17" s="6">
        <v>82</v>
      </c>
      <c r="N17" s="59"/>
      <c r="O17" s="8">
        <v>43966</v>
      </c>
      <c r="P17" s="63">
        <v>69.745000000000005</v>
      </c>
      <c r="Q17" s="63"/>
      <c r="R17" s="66">
        <f>IF(P17="","",T17*M17*LOOKUP(RIGHT($D$2,3),定数!$A$6:$A$13,定数!$B$6:$B$13))</f>
        <v>483800.00000000279</v>
      </c>
      <c r="S17" s="66"/>
      <c r="T17" s="67">
        <f t="shared" si="4"/>
        <v>59.000000000000341</v>
      </c>
      <c r="U17" s="67"/>
      <c r="V17" s="22">
        <f t="shared" si="2"/>
        <v>9</v>
      </c>
      <c r="W17">
        <f t="shared" si="3"/>
        <v>0</v>
      </c>
      <c r="X17" s="34">
        <f t="shared" si="5"/>
        <v>4218540</v>
      </c>
      <c r="Y17" s="35">
        <f t="shared" si="6"/>
        <v>0</v>
      </c>
    </row>
    <row r="18" spans="2:25">
      <c r="B18" s="59">
        <v>10</v>
      </c>
      <c r="C18" s="62">
        <f t="shared" si="1"/>
        <v>4702340.0000000028</v>
      </c>
      <c r="D18" s="62"/>
      <c r="E18" s="39"/>
      <c r="F18" s="8">
        <v>43982</v>
      </c>
      <c r="G18" s="61" t="s">
        <v>4</v>
      </c>
      <c r="H18" s="63">
        <v>71.707999999999998</v>
      </c>
      <c r="I18" s="63"/>
      <c r="J18" s="59">
        <v>3</v>
      </c>
      <c r="K18" s="64">
        <f t="shared" si="0"/>
        <v>141070.20000000007</v>
      </c>
      <c r="L18" s="65"/>
      <c r="M18" s="6">
        <v>94</v>
      </c>
      <c r="N18" s="59"/>
      <c r="O18" s="8">
        <v>43983</v>
      </c>
      <c r="P18" s="63">
        <v>72.683999999999997</v>
      </c>
      <c r="Q18" s="63"/>
      <c r="R18" s="66">
        <f>IF(P18="","",T18*M18*LOOKUP(RIGHT($D$2,3),定数!$A$6:$A$13,定数!$B$6:$B$13))</f>
        <v>917439.99999999907</v>
      </c>
      <c r="S18" s="66"/>
      <c r="T18" s="67">
        <f t="shared" si="4"/>
        <v>97.599999999999909</v>
      </c>
      <c r="U18" s="67"/>
      <c r="V18" s="22">
        <f t="shared" si="2"/>
        <v>10</v>
      </c>
      <c r="W18">
        <f t="shared" si="3"/>
        <v>0</v>
      </c>
      <c r="X18" s="34">
        <f t="shared" si="5"/>
        <v>4702340.0000000028</v>
      </c>
      <c r="Y18" s="35">
        <f t="shared" si="6"/>
        <v>0</v>
      </c>
    </row>
    <row r="19" spans="2:25">
      <c r="B19" s="59">
        <v>11</v>
      </c>
      <c r="C19" s="62">
        <f t="shared" si="1"/>
        <v>5619780.0000000019</v>
      </c>
      <c r="D19" s="62"/>
      <c r="E19" s="39"/>
      <c r="F19" s="8">
        <v>43992</v>
      </c>
      <c r="G19" s="61" t="s">
        <v>3</v>
      </c>
      <c r="H19" s="63">
        <v>75.081999999999994</v>
      </c>
      <c r="I19" s="63"/>
      <c r="J19" s="59">
        <v>3</v>
      </c>
      <c r="K19" s="64">
        <f t="shared" si="0"/>
        <v>168593.40000000005</v>
      </c>
      <c r="L19" s="65"/>
      <c r="M19" s="6">
        <v>112</v>
      </c>
      <c r="N19" s="59"/>
      <c r="O19" s="8">
        <v>43993</v>
      </c>
      <c r="P19" s="63">
        <v>74.021000000000001</v>
      </c>
      <c r="Q19" s="63"/>
      <c r="R19" s="66">
        <f>IF(P19="","",T19*M19*LOOKUP(RIGHT($D$2,3),定数!$A$6:$A$13,定数!$B$6:$B$13))</f>
        <v>1188319.9999999921</v>
      </c>
      <c r="S19" s="66"/>
      <c r="T19" s="67">
        <f t="shared" si="4"/>
        <v>106.09999999999928</v>
      </c>
      <c r="U19" s="67"/>
      <c r="V19" s="22">
        <f t="shared" si="2"/>
        <v>11</v>
      </c>
      <c r="W19">
        <f t="shared" si="3"/>
        <v>0</v>
      </c>
      <c r="X19" s="34">
        <f t="shared" si="5"/>
        <v>5619780.0000000019</v>
      </c>
      <c r="Y19" s="35">
        <f t="shared" si="6"/>
        <v>0</v>
      </c>
    </row>
    <row r="20" spans="2:25">
      <c r="B20" s="59">
        <v>12</v>
      </c>
      <c r="C20" s="62">
        <f t="shared" si="1"/>
        <v>6808099.9999999944</v>
      </c>
      <c r="D20" s="62"/>
      <c r="E20" s="39"/>
      <c r="F20" s="8">
        <v>44032</v>
      </c>
      <c r="G20" s="61" t="s">
        <v>4</v>
      </c>
      <c r="H20" s="63">
        <v>75.257000000000005</v>
      </c>
      <c r="I20" s="63"/>
      <c r="J20" s="59">
        <v>3</v>
      </c>
      <c r="K20" s="64">
        <f t="shared" si="0"/>
        <v>204242.99999999983</v>
      </c>
      <c r="L20" s="65"/>
      <c r="M20" s="6">
        <v>136</v>
      </c>
      <c r="N20" s="59"/>
      <c r="O20" s="8">
        <v>44033</v>
      </c>
      <c r="P20" s="63">
        <v>75.941000000000003</v>
      </c>
      <c r="Q20" s="63"/>
      <c r="R20" s="66">
        <f>IF(P20="","",T20*M20*LOOKUP(RIGHT($D$2,3),定数!$A$6:$A$13,定数!$B$6:$B$13))</f>
        <v>930239.99999999651</v>
      </c>
      <c r="S20" s="66"/>
      <c r="T20" s="67">
        <f t="shared" si="4"/>
        <v>68.39999999999975</v>
      </c>
      <c r="U20" s="67"/>
      <c r="V20" s="22">
        <f t="shared" si="2"/>
        <v>12</v>
      </c>
      <c r="W20">
        <f t="shared" si="3"/>
        <v>0</v>
      </c>
      <c r="X20" s="34">
        <f t="shared" si="5"/>
        <v>6808099.9999999944</v>
      </c>
      <c r="Y20" s="35">
        <f t="shared" si="6"/>
        <v>0</v>
      </c>
    </row>
    <row r="21" spans="2:25">
      <c r="B21" s="59">
        <v>13</v>
      </c>
      <c r="C21" s="62">
        <f t="shared" si="1"/>
        <v>7738339.9999999907</v>
      </c>
      <c r="D21" s="62"/>
      <c r="E21" s="39"/>
      <c r="F21" s="8"/>
      <c r="G21" s="59"/>
      <c r="H21" s="63"/>
      <c r="I21" s="63"/>
      <c r="J21" s="59"/>
      <c r="K21" s="64" t="str">
        <f t="shared" si="0"/>
        <v/>
      </c>
      <c r="L21" s="65"/>
      <c r="M21" s="6" t="str">
        <f>IF(J21="","",(K21/J21)/LOOKUP(RIGHT($D$2,3),定数!$A$6:$A$13,定数!$B$6:$B$13))</f>
        <v/>
      </c>
      <c r="N21" s="59"/>
      <c r="O21" s="8"/>
      <c r="P21" s="63"/>
      <c r="Q21" s="63"/>
      <c r="R21" s="66" t="str">
        <f>IF(P21="","",T21*M21*LOOKUP(RIGHT($D$2,3),定数!$A$6:$A$13,定数!$B$6:$B$13))</f>
        <v/>
      </c>
      <c r="S21" s="66"/>
      <c r="T21" s="67" t="str">
        <f t="shared" si="4"/>
        <v/>
      </c>
      <c r="U21" s="67"/>
      <c r="V21" s="22" t="str">
        <f t="shared" si="2"/>
        <v/>
      </c>
      <c r="W21" t="str">
        <f t="shared" si="3"/>
        <v/>
      </c>
      <c r="X21" s="34">
        <f t="shared" si="5"/>
        <v>7738339.9999999907</v>
      </c>
      <c r="Y21" s="35">
        <f t="shared" si="6"/>
        <v>0</v>
      </c>
    </row>
    <row r="22" spans="2:25">
      <c r="B22" s="59">
        <v>14</v>
      </c>
      <c r="C22" s="62" t="str">
        <f t="shared" si="1"/>
        <v/>
      </c>
      <c r="D22" s="62"/>
      <c r="E22" s="39"/>
      <c r="F22" s="8"/>
      <c r="G22" s="59"/>
      <c r="H22" s="63"/>
      <c r="I22" s="63"/>
      <c r="J22" s="59"/>
      <c r="K22" s="64" t="str">
        <f t="shared" si="0"/>
        <v/>
      </c>
      <c r="L22" s="65"/>
      <c r="M22" s="6" t="str">
        <f>IF(J22="","",(K22/J22)/LOOKUP(RIGHT($D$2,3),定数!$A$6:$A$13,定数!$B$6:$B$13))</f>
        <v/>
      </c>
      <c r="N22" s="59"/>
      <c r="O22" s="8"/>
      <c r="P22" s="63"/>
      <c r="Q22" s="63"/>
      <c r="R22" s="66" t="str">
        <f>IF(P22="","",T22*M22*LOOKUP(RIGHT($D$2,3),定数!$A$6:$A$13,定数!$B$6:$B$13))</f>
        <v/>
      </c>
      <c r="S22" s="66"/>
      <c r="T22" s="67" t="str">
        <f t="shared" si="4"/>
        <v/>
      </c>
      <c r="U22" s="67"/>
      <c r="V22" s="22" t="str">
        <f t="shared" si="2"/>
        <v/>
      </c>
      <c r="W22" t="str">
        <f t="shared" si="3"/>
        <v/>
      </c>
      <c r="X22" s="34" t="str">
        <f t="shared" si="5"/>
        <v/>
      </c>
      <c r="Y22" s="35" t="str">
        <f t="shared" si="6"/>
        <v/>
      </c>
    </row>
    <row r="23" spans="2:25">
      <c r="B23" s="59">
        <v>15</v>
      </c>
      <c r="C23" s="62" t="str">
        <f t="shared" si="1"/>
        <v/>
      </c>
      <c r="D23" s="62"/>
      <c r="E23" s="39"/>
      <c r="F23" s="8"/>
      <c r="G23" s="59"/>
      <c r="H23" s="63"/>
      <c r="I23" s="63"/>
      <c r="J23" s="59"/>
      <c r="K23" s="64" t="str">
        <f t="shared" si="0"/>
        <v/>
      </c>
      <c r="L23" s="65"/>
      <c r="M23" s="6" t="str">
        <f>IF(J23="","",(K23/J23)/LOOKUP(RIGHT($D$2,3),定数!$A$6:$A$13,定数!$B$6:$B$13))</f>
        <v/>
      </c>
      <c r="N23" s="59"/>
      <c r="O23" s="8"/>
      <c r="P23" s="63"/>
      <c r="Q23" s="63"/>
      <c r="R23" s="66" t="str">
        <f>IF(P23="","",T23*M23*LOOKUP(RIGHT($D$2,3),定数!$A$6:$A$13,定数!$B$6:$B$13))</f>
        <v/>
      </c>
      <c r="S23" s="66"/>
      <c r="T23" s="67" t="str">
        <f t="shared" si="4"/>
        <v/>
      </c>
      <c r="U23" s="67"/>
      <c r="V23" t="str">
        <f t="shared" ref="V23:W74" si="7">IF(S23&lt;&gt;"",IF(S23&lt;0,1+V22,0),"")</f>
        <v/>
      </c>
      <c r="W23" t="str">
        <f t="shared" si="3"/>
        <v/>
      </c>
      <c r="X23" s="34" t="str">
        <f t="shared" si="5"/>
        <v/>
      </c>
      <c r="Y23" s="35" t="str">
        <f t="shared" si="6"/>
        <v/>
      </c>
    </row>
    <row r="24" spans="2:25">
      <c r="B24" s="59">
        <v>16</v>
      </c>
      <c r="C24" s="62" t="str">
        <f t="shared" si="1"/>
        <v/>
      </c>
      <c r="D24" s="62"/>
      <c r="E24" s="39"/>
      <c r="F24" s="8"/>
      <c r="G24" s="59"/>
      <c r="H24" s="63"/>
      <c r="I24" s="63"/>
      <c r="J24" s="59"/>
      <c r="K24" s="64" t="str">
        <f t="shared" si="0"/>
        <v/>
      </c>
      <c r="L24" s="65"/>
      <c r="M24" s="6" t="str">
        <f>IF(J24="","",(K24/J24)/LOOKUP(RIGHT($D$2,3),定数!$A$6:$A$13,定数!$B$6:$B$13))</f>
        <v/>
      </c>
      <c r="N24" s="59"/>
      <c r="O24" s="8"/>
      <c r="P24" s="63"/>
      <c r="Q24" s="63"/>
      <c r="R24" s="66" t="str">
        <f>IF(P24="","",T24*M24*LOOKUP(RIGHT($D$2,3),定数!$A$6:$A$13,定数!$B$6:$B$13))</f>
        <v/>
      </c>
      <c r="S24" s="66"/>
      <c r="T24" s="67" t="str">
        <f t="shared" si="4"/>
        <v/>
      </c>
      <c r="U24" s="67"/>
      <c r="V24" t="str">
        <f t="shared" si="7"/>
        <v/>
      </c>
      <c r="W24" t="str">
        <f t="shared" si="3"/>
        <v/>
      </c>
      <c r="X24" s="34" t="str">
        <f t="shared" si="5"/>
        <v/>
      </c>
      <c r="Y24" s="35" t="str">
        <f t="shared" si="6"/>
        <v/>
      </c>
    </row>
    <row r="25" spans="2:25">
      <c r="B25" s="59">
        <v>17</v>
      </c>
      <c r="C25" s="62" t="str">
        <f t="shared" si="1"/>
        <v/>
      </c>
      <c r="D25" s="62"/>
      <c r="E25" s="59"/>
      <c r="F25" s="8"/>
      <c r="G25" s="59"/>
      <c r="H25" s="63"/>
      <c r="I25" s="63"/>
      <c r="J25" s="59"/>
      <c r="K25" s="64" t="str">
        <f t="shared" si="0"/>
        <v/>
      </c>
      <c r="L25" s="65"/>
      <c r="M25" s="6" t="str">
        <f>IF(J25="","",(K25/J25)/LOOKUP(RIGHT($D$2,3),定数!$A$6:$A$13,定数!$B$6:$B$13))</f>
        <v/>
      </c>
      <c r="N25" s="59"/>
      <c r="O25" s="8"/>
      <c r="P25" s="63"/>
      <c r="Q25" s="63"/>
      <c r="R25" s="66" t="str">
        <f>IF(P25="","",T25*M25*LOOKUP(RIGHT($D$2,3),定数!$A$6:$A$13,定数!$B$6:$B$13))</f>
        <v/>
      </c>
      <c r="S25" s="66"/>
      <c r="T25" s="67" t="str">
        <f t="shared" si="4"/>
        <v/>
      </c>
      <c r="U25" s="67"/>
      <c r="V25" t="str">
        <f t="shared" si="7"/>
        <v/>
      </c>
      <c r="W25" t="str">
        <f t="shared" si="3"/>
        <v/>
      </c>
      <c r="X25" s="34" t="str">
        <f t="shared" si="5"/>
        <v/>
      </c>
      <c r="Y25" s="35" t="str">
        <f t="shared" si="6"/>
        <v/>
      </c>
    </row>
    <row r="26" spans="2:25">
      <c r="B26" s="59">
        <v>18</v>
      </c>
      <c r="C26" s="62" t="str">
        <f t="shared" si="1"/>
        <v/>
      </c>
      <c r="D26" s="62"/>
      <c r="E26" s="59"/>
      <c r="F26" s="8"/>
      <c r="G26" s="59"/>
      <c r="H26" s="63"/>
      <c r="I26" s="63"/>
      <c r="J26" s="59"/>
      <c r="K26" s="64" t="str">
        <f t="shared" si="0"/>
        <v/>
      </c>
      <c r="L26" s="65"/>
      <c r="M26" s="6" t="str">
        <f>IF(J26="","",(K26/J26)/LOOKUP(RIGHT($D$2,3),定数!$A$6:$A$13,定数!$B$6:$B$13))</f>
        <v/>
      </c>
      <c r="N26" s="59"/>
      <c r="O26" s="8"/>
      <c r="P26" s="63"/>
      <c r="Q26" s="63"/>
      <c r="R26" s="66" t="str">
        <f>IF(P26="","",T26*M26*LOOKUP(RIGHT($D$2,3),定数!$A$6:$A$13,定数!$B$6:$B$13))</f>
        <v/>
      </c>
      <c r="S26" s="66"/>
      <c r="T26" s="67" t="str">
        <f t="shared" si="4"/>
        <v/>
      </c>
      <c r="U26" s="67"/>
      <c r="V26" t="str">
        <f t="shared" si="7"/>
        <v/>
      </c>
      <c r="W26" t="str">
        <f t="shared" si="3"/>
        <v/>
      </c>
      <c r="X26" s="34" t="str">
        <f t="shared" si="5"/>
        <v/>
      </c>
      <c r="Y26" s="35" t="str">
        <f t="shared" si="6"/>
        <v/>
      </c>
    </row>
    <row r="27" spans="2:25">
      <c r="B27" s="59">
        <v>19</v>
      </c>
      <c r="C27" s="62" t="str">
        <f t="shared" si="1"/>
        <v/>
      </c>
      <c r="D27" s="62"/>
      <c r="E27" s="59"/>
      <c r="F27" s="8"/>
      <c r="G27" s="59"/>
      <c r="H27" s="63"/>
      <c r="I27" s="63"/>
      <c r="J27" s="59"/>
      <c r="K27" s="64" t="str">
        <f t="shared" si="0"/>
        <v/>
      </c>
      <c r="L27" s="65"/>
      <c r="M27" s="6" t="str">
        <f>IF(J27="","",(K27/J27)/LOOKUP(RIGHT($D$2,3),定数!$A$6:$A$13,定数!$B$6:$B$13))</f>
        <v/>
      </c>
      <c r="N27" s="59"/>
      <c r="O27" s="8"/>
      <c r="P27" s="63"/>
      <c r="Q27" s="63"/>
      <c r="R27" s="66" t="str">
        <f>IF(P27="","",T27*M27*LOOKUP(RIGHT($D$2,3),定数!$A$6:$A$13,定数!$B$6:$B$13))</f>
        <v/>
      </c>
      <c r="S27" s="66"/>
      <c r="T27" s="67" t="str">
        <f t="shared" si="4"/>
        <v/>
      </c>
      <c r="U27" s="67"/>
      <c r="V27" t="str">
        <f t="shared" si="7"/>
        <v/>
      </c>
      <c r="W27" t="str">
        <f t="shared" si="3"/>
        <v/>
      </c>
      <c r="X27" s="34" t="str">
        <f t="shared" si="5"/>
        <v/>
      </c>
      <c r="Y27" s="35" t="str">
        <f t="shared" si="6"/>
        <v/>
      </c>
    </row>
    <row r="28" spans="2:25">
      <c r="B28" s="59">
        <v>20</v>
      </c>
      <c r="C28" s="62" t="str">
        <f t="shared" si="1"/>
        <v/>
      </c>
      <c r="D28" s="62"/>
      <c r="E28" s="59"/>
      <c r="F28" s="8"/>
      <c r="G28" s="59"/>
      <c r="H28" s="63"/>
      <c r="I28" s="63"/>
      <c r="J28" s="59"/>
      <c r="K28" s="64" t="str">
        <f t="shared" si="0"/>
        <v/>
      </c>
      <c r="L28" s="65"/>
      <c r="M28" s="6" t="str">
        <f>IF(J28="","",(K28/J28)/LOOKUP(RIGHT($D$2,3),定数!$A$6:$A$13,定数!$B$6:$B$13))</f>
        <v/>
      </c>
      <c r="N28" s="59"/>
      <c r="O28" s="8"/>
      <c r="P28" s="63"/>
      <c r="Q28" s="63"/>
      <c r="R28" s="66" t="str">
        <f>IF(P28="","",T28*M28*LOOKUP(RIGHT($D$2,3),定数!$A$6:$A$13,定数!$B$6:$B$13))</f>
        <v/>
      </c>
      <c r="S28" s="66"/>
      <c r="T28" s="67" t="str">
        <f t="shared" si="4"/>
        <v/>
      </c>
      <c r="U28" s="67"/>
      <c r="V28" t="str">
        <f t="shared" si="7"/>
        <v/>
      </c>
      <c r="W28" t="str">
        <f t="shared" si="3"/>
        <v/>
      </c>
      <c r="X28" s="34" t="str">
        <f t="shared" si="5"/>
        <v/>
      </c>
      <c r="Y28" s="35" t="str">
        <f t="shared" si="6"/>
        <v/>
      </c>
    </row>
    <row r="29" spans="2:25">
      <c r="B29" s="59">
        <v>21</v>
      </c>
      <c r="C29" s="62" t="str">
        <f t="shared" si="1"/>
        <v/>
      </c>
      <c r="D29" s="62"/>
      <c r="E29" s="59"/>
      <c r="F29" s="8"/>
      <c r="G29" s="59"/>
      <c r="H29" s="63"/>
      <c r="I29" s="63"/>
      <c r="J29" s="59"/>
      <c r="K29" s="64" t="str">
        <f t="shared" si="0"/>
        <v/>
      </c>
      <c r="L29" s="65"/>
      <c r="M29" s="6" t="str">
        <f>IF(J29="","",(K29/J29)/LOOKUP(RIGHT($D$2,3),定数!$A$6:$A$13,定数!$B$6:$B$13))</f>
        <v/>
      </c>
      <c r="N29" s="59"/>
      <c r="O29" s="8"/>
      <c r="P29" s="63"/>
      <c r="Q29" s="63"/>
      <c r="R29" s="66" t="str">
        <f>IF(P29="","",T29*M29*LOOKUP(RIGHT($D$2,3),定数!$A$6:$A$13,定数!$B$6:$B$13))</f>
        <v/>
      </c>
      <c r="S29" s="66"/>
      <c r="T29" s="67" t="str">
        <f t="shared" si="4"/>
        <v/>
      </c>
      <c r="U29" s="67"/>
      <c r="V29" t="str">
        <f t="shared" si="7"/>
        <v/>
      </c>
      <c r="W29" t="str">
        <f t="shared" si="3"/>
        <v/>
      </c>
      <c r="X29" s="34" t="str">
        <f t="shared" si="5"/>
        <v/>
      </c>
      <c r="Y29" s="35" t="str">
        <f t="shared" si="6"/>
        <v/>
      </c>
    </row>
    <row r="30" spans="2:25">
      <c r="B30" s="59">
        <v>22</v>
      </c>
      <c r="C30" s="62" t="str">
        <f t="shared" si="1"/>
        <v/>
      </c>
      <c r="D30" s="62"/>
      <c r="E30" s="59"/>
      <c r="F30" s="8"/>
      <c r="G30" s="59"/>
      <c r="H30" s="63"/>
      <c r="I30" s="63"/>
      <c r="J30" s="59"/>
      <c r="K30" s="64" t="str">
        <f t="shared" si="0"/>
        <v/>
      </c>
      <c r="L30" s="65"/>
      <c r="M30" s="6" t="str">
        <f>IF(J30="","",(K30/J30)/LOOKUP(RIGHT($D$2,3),定数!$A$6:$A$13,定数!$B$6:$B$13))</f>
        <v/>
      </c>
      <c r="N30" s="59"/>
      <c r="O30" s="8"/>
      <c r="P30" s="63"/>
      <c r="Q30" s="63"/>
      <c r="R30" s="66" t="str">
        <f>IF(P30="","",T30*M30*LOOKUP(RIGHT($D$2,3),定数!$A$6:$A$13,定数!$B$6:$B$13))</f>
        <v/>
      </c>
      <c r="S30" s="66"/>
      <c r="T30" s="67" t="str">
        <f t="shared" si="4"/>
        <v/>
      </c>
      <c r="U30" s="67"/>
      <c r="V30" t="str">
        <f t="shared" si="7"/>
        <v/>
      </c>
      <c r="W30" t="str">
        <f t="shared" si="3"/>
        <v/>
      </c>
      <c r="X30" s="34" t="str">
        <f t="shared" si="5"/>
        <v/>
      </c>
      <c r="Y30" s="35" t="str">
        <f t="shared" si="6"/>
        <v/>
      </c>
    </row>
    <row r="31" spans="2:25">
      <c r="B31" s="59">
        <v>23</v>
      </c>
      <c r="C31" s="62" t="str">
        <f t="shared" si="1"/>
        <v/>
      </c>
      <c r="D31" s="62"/>
      <c r="E31" s="59"/>
      <c r="F31" s="8"/>
      <c r="G31" s="59"/>
      <c r="H31" s="63"/>
      <c r="I31" s="63"/>
      <c r="J31" s="59"/>
      <c r="K31" s="64" t="str">
        <f t="shared" si="0"/>
        <v/>
      </c>
      <c r="L31" s="65"/>
      <c r="M31" s="6" t="str">
        <f>IF(J31="","",(K31/J31)/LOOKUP(RIGHT($D$2,3),定数!$A$6:$A$13,定数!$B$6:$B$13))</f>
        <v/>
      </c>
      <c r="N31" s="59"/>
      <c r="O31" s="8"/>
      <c r="P31" s="63"/>
      <c r="Q31" s="63"/>
      <c r="R31" s="66" t="str">
        <f>IF(P31="","",T31*M31*LOOKUP(RIGHT($D$2,3),定数!$A$6:$A$13,定数!$B$6:$B$13))</f>
        <v/>
      </c>
      <c r="S31" s="66"/>
      <c r="T31" s="67" t="str">
        <f t="shared" si="4"/>
        <v/>
      </c>
      <c r="U31" s="67"/>
      <c r="V31" t="str">
        <f t="shared" si="7"/>
        <v/>
      </c>
      <c r="W31" t="str">
        <f t="shared" si="3"/>
        <v/>
      </c>
      <c r="X31" s="34" t="str">
        <f t="shared" si="5"/>
        <v/>
      </c>
      <c r="Y31" s="35" t="str">
        <f t="shared" si="6"/>
        <v/>
      </c>
    </row>
    <row r="32" spans="2:25">
      <c r="B32" s="59">
        <v>24</v>
      </c>
      <c r="C32" s="62" t="str">
        <f t="shared" si="1"/>
        <v/>
      </c>
      <c r="D32" s="62"/>
      <c r="E32" s="59"/>
      <c r="F32" s="8"/>
      <c r="G32" s="59"/>
      <c r="H32" s="63"/>
      <c r="I32" s="63"/>
      <c r="J32" s="59"/>
      <c r="K32" s="64" t="str">
        <f t="shared" si="0"/>
        <v/>
      </c>
      <c r="L32" s="65"/>
      <c r="M32" s="6" t="str">
        <f>IF(J32="","",(K32/J32)/LOOKUP(RIGHT($D$2,3),定数!$A$6:$A$13,定数!$B$6:$B$13))</f>
        <v/>
      </c>
      <c r="N32" s="59"/>
      <c r="O32" s="8"/>
      <c r="P32" s="63"/>
      <c r="Q32" s="63"/>
      <c r="R32" s="66" t="str">
        <f>IF(P32="","",T32*M32*LOOKUP(RIGHT($D$2,3),定数!$A$6:$A$13,定数!$B$6:$B$13))</f>
        <v/>
      </c>
      <c r="S32" s="66"/>
      <c r="T32" s="67" t="str">
        <f t="shared" si="4"/>
        <v/>
      </c>
      <c r="U32" s="67"/>
      <c r="V32" t="str">
        <f t="shared" si="7"/>
        <v/>
      </c>
      <c r="W32" t="str">
        <f t="shared" si="3"/>
        <v/>
      </c>
      <c r="X32" s="34" t="str">
        <f t="shared" si="5"/>
        <v/>
      </c>
      <c r="Y32" s="35" t="str">
        <f t="shared" si="6"/>
        <v/>
      </c>
    </row>
    <row r="33" spans="2:25">
      <c r="B33" s="59">
        <v>25</v>
      </c>
      <c r="C33" s="62" t="str">
        <f t="shared" si="1"/>
        <v/>
      </c>
      <c r="D33" s="62"/>
      <c r="E33" s="59"/>
      <c r="F33" s="8"/>
      <c r="G33" s="59"/>
      <c r="H33" s="63"/>
      <c r="I33" s="63"/>
      <c r="J33" s="59"/>
      <c r="K33" s="64" t="str">
        <f t="shared" si="0"/>
        <v/>
      </c>
      <c r="L33" s="65"/>
      <c r="M33" s="6" t="str">
        <f>IF(J33="","",(K33/J33)/LOOKUP(RIGHT($D$2,3),定数!$A$6:$A$13,定数!$B$6:$B$13))</f>
        <v/>
      </c>
      <c r="N33" s="59"/>
      <c r="O33" s="8"/>
      <c r="P33" s="63"/>
      <c r="Q33" s="63"/>
      <c r="R33" s="66" t="str">
        <f>IF(P33="","",T33*M33*LOOKUP(RIGHT($D$2,3),定数!$A$6:$A$13,定数!$B$6:$B$13))</f>
        <v/>
      </c>
      <c r="S33" s="66"/>
      <c r="T33" s="67" t="str">
        <f t="shared" si="4"/>
        <v/>
      </c>
      <c r="U33" s="67"/>
      <c r="V33" t="str">
        <f t="shared" si="7"/>
        <v/>
      </c>
      <c r="W33" t="str">
        <f t="shared" si="3"/>
        <v/>
      </c>
      <c r="X33" s="34" t="str">
        <f t="shared" si="5"/>
        <v/>
      </c>
      <c r="Y33" s="35" t="str">
        <f t="shared" si="6"/>
        <v/>
      </c>
    </row>
    <row r="34" spans="2:25">
      <c r="B34" s="59">
        <v>26</v>
      </c>
      <c r="C34" s="62" t="str">
        <f t="shared" si="1"/>
        <v/>
      </c>
      <c r="D34" s="62"/>
      <c r="E34" s="59"/>
      <c r="F34" s="8"/>
      <c r="G34" s="59"/>
      <c r="H34" s="63"/>
      <c r="I34" s="63"/>
      <c r="J34" s="59"/>
      <c r="K34" s="64" t="str">
        <f t="shared" si="0"/>
        <v/>
      </c>
      <c r="L34" s="65"/>
      <c r="M34" s="6" t="str">
        <f>IF(J34="","",(K34/J34)/LOOKUP(RIGHT($D$2,3),定数!$A$6:$A$13,定数!$B$6:$B$13))</f>
        <v/>
      </c>
      <c r="N34" s="59"/>
      <c r="O34" s="8"/>
      <c r="P34" s="63"/>
      <c r="Q34" s="63"/>
      <c r="R34" s="66" t="str">
        <f>IF(P34="","",T34*M34*LOOKUP(RIGHT($D$2,3),定数!$A$6:$A$13,定数!$B$6:$B$13))</f>
        <v/>
      </c>
      <c r="S34" s="66"/>
      <c r="T34" s="67" t="str">
        <f t="shared" si="4"/>
        <v/>
      </c>
      <c r="U34" s="67"/>
      <c r="V34" t="str">
        <f t="shared" si="7"/>
        <v/>
      </c>
      <c r="W34" t="str">
        <f t="shared" si="3"/>
        <v/>
      </c>
      <c r="X34" s="34" t="str">
        <f t="shared" si="5"/>
        <v/>
      </c>
      <c r="Y34" s="35" t="str">
        <f t="shared" si="6"/>
        <v/>
      </c>
    </row>
    <row r="35" spans="2:25">
      <c r="B35" s="59">
        <v>27</v>
      </c>
      <c r="C35" s="62" t="str">
        <f t="shared" si="1"/>
        <v/>
      </c>
      <c r="D35" s="62"/>
      <c r="E35" s="59"/>
      <c r="F35" s="8"/>
      <c r="G35" s="59"/>
      <c r="H35" s="63"/>
      <c r="I35" s="63"/>
      <c r="J35" s="59"/>
      <c r="K35" s="64" t="str">
        <f t="shared" si="0"/>
        <v/>
      </c>
      <c r="L35" s="65"/>
      <c r="M35" s="6" t="str">
        <f>IF(J35="","",(K35/J35)/LOOKUP(RIGHT($D$2,3),定数!$A$6:$A$13,定数!$B$6:$B$13))</f>
        <v/>
      </c>
      <c r="N35" s="59"/>
      <c r="O35" s="8"/>
      <c r="P35" s="63"/>
      <c r="Q35" s="63"/>
      <c r="R35" s="66" t="str">
        <f>IF(P35="","",T35*M35*LOOKUP(RIGHT($D$2,3),定数!$A$6:$A$13,定数!$B$6:$B$13))</f>
        <v/>
      </c>
      <c r="S35" s="66"/>
      <c r="T35" s="67" t="str">
        <f t="shared" si="4"/>
        <v/>
      </c>
      <c r="U35" s="67"/>
      <c r="V35" t="str">
        <f t="shared" si="7"/>
        <v/>
      </c>
      <c r="W35" t="str">
        <f t="shared" si="3"/>
        <v/>
      </c>
      <c r="X35" s="34" t="str">
        <f t="shared" si="5"/>
        <v/>
      </c>
      <c r="Y35" s="35" t="str">
        <f t="shared" si="6"/>
        <v/>
      </c>
    </row>
    <row r="36" spans="2:25">
      <c r="B36" s="59">
        <v>28</v>
      </c>
      <c r="C36" s="62" t="str">
        <f t="shared" si="1"/>
        <v/>
      </c>
      <c r="D36" s="62"/>
      <c r="E36" s="59"/>
      <c r="F36" s="8"/>
      <c r="G36" s="59"/>
      <c r="H36" s="63"/>
      <c r="I36" s="63"/>
      <c r="J36" s="59"/>
      <c r="K36" s="64" t="str">
        <f t="shared" si="0"/>
        <v/>
      </c>
      <c r="L36" s="65"/>
      <c r="M36" s="6" t="str">
        <f>IF(J36="","",(K36/J36)/LOOKUP(RIGHT($D$2,3),定数!$A$6:$A$13,定数!$B$6:$B$13))</f>
        <v/>
      </c>
      <c r="N36" s="59"/>
      <c r="O36" s="8"/>
      <c r="P36" s="63"/>
      <c r="Q36" s="63"/>
      <c r="R36" s="66" t="str">
        <f>IF(P36="","",T36*M36*LOOKUP(RIGHT($D$2,3),定数!$A$6:$A$13,定数!$B$6:$B$13))</f>
        <v/>
      </c>
      <c r="S36" s="66"/>
      <c r="T36" s="67" t="str">
        <f t="shared" si="4"/>
        <v/>
      </c>
      <c r="U36" s="67"/>
      <c r="V36" t="str">
        <f t="shared" si="7"/>
        <v/>
      </c>
      <c r="W36" t="str">
        <f t="shared" si="3"/>
        <v/>
      </c>
      <c r="X36" s="34" t="str">
        <f t="shared" si="5"/>
        <v/>
      </c>
      <c r="Y36" s="35" t="str">
        <f t="shared" si="6"/>
        <v/>
      </c>
    </row>
    <row r="37" spans="2:25">
      <c r="B37" s="59">
        <v>29</v>
      </c>
      <c r="C37" s="62" t="str">
        <f t="shared" si="1"/>
        <v/>
      </c>
      <c r="D37" s="62"/>
      <c r="E37" s="59"/>
      <c r="F37" s="8"/>
      <c r="G37" s="59"/>
      <c r="H37" s="63"/>
      <c r="I37" s="63"/>
      <c r="J37" s="59"/>
      <c r="K37" s="64" t="str">
        <f t="shared" si="0"/>
        <v/>
      </c>
      <c r="L37" s="65"/>
      <c r="M37" s="6" t="str">
        <f>IF(J37="","",(K37/J37)/LOOKUP(RIGHT($D$2,3),定数!$A$6:$A$13,定数!$B$6:$B$13))</f>
        <v/>
      </c>
      <c r="N37" s="59"/>
      <c r="O37" s="8"/>
      <c r="P37" s="63"/>
      <c r="Q37" s="63"/>
      <c r="R37" s="66" t="str">
        <f>IF(P37="","",T37*M37*LOOKUP(RIGHT($D$2,3),定数!$A$6:$A$13,定数!$B$6:$B$13))</f>
        <v/>
      </c>
      <c r="S37" s="66"/>
      <c r="T37" s="67" t="str">
        <f t="shared" si="4"/>
        <v/>
      </c>
      <c r="U37" s="67"/>
      <c r="V37" t="str">
        <f t="shared" si="7"/>
        <v/>
      </c>
      <c r="W37" t="str">
        <f t="shared" si="3"/>
        <v/>
      </c>
      <c r="X37" s="34" t="str">
        <f t="shared" si="5"/>
        <v/>
      </c>
      <c r="Y37" s="35" t="str">
        <f t="shared" si="6"/>
        <v/>
      </c>
    </row>
    <row r="38" spans="2:25">
      <c r="B38" s="59">
        <v>30</v>
      </c>
      <c r="C38" s="62" t="str">
        <f t="shared" si="1"/>
        <v/>
      </c>
      <c r="D38" s="62"/>
      <c r="E38" s="59"/>
      <c r="F38" s="8"/>
      <c r="G38" s="59"/>
      <c r="H38" s="63"/>
      <c r="I38" s="63"/>
      <c r="J38" s="59"/>
      <c r="K38" s="64" t="str">
        <f t="shared" si="0"/>
        <v/>
      </c>
      <c r="L38" s="65"/>
      <c r="M38" s="6" t="str">
        <f>IF(J38="","",(K38/J38)/LOOKUP(RIGHT($D$2,3),定数!$A$6:$A$13,定数!$B$6:$B$13))</f>
        <v/>
      </c>
      <c r="N38" s="59"/>
      <c r="O38" s="8"/>
      <c r="P38" s="63"/>
      <c r="Q38" s="63"/>
      <c r="R38" s="66" t="str">
        <f>IF(P38="","",T38*M38*LOOKUP(RIGHT($D$2,3),定数!$A$6:$A$13,定数!$B$6:$B$13))</f>
        <v/>
      </c>
      <c r="S38" s="66"/>
      <c r="T38" s="67" t="str">
        <f t="shared" si="4"/>
        <v/>
      </c>
      <c r="U38" s="67"/>
      <c r="V38" t="str">
        <f t="shared" si="7"/>
        <v/>
      </c>
      <c r="W38" t="str">
        <f t="shared" si="3"/>
        <v/>
      </c>
      <c r="X38" s="34" t="str">
        <f t="shared" si="5"/>
        <v/>
      </c>
      <c r="Y38" s="35" t="str">
        <f t="shared" si="6"/>
        <v/>
      </c>
    </row>
    <row r="39" spans="2:25">
      <c r="B39" s="59">
        <v>31</v>
      </c>
      <c r="C39" s="62" t="str">
        <f t="shared" si="1"/>
        <v/>
      </c>
      <c r="D39" s="62"/>
      <c r="E39" s="59"/>
      <c r="F39" s="8"/>
      <c r="G39" s="59"/>
      <c r="H39" s="63"/>
      <c r="I39" s="63"/>
      <c r="J39" s="59"/>
      <c r="K39" s="64" t="str">
        <f t="shared" si="0"/>
        <v/>
      </c>
      <c r="L39" s="65"/>
      <c r="M39" s="6" t="str">
        <f>IF(J39="","",(K39/J39)/LOOKUP(RIGHT($D$2,3),定数!$A$6:$A$13,定数!$B$6:$B$13))</f>
        <v/>
      </c>
      <c r="N39" s="59"/>
      <c r="O39" s="8"/>
      <c r="P39" s="63"/>
      <c r="Q39" s="63"/>
      <c r="R39" s="66" t="str">
        <f>IF(P39="","",T39*M39*LOOKUP(RIGHT($D$2,3),定数!$A$6:$A$13,定数!$B$6:$B$13))</f>
        <v/>
      </c>
      <c r="S39" s="66"/>
      <c r="T39" s="67" t="str">
        <f t="shared" si="4"/>
        <v/>
      </c>
      <c r="U39" s="67"/>
      <c r="V39" t="str">
        <f t="shared" si="7"/>
        <v/>
      </c>
      <c r="W39" t="str">
        <f t="shared" si="3"/>
        <v/>
      </c>
      <c r="X39" s="34" t="str">
        <f t="shared" si="5"/>
        <v/>
      </c>
      <c r="Y39" s="35" t="str">
        <f t="shared" si="6"/>
        <v/>
      </c>
    </row>
    <row r="40" spans="2:25">
      <c r="B40" s="59">
        <v>32</v>
      </c>
      <c r="C40" s="62" t="str">
        <f t="shared" si="1"/>
        <v/>
      </c>
      <c r="D40" s="62"/>
      <c r="E40" s="59"/>
      <c r="F40" s="8"/>
      <c r="G40" s="59"/>
      <c r="H40" s="63"/>
      <c r="I40" s="63"/>
      <c r="J40" s="59"/>
      <c r="K40" s="64" t="str">
        <f t="shared" si="0"/>
        <v/>
      </c>
      <c r="L40" s="65"/>
      <c r="M40" s="6" t="str">
        <f>IF(J40="","",(K40/J40)/LOOKUP(RIGHT($D$2,3),定数!$A$6:$A$13,定数!$B$6:$B$13))</f>
        <v/>
      </c>
      <c r="N40" s="59"/>
      <c r="O40" s="8"/>
      <c r="P40" s="63"/>
      <c r="Q40" s="63"/>
      <c r="R40" s="66" t="str">
        <f>IF(P40="","",T40*M40*LOOKUP(RIGHT($D$2,3),定数!$A$6:$A$13,定数!$B$6:$B$13))</f>
        <v/>
      </c>
      <c r="S40" s="66"/>
      <c r="T40" s="67" t="str">
        <f t="shared" si="4"/>
        <v/>
      </c>
      <c r="U40" s="67"/>
      <c r="V40" t="str">
        <f t="shared" si="7"/>
        <v/>
      </c>
      <c r="W40" t="str">
        <f t="shared" si="3"/>
        <v/>
      </c>
      <c r="X40" s="34" t="str">
        <f t="shared" si="5"/>
        <v/>
      </c>
      <c r="Y40" s="35" t="str">
        <f t="shared" si="6"/>
        <v/>
      </c>
    </row>
    <row r="41" spans="2:25">
      <c r="B41" s="59">
        <v>33</v>
      </c>
      <c r="C41" s="62" t="str">
        <f t="shared" si="1"/>
        <v/>
      </c>
      <c r="D41" s="62"/>
      <c r="E41" s="59"/>
      <c r="F41" s="8"/>
      <c r="G41" s="59"/>
      <c r="H41" s="63"/>
      <c r="I41" s="63"/>
      <c r="J41" s="59"/>
      <c r="K41" s="64" t="str">
        <f t="shared" si="0"/>
        <v/>
      </c>
      <c r="L41" s="65"/>
      <c r="M41" s="6" t="str">
        <f>IF(J41="","",(K41/J41)/LOOKUP(RIGHT($D$2,3),定数!$A$6:$A$13,定数!$B$6:$B$13))</f>
        <v/>
      </c>
      <c r="N41" s="59"/>
      <c r="O41" s="8"/>
      <c r="P41" s="63"/>
      <c r="Q41" s="63"/>
      <c r="R41" s="66" t="str">
        <f>IF(P41="","",T41*M41*LOOKUP(RIGHT($D$2,3),定数!$A$6:$A$13,定数!$B$6:$B$13))</f>
        <v/>
      </c>
      <c r="S41" s="66"/>
      <c r="T41" s="67" t="str">
        <f t="shared" si="4"/>
        <v/>
      </c>
      <c r="U41" s="67"/>
      <c r="V41" t="str">
        <f t="shared" si="7"/>
        <v/>
      </c>
      <c r="W41" t="str">
        <f t="shared" si="3"/>
        <v/>
      </c>
      <c r="X41" s="34" t="str">
        <f t="shared" si="5"/>
        <v/>
      </c>
      <c r="Y41" s="35" t="str">
        <f t="shared" si="6"/>
        <v/>
      </c>
    </row>
    <row r="42" spans="2:25">
      <c r="B42" s="59">
        <v>34</v>
      </c>
      <c r="C42" s="62" t="str">
        <f t="shared" si="1"/>
        <v/>
      </c>
      <c r="D42" s="62"/>
      <c r="E42" s="59"/>
      <c r="F42" s="8"/>
      <c r="G42" s="59"/>
      <c r="H42" s="63"/>
      <c r="I42" s="63"/>
      <c r="J42" s="59"/>
      <c r="K42" s="64" t="str">
        <f t="shared" si="0"/>
        <v/>
      </c>
      <c r="L42" s="65"/>
      <c r="M42" s="6" t="str">
        <f>IF(J42="","",(K42/J42)/LOOKUP(RIGHT($D$2,3),定数!$A$6:$A$13,定数!$B$6:$B$13))</f>
        <v/>
      </c>
      <c r="N42" s="59"/>
      <c r="O42" s="8"/>
      <c r="P42" s="63"/>
      <c r="Q42" s="63"/>
      <c r="R42" s="66" t="str">
        <f>IF(P42="","",T42*M42*LOOKUP(RIGHT($D$2,3),定数!$A$6:$A$13,定数!$B$6:$B$13))</f>
        <v/>
      </c>
      <c r="S42" s="66"/>
      <c r="T42" s="67" t="str">
        <f t="shared" si="4"/>
        <v/>
      </c>
      <c r="U42" s="67"/>
      <c r="V42" t="str">
        <f t="shared" si="7"/>
        <v/>
      </c>
      <c r="W42" t="str">
        <f t="shared" si="3"/>
        <v/>
      </c>
      <c r="X42" s="34" t="str">
        <f t="shared" si="5"/>
        <v/>
      </c>
      <c r="Y42" s="35" t="str">
        <f t="shared" si="6"/>
        <v/>
      </c>
    </row>
    <row r="43" spans="2:25">
      <c r="B43" s="59">
        <v>35</v>
      </c>
      <c r="C43" s="62" t="str">
        <f t="shared" si="1"/>
        <v/>
      </c>
      <c r="D43" s="62"/>
      <c r="E43" s="59"/>
      <c r="F43" s="8"/>
      <c r="G43" s="59"/>
      <c r="H43" s="63"/>
      <c r="I43" s="63"/>
      <c r="J43" s="59"/>
      <c r="K43" s="64" t="str">
        <f t="shared" si="0"/>
        <v/>
      </c>
      <c r="L43" s="65"/>
      <c r="M43" s="6" t="str">
        <f>IF(J43="","",(K43/J43)/LOOKUP(RIGHT($D$2,3),定数!$A$6:$A$13,定数!$B$6:$B$13))</f>
        <v/>
      </c>
      <c r="N43" s="59"/>
      <c r="O43" s="8"/>
      <c r="P43" s="63"/>
      <c r="Q43" s="63"/>
      <c r="R43" s="66" t="str">
        <f>IF(P43="","",T43*M43*LOOKUP(RIGHT($D$2,3),定数!$A$6:$A$13,定数!$B$6:$B$13))</f>
        <v/>
      </c>
      <c r="S43" s="66"/>
      <c r="T43" s="67" t="str">
        <f t="shared" si="4"/>
        <v/>
      </c>
      <c r="U43" s="67"/>
      <c r="V43" t="str">
        <f t="shared" si="7"/>
        <v/>
      </c>
      <c r="W43" t="str">
        <f t="shared" si="3"/>
        <v/>
      </c>
      <c r="X43" s="34" t="str">
        <f t="shared" si="5"/>
        <v/>
      </c>
      <c r="Y43" s="35" t="str">
        <f t="shared" si="6"/>
        <v/>
      </c>
    </row>
    <row r="44" spans="2:25">
      <c r="B44" s="59">
        <v>36</v>
      </c>
      <c r="C44" s="62" t="str">
        <f t="shared" si="1"/>
        <v/>
      </c>
      <c r="D44" s="62"/>
      <c r="E44" s="59"/>
      <c r="F44" s="8"/>
      <c r="G44" s="59"/>
      <c r="H44" s="63"/>
      <c r="I44" s="63"/>
      <c r="J44" s="59"/>
      <c r="K44" s="64" t="str">
        <f t="shared" si="0"/>
        <v/>
      </c>
      <c r="L44" s="65"/>
      <c r="M44" s="6" t="str">
        <f>IF(J44="","",(K44/J44)/LOOKUP(RIGHT($D$2,3),定数!$A$6:$A$13,定数!$B$6:$B$13))</f>
        <v/>
      </c>
      <c r="N44" s="59"/>
      <c r="O44" s="8"/>
      <c r="P44" s="63"/>
      <c r="Q44" s="63"/>
      <c r="R44" s="66" t="str">
        <f>IF(P44="","",T44*M44*LOOKUP(RIGHT($D$2,3),定数!$A$6:$A$13,定数!$B$6:$B$13))</f>
        <v/>
      </c>
      <c r="S44" s="66"/>
      <c r="T44" s="67" t="str">
        <f t="shared" si="4"/>
        <v/>
      </c>
      <c r="U44" s="67"/>
      <c r="V44" t="str">
        <f t="shared" si="7"/>
        <v/>
      </c>
      <c r="W44" t="str">
        <f t="shared" si="3"/>
        <v/>
      </c>
      <c r="X44" s="34" t="str">
        <f t="shared" si="5"/>
        <v/>
      </c>
      <c r="Y44" s="35" t="str">
        <f t="shared" si="6"/>
        <v/>
      </c>
    </row>
    <row r="45" spans="2:25">
      <c r="B45" s="59">
        <v>37</v>
      </c>
      <c r="C45" s="62" t="str">
        <f t="shared" si="1"/>
        <v/>
      </c>
      <c r="D45" s="62"/>
      <c r="E45" s="59"/>
      <c r="F45" s="8"/>
      <c r="G45" s="59"/>
      <c r="H45" s="63"/>
      <c r="I45" s="63"/>
      <c r="J45" s="59"/>
      <c r="K45" s="64" t="str">
        <f t="shared" si="0"/>
        <v/>
      </c>
      <c r="L45" s="65"/>
      <c r="M45" s="6" t="str">
        <f>IF(J45="","",(K45/J45)/LOOKUP(RIGHT($D$2,3),定数!$A$6:$A$13,定数!$B$6:$B$13))</f>
        <v/>
      </c>
      <c r="N45" s="59"/>
      <c r="O45" s="8"/>
      <c r="P45" s="63"/>
      <c r="Q45" s="63"/>
      <c r="R45" s="66" t="str">
        <f>IF(P45="","",T45*M45*LOOKUP(RIGHT($D$2,3),定数!$A$6:$A$13,定数!$B$6:$B$13))</f>
        <v/>
      </c>
      <c r="S45" s="66"/>
      <c r="T45" s="67" t="str">
        <f t="shared" si="4"/>
        <v/>
      </c>
      <c r="U45" s="67"/>
      <c r="V45" t="str">
        <f t="shared" si="7"/>
        <v/>
      </c>
      <c r="W45" t="str">
        <f t="shared" si="3"/>
        <v/>
      </c>
      <c r="X45" s="34" t="str">
        <f t="shared" si="5"/>
        <v/>
      </c>
      <c r="Y45" s="35" t="str">
        <f t="shared" si="6"/>
        <v/>
      </c>
    </row>
    <row r="46" spans="2:25">
      <c r="B46" s="59">
        <v>38</v>
      </c>
      <c r="C46" s="62" t="str">
        <f t="shared" si="1"/>
        <v/>
      </c>
      <c r="D46" s="62"/>
      <c r="E46" s="59"/>
      <c r="F46" s="8"/>
      <c r="G46" s="59"/>
      <c r="H46" s="63"/>
      <c r="I46" s="63"/>
      <c r="J46" s="59"/>
      <c r="K46" s="64" t="str">
        <f t="shared" si="0"/>
        <v/>
      </c>
      <c r="L46" s="65"/>
      <c r="M46" s="6" t="str">
        <f>IF(J46="","",(K46/J46)/LOOKUP(RIGHT($D$2,3),定数!$A$6:$A$13,定数!$B$6:$B$13))</f>
        <v/>
      </c>
      <c r="N46" s="59"/>
      <c r="O46" s="8"/>
      <c r="P46" s="63"/>
      <c r="Q46" s="63"/>
      <c r="R46" s="66" t="str">
        <f>IF(P46="","",T46*M46*LOOKUP(RIGHT($D$2,3),定数!$A$6:$A$13,定数!$B$6:$B$13))</f>
        <v/>
      </c>
      <c r="S46" s="66"/>
      <c r="T46" s="67" t="str">
        <f t="shared" si="4"/>
        <v/>
      </c>
      <c r="U46" s="67"/>
      <c r="V46" t="str">
        <f t="shared" si="7"/>
        <v/>
      </c>
      <c r="W46" t="str">
        <f t="shared" si="3"/>
        <v/>
      </c>
      <c r="X46" s="34" t="str">
        <f t="shared" si="5"/>
        <v/>
      </c>
      <c r="Y46" s="35" t="str">
        <f t="shared" si="6"/>
        <v/>
      </c>
    </row>
    <row r="47" spans="2:25">
      <c r="B47" s="59">
        <v>39</v>
      </c>
      <c r="C47" s="62" t="str">
        <f t="shared" si="1"/>
        <v/>
      </c>
      <c r="D47" s="62"/>
      <c r="E47" s="59"/>
      <c r="F47" s="8"/>
      <c r="G47" s="59"/>
      <c r="H47" s="63"/>
      <c r="I47" s="63"/>
      <c r="J47" s="59"/>
      <c r="K47" s="64" t="str">
        <f t="shared" si="0"/>
        <v/>
      </c>
      <c r="L47" s="65"/>
      <c r="M47" s="6" t="str">
        <f>IF(J47="","",(K47/J47)/LOOKUP(RIGHT($D$2,3),定数!$A$6:$A$13,定数!$B$6:$B$13))</f>
        <v/>
      </c>
      <c r="N47" s="59"/>
      <c r="O47" s="8"/>
      <c r="P47" s="63"/>
      <c r="Q47" s="63"/>
      <c r="R47" s="66" t="str">
        <f>IF(P47="","",T47*M47*LOOKUP(RIGHT($D$2,3),定数!$A$6:$A$13,定数!$B$6:$B$13))</f>
        <v/>
      </c>
      <c r="S47" s="66"/>
      <c r="T47" s="67" t="str">
        <f t="shared" si="4"/>
        <v/>
      </c>
      <c r="U47" s="67"/>
      <c r="V47" t="str">
        <f t="shared" si="7"/>
        <v/>
      </c>
      <c r="W47" t="str">
        <f t="shared" si="3"/>
        <v/>
      </c>
      <c r="X47" s="34" t="str">
        <f t="shared" si="5"/>
        <v/>
      </c>
      <c r="Y47" s="35" t="str">
        <f t="shared" si="6"/>
        <v/>
      </c>
    </row>
    <row r="48" spans="2:25">
      <c r="B48" s="59">
        <v>40</v>
      </c>
      <c r="C48" s="62" t="str">
        <f t="shared" si="1"/>
        <v/>
      </c>
      <c r="D48" s="62"/>
      <c r="E48" s="59"/>
      <c r="F48" s="8"/>
      <c r="G48" s="59"/>
      <c r="H48" s="63"/>
      <c r="I48" s="63"/>
      <c r="J48" s="59"/>
      <c r="K48" s="64" t="str">
        <f t="shared" si="0"/>
        <v/>
      </c>
      <c r="L48" s="65"/>
      <c r="M48" s="6" t="str">
        <f>IF(J48="","",(K48/J48)/LOOKUP(RIGHT($D$2,3),定数!$A$6:$A$13,定数!$B$6:$B$13))</f>
        <v/>
      </c>
      <c r="N48" s="59"/>
      <c r="O48" s="8"/>
      <c r="P48" s="63"/>
      <c r="Q48" s="63"/>
      <c r="R48" s="66" t="str">
        <f>IF(P48="","",T48*M48*LOOKUP(RIGHT($D$2,3),定数!$A$6:$A$13,定数!$B$6:$B$13))</f>
        <v/>
      </c>
      <c r="S48" s="66"/>
      <c r="T48" s="67" t="str">
        <f t="shared" si="4"/>
        <v/>
      </c>
      <c r="U48" s="67"/>
      <c r="V48" t="str">
        <f t="shared" si="7"/>
        <v/>
      </c>
      <c r="W48" t="str">
        <f t="shared" si="3"/>
        <v/>
      </c>
      <c r="X48" s="34" t="str">
        <f t="shared" si="5"/>
        <v/>
      </c>
      <c r="Y48" s="35" t="str">
        <f t="shared" si="6"/>
        <v/>
      </c>
    </row>
    <row r="49" spans="2:25">
      <c r="B49" s="59">
        <v>41</v>
      </c>
      <c r="C49" s="62" t="str">
        <f t="shared" si="1"/>
        <v/>
      </c>
      <c r="D49" s="62"/>
      <c r="E49" s="59"/>
      <c r="F49" s="8"/>
      <c r="G49" s="59"/>
      <c r="H49" s="63"/>
      <c r="I49" s="63"/>
      <c r="J49" s="59"/>
      <c r="K49" s="64" t="str">
        <f t="shared" si="0"/>
        <v/>
      </c>
      <c r="L49" s="65"/>
      <c r="M49" s="6" t="str">
        <f>IF(J49="","",(K49/J49)/LOOKUP(RIGHT($D$2,3),定数!$A$6:$A$13,定数!$B$6:$B$13))</f>
        <v/>
      </c>
      <c r="N49" s="59"/>
      <c r="O49" s="8"/>
      <c r="P49" s="63"/>
      <c r="Q49" s="63"/>
      <c r="R49" s="66" t="str">
        <f>IF(P49="","",T49*M49*LOOKUP(RIGHT($D$2,3),定数!$A$6:$A$13,定数!$B$6:$B$13))</f>
        <v/>
      </c>
      <c r="S49" s="66"/>
      <c r="T49" s="67" t="str">
        <f t="shared" si="4"/>
        <v/>
      </c>
      <c r="U49" s="67"/>
      <c r="V49" t="str">
        <f t="shared" si="7"/>
        <v/>
      </c>
      <c r="W49" t="str">
        <f t="shared" si="3"/>
        <v/>
      </c>
      <c r="X49" s="34" t="str">
        <f t="shared" si="5"/>
        <v/>
      </c>
      <c r="Y49" s="35" t="str">
        <f t="shared" si="6"/>
        <v/>
      </c>
    </row>
    <row r="50" spans="2:25">
      <c r="B50" s="59">
        <v>42</v>
      </c>
      <c r="C50" s="62" t="str">
        <f t="shared" si="1"/>
        <v/>
      </c>
      <c r="D50" s="62"/>
      <c r="E50" s="59"/>
      <c r="F50" s="8"/>
      <c r="G50" s="59"/>
      <c r="H50" s="63"/>
      <c r="I50" s="63"/>
      <c r="J50" s="59"/>
      <c r="K50" s="64" t="str">
        <f t="shared" si="0"/>
        <v/>
      </c>
      <c r="L50" s="65"/>
      <c r="M50" s="6" t="str">
        <f>IF(J50="","",(K50/J50)/LOOKUP(RIGHT($D$2,3),定数!$A$6:$A$13,定数!$B$6:$B$13))</f>
        <v/>
      </c>
      <c r="N50" s="59"/>
      <c r="O50" s="8"/>
      <c r="P50" s="63"/>
      <c r="Q50" s="63"/>
      <c r="R50" s="66" t="str">
        <f>IF(P50="","",T50*M50*LOOKUP(RIGHT($D$2,3),定数!$A$6:$A$13,定数!$B$6:$B$13))</f>
        <v/>
      </c>
      <c r="S50" s="66"/>
      <c r="T50" s="67" t="str">
        <f t="shared" si="4"/>
        <v/>
      </c>
      <c r="U50" s="67"/>
      <c r="V50" t="str">
        <f t="shared" si="7"/>
        <v/>
      </c>
      <c r="W50" t="str">
        <f t="shared" si="3"/>
        <v/>
      </c>
      <c r="X50" s="34" t="str">
        <f t="shared" si="5"/>
        <v/>
      </c>
      <c r="Y50" s="35" t="str">
        <f t="shared" si="6"/>
        <v/>
      </c>
    </row>
    <row r="51" spans="2:25">
      <c r="B51" s="59">
        <v>43</v>
      </c>
      <c r="C51" s="62" t="str">
        <f t="shared" si="1"/>
        <v/>
      </c>
      <c r="D51" s="62"/>
      <c r="E51" s="59"/>
      <c r="F51" s="8"/>
      <c r="G51" s="59"/>
      <c r="H51" s="63"/>
      <c r="I51" s="63"/>
      <c r="J51" s="59"/>
      <c r="K51" s="64" t="str">
        <f t="shared" si="0"/>
        <v/>
      </c>
      <c r="L51" s="65"/>
      <c r="M51" s="6" t="str">
        <f>IF(J51="","",(K51/J51)/LOOKUP(RIGHT($D$2,3),定数!$A$6:$A$13,定数!$B$6:$B$13))</f>
        <v/>
      </c>
      <c r="N51" s="59"/>
      <c r="O51" s="8"/>
      <c r="P51" s="63"/>
      <c r="Q51" s="63"/>
      <c r="R51" s="66" t="str">
        <f>IF(P51="","",T51*M51*LOOKUP(RIGHT($D$2,3),定数!$A$6:$A$13,定数!$B$6:$B$13))</f>
        <v/>
      </c>
      <c r="S51" s="66"/>
      <c r="T51" s="67" t="str">
        <f t="shared" si="4"/>
        <v/>
      </c>
      <c r="U51" s="67"/>
      <c r="V51" t="str">
        <f t="shared" si="7"/>
        <v/>
      </c>
      <c r="W51" t="str">
        <f t="shared" si="3"/>
        <v/>
      </c>
      <c r="X51" s="34" t="str">
        <f t="shared" si="5"/>
        <v/>
      </c>
      <c r="Y51" s="35" t="str">
        <f t="shared" si="6"/>
        <v/>
      </c>
    </row>
    <row r="52" spans="2:25">
      <c r="B52" s="59">
        <v>44</v>
      </c>
      <c r="C52" s="62" t="str">
        <f t="shared" si="1"/>
        <v/>
      </c>
      <c r="D52" s="62"/>
      <c r="E52" s="59"/>
      <c r="F52" s="8"/>
      <c r="G52" s="59"/>
      <c r="H52" s="63"/>
      <c r="I52" s="63"/>
      <c r="J52" s="59"/>
      <c r="K52" s="64" t="str">
        <f t="shared" si="0"/>
        <v/>
      </c>
      <c r="L52" s="65"/>
      <c r="M52" s="6" t="str">
        <f>IF(J52="","",(K52/J52)/LOOKUP(RIGHT($D$2,3),定数!$A$6:$A$13,定数!$B$6:$B$13))</f>
        <v/>
      </c>
      <c r="N52" s="59"/>
      <c r="O52" s="8"/>
      <c r="P52" s="63"/>
      <c r="Q52" s="63"/>
      <c r="R52" s="66" t="str">
        <f>IF(P52="","",T52*M52*LOOKUP(RIGHT($D$2,3),定数!$A$6:$A$13,定数!$B$6:$B$13))</f>
        <v/>
      </c>
      <c r="S52" s="66"/>
      <c r="T52" s="67" t="str">
        <f t="shared" si="4"/>
        <v/>
      </c>
      <c r="U52" s="67"/>
      <c r="V52" t="str">
        <f t="shared" si="7"/>
        <v/>
      </c>
      <c r="W52" t="str">
        <f t="shared" si="3"/>
        <v/>
      </c>
      <c r="X52" s="34" t="str">
        <f t="shared" si="5"/>
        <v/>
      </c>
      <c r="Y52" s="35" t="str">
        <f t="shared" si="6"/>
        <v/>
      </c>
    </row>
    <row r="53" spans="2:25">
      <c r="B53" s="59">
        <v>45</v>
      </c>
      <c r="C53" s="62" t="str">
        <f t="shared" si="1"/>
        <v/>
      </c>
      <c r="D53" s="62"/>
      <c r="E53" s="59"/>
      <c r="F53" s="8"/>
      <c r="G53" s="59"/>
      <c r="H53" s="63"/>
      <c r="I53" s="63"/>
      <c r="J53" s="59"/>
      <c r="K53" s="64" t="str">
        <f t="shared" si="0"/>
        <v/>
      </c>
      <c r="L53" s="65"/>
      <c r="M53" s="6" t="str">
        <f>IF(J53="","",(K53/J53)/LOOKUP(RIGHT($D$2,3),定数!$A$6:$A$13,定数!$B$6:$B$13))</f>
        <v/>
      </c>
      <c r="N53" s="59"/>
      <c r="O53" s="8"/>
      <c r="P53" s="63"/>
      <c r="Q53" s="63"/>
      <c r="R53" s="66" t="str">
        <f>IF(P53="","",T53*M53*LOOKUP(RIGHT($D$2,3),定数!$A$6:$A$13,定数!$B$6:$B$13))</f>
        <v/>
      </c>
      <c r="S53" s="66"/>
      <c r="T53" s="67" t="str">
        <f t="shared" si="4"/>
        <v/>
      </c>
      <c r="U53" s="67"/>
      <c r="V53" t="str">
        <f t="shared" si="7"/>
        <v/>
      </c>
      <c r="W53" t="str">
        <f t="shared" si="3"/>
        <v/>
      </c>
      <c r="X53" s="34" t="str">
        <f t="shared" si="5"/>
        <v/>
      </c>
      <c r="Y53" s="35" t="str">
        <f t="shared" si="6"/>
        <v/>
      </c>
    </row>
    <row r="54" spans="2:25">
      <c r="B54" s="59">
        <v>46</v>
      </c>
      <c r="C54" s="62" t="str">
        <f t="shared" si="1"/>
        <v/>
      </c>
      <c r="D54" s="62"/>
      <c r="E54" s="59"/>
      <c r="F54" s="8"/>
      <c r="G54" s="59"/>
      <c r="H54" s="63"/>
      <c r="I54" s="63"/>
      <c r="J54" s="59"/>
      <c r="K54" s="64" t="str">
        <f t="shared" si="0"/>
        <v/>
      </c>
      <c r="L54" s="65"/>
      <c r="M54" s="6" t="str">
        <f>IF(J54="","",(K54/J54)/LOOKUP(RIGHT($D$2,3),定数!$A$6:$A$13,定数!$B$6:$B$13))</f>
        <v/>
      </c>
      <c r="N54" s="59"/>
      <c r="O54" s="8"/>
      <c r="P54" s="63"/>
      <c r="Q54" s="63"/>
      <c r="R54" s="66" t="str">
        <f>IF(P54="","",T54*M54*LOOKUP(RIGHT($D$2,3),定数!$A$6:$A$13,定数!$B$6:$B$13))</f>
        <v/>
      </c>
      <c r="S54" s="66"/>
      <c r="T54" s="67" t="str">
        <f t="shared" si="4"/>
        <v/>
      </c>
      <c r="U54" s="67"/>
      <c r="V54" t="str">
        <f t="shared" si="7"/>
        <v/>
      </c>
      <c r="W54" t="str">
        <f t="shared" si="3"/>
        <v/>
      </c>
      <c r="X54" s="34" t="str">
        <f t="shared" si="5"/>
        <v/>
      </c>
      <c r="Y54" s="35" t="str">
        <f t="shared" si="6"/>
        <v/>
      </c>
    </row>
    <row r="55" spans="2:25">
      <c r="B55" s="59">
        <v>47</v>
      </c>
      <c r="C55" s="62" t="str">
        <f t="shared" si="1"/>
        <v/>
      </c>
      <c r="D55" s="62"/>
      <c r="E55" s="59"/>
      <c r="F55" s="8"/>
      <c r="G55" s="59"/>
      <c r="H55" s="63"/>
      <c r="I55" s="63"/>
      <c r="J55" s="59"/>
      <c r="K55" s="64" t="str">
        <f t="shared" si="0"/>
        <v/>
      </c>
      <c r="L55" s="65"/>
      <c r="M55" s="6" t="str">
        <f>IF(J55="","",(K55/J55)/LOOKUP(RIGHT($D$2,3),定数!$A$6:$A$13,定数!$B$6:$B$13))</f>
        <v/>
      </c>
      <c r="N55" s="59"/>
      <c r="O55" s="8"/>
      <c r="P55" s="63"/>
      <c r="Q55" s="63"/>
      <c r="R55" s="66" t="str">
        <f>IF(P55="","",T55*M55*LOOKUP(RIGHT($D$2,3),定数!$A$6:$A$13,定数!$B$6:$B$13))</f>
        <v/>
      </c>
      <c r="S55" s="66"/>
      <c r="T55" s="67" t="str">
        <f t="shared" si="4"/>
        <v/>
      </c>
      <c r="U55" s="67"/>
      <c r="V55" t="str">
        <f t="shared" si="7"/>
        <v/>
      </c>
      <c r="W55" t="str">
        <f t="shared" si="3"/>
        <v/>
      </c>
      <c r="X55" s="34" t="str">
        <f t="shared" si="5"/>
        <v/>
      </c>
      <c r="Y55" s="35" t="str">
        <f t="shared" si="6"/>
        <v/>
      </c>
    </row>
    <row r="56" spans="2:25">
      <c r="B56" s="59">
        <v>48</v>
      </c>
      <c r="C56" s="62" t="str">
        <f t="shared" si="1"/>
        <v/>
      </c>
      <c r="D56" s="62"/>
      <c r="E56" s="59"/>
      <c r="F56" s="8"/>
      <c r="G56" s="59"/>
      <c r="H56" s="63"/>
      <c r="I56" s="63"/>
      <c r="J56" s="59"/>
      <c r="K56" s="64" t="str">
        <f t="shared" si="0"/>
        <v/>
      </c>
      <c r="L56" s="65"/>
      <c r="M56" s="6" t="str">
        <f>IF(J56="","",(K56/J56)/LOOKUP(RIGHT($D$2,3),定数!$A$6:$A$13,定数!$B$6:$B$13))</f>
        <v/>
      </c>
      <c r="N56" s="59"/>
      <c r="O56" s="8"/>
      <c r="P56" s="63"/>
      <c r="Q56" s="63"/>
      <c r="R56" s="66" t="str">
        <f>IF(P56="","",T56*M56*LOOKUP(RIGHT($D$2,3),定数!$A$6:$A$13,定数!$B$6:$B$13))</f>
        <v/>
      </c>
      <c r="S56" s="66"/>
      <c r="T56" s="67" t="str">
        <f t="shared" si="4"/>
        <v/>
      </c>
      <c r="U56" s="67"/>
      <c r="V56" t="str">
        <f t="shared" si="7"/>
        <v/>
      </c>
      <c r="W56" t="str">
        <f t="shared" si="3"/>
        <v/>
      </c>
      <c r="X56" s="34" t="str">
        <f t="shared" si="5"/>
        <v/>
      </c>
      <c r="Y56" s="35" t="str">
        <f t="shared" si="6"/>
        <v/>
      </c>
    </row>
    <row r="57" spans="2:25">
      <c r="B57" s="59">
        <v>49</v>
      </c>
      <c r="C57" s="62" t="str">
        <f t="shared" si="1"/>
        <v/>
      </c>
      <c r="D57" s="62"/>
      <c r="E57" s="59"/>
      <c r="F57" s="8"/>
      <c r="G57" s="59"/>
      <c r="H57" s="63"/>
      <c r="I57" s="63"/>
      <c r="J57" s="59"/>
      <c r="K57" s="64" t="str">
        <f t="shared" si="0"/>
        <v/>
      </c>
      <c r="L57" s="65"/>
      <c r="M57" s="6" t="str">
        <f>IF(J57="","",(K57/J57)/LOOKUP(RIGHT($D$2,3),定数!$A$6:$A$13,定数!$B$6:$B$13))</f>
        <v/>
      </c>
      <c r="N57" s="59"/>
      <c r="O57" s="8"/>
      <c r="P57" s="63"/>
      <c r="Q57" s="63"/>
      <c r="R57" s="66" t="str">
        <f>IF(P57="","",T57*M57*LOOKUP(RIGHT($D$2,3),定数!$A$6:$A$13,定数!$B$6:$B$13))</f>
        <v/>
      </c>
      <c r="S57" s="66"/>
      <c r="T57" s="67" t="str">
        <f t="shared" si="4"/>
        <v/>
      </c>
      <c r="U57" s="67"/>
      <c r="V57" t="str">
        <f t="shared" si="7"/>
        <v/>
      </c>
      <c r="W57" t="str">
        <f t="shared" si="3"/>
        <v/>
      </c>
      <c r="X57" s="34" t="str">
        <f t="shared" si="5"/>
        <v/>
      </c>
      <c r="Y57" s="35" t="str">
        <f t="shared" si="6"/>
        <v/>
      </c>
    </row>
    <row r="58" spans="2:25">
      <c r="B58" s="59">
        <v>50</v>
      </c>
      <c r="C58" s="62" t="str">
        <f t="shared" si="1"/>
        <v/>
      </c>
      <c r="D58" s="62"/>
      <c r="E58" s="59"/>
      <c r="F58" s="8"/>
      <c r="G58" s="59"/>
      <c r="H58" s="63"/>
      <c r="I58" s="63"/>
      <c r="J58" s="59"/>
      <c r="K58" s="64" t="str">
        <f t="shared" si="0"/>
        <v/>
      </c>
      <c r="L58" s="65"/>
      <c r="M58" s="6" t="str">
        <f>IF(J58="","",(K58/J58)/LOOKUP(RIGHT($D$2,3),定数!$A$6:$A$13,定数!$B$6:$B$13))</f>
        <v/>
      </c>
      <c r="N58" s="59"/>
      <c r="O58" s="8"/>
      <c r="P58" s="63"/>
      <c r="Q58" s="63"/>
      <c r="R58" s="66" t="str">
        <f>IF(P58="","",T58*M58*LOOKUP(RIGHT($D$2,3),定数!$A$6:$A$13,定数!$B$6:$B$13))</f>
        <v/>
      </c>
      <c r="S58" s="66"/>
      <c r="T58" s="67" t="str">
        <f t="shared" si="4"/>
        <v/>
      </c>
      <c r="U58" s="67"/>
      <c r="V58" t="str">
        <f t="shared" si="7"/>
        <v/>
      </c>
      <c r="W58" t="str">
        <f t="shared" si="3"/>
        <v/>
      </c>
      <c r="X58" s="34" t="str">
        <f t="shared" si="5"/>
        <v/>
      </c>
      <c r="Y58" s="35" t="str">
        <f t="shared" si="6"/>
        <v/>
      </c>
    </row>
    <row r="59" spans="2:25">
      <c r="B59" s="59">
        <v>51</v>
      </c>
      <c r="C59" s="62" t="str">
        <f t="shared" si="1"/>
        <v/>
      </c>
      <c r="D59" s="62"/>
      <c r="E59" s="59"/>
      <c r="F59" s="8"/>
      <c r="G59" s="59"/>
      <c r="H59" s="63"/>
      <c r="I59" s="63"/>
      <c r="J59" s="59"/>
      <c r="K59" s="64" t="str">
        <f t="shared" si="0"/>
        <v/>
      </c>
      <c r="L59" s="65"/>
      <c r="M59" s="6" t="str">
        <f>IF(J59="","",(K59/J59)/LOOKUP(RIGHT($D$2,3),定数!$A$6:$A$13,定数!$B$6:$B$13))</f>
        <v/>
      </c>
      <c r="N59" s="59"/>
      <c r="O59" s="8"/>
      <c r="P59" s="63"/>
      <c r="Q59" s="63"/>
      <c r="R59" s="66" t="str">
        <f>IF(P59="","",T59*M59*LOOKUP(RIGHT($D$2,3),定数!$A$6:$A$13,定数!$B$6:$B$13))</f>
        <v/>
      </c>
      <c r="S59" s="66"/>
      <c r="T59" s="67" t="str">
        <f t="shared" si="4"/>
        <v/>
      </c>
      <c r="U59" s="67"/>
      <c r="V59" t="str">
        <f t="shared" si="7"/>
        <v/>
      </c>
      <c r="W59" t="str">
        <f t="shared" si="3"/>
        <v/>
      </c>
      <c r="X59" s="34" t="str">
        <f t="shared" si="5"/>
        <v/>
      </c>
      <c r="Y59" s="35" t="str">
        <f t="shared" si="6"/>
        <v/>
      </c>
    </row>
    <row r="60" spans="2:25">
      <c r="B60" s="59">
        <v>52</v>
      </c>
      <c r="C60" s="62" t="str">
        <f t="shared" si="1"/>
        <v/>
      </c>
      <c r="D60" s="62"/>
      <c r="E60" s="59"/>
      <c r="F60" s="8"/>
      <c r="G60" s="59"/>
      <c r="H60" s="63"/>
      <c r="I60" s="63"/>
      <c r="J60" s="59"/>
      <c r="K60" s="64" t="str">
        <f t="shared" si="0"/>
        <v/>
      </c>
      <c r="L60" s="65"/>
      <c r="M60" s="6" t="str">
        <f>IF(J60="","",(K60/J60)/LOOKUP(RIGHT($D$2,3),定数!$A$6:$A$13,定数!$B$6:$B$13))</f>
        <v/>
      </c>
      <c r="N60" s="59"/>
      <c r="O60" s="8"/>
      <c r="P60" s="63"/>
      <c r="Q60" s="63"/>
      <c r="R60" s="66" t="str">
        <f>IF(P60="","",T60*M60*LOOKUP(RIGHT($D$2,3),定数!$A$6:$A$13,定数!$B$6:$B$13))</f>
        <v/>
      </c>
      <c r="S60" s="66"/>
      <c r="T60" s="67" t="str">
        <f t="shared" si="4"/>
        <v/>
      </c>
      <c r="U60" s="67"/>
      <c r="V60" t="str">
        <f t="shared" si="7"/>
        <v/>
      </c>
      <c r="W60" t="str">
        <f t="shared" si="3"/>
        <v/>
      </c>
      <c r="X60" s="34" t="str">
        <f t="shared" si="5"/>
        <v/>
      </c>
      <c r="Y60" s="35" t="str">
        <f t="shared" si="6"/>
        <v/>
      </c>
    </row>
    <row r="61" spans="2:25">
      <c r="B61" s="59">
        <v>53</v>
      </c>
      <c r="C61" s="62" t="str">
        <f t="shared" si="1"/>
        <v/>
      </c>
      <c r="D61" s="62"/>
      <c r="E61" s="59"/>
      <c r="F61" s="8"/>
      <c r="G61" s="59"/>
      <c r="H61" s="63"/>
      <c r="I61" s="63"/>
      <c r="J61" s="59"/>
      <c r="K61" s="64" t="str">
        <f t="shared" si="0"/>
        <v/>
      </c>
      <c r="L61" s="65"/>
      <c r="M61" s="6" t="str">
        <f>IF(J61="","",(K61/J61)/LOOKUP(RIGHT($D$2,3),定数!$A$6:$A$13,定数!$B$6:$B$13))</f>
        <v/>
      </c>
      <c r="N61" s="59"/>
      <c r="O61" s="8"/>
      <c r="P61" s="63"/>
      <c r="Q61" s="63"/>
      <c r="R61" s="66" t="str">
        <f>IF(P61="","",T61*M61*LOOKUP(RIGHT($D$2,3),定数!$A$6:$A$13,定数!$B$6:$B$13))</f>
        <v/>
      </c>
      <c r="S61" s="66"/>
      <c r="T61" s="67" t="str">
        <f t="shared" si="4"/>
        <v/>
      </c>
      <c r="U61" s="67"/>
      <c r="V61" t="str">
        <f t="shared" si="7"/>
        <v/>
      </c>
      <c r="W61" t="str">
        <f t="shared" si="3"/>
        <v/>
      </c>
      <c r="X61" s="34" t="str">
        <f t="shared" si="5"/>
        <v/>
      </c>
      <c r="Y61" s="35" t="str">
        <f t="shared" si="6"/>
        <v/>
      </c>
    </row>
    <row r="62" spans="2:25">
      <c r="B62" s="59">
        <v>54</v>
      </c>
      <c r="C62" s="62" t="str">
        <f t="shared" si="1"/>
        <v/>
      </c>
      <c r="D62" s="62"/>
      <c r="E62" s="59"/>
      <c r="F62" s="8"/>
      <c r="G62" s="59"/>
      <c r="H62" s="63"/>
      <c r="I62" s="63"/>
      <c r="J62" s="59"/>
      <c r="K62" s="64" t="str">
        <f t="shared" si="0"/>
        <v/>
      </c>
      <c r="L62" s="65"/>
      <c r="M62" s="6" t="str">
        <f>IF(J62="","",(K62/J62)/LOOKUP(RIGHT($D$2,3),定数!$A$6:$A$13,定数!$B$6:$B$13))</f>
        <v/>
      </c>
      <c r="N62" s="59"/>
      <c r="O62" s="8"/>
      <c r="P62" s="63"/>
      <c r="Q62" s="63"/>
      <c r="R62" s="66" t="str">
        <f>IF(P62="","",T62*M62*LOOKUP(RIGHT($D$2,3),定数!$A$6:$A$13,定数!$B$6:$B$13))</f>
        <v/>
      </c>
      <c r="S62" s="66"/>
      <c r="T62" s="67" t="str">
        <f t="shared" si="4"/>
        <v/>
      </c>
      <c r="U62" s="67"/>
      <c r="V62" t="str">
        <f t="shared" si="7"/>
        <v/>
      </c>
      <c r="W62" t="str">
        <f t="shared" si="3"/>
        <v/>
      </c>
      <c r="X62" s="34" t="str">
        <f t="shared" si="5"/>
        <v/>
      </c>
      <c r="Y62" s="35" t="str">
        <f t="shared" si="6"/>
        <v/>
      </c>
    </row>
    <row r="63" spans="2:25">
      <c r="B63" s="59">
        <v>55</v>
      </c>
      <c r="C63" s="62" t="str">
        <f t="shared" si="1"/>
        <v/>
      </c>
      <c r="D63" s="62"/>
      <c r="E63" s="59"/>
      <c r="F63" s="8"/>
      <c r="G63" s="59"/>
      <c r="H63" s="63"/>
      <c r="I63" s="63"/>
      <c r="J63" s="59"/>
      <c r="K63" s="64" t="str">
        <f t="shared" si="0"/>
        <v/>
      </c>
      <c r="L63" s="65"/>
      <c r="M63" s="6" t="str">
        <f>IF(J63="","",(K63/J63)/LOOKUP(RIGHT($D$2,3),定数!$A$6:$A$13,定数!$B$6:$B$13))</f>
        <v/>
      </c>
      <c r="N63" s="59"/>
      <c r="O63" s="8"/>
      <c r="P63" s="63"/>
      <c r="Q63" s="63"/>
      <c r="R63" s="66" t="str">
        <f>IF(P63="","",T63*M63*LOOKUP(RIGHT($D$2,3),定数!$A$6:$A$13,定数!$B$6:$B$13))</f>
        <v/>
      </c>
      <c r="S63" s="66"/>
      <c r="T63" s="67" t="str">
        <f t="shared" si="4"/>
        <v/>
      </c>
      <c r="U63" s="67"/>
      <c r="V63" t="str">
        <f t="shared" si="7"/>
        <v/>
      </c>
      <c r="W63" t="str">
        <f t="shared" si="3"/>
        <v/>
      </c>
      <c r="X63" s="34" t="str">
        <f t="shared" si="5"/>
        <v/>
      </c>
      <c r="Y63" s="35" t="str">
        <f t="shared" si="6"/>
        <v/>
      </c>
    </row>
    <row r="64" spans="2:25">
      <c r="B64" s="59">
        <v>56</v>
      </c>
      <c r="C64" s="62" t="str">
        <f t="shared" si="1"/>
        <v/>
      </c>
      <c r="D64" s="62"/>
      <c r="E64" s="59"/>
      <c r="F64" s="8"/>
      <c r="G64" s="59"/>
      <c r="H64" s="63"/>
      <c r="I64" s="63"/>
      <c r="J64" s="59"/>
      <c r="K64" s="64" t="str">
        <f t="shared" si="0"/>
        <v/>
      </c>
      <c r="L64" s="65"/>
      <c r="M64" s="6" t="str">
        <f>IF(J64="","",(K64/J64)/LOOKUP(RIGHT($D$2,3),定数!$A$6:$A$13,定数!$B$6:$B$13))</f>
        <v/>
      </c>
      <c r="N64" s="59"/>
      <c r="O64" s="8"/>
      <c r="P64" s="63"/>
      <c r="Q64" s="63"/>
      <c r="R64" s="66" t="str">
        <f>IF(P64="","",T64*M64*LOOKUP(RIGHT($D$2,3),定数!$A$6:$A$13,定数!$B$6:$B$13))</f>
        <v/>
      </c>
      <c r="S64" s="66"/>
      <c r="T64" s="67" t="str">
        <f t="shared" si="4"/>
        <v/>
      </c>
      <c r="U64" s="67"/>
      <c r="V64" t="str">
        <f t="shared" si="7"/>
        <v/>
      </c>
      <c r="W64" t="str">
        <f t="shared" si="3"/>
        <v/>
      </c>
      <c r="X64" s="34" t="str">
        <f t="shared" si="5"/>
        <v/>
      </c>
      <c r="Y64" s="35" t="str">
        <f t="shared" si="6"/>
        <v/>
      </c>
    </row>
    <row r="65" spans="2:25">
      <c r="B65" s="59">
        <v>57</v>
      </c>
      <c r="C65" s="62" t="str">
        <f t="shared" si="1"/>
        <v/>
      </c>
      <c r="D65" s="62"/>
      <c r="E65" s="59"/>
      <c r="F65" s="8"/>
      <c r="G65" s="59"/>
      <c r="H65" s="63"/>
      <c r="I65" s="63"/>
      <c r="J65" s="59"/>
      <c r="K65" s="64" t="str">
        <f t="shared" si="0"/>
        <v/>
      </c>
      <c r="L65" s="65"/>
      <c r="M65" s="6" t="str">
        <f>IF(J65="","",(K65/J65)/LOOKUP(RIGHT($D$2,3),定数!$A$6:$A$13,定数!$B$6:$B$13))</f>
        <v/>
      </c>
      <c r="N65" s="59"/>
      <c r="O65" s="8"/>
      <c r="P65" s="63"/>
      <c r="Q65" s="63"/>
      <c r="R65" s="66" t="str">
        <f>IF(P65="","",T65*M65*LOOKUP(RIGHT($D$2,3),定数!$A$6:$A$13,定数!$B$6:$B$13))</f>
        <v/>
      </c>
      <c r="S65" s="66"/>
      <c r="T65" s="67" t="str">
        <f t="shared" si="4"/>
        <v/>
      </c>
      <c r="U65" s="67"/>
      <c r="V65" t="str">
        <f t="shared" si="7"/>
        <v/>
      </c>
      <c r="W65" t="str">
        <f t="shared" si="3"/>
        <v/>
      </c>
      <c r="X65" s="34" t="str">
        <f t="shared" si="5"/>
        <v/>
      </c>
      <c r="Y65" s="35" t="str">
        <f t="shared" si="6"/>
        <v/>
      </c>
    </row>
    <row r="66" spans="2:25">
      <c r="B66" s="59">
        <v>58</v>
      </c>
      <c r="C66" s="62" t="str">
        <f t="shared" si="1"/>
        <v/>
      </c>
      <c r="D66" s="62"/>
      <c r="E66" s="59"/>
      <c r="F66" s="8"/>
      <c r="G66" s="59"/>
      <c r="H66" s="63"/>
      <c r="I66" s="63"/>
      <c r="J66" s="59"/>
      <c r="K66" s="64" t="str">
        <f t="shared" si="0"/>
        <v/>
      </c>
      <c r="L66" s="65"/>
      <c r="M66" s="6" t="str">
        <f>IF(J66="","",(K66/J66)/LOOKUP(RIGHT($D$2,3),定数!$A$6:$A$13,定数!$B$6:$B$13))</f>
        <v/>
      </c>
      <c r="N66" s="59"/>
      <c r="O66" s="8"/>
      <c r="P66" s="63"/>
      <c r="Q66" s="63"/>
      <c r="R66" s="66" t="str">
        <f>IF(P66="","",T66*M66*LOOKUP(RIGHT($D$2,3),定数!$A$6:$A$13,定数!$B$6:$B$13))</f>
        <v/>
      </c>
      <c r="S66" s="66"/>
      <c r="T66" s="67" t="str">
        <f t="shared" si="4"/>
        <v/>
      </c>
      <c r="U66" s="67"/>
      <c r="V66" t="str">
        <f t="shared" si="7"/>
        <v/>
      </c>
      <c r="W66" t="str">
        <f t="shared" si="3"/>
        <v/>
      </c>
      <c r="X66" s="34" t="str">
        <f t="shared" si="5"/>
        <v/>
      </c>
      <c r="Y66" s="35" t="str">
        <f t="shared" si="6"/>
        <v/>
      </c>
    </row>
    <row r="67" spans="2:25">
      <c r="B67" s="59">
        <v>59</v>
      </c>
      <c r="C67" s="62" t="str">
        <f t="shared" si="1"/>
        <v/>
      </c>
      <c r="D67" s="62"/>
      <c r="E67" s="59"/>
      <c r="F67" s="8"/>
      <c r="G67" s="59"/>
      <c r="H67" s="63"/>
      <c r="I67" s="63"/>
      <c r="J67" s="59"/>
      <c r="K67" s="64" t="str">
        <f t="shared" si="0"/>
        <v/>
      </c>
      <c r="L67" s="65"/>
      <c r="M67" s="6" t="str">
        <f>IF(J67="","",(K67/J67)/LOOKUP(RIGHT($D$2,3),定数!$A$6:$A$13,定数!$B$6:$B$13))</f>
        <v/>
      </c>
      <c r="N67" s="59"/>
      <c r="O67" s="8"/>
      <c r="P67" s="63"/>
      <c r="Q67" s="63"/>
      <c r="R67" s="66" t="str">
        <f>IF(P67="","",T67*M67*LOOKUP(RIGHT($D$2,3),定数!$A$6:$A$13,定数!$B$6:$B$13))</f>
        <v/>
      </c>
      <c r="S67" s="66"/>
      <c r="T67" s="67" t="str">
        <f t="shared" si="4"/>
        <v/>
      </c>
      <c r="U67" s="67"/>
      <c r="V67" t="str">
        <f t="shared" si="7"/>
        <v/>
      </c>
      <c r="W67" t="str">
        <f t="shared" si="3"/>
        <v/>
      </c>
      <c r="X67" s="34" t="str">
        <f t="shared" si="5"/>
        <v/>
      </c>
      <c r="Y67" s="35" t="str">
        <f t="shared" si="6"/>
        <v/>
      </c>
    </row>
    <row r="68" spans="2:25">
      <c r="B68" s="59">
        <v>60</v>
      </c>
      <c r="C68" s="62" t="str">
        <f t="shared" si="1"/>
        <v/>
      </c>
      <c r="D68" s="62"/>
      <c r="E68" s="59"/>
      <c r="F68" s="8"/>
      <c r="G68" s="59"/>
      <c r="H68" s="63"/>
      <c r="I68" s="63"/>
      <c r="J68" s="59"/>
      <c r="K68" s="64" t="str">
        <f t="shared" si="0"/>
        <v/>
      </c>
      <c r="L68" s="65"/>
      <c r="M68" s="6" t="str">
        <f>IF(J68="","",(K68/J68)/LOOKUP(RIGHT($D$2,3),定数!$A$6:$A$13,定数!$B$6:$B$13))</f>
        <v/>
      </c>
      <c r="N68" s="59"/>
      <c r="O68" s="8"/>
      <c r="P68" s="63"/>
      <c r="Q68" s="63"/>
      <c r="R68" s="66" t="str">
        <f>IF(P68="","",T68*M68*LOOKUP(RIGHT($D$2,3),定数!$A$6:$A$13,定数!$B$6:$B$13))</f>
        <v/>
      </c>
      <c r="S68" s="66"/>
      <c r="T68" s="67" t="str">
        <f t="shared" si="4"/>
        <v/>
      </c>
      <c r="U68" s="67"/>
      <c r="V68" t="str">
        <f t="shared" si="7"/>
        <v/>
      </c>
      <c r="W68" t="str">
        <f t="shared" si="3"/>
        <v/>
      </c>
      <c r="X68" s="34" t="str">
        <f t="shared" si="5"/>
        <v/>
      </c>
      <c r="Y68" s="35" t="str">
        <f t="shared" si="6"/>
        <v/>
      </c>
    </row>
    <row r="69" spans="2:25">
      <c r="B69" s="59">
        <v>61</v>
      </c>
      <c r="C69" s="62" t="str">
        <f t="shared" si="1"/>
        <v/>
      </c>
      <c r="D69" s="62"/>
      <c r="E69" s="59"/>
      <c r="F69" s="8"/>
      <c r="G69" s="59"/>
      <c r="H69" s="63"/>
      <c r="I69" s="63"/>
      <c r="J69" s="59"/>
      <c r="K69" s="64" t="str">
        <f t="shared" si="0"/>
        <v/>
      </c>
      <c r="L69" s="65"/>
      <c r="M69" s="6" t="str">
        <f>IF(J69="","",(K69/J69)/LOOKUP(RIGHT($D$2,3),定数!$A$6:$A$13,定数!$B$6:$B$13))</f>
        <v/>
      </c>
      <c r="N69" s="59"/>
      <c r="O69" s="8"/>
      <c r="P69" s="63"/>
      <c r="Q69" s="63"/>
      <c r="R69" s="66" t="str">
        <f>IF(P69="","",T69*M69*LOOKUP(RIGHT($D$2,3),定数!$A$6:$A$13,定数!$B$6:$B$13))</f>
        <v/>
      </c>
      <c r="S69" s="66"/>
      <c r="T69" s="67" t="str">
        <f t="shared" si="4"/>
        <v/>
      </c>
      <c r="U69" s="67"/>
      <c r="V69" t="str">
        <f t="shared" si="7"/>
        <v/>
      </c>
      <c r="W69" t="str">
        <f t="shared" si="3"/>
        <v/>
      </c>
      <c r="X69" s="34" t="str">
        <f t="shared" si="5"/>
        <v/>
      </c>
      <c r="Y69" s="35" t="str">
        <f t="shared" si="6"/>
        <v/>
      </c>
    </row>
    <row r="70" spans="2:25">
      <c r="B70" s="59">
        <v>62</v>
      </c>
      <c r="C70" s="62" t="str">
        <f t="shared" si="1"/>
        <v/>
      </c>
      <c r="D70" s="62"/>
      <c r="E70" s="59"/>
      <c r="F70" s="8"/>
      <c r="G70" s="59"/>
      <c r="H70" s="63"/>
      <c r="I70" s="63"/>
      <c r="J70" s="59"/>
      <c r="K70" s="64" t="str">
        <f t="shared" si="0"/>
        <v/>
      </c>
      <c r="L70" s="65"/>
      <c r="M70" s="6" t="str">
        <f>IF(J70="","",(K70/J70)/LOOKUP(RIGHT($D$2,3),定数!$A$6:$A$13,定数!$B$6:$B$13))</f>
        <v/>
      </c>
      <c r="N70" s="59"/>
      <c r="O70" s="8"/>
      <c r="P70" s="63"/>
      <c r="Q70" s="63"/>
      <c r="R70" s="66" t="str">
        <f>IF(P70="","",T70*M70*LOOKUP(RIGHT($D$2,3),定数!$A$6:$A$13,定数!$B$6:$B$13))</f>
        <v/>
      </c>
      <c r="S70" s="66"/>
      <c r="T70" s="67" t="str">
        <f t="shared" si="4"/>
        <v/>
      </c>
      <c r="U70" s="67"/>
      <c r="V70" t="str">
        <f t="shared" si="7"/>
        <v/>
      </c>
      <c r="W70" t="str">
        <f t="shared" si="3"/>
        <v/>
      </c>
      <c r="X70" s="34" t="str">
        <f t="shared" si="5"/>
        <v/>
      </c>
      <c r="Y70" s="35" t="str">
        <f t="shared" si="6"/>
        <v/>
      </c>
    </row>
    <row r="71" spans="2:25">
      <c r="B71" s="59">
        <v>63</v>
      </c>
      <c r="C71" s="62" t="str">
        <f t="shared" si="1"/>
        <v/>
      </c>
      <c r="D71" s="62"/>
      <c r="E71" s="59"/>
      <c r="F71" s="8"/>
      <c r="G71" s="59"/>
      <c r="H71" s="63"/>
      <c r="I71" s="63"/>
      <c r="J71" s="59"/>
      <c r="K71" s="64" t="str">
        <f t="shared" si="0"/>
        <v/>
      </c>
      <c r="L71" s="65"/>
      <c r="M71" s="6" t="str">
        <f>IF(J71="","",(K71/J71)/LOOKUP(RIGHT($D$2,3),定数!$A$6:$A$13,定数!$B$6:$B$13))</f>
        <v/>
      </c>
      <c r="N71" s="59"/>
      <c r="O71" s="8"/>
      <c r="P71" s="63"/>
      <c r="Q71" s="63"/>
      <c r="R71" s="66" t="str">
        <f>IF(P71="","",T71*M71*LOOKUP(RIGHT($D$2,3),定数!$A$6:$A$13,定数!$B$6:$B$13))</f>
        <v/>
      </c>
      <c r="S71" s="66"/>
      <c r="T71" s="67" t="str">
        <f t="shared" si="4"/>
        <v/>
      </c>
      <c r="U71" s="67"/>
      <c r="V71" t="str">
        <f t="shared" si="7"/>
        <v/>
      </c>
      <c r="W71" t="str">
        <f t="shared" si="3"/>
        <v/>
      </c>
      <c r="X71" s="34" t="str">
        <f t="shared" si="5"/>
        <v/>
      </c>
      <c r="Y71" s="35" t="str">
        <f t="shared" si="6"/>
        <v/>
      </c>
    </row>
    <row r="72" spans="2:25">
      <c r="B72" s="59">
        <v>64</v>
      </c>
      <c r="C72" s="62" t="str">
        <f t="shared" si="1"/>
        <v/>
      </c>
      <c r="D72" s="62"/>
      <c r="E72" s="59"/>
      <c r="F72" s="8"/>
      <c r="G72" s="59"/>
      <c r="H72" s="63"/>
      <c r="I72" s="63"/>
      <c r="J72" s="59"/>
      <c r="K72" s="64" t="str">
        <f t="shared" si="0"/>
        <v/>
      </c>
      <c r="L72" s="65"/>
      <c r="M72" s="6" t="str">
        <f>IF(J72="","",(K72/J72)/LOOKUP(RIGHT($D$2,3),定数!$A$6:$A$13,定数!$B$6:$B$13))</f>
        <v/>
      </c>
      <c r="N72" s="59"/>
      <c r="O72" s="8"/>
      <c r="P72" s="63"/>
      <c r="Q72" s="63"/>
      <c r="R72" s="66" t="str">
        <f>IF(P72="","",T72*M72*LOOKUP(RIGHT($D$2,3),定数!$A$6:$A$13,定数!$B$6:$B$13))</f>
        <v/>
      </c>
      <c r="S72" s="66"/>
      <c r="T72" s="67" t="str">
        <f t="shared" si="4"/>
        <v/>
      </c>
      <c r="U72" s="67"/>
      <c r="V72" t="str">
        <f t="shared" si="7"/>
        <v/>
      </c>
      <c r="W72" t="str">
        <f t="shared" si="3"/>
        <v/>
      </c>
      <c r="X72" s="34" t="str">
        <f t="shared" si="5"/>
        <v/>
      </c>
      <c r="Y72" s="35" t="str">
        <f t="shared" si="6"/>
        <v/>
      </c>
    </row>
    <row r="73" spans="2:25">
      <c r="B73" s="59">
        <v>65</v>
      </c>
      <c r="C73" s="62" t="str">
        <f t="shared" si="1"/>
        <v/>
      </c>
      <c r="D73" s="62"/>
      <c r="E73" s="59"/>
      <c r="F73" s="8"/>
      <c r="G73" s="59"/>
      <c r="H73" s="63"/>
      <c r="I73" s="63"/>
      <c r="J73" s="59"/>
      <c r="K73" s="64" t="str">
        <f t="shared" ref="K73:K108" si="8">IF(J73="","",C73*0.03)</f>
        <v/>
      </c>
      <c r="L73" s="65"/>
      <c r="M73" s="6" t="str">
        <f>IF(J73="","",(K73/J73)/LOOKUP(RIGHT($D$2,3),定数!$A$6:$A$13,定数!$B$6:$B$13))</f>
        <v/>
      </c>
      <c r="N73" s="59"/>
      <c r="O73" s="8"/>
      <c r="P73" s="63"/>
      <c r="Q73" s="63"/>
      <c r="R73" s="66" t="str">
        <f>IF(P73="","",T73*M73*LOOKUP(RIGHT($D$2,3),定数!$A$6:$A$13,定数!$B$6:$B$13))</f>
        <v/>
      </c>
      <c r="S73" s="66"/>
      <c r="T73" s="67" t="str">
        <f t="shared" si="4"/>
        <v/>
      </c>
      <c r="U73" s="67"/>
      <c r="V73" t="str">
        <f t="shared" si="7"/>
        <v/>
      </c>
      <c r="W73" t="str">
        <f t="shared" si="3"/>
        <v/>
      </c>
      <c r="X73" s="34" t="str">
        <f t="shared" si="5"/>
        <v/>
      </c>
      <c r="Y73" s="35" t="str">
        <f t="shared" si="6"/>
        <v/>
      </c>
    </row>
    <row r="74" spans="2:25">
      <c r="B74" s="59">
        <v>66</v>
      </c>
      <c r="C74" s="62" t="str">
        <f t="shared" ref="C74:C108" si="9">IF(R73="","",C73+R73)</f>
        <v/>
      </c>
      <c r="D74" s="62"/>
      <c r="E74" s="59"/>
      <c r="F74" s="8"/>
      <c r="G74" s="59"/>
      <c r="H74" s="63"/>
      <c r="I74" s="63"/>
      <c r="J74" s="59"/>
      <c r="K74" s="64" t="str">
        <f t="shared" si="8"/>
        <v/>
      </c>
      <c r="L74" s="65"/>
      <c r="M74" s="6" t="str">
        <f>IF(J74="","",(K74/J74)/LOOKUP(RIGHT($D$2,3),定数!$A$6:$A$13,定数!$B$6:$B$13))</f>
        <v/>
      </c>
      <c r="N74" s="59"/>
      <c r="O74" s="8"/>
      <c r="P74" s="63"/>
      <c r="Q74" s="63"/>
      <c r="R74" s="66" t="str">
        <f>IF(P74="","",T74*M74*LOOKUP(RIGHT($D$2,3),定数!$A$6:$A$13,定数!$B$6:$B$13))</f>
        <v/>
      </c>
      <c r="S74" s="66"/>
      <c r="T74" s="67" t="str">
        <f t="shared" si="4"/>
        <v/>
      </c>
      <c r="U74" s="67"/>
      <c r="V74" t="str">
        <f t="shared" si="7"/>
        <v/>
      </c>
      <c r="W74" t="str">
        <f t="shared" si="7"/>
        <v/>
      </c>
      <c r="X74" s="34" t="str">
        <f t="shared" si="5"/>
        <v/>
      </c>
      <c r="Y74" s="35" t="str">
        <f t="shared" si="6"/>
        <v/>
      </c>
    </row>
    <row r="75" spans="2:25">
      <c r="B75" s="59">
        <v>67</v>
      </c>
      <c r="C75" s="62" t="str">
        <f t="shared" si="9"/>
        <v/>
      </c>
      <c r="D75" s="62"/>
      <c r="E75" s="59"/>
      <c r="F75" s="8"/>
      <c r="G75" s="59"/>
      <c r="H75" s="63"/>
      <c r="I75" s="63"/>
      <c r="J75" s="59"/>
      <c r="K75" s="64" t="str">
        <f t="shared" si="8"/>
        <v/>
      </c>
      <c r="L75" s="65"/>
      <c r="M75" s="6" t="str">
        <f>IF(J75="","",(K75/J75)/LOOKUP(RIGHT($D$2,3),定数!$A$6:$A$13,定数!$B$6:$B$13))</f>
        <v/>
      </c>
      <c r="N75" s="59"/>
      <c r="O75" s="8"/>
      <c r="P75" s="63"/>
      <c r="Q75" s="63"/>
      <c r="R75" s="66" t="str">
        <f>IF(P75="","",T75*M75*LOOKUP(RIGHT($D$2,3),定数!$A$6:$A$13,定数!$B$6:$B$13))</f>
        <v/>
      </c>
      <c r="S75" s="66"/>
      <c r="T75" s="67" t="str">
        <f t="shared" si="4"/>
        <v/>
      </c>
      <c r="U75" s="67"/>
      <c r="V75" t="str">
        <f t="shared" ref="V75:W90" si="10">IF(S75&lt;&gt;"",IF(S75&lt;0,1+V74,0),"")</f>
        <v/>
      </c>
      <c r="W75" t="str">
        <f t="shared" si="10"/>
        <v/>
      </c>
      <c r="X75" s="34" t="str">
        <f t="shared" si="5"/>
        <v/>
      </c>
      <c r="Y75" s="35" t="str">
        <f t="shared" si="6"/>
        <v/>
      </c>
    </row>
    <row r="76" spans="2:25">
      <c r="B76" s="59">
        <v>68</v>
      </c>
      <c r="C76" s="62" t="str">
        <f t="shared" si="9"/>
        <v/>
      </c>
      <c r="D76" s="62"/>
      <c r="E76" s="59"/>
      <c r="F76" s="8"/>
      <c r="G76" s="59"/>
      <c r="H76" s="63"/>
      <c r="I76" s="63"/>
      <c r="J76" s="59"/>
      <c r="K76" s="64" t="str">
        <f t="shared" si="8"/>
        <v/>
      </c>
      <c r="L76" s="65"/>
      <c r="M76" s="6" t="str">
        <f>IF(J76="","",(K76/J76)/LOOKUP(RIGHT($D$2,3),定数!$A$6:$A$13,定数!$B$6:$B$13))</f>
        <v/>
      </c>
      <c r="N76" s="59"/>
      <c r="O76" s="8"/>
      <c r="P76" s="63"/>
      <c r="Q76" s="63"/>
      <c r="R76" s="66" t="str">
        <f>IF(P76="","",T76*M76*LOOKUP(RIGHT($D$2,3),定数!$A$6:$A$13,定数!$B$6:$B$13))</f>
        <v/>
      </c>
      <c r="S76" s="66"/>
      <c r="T76" s="67" t="str">
        <f t="shared" ref="T76:T108" si="11">IF(P76="","",IF(G76="買",(P76-H76),(H76-P76))*IF(RIGHT($D$2,3)="JPY",100,10000))</f>
        <v/>
      </c>
      <c r="U76" s="67"/>
      <c r="V76" t="str">
        <f t="shared" si="10"/>
        <v/>
      </c>
      <c r="W76" t="str">
        <f t="shared" si="10"/>
        <v/>
      </c>
      <c r="X76" s="34" t="str">
        <f t="shared" ref="X76:X108" si="12">IF(C76&lt;&gt;"",MAX(X75,C76),"")</f>
        <v/>
      </c>
      <c r="Y76" s="35" t="str">
        <f t="shared" ref="Y76:Y108" si="13">IF(X76&lt;&gt;"",1-(C76/X76),"")</f>
        <v/>
      </c>
    </row>
    <row r="77" spans="2:25">
      <c r="B77" s="59">
        <v>69</v>
      </c>
      <c r="C77" s="62" t="str">
        <f t="shared" si="9"/>
        <v/>
      </c>
      <c r="D77" s="62"/>
      <c r="E77" s="59"/>
      <c r="F77" s="8"/>
      <c r="G77" s="59"/>
      <c r="H77" s="63"/>
      <c r="I77" s="63"/>
      <c r="J77" s="59"/>
      <c r="K77" s="64" t="str">
        <f t="shared" si="8"/>
        <v/>
      </c>
      <c r="L77" s="65"/>
      <c r="M77" s="6" t="str">
        <f>IF(J77="","",(K77/J77)/LOOKUP(RIGHT($D$2,3),定数!$A$6:$A$13,定数!$B$6:$B$13))</f>
        <v/>
      </c>
      <c r="N77" s="59"/>
      <c r="O77" s="8"/>
      <c r="P77" s="63"/>
      <c r="Q77" s="63"/>
      <c r="R77" s="66" t="str">
        <f>IF(P77="","",T77*M77*LOOKUP(RIGHT($D$2,3),定数!$A$6:$A$13,定数!$B$6:$B$13))</f>
        <v/>
      </c>
      <c r="S77" s="66"/>
      <c r="T77" s="67" t="str">
        <f t="shared" si="11"/>
        <v/>
      </c>
      <c r="U77" s="67"/>
      <c r="V77" t="str">
        <f t="shared" si="10"/>
        <v/>
      </c>
      <c r="W77" t="str">
        <f t="shared" si="10"/>
        <v/>
      </c>
      <c r="X77" s="34" t="str">
        <f t="shared" si="12"/>
        <v/>
      </c>
      <c r="Y77" s="35" t="str">
        <f t="shared" si="13"/>
        <v/>
      </c>
    </row>
    <row r="78" spans="2:25">
      <c r="B78" s="59">
        <v>70</v>
      </c>
      <c r="C78" s="62" t="str">
        <f t="shared" si="9"/>
        <v/>
      </c>
      <c r="D78" s="62"/>
      <c r="E78" s="59"/>
      <c r="F78" s="8"/>
      <c r="G78" s="59"/>
      <c r="H78" s="63"/>
      <c r="I78" s="63"/>
      <c r="J78" s="59"/>
      <c r="K78" s="64" t="str">
        <f t="shared" si="8"/>
        <v/>
      </c>
      <c r="L78" s="65"/>
      <c r="M78" s="6" t="str">
        <f>IF(J78="","",(K78/J78)/LOOKUP(RIGHT($D$2,3),定数!$A$6:$A$13,定数!$B$6:$B$13))</f>
        <v/>
      </c>
      <c r="N78" s="59"/>
      <c r="O78" s="8"/>
      <c r="P78" s="63"/>
      <c r="Q78" s="63"/>
      <c r="R78" s="66" t="str">
        <f>IF(P78="","",T78*M78*LOOKUP(RIGHT($D$2,3),定数!$A$6:$A$13,定数!$B$6:$B$13))</f>
        <v/>
      </c>
      <c r="S78" s="66"/>
      <c r="T78" s="67" t="str">
        <f t="shared" si="11"/>
        <v/>
      </c>
      <c r="U78" s="67"/>
      <c r="V78" t="str">
        <f t="shared" si="10"/>
        <v/>
      </c>
      <c r="W78" t="str">
        <f t="shared" si="10"/>
        <v/>
      </c>
      <c r="X78" s="34" t="str">
        <f t="shared" si="12"/>
        <v/>
      </c>
      <c r="Y78" s="35" t="str">
        <f t="shared" si="13"/>
        <v/>
      </c>
    </row>
    <row r="79" spans="2:25">
      <c r="B79" s="59">
        <v>71</v>
      </c>
      <c r="C79" s="62" t="str">
        <f t="shared" si="9"/>
        <v/>
      </c>
      <c r="D79" s="62"/>
      <c r="E79" s="59"/>
      <c r="F79" s="8"/>
      <c r="G79" s="59"/>
      <c r="H79" s="63"/>
      <c r="I79" s="63"/>
      <c r="J79" s="59"/>
      <c r="K79" s="64" t="str">
        <f t="shared" si="8"/>
        <v/>
      </c>
      <c r="L79" s="65"/>
      <c r="M79" s="6" t="str">
        <f>IF(J79="","",(K79/J79)/LOOKUP(RIGHT($D$2,3),定数!$A$6:$A$13,定数!$B$6:$B$13))</f>
        <v/>
      </c>
      <c r="N79" s="59"/>
      <c r="O79" s="8"/>
      <c r="P79" s="63"/>
      <c r="Q79" s="63"/>
      <c r="R79" s="66" t="str">
        <f>IF(P79="","",T79*M79*LOOKUP(RIGHT($D$2,3),定数!$A$6:$A$13,定数!$B$6:$B$13))</f>
        <v/>
      </c>
      <c r="S79" s="66"/>
      <c r="T79" s="67" t="str">
        <f t="shared" si="11"/>
        <v/>
      </c>
      <c r="U79" s="67"/>
      <c r="V79" t="str">
        <f t="shared" si="10"/>
        <v/>
      </c>
      <c r="W79" t="str">
        <f t="shared" si="10"/>
        <v/>
      </c>
      <c r="X79" s="34" t="str">
        <f t="shared" si="12"/>
        <v/>
      </c>
      <c r="Y79" s="35" t="str">
        <f t="shared" si="13"/>
        <v/>
      </c>
    </row>
    <row r="80" spans="2:25">
      <c r="B80" s="59">
        <v>72</v>
      </c>
      <c r="C80" s="62" t="str">
        <f t="shared" si="9"/>
        <v/>
      </c>
      <c r="D80" s="62"/>
      <c r="E80" s="59"/>
      <c r="F80" s="8"/>
      <c r="G80" s="59"/>
      <c r="H80" s="63"/>
      <c r="I80" s="63"/>
      <c r="J80" s="59"/>
      <c r="K80" s="64" t="str">
        <f t="shared" si="8"/>
        <v/>
      </c>
      <c r="L80" s="65"/>
      <c r="M80" s="6" t="str">
        <f>IF(J80="","",(K80/J80)/LOOKUP(RIGHT($D$2,3),定数!$A$6:$A$13,定数!$B$6:$B$13))</f>
        <v/>
      </c>
      <c r="N80" s="59"/>
      <c r="O80" s="8"/>
      <c r="P80" s="63"/>
      <c r="Q80" s="63"/>
      <c r="R80" s="66" t="str">
        <f>IF(P80="","",T80*M80*LOOKUP(RIGHT($D$2,3),定数!$A$6:$A$13,定数!$B$6:$B$13))</f>
        <v/>
      </c>
      <c r="S80" s="66"/>
      <c r="T80" s="67" t="str">
        <f t="shared" si="11"/>
        <v/>
      </c>
      <c r="U80" s="67"/>
      <c r="V80" t="str">
        <f t="shared" si="10"/>
        <v/>
      </c>
      <c r="W80" t="str">
        <f t="shared" si="10"/>
        <v/>
      </c>
      <c r="X80" s="34" t="str">
        <f t="shared" si="12"/>
        <v/>
      </c>
      <c r="Y80" s="35" t="str">
        <f t="shared" si="13"/>
        <v/>
      </c>
    </row>
    <row r="81" spans="2:25">
      <c r="B81" s="59">
        <v>73</v>
      </c>
      <c r="C81" s="62" t="str">
        <f t="shared" si="9"/>
        <v/>
      </c>
      <c r="D81" s="62"/>
      <c r="E81" s="59"/>
      <c r="F81" s="8"/>
      <c r="G81" s="59"/>
      <c r="H81" s="63"/>
      <c r="I81" s="63"/>
      <c r="J81" s="59"/>
      <c r="K81" s="64" t="str">
        <f t="shared" si="8"/>
        <v/>
      </c>
      <c r="L81" s="65"/>
      <c r="M81" s="6" t="str">
        <f>IF(J81="","",(K81/J81)/LOOKUP(RIGHT($D$2,3),定数!$A$6:$A$13,定数!$B$6:$B$13))</f>
        <v/>
      </c>
      <c r="N81" s="59"/>
      <c r="O81" s="8"/>
      <c r="P81" s="63"/>
      <c r="Q81" s="63"/>
      <c r="R81" s="66" t="str">
        <f>IF(P81="","",T81*M81*LOOKUP(RIGHT($D$2,3),定数!$A$6:$A$13,定数!$B$6:$B$13))</f>
        <v/>
      </c>
      <c r="S81" s="66"/>
      <c r="T81" s="67" t="str">
        <f t="shared" si="11"/>
        <v/>
      </c>
      <c r="U81" s="67"/>
      <c r="V81" t="str">
        <f t="shared" si="10"/>
        <v/>
      </c>
      <c r="W81" t="str">
        <f t="shared" si="10"/>
        <v/>
      </c>
      <c r="X81" s="34" t="str">
        <f t="shared" si="12"/>
        <v/>
      </c>
      <c r="Y81" s="35" t="str">
        <f t="shared" si="13"/>
        <v/>
      </c>
    </row>
    <row r="82" spans="2:25">
      <c r="B82" s="59">
        <v>74</v>
      </c>
      <c r="C82" s="62" t="str">
        <f t="shared" si="9"/>
        <v/>
      </c>
      <c r="D82" s="62"/>
      <c r="E82" s="59"/>
      <c r="F82" s="8"/>
      <c r="G82" s="59"/>
      <c r="H82" s="63"/>
      <c r="I82" s="63"/>
      <c r="J82" s="59"/>
      <c r="K82" s="64" t="str">
        <f t="shared" si="8"/>
        <v/>
      </c>
      <c r="L82" s="65"/>
      <c r="M82" s="6" t="str">
        <f>IF(J82="","",(K82/J82)/LOOKUP(RIGHT($D$2,3),定数!$A$6:$A$13,定数!$B$6:$B$13))</f>
        <v/>
      </c>
      <c r="N82" s="59"/>
      <c r="O82" s="8"/>
      <c r="P82" s="63"/>
      <c r="Q82" s="63"/>
      <c r="R82" s="66" t="str">
        <f>IF(P82="","",T82*M82*LOOKUP(RIGHT($D$2,3),定数!$A$6:$A$13,定数!$B$6:$B$13))</f>
        <v/>
      </c>
      <c r="S82" s="66"/>
      <c r="T82" s="67" t="str">
        <f t="shared" si="11"/>
        <v/>
      </c>
      <c r="U82" s="67"/>
      <c r="V82" t="str">
        <f t="shared" si="10"/>
        <v/>
      </c>
      <c r="W82" t="str">
        <f t="shared" si="10"/>
        <v/>
      </c>
      <c r="X82" s="34" t="str">
        <f t="shared" si="12"/>
        <v/>
      </c>
      <c r="Y82" s="35" t="str">
        <f t="shared" si="13"/>
        <v/>
      </c>
    </row>
    <row r="83" spans="2:25">
      <c r="B83" s="59">
        <v>75</v>
      </c>
      <c r="C83" s="62" t="str">
        <f t="shared" si="9"/>
        <v/>
      </c>
      <c r="D83" s="62"/>
      <c r="E83" s="59"/>
      <c r="F83" s="8"/>
      <c r="G83" s="59"/>
      <c r="H83" s="63"/>
      <c r="I83" s="63"/>
      <c r="J83" s="59"/>
      <c r="K83" s="64" t="str">
        <f t="shared" si="8"/>
        <v/>
      </c>
      <c r="L83" s="65"/>
      <c r="M83" s="6" t="str">
        <f>IF(J83="","",(K83/J83)/LOOKUP(RIGHT($D$2,3),定数!$A$6:$A$13,定数!$B$6:$B$13))</f>
        <v/>
      </c>
      <c r="N83" s="59"/>
      <c r="O83" s="8"/>
      <c r="P83" s="63"/>
      <c r="Q83" s="63"/>
      <c r="R83" s="66" t="str">
        <f>IF(P83="","",T83*M83*LOOKUP(RIGHT($D$2,3),定数!$A$6:$A$13,定数!$B$6:$B$13))</f>
        <v/>
      </c>
      <c r="S83" s="66"/>
      <c r="T83" s="67" t="str">
        <f t="shared" si="11"/>
        <v/>
      </c>
      <c r="U83" s="67"/>
      <c r="V83" t="str">
        <f t="shared" si="10"/>
        <v/>
      </c>
      <c r="W83" t="str">
        <f t="shared" si="10"/>
        <v/>
      </c>
      <c r="X83" s="34" t="str">
        <f t="shared" si="12"/>
        <v/>
      </c>
      <c r="Y83" s="35" t="str">
        <f t="shared" si="13"/>
        <v/>
      </c>
    </row>
    <row r="84" spans="2:25">
      <c r="B84" s="59">
        <v>76</v>
      </c>
      <c r="C84" s="62" t="str">
        <f t="shared" si="9"/>
        <v/>
      </c>
      <c r="D84" s="62"/>
      <c r="E84" s="59"/>
      <c r="F84" s="8"/>
      <c r="G84" s="59"/>
      <c r="H84" s="63"/>
      <c r="I84" s="63"/>
      <c r="J84" s="59"/>
      <c r="K84" s="64" t="str">
        <f t="shared" si="8"/>
        <v/>
      </c>
      <c r="L84" s="65"/>
      <c r="M84" s="6" t="str">
        <f>IF(J84="","",(K84/J84)/LOOKUP(RIGHT($D$2,3),定数!$A$6:$A$13,定数!$B$6:$B$13))</f>
        <v/>
      </c>
      <c r="N84" s="59"/>
      <c r="O84" s="8"/>
      <c r="P84" s="63"/>
      <c r="Q84" s="63"/>
      <c r="R84" s="66" t="str">
        <f>IF(P84="","",T84*M84*LOOKUP(RIGHT($D$2,3),定数!$A$6:$A$13,定数!$B$6:$B$13))</f>
        <v/>
      </c>
      <c r="S84" s="66"/>
      <c r="T84" s="67" t="str">
        <f t="shared" si="11"/>
        <v/>
      </c>
      <c r="U84" s="67"/>
      <c r="V84" t="str">
        <f t="shared" si="10"/>
        <v/>
      </c>
      <c r="W84" t="str">
        <f t="shared" si="10"/>
        <v/>
      </c>
      <c r="X84" s="34" t="str">
        <f t="shared" si="12"/>
        <v/>
      </c>
      <c r="Y84" s="35" t="str">
        <f t="shared" si="13"/>
        <v/>
      </c>
    </row>
    <row r="85" spans="2:25">
      <c r="B85" s="59">
        <v>77</v>
      </c>
      <c r="C85" s="62" t="str">
        <f t="shared" si="9"/>
        <v/>
      </c>
      <c r="D85" s="62"/>
      <c r="E85" s="59"/>
      <c r="F85" s="8"/>
      <c r="G85" s="59"/>
      <c r="H85" s="63"/>
      <c r="I85" s="63"/>
      <c r="J85" s="59"/>
      <c r="K85" s="64" t="str">
        <f t="shared" si="8"/>
        <v/>
      </c>
      <c r="L85" s="65"/>
      <c r="M85" s="6" t="str">
        <f>IF(J85="","",(K85/J85)/LOOKUP(RIGHT($D$2,3),定数!$A$6:$A$13,定数!$B$6:$B$13))</f>
        <v/>
      </c>
      <c r="N85" s="59"/>
      <c r="O85" s="8"/>
      <c r="P85" s="63"/>
      <c r="Q85" s="63"/>
      <c r="R85" s="66" t="str">
        <f>IF(P85="","",T85*M85*LOOKUP(RIGHT($D$2,3),定数!$A$6:$A$13,定数!$B$6:$B$13))</f>
        <v/>
      </c>
      <c r="S85" s="66"/>
      <c r="T85" s="67" t="str">
        <f t="shared" si="11"/>
        <v/>
      </c>
      <c r="U85" s="67"/>
      <c r="V85" t="str">
        <f t="shared" si="10"/>
        <v/>
      </c>
      <c r="W85" t="str">
        <f t="shared" si="10"/>
        <v/>
      </c>
      <c r="X85" s="34" t="str">
        <f t="shared" si="12"/>
        <v/>
      </c>
      <c r="Y85" s="35" t="str">
        <f t="shared" si="13"/>
        <v/>
      </c>
    </row>
    <row r="86" spans="2:25">
      <c r="B86" s="59">
        <v>78</v>
      </c>
      <c r="C86" s="62" t="str">
        <f t="shared" si="9"/>
        <v/>
      </c>
      <c r="D86" s="62"/>
      <c r="E86" s="59"/>
      <c r="F86" s="8"/>
      <c r="G86" s="59"/>
      <c r="H86" s="63"/>
      <c r="I86" s="63"/>
      <c r="J86" s="59"/>
      <c r="K86" s="64" t="str">
        <f t="shared" si="8"/>
        <v/>
      </c>
      <c r="L86" s="65"/>
      <c r="M86" s="6" t="str">
        <f>IF(J86="","",(K86/J86)/LOOKUP(RIGHT($D$2,3),定数!$A$6:$A$13,定数!$B$6:$B$13))</f>
        <v/>
      </c>
      <c r="N86" s="59"/>
      <c r="O86" s="8"/>
      <c r="P86" s="63"/>
      <c r="Q86" s="63"/>
      <c r="R86" s="66" t="str">
        <f>IF(P86="","",T86*M86*LOOKUP(RIGHT($D$2,3),定数!$A$6:$A$13,定数!$B$6:$B$13))</f>
        <v/>
      </c>
      <c r="S86" s="66"/>
      <c r="T86" s="67" t="str">
        <f t="shared" si="11"/>
        <v/>
      </c>
      <c r="U86" s="67"/>
      <c r="V86" t="str">
        <f t="shared" si="10"/>
        <v/>
      </c>
      <c r="W86" t="str">
        <f t="shared" si="10"/>
        <v/>
      </c>
      <c r="X86" s="34" t="str">
        <f t="shared" si="12"/>
        <v/>
      </c>
      <c r="Y86" s="35" t="str">
        <f t="shared" si="13"/>
        <v/>
      </c>
    </row>
    <row r="87" spans="2:25">
      <c r="B87" s="59">
        <v>79</v>
      </c>
      <c r="C87" s="62" t="str">
        <f t="shared" si="9"/>
        <v/>
      </c>
      <c r="D87" s="62"/>
      <c r="E87" s="59"/>
      <c r="F87" s="8"/>
      <c r="G87" s="59"/>
      <c r="H87" s="63"/>
      <c r="I87" s="63"/>
      <c r="J87" s="59"/>
      <c r="K87" s="64" t="str">
        <f t="shared" si="8"/>
        <v/>
      </c>
      <c r="L87" s="65"/>
      <c r="M87" s="6" t="str">
        <f>IF(J87="","",(K87/J87)/LOOKUP(RIGHT($D$2,3),定数!$A$6:$A$13,定数!$B$6:$B$13))</f>
        <v/>
      </c>
      <c r="N87" s="59"/>
      <c r="O87" s="8"/>
      <c r="P87" s="63"/>
      <c r="Q87" s="63"/>
      <c r="R87" s="66" t="str">
        <f>IF(P87="","",T87*M87*LOOKUP(RIGHT($D$2,3),定数!$A$6:$A$13,定数!$B$6:$B$13))</f>
        <v/>
      </c>
      <c r="S87" s="66"/>
      <c r="T87" s="67" t="str">
        <f t="shared" si="11"/>
        <v/>
      </c>
      <c r="U87" s="67"/>
      <c r="V87" t="str">
        <f t="shared" si="10"/>
        <v/>
      </c>
      <c r="W87" t="str">
        <f t="shared" si="10"/>
        <v/>
      </c>
      <c r="X87" s="34" t="str">
        <f t="shared" si="12"/>
        <v/>
      </c>
      <c r="Y87" s="35" t="str">
        <f t="shared" si="13"/>
        <v/>
      </c>
    </row>
    <row r="88" spans="2:25">
      <c r="B88" s="59">
        <v>80</v>
      </c>
      <c r="C88" s="62" t="str">
        <f t="shared" si="9"/>
        <v/>
      </c>
      <c r="D88" s="62"/>
      <c r="E88" s="59"/>
      <c r="F88" s="8"/>
      <c r="G88" s="59"/>
      <c r="H88" s="63"/>
      <c r="I88" s="63"/>
      <c r="J88" s="59"/>
      <c r="K88" s="64" t="str">
        <f t="shared" si="8"/>
        <v/>
      </c>
      <c r="L88" s="65"/>
      <c r="M88" s="6" t="str">
        <f>IF(J88="","",(K88/J88)/LOOKUP(RIGHT($D$2,3),定数!$A$6:$A$13,定数!$B$6:$B$13))</f>
        <v/>
      </c>
      <c r="N88" s="59"/>
      <c r="O88" s="8"/>
      <c r="P88" s="63"/>
      <c r="Q88" s="63"/>
      <c r="R88" s="66" t="str">
        <f>IF(P88="","",T88*M88*LOOKUP(RIGHT($D$2,3),定数!$A$6:$A$13,定数!$B$6:$B$13))</f>
        <v/>
      </c>
      <c r="S88" s="66"/>
      <c r="T88" s="67" t="str">
        <f t="shared" si="11"/>
        <v/>
      </c>
      <c r="U88" s="67"/>
      <c r="V88" t="str">
        <f t="shared" si="10"/>
        <v/>
      </c>
      <c r="W88" t="str">
        <f t="shared" si="10"/>
        <v/>
      </c>
      <c r="X88" s="34" t="str">
        <f t="shared" si="12"/>
        <v/>
      </c>
      <c r="Y88" s="35" t="str">
        <f t="shared" si="13"/>
        <v/>
      </c>
    </row>
    <row r="89" spans="2:25">
      <c r="B89" s="59">
        <v>81</v>
      </c>
      <c r="C89" s="62" t="str">
        <f t="shared" si="9"/>
        <v/>
      </c>
      <c r="D89" s="62"/>
      <c r="E89" s="59"/>
      <c r="F89" s="8"/>
      <c r="G89" s="59"/>
      <c r="H89" s="63"/>
      <c r="I89" s="63"/>
      <c r="J89" s="59"/>
      <c r="K89" s="64" t="str">
        <f t="shared" si="8"/>
        <v/>
      </c>
      <c r="L89" s="65"/>
      <c r="M89" s="6" t="str">
        <f>IF(J89="","",(K89/J89)/LOOKUP(RIGHT($D$2,3),定数!$A$6:$A$13,定数!$B$6:$B$13))</f>
        <v/>
      </c>
      <c r="N89" s="59"/>
      <c r="O89" s="8"/>
      <c r="P89" s="63"/>
      <c r="Q89" s="63"/>
      <c r="R89" s="66" t="str">
        <f>IF(P89="","",T89*M89*LOOKUP(RIGHT($D$2,3),定数!$A$6:$A$13,定数!$B$6:$B$13))</f>
        <v/>
      </c>
      <c r="S89" s="66"/>
      <c r="T89" s="67" t="str">
        <f t="shared" si="11"/>
        <v/>
      </c>
      <c r="U89" s="67"/>
      <c r="V89" t="str">
        <f t="shared" si="10"/>
        <v/>
      </c>
      <c r="W89" t="str">
        <f t="shared" si="10"/>
        <v/>
      </c>
      <c r="X89" s="34" t="str">
        <f t="shared" si="12"/>
        <v/>
      </c>
      <c r="Y89" s="35" t="str">
        <f t="shared" si="13"/>
        <v/>
      </c>
    </row>
    <row r="90" spans="2:25">
      <c r="B90" s="59">
        <v>82</v>
      </c>
      <c r="C90" s="62" t="str">
        <f t="shared" si="9"/>
        <v/>
      </c>
      <c r="D90" s="62"/>
      <c r="E90" s="59"/>
      <c r="F90" s="8"/>
      <c r="G90" s="59"/>
      <c r="H90" s="63"/>
      <c r="I90" s="63"/>
      <c r="J90" s="59"/>
      <c r="K90" s="64" t="str">
        <f t="shared" si="8"/>
        <v/>
      </c>
      <c r="L90" s="65"/>
      <c r="M90" s="6" t="str">
        <f>IF(J90="","",(K90/J90)/LOOKUP(RIGHT($D$2,3),定数!$A$6:$A$13,定数!$B$6:$B$13))</f>
        <v/>
      </c>
      <c r="N90" s="59"/>
      <c r="O90" s="8"/>
      <c r="P90" s="63"/>
      <c r="Q90" s="63"/>
      <c r="R90" s="66" t="str">
        <f>IF(P90="","",T90*M90*LOOKUP(RIGHT($D$2,3),定数!$A$6:$A$13,定数!$B$6:$B$13))</f>
        <v/>
      </c>
      <c r="S90" s="66"/>
      <c r="T90" s="67" t="str">
        <f t="shared" si="11"/>
        <v/>
      </c>
      <c r="U90" s="67"/>
      <c r="V90" t="str">
        <f t="shared" si="10"/>
        <v/>
      </c>
      <c r="W90" t="str">
        <f t="shared" si="10"/>
        <v/>
      </c>
      <c r="X90" s="34" t="str">
        <f t="shared" si="12"/>
        <v/>
      </c>
      <c r="Y90" s="35" t="str">
        <f t="shared" si="13"/>
        <v/>
      </c>
    </row>
    <row r="91" spans="2:25">
      <c r="B91" s="59">
        <v>83</v>
      </c>
      <c r="C91" s="62" t="str">
        <f t="shared" si="9"/>
        <v/>
      </c>
      <c r="D91" s="62"/>
      <c r="E91" s="59"/>
      <c r="F91" s="8"/>
      <c r="G91" s="59"/>
      <c r="H91" s="63"/>
      <c r="I91" s="63"/>
      <c r="J91" s="59"/>
      <c r="K91" s="64" t="str">
        <f t="shared" si="8"/>
        <v/>
      </c>
      <c r="L91" s="65"/>
      <c r="M91" s="6" t="str">
        <f>IF(J91="","",(K91/J91)/LOOKUP(RIGHT($D$2,3),定数!$A$6:$A$13,定数!$B$6:$B$13))</f>
        <v/>
      </c>
      <c r="N91" s="59"/>
      <c r="O91" s="8"/>
      <c r="P91" s="63"/>
      <c r="Q91" s="63"/>
      <c r="R91" s="66" t="str">
        <f>IF(P91="","",T91*M91*LOOKUP(RIGHT($D$2,3),定数!$A$6:$A$13,定数!$B$6:$B$13))</f>
        <v/>
      </c>
      <c r="S91" s="66"/>
      <c r="T91" s="67" t="str">
        <f t="shared" si="11"/>
        <v/>
      </c>
      <c r="U91" s="67"/>
      <c r="V91" t="str">
        <f t="shared" ref="V91:W106" si="14">IF(S91&lt;&gt;"",IF(S91&lt;0,1+V90,0),"")</f>
        <v/>
      </c>
      <c r="W91" t="str">
        <f t="shared" si="14"/>
        <v/>
      </c>
      <c r="X91" s="34" t="str">
        <f t="shared" si="12"/>
        <v/>
      </c>
      <c r="Y91" s="35" t="str">
        <f t="shared" si="13"/>
        <v/>
      </c>
    </row>
    <row r="92" spans="2:25">
      <c r="B92" s="59">
        <v>84</v>
      </c>
      <c r="C92" s="62" t="str">
        <f t="shared" si="9"/>
        <v/>
      </c>
      <c r="D92" s="62"/>
      <c r="E92" s="59"/>
      <c r="F92" s="8"/>
      <c r="G92" s="59"/>
      <c r="H92" s="63"/>
      <c r="I92" s="63"/>
      <c r="J92" s="59"/>
      <c r="K92" s="64" t="str">
        <f t="shared" si="8"/>
        <v/>
      </c>
      <c r="L92" s="65"/>
      <c r="M92" s="6" t="str">
        <f>IF(J92="","",(K92/J92)/LOOKUP(RIGHT($D$2,3),定数!$A$6:$A$13,定数!$B$6:$B$13))</f>
        <v/>
      </c>
      <c r="N92" s="59"/>
      <c r="O92" s="8"/>
      <c r="P92" s="63"/>
      <c r="Q92" s="63"/>
      <c r="R92" s="66" t="str">
        <f>IF(P92="","",T92*M92*LOOKUP(RIGHT($D$2,3),定数!$A$6:$A$13,定数!$B$6:$B$13))</f>
        <v/>
      </c>
      <c r="S92" s="66"/>
      <c r="T92" s="67" t="str">
        <f t="shared" si="11"/>
        <v/>
      </c>
      <c r="U92" s="67"/>
      <c r="V92" t="str">
        <f t="shared" si="14"/>
        <v/>
      </c>
      <c r="W92" t="str">
        <f t="shared" si="14"/>
        <v/>
      </c>
      <c r="X92" s="34" t="str">
        <f t="shared" si="12"/>
        <v/>
      </c>
      <c r="Y92" s="35" t="str">
        <f t="shared" si="13"/>
        <v/>
      </c>
    </row>
    <row r="93" spans="2:25">
      <c r="B93" s="59">
        <v>85</v>
      </c>
      <c r="C93" s="62" t="str">
        <f t="shared" si="9"/>
        <v/>
      </c>
      <c r="D93" s="62"/>
      <c r="E93" s="59"/>
      <c r="F93" s="8"/>
      <c r="G93" s="59"/>
      <c r="H93" s="63"/>
      <c r="I93" s="63"/>
      <c r="J93" s="59"/>
      <c r="K93" s="64" t="str">
        <f t="shared" si="8"/>
        <v/>
      </c>
      <c r="L93" s="65"/>
      <c r="M93" s="6" t="str">
        <f>IF(J93="","",(K93/J93)/LOOKUP(RIGHT($D$2,3),定数!$A$6:$A$13,定数!$B$6:$B$13))</f>
        <v/>
      </c>
      <c r="N93" s="59"/>
      <c r="O93" s="8"/>
      <c r="P93" s="63"/>
      <c r="Q93" s="63"/>
      <c r="R93" s="66" t="str">
        <f>IF(P93="","",T93*M93*LOOKUP(RIGHT($D$2,3),定数!$A$6:$A$13,定数!$B$6:$B$13))</f>
        <v/>
      </c>
      <c r="S93" s="66"/>
      <c r="T93" s="67" t="str">
        <f t="shared" si="11"/>
        <v/>
      </c>
      <c r="U93" s="67"/>
      <c r="V93" t="str">
        <f t="shared" si="14"/>
        <v/>
      </c>
      <c r="W93" t="str">
        <f t="shared" si="14"/>
        <v/>
      </c>
      <c r="X93" s="34" t="str">
        <f t="shared" si="12"/>
        <v/>
      </c>
      <c r="Y93" s="35" t="str">
        <f t="shared" si="13"/>
        <v/>
      </c>
    </row>
    <row r="94" spans="2:25">
      <c r="B94" s="59">
        <v>86</v>
      </c>
      <c r="C94" s="62" t="str">
        <f t="shared" si="9"/>
        <v/>
      </c>
      <c r="D94" s="62"/>
      <c r="E94" s="59"/>
      <c r="F94" s="8"/>
      <c r="G94" s="59"/>
      <c r="H94" s="63"/>
      <c r="I94" s="63"/>
      <c r="J94" s="59"/>
      <c r="K94" s="64" t="str">
        <f t="shared" si="8"/>
        <v/>
      </c>
      <c r="L94" s="65"/>
      <c r="M94" s="6" t="str">
        <f>IF(J94="","",(K94/J94)/LOOKUP(RIGHT($D$2,3),定数!$A$6:$A$13,定数!$B$6:$B$13))</f>
        <v/>
      </c>
      <c r="N94" s="59"/>
      <c r="O94" s="8"/>
      <c r="P94" s="63"/>
      <c r="Q94" s="63"/>
      <c r="R94" s="66" t="str">
        <f>IF(P94="","",T94*M94*LOOKUP(RIGHT($D$2,3),定数!$A$6:$A$13,定数!$B$6:$B$13))</f>
        <v/>
      </c>
      <c r="S94" s="66"/>
      <c r="T94" s="67" t="str">
        <f t="shared" si="11"/>
        <v/>
      </c>
      <c r="U94" s="67"/>
      <c r="V94" t="str">
        <f t="shared" si="14"/>
        <v/>
      </c>
      <c r="W94" t="str">
        <f t="shared" si="14"/>
        <v/>
      </c>
      <c r="X94" s="34" t="str">
        <f t="shared" si="12"/>
        <v/>
      </c>
      <c r="Y94" s="35" t="str">
        <f t="shared" si="13"/>
        <v/>
      </c>
    </row>
    <row r="95" spans="2:25">
      <c r="B95" s="59">
        <v>87</v>
      </c>
      <c r="C95" s="62" t="str">
        <f t="shared" si="9"/>
        <v/>
      </c>
      <c r="D95" s="62"/>
      <c r="E95" s="59"/>
      <c r="F95" s="8"/>
      <c r="G95" s="59"/>
      <c r="H95" s="63"/>
      <c r="I95" s="63"/>
      <c r="J95" s="59"/>
      <c r="K95" s="64" t="str">
        <f t="shared" si="8"/>
        <v/>
      </c>
      <c r="L95" s="65"/>
      <c r="M95" s="6" t="str">
        <f>IF(J95="","",(K95/J95)/LOOKUP(RIGHT($D$2,3),定数!$A$6:$A$13,定数!$B$6:$B$13))</f>
        <v/>
      </c>
      <c r="N95" s="59"/>
      <c r="O95" s="8"/>
      <c r="P95" s="63"/>
      <c r="Q95" s="63"/>
      <c r="R95" s="66" t="str">
        <f>IF(P95="","",T95*M95*LOOKUP(RIGHT($D$2,3),定数!$A$6:$A$13,定数!$B$6:$B$13))</f>
        <v/>
      </c>
      <c r="S95" s="66"/>
      <c r="T95" s="67" t="str">
        <f t="shared" si="11"/>
        <v/>
      </c>
      <c r="U95" s="67"/>
      <c r="V95" t="str">
        <f t="shared" si="14"/>
        <v/>
      </c>
      <c r="W95" t="str">
        <f t="shared" si="14"/>
        <v/>
      </c>
      <c r="X95" s="34" t="str">
        <f t="shared" si="12"/>
        <v/>
      </c>
      <c r="Y95" s="35" t="str">
        <f t="shared" si="13"/>
        <v/>
      </c>
    </row>
    <row r="96" spans="2:25">
      <c r="B96" s="59">
        <v>88</v>
      </c>
      <c r="C96" s="62" t="str">
        <f t="shared" si="9"/>
        <v/>
      </c>
      <c r="D96" s="62"/>
      <c r="E96" s="59"/>
      <c r="F96" s="8"/>
      <c r="G96" s="59"/>
      <c r="H96" s="63"/>
      <c r="I96" s="63"/>
      <c r="J96" s="59"/>
      <c r="K96" s="64" t="str">
        <f t="shared" si="8"/>
        <v/>
      </c>
      <c r="L96" s="65"/>
      <c r="M96" s="6" t="str">
        <f>IF(J96="","",(K96/J96)/LOOKUP(RIGHT($D$2,3),定数!$A$6:$A$13,定数!$B$6:$B$13))</f>
        <v/>
      </c>
      <c r="N96" s="59"/>
      <c r="O96" s="8"/>
      <c r="P96" s="63"/>
      <c r="Q96" s="63"/>
      <c r="R96" s="66" t="str">
        <f>IF(P96="","",T96*M96*LOOKUP(RIGHT($D$2,3),定数!$A$6:$A$13,定数!$B$6:$B$13))</f>
        <v/>
      </c>
      <c r="S96" s="66"/>
      <c r="T96" s="67" t="str">
        <f t="shared" si="11"/>
        <v/>
      </c>
      <c r="U96" s="67"/>
      <c r="V96" t="str">
        <f t="shared" si="14"/>
        <v/>
      </c>
      <c r="W96" t="str">
        <f t="shared" si="14"/>
        <v/>
      </c>
      <c r="X96" s="34" t="str">
        <f t="shared" si="12"/>
        <v/>
      </c>
      <c r="Y96" s="35" t="str">
        <f t="shared" si="13"/>
        <v/>
      </c>
    </row>
    <row r="97" spans="2:25">
      <c r="B97" s="59">
        <v>89</v>
      </c>
      <c r="C97" s="62" t="str">
        <f t="shared" si="9"/>
        <v/>
      </c>
      <c r="D97" s="62"/>
      <c r="E97" s="59"/>
      <c r="F97" s="8"/>
      <c r="G97" s="59"/>
      <c r="H97" s="63"/>
      <c r="I97" s="63"/>
      <c r="J97" s="59"/>
      <c r="K97" s="64" t="str">
        <f t="shared" si="8"/>
        <v/>
      </c>
      <c r="L97" s="65"/>
      <c r="M97" s="6" t="str">
        <f>IF(J97="","",(K97/J97)/LOOKUP(RIGHT($D$2,3),定数!$A$6:$A$13,定数!$B$6:$B$13))</f>
        <v/>
      </c>
      <c r="N97" s="59"/>
      <c r="O97" s="8"/>
      <c r="P97" s="63"/>
      <c r="Q97" s="63"/>
      <c r="R97" s="66" t="str">
        <f>IF(P97="","",T97*M97*LOOKUP(RIGHT($D$2,3),定数!$A$6:$A$13,定数!$B$6:$B$13))</f>
        <v/>
      </c>
      <c r="S97" s="66"/>
      <c r="T97" s="67" t="str">
        <f t="shared" si="11"/>
        <v/>
      </c>
      <c r="U97" s="67"/>
      <c r="V97" t="str">
        <f t="shared" si="14"/>
        <v/>
      </c>
      <c r="W97" t="str">
        <f t="shared" si="14"/>
        <v/>
      </c>
      <c r="X97" s="34" t="str">
        <f t="shared" si="12"/>
        <v/>
      </c>
      <c r="Y97" s="35" t="str">
        <f t="shared" si="13"/>
        <v/>
      </c>
    </row>
    <row r="98" spans="2:25">
      <c r="B98" s="59">
        <v>90</v>
      </c>
      <c r="C98" s="62" t="str">
        <f t="shared" si="9"/>
        <v/>
      </c>
      <c r="D98" s="62"/>
      <c r="E98" s="59"/>
      <c r="F98" s="8"/>
      <c r="G98" s="59"/>
      <c r="H98" s="63"/>
      <c r="I98" s="63"/>
      <c r="J98" s="59"/>
      <c r="K98" s="64" t="str">
        <f t="shared" si="8"/>
        <v/>
      </c>
      <c r="L98" s="65"/>
      <c r="M98" s="6" t="str">
        <f>IF(J98="","",(K98/J98)/LOOKUP(RIGHT($D$2,3),定数!$A$6:$A$13,定数!$B$6:$B$13))</f>
        <v/>
      </c>
      <c r="N98" s="59"/>
      <c r="O98" s="8"/>
      <c r="P98" s="63"/>
      <c r="Q98" s="63"/>
      <c r="R98" s="66" t="str">
        <f>IF(P98="","",T98*M98*LOOKUP(RIGHT($D$2,3),定数!$A$6:$A$13,定数!$B$6:$B$13))</f>
        <v/>
      </c>
      <c r="S98" s="66"/>
      <c r="T98" s="67" t="str">
        <f t="shared" si="11"/>
        <v/>
      </c>
      <c r="U98" s="67"/>
      <c r="V98" t="str">
        <f t="shared" si="14"/>
        <v/>
      </c>
      <c r="W98" t="str">
        <f t="shared" si="14"/>
        <v/>
      </c>
      <c r="X98" s="34" t="str">
        <f t="shared" si="12"/>
        <v/>
      </c>
      <c r="Y98" s="35" t="str">
        <f t="shared" si="13"/>
        <v/>
      </c>
    </row>
    <row r="99" spans="2:25">
      <c r="B99" s="59">
        <v>91</v>
      </c>
      <c r="C99" s="62" t="str">
        <f t="shared" si="9"/>
        <v/>
      </c>
      <c r="D99" s="62"/>
      <c r="E99" s="59"/>
      <c r="F99" s="8"/>
      <c r="G99" s="59"/>
      <c r="H99" s="63"/>
      <c r="I99" s="63"/>
      <c r="J99" s="59"/>
      <c r="K99" s="64" t="str">
        <f t="shared" si="8"/>
        <v/>
      </c>
      <c r="L99" s="65"/>
      <c r="M99" s="6" t="str">
        <f>IF(J99="","",(K99/J99)/LOOKUP(RIGHT($D$2,3),定数!$A$6:$A$13,定数!$B$6:$B$13))</f>
        <v/>
      </c>
      <c r="N99" s="59"/>
      <c r="O99" s="8"/>
      <c r="P99" s="63"/>
      <c r="Q99" s="63"/>
      <c r="R99" s="66" t="str">
        <f>IF(P99="","",T99*M99*LOOKUP(RIGHT($D$2,3),定数!$A$6:$A$13,定数!$B$6:$B$13))</f>
        <v/>
      </c>
      <c r="S99" s="66"/>
      <c r="T99" s="67" t="str">
        <f t="shared" si="11"/>
        <v/>
      </c>
      <c r="U99" s="67"/>
      <c r="V99" t="str">
        <f t="shared" si="14"/>
        <v/>
      </c>
      <c r="W99" t="str">
        <f t="shared" si="14"/>
        <v/>
      </c>
      <c r="X99" s="34" t="str">
        <f t="shared" si="12"/>
        <v/>
      </c>
      <c r="Y99" s="35" t="str">
        <f t="shared" si="13"/>
        <v/>
      </c>
    </row>
    <row r="100" spans="2:25">
      <c r="B100" s="59">
        <v>92</v>
      </c>
      <c r="C100" s="62" t="str">
        <f t="shared" si="9"/>
        <v/>
      </c>
      <c r="D100" s="62"/>
      <c r="E100" s="59"/>
      <c r="F100" s="8"/>
      <c r="G100" s="59"/>
      <c r="H100" s="63"/>
      <c r="I100" s="63"/>
      <c r="J100" s="59"/>
      <c r="K100" s="64" t="str">
        <f t="shared" si="8"/>
        <v/>
      </c>
      <c r="L100" s="65"/>
      <c r="M100" s="6" t="str">
        <f>IF(J100="","",(K100/J100)/LOOKUP(RIGHT($D$2,3),定数!$A$6:$A$13,定数!$B$6:$B$13))</f>
        <v/>
      </c>
      <c r="N100" s="59"/>
      <c r="O100" s="8"/>
      <c r="P100" s="63"/>
      <c r="Q100" s="63"/>
      <c r="R100" s="66" t="str">
        <f>IF(P100="","",T100*M100*LOOKUP(RIGHT($D$2,3),定数!$A$6:$A$13,定数!$B$6:$B$13))</f>
        <v/>
      </c>
      <c r="S100" s="66"/>
      <c r="T100" s="67" t="str">
        <f t="shared" si="11"/>
        <v/>
      </c>
      <c r="U100" s="67"/>
      <c r="V100" t="str">
        <f t="shared" si="14"/>
        <v/>
      </c>
      <c r="W100" t="str">
        <f t="shared" si="14"/>
        <v/>
      </c>
      <c r="X100" s="34" t="str">
        <f t="shared" si="12"/>
        <v/>
      </c>
      <c r="Y100" s="35" t="str">
        <f t="shared" si="13"/>
        <v/>
      </c>
    </row>
    <row r="101" spans="2:25">
      <c r="B101" s="59">
        <v>93</v>
      </c>
      <c r="C101" s="62" t="str">
        <f t="shared" si="9"/>
        <v/>
      </c>
      <c r="D101" s="62"/>
      <c r="E101" s="59"/>
      <c r="F101" s="8"/>
      <c r="G101" s="59"/>
      <c r="H101" s="63"/>
      <c r="I101" s="63"/>
      <c r="J101" s="59"/>
      <c r="K101" s="64" t="str">
        <f t="shared" si="8"/>
        <v/>
      </c>
      <c r="L101" s="65"/>
      <c r="M101" s="6" t="str">
        <f>IF(J101="","",(K101/J101)/LOOKUP(RIGHT($D$2,3),定数!$A$6:$A$13,定数!$B$6:$B$13))</f>
        <v/>
      </c>
      <c r="N101" s="59"/>
      <c r="O101" s="8"/>
      <c r="P101" s="63"/>
      <c r="Q101" s="63"/>
      <c r="R101" s="66" t="str">
        <f>IF(P101="","",T101*M101*LOOKUP(RIGHT($D$2,3),定数!$A$6:$A$13,定数!$B$6:$B$13))</f>
        <v/>
      </c>
      <c r="S101" s="66"/>
      <c r="T101" s="67" t="str">
        <f t="shared" si="11"/>
        <v/>
      </c>
      <c r="U101" s="67"/>
      <c r="V101" t="str">
        <f t="shared" si="14"/>
        <v/>
      </c>
      <c r="W101" t="str">
        <f t="shared" si="14"/>
        <v/>
      </c>
      <c r="X101" s="34" t="str">
        <f t="shared" si="12"/>
        <v/>
      </c>
      <c r="Y101" s="35" t="str">
        <f t="shared" si="13"/>
        <v/>
      </c>
    </row>
    <row r="102" spans="2:25">
      <c r="B102" s="59">
        <v>94</v>
      </c>
      <c r="C102" s="62" t="str">
        <f t="shared" si="9"/>
        <v/>
      </c>
      <c r="D102" s="62"/>
      <c r="E102" s="59"/>
      <c r="F102" s="8"/>
      <c r="G102" s="59"/>
      <c r="H102" s="63"/>
      <c r="I102" s="63"/>
      <c r="J102" s="59"/>
      <c r="K102" s="64" t="str">
        <f t="shared" si="8"/>
        <v/>
      </c>
      <c r="L102" s="65"/>
      <c r="M102" s="6" t="str">
        <f>IF(J102="","",(K102/J102)/LOOKUP(RIGHT($D$2,3),定数!$A$6:$A$13,定数!$B$6:$B$13))</f>
        <v/>
      </c>
      <c r="N102" s="59"/>
      <c r="O102" s="8"/>
      <c r="P102" s="63"/>
      <c r="Q102" s="63"/>
      <c r="R102" s="66" t="str">
        <f>IF(P102="","",T102*M102*LOOKUP(RIGHT($D$2,3),定数!$A$6:$A$13,定数!$B$6:$B$13))</f>
        <v/>
      </c>
      <c r="S102" s="66"/>
      <c r="T102" s="67" t="str">
        <f t="shared" si="11"/>
        <v/>
      </c>
      <c r="U102" s="67"/>
      <c r="V102" t="str">
        <f t="shared" si="14"/>
        <v/>
      </c>
      <c r="W102" t="str">
        <f t="shared" si="14"/>
        <v/>
      </c>
      <c r="X102" s="34" t="str">
        <f t="shared" si="12"/>
        <v/>
      </c>
      <c r="Y102" s="35" t="str">
        <f t="shared" si="13"/>
        <v/>
      </c>
    </row>
    <row r="103" spans="2:25">
      <c r="B103" s="59">
        <v>95</v>
      </c>
      <c r="C103" s="62" t="str">
        <f t="shared" si="9"/>
        <v/>
      </c>
      <c r="D103" s="62"/>
      <c r="E103" s="59"/>
      <c r="F103" s="8"/>
      <c r="G103" s="59"/>
      <c r="H103" s="63"/>
      <c r="I103" s="63"/>
      <c r="J103" s="59"/>
      <c r="K103" s="64" t="str">
        <f t="shared" si="8"/>
        <v/>
      </c>
      <c r="L103" s="65"/>
      <c r="M103" s="6" t="str">
        <f>IF(J103="","",(K103/J103)/LOOKUP(RIGHT($D$2,3),定数!$A$6:$A$13,定数!$B$6:$B$13))</f>
        <v/>
      </c>
      <c r="N103" s="59"/>
      <c r="O103" s="8"/>
      <c r="P103" s="63"/>
      <c r="Q103" s="63"/>
      <c r="R103" s="66" t="str">
        <f>IF(P103="","",T103*M103*LOOKUP(RIGHT($D$2,3),定数!$A$6:$A$13,定数!$B$6:$B$13))</f>
        <v/>
      </c>
      <c r="S103" s="66"/>
      <c r="T103" s="67" t="str">
        <f t="shared" si="11"/>
        <v/>
      </c>
      <c r="U103" s="67"/>
      <c r="V103" t="str">
        <f t="shared" si="14"/>
        <v/>
      </c>
      <c r="W103" t="str">
        <f t="shared" si="14"/>
        <v/>
      </c>
      <c r="X103" s="34" t="str">
        <f t="shared" si="12"/>
        <v/>
      </c>
      <c r="Y103" s="35" t="str">
        <f t="shared" si="13"/>
        <v/>
      </c>
    </row>
    <row r="104" spans="2:25">
      <c r="B104" s="59">
        <v>96</v>
      </c>
      <c r="C104" s="62" t="str">
        <f t="shared" si="9"/>
        <v/>
      </c>
      <c r="D104" s="62"/>
      <c r="E104" s="59"/>
      <c r="F104" s="8"/>
      <c r="G104" s="59"/>
      <c r="H104" s="63"/>
      <c r="I104" s="63"/>
      <c r="J104" s="59"/>
      <c r="K104" s="64" t="str">
        <f t="shared" si="8"/>
        <v/>
      </c>
      <c r="L104" s="65"/>
      <c r="M104" s="6" t="str">
        <f>IF(J104="","",(K104/J104)/LOOKUP(RIGHT($D$2,3),定数!$A$6:$A$13,定数!$B$6:$B$13))</f>
        <v/>
      </c>
      <c r="N104" s="59"/>
      <c r="O104" s="8"/>
      <c r="P104" s="63"/>
      <c r="Q104" s="63"/>
      <c r="R104" s="66" t="str">
        <f>IF(P104="","",T104*M104*LOOKUP(RIGHT($D$2,3),定数!$A$6:$A$13,定数!$B$6:$B$13))</f>
        <v/>
      </c>
      <c r="S104" s="66"/>
      <c r="T104" s="67" t="str">
        <f t="shared" si="11"/>
        <v/>
      </c>
      <c r="U104" s="67"/>
      <c r="V104" t="str">
        <f t="shared" si="14"/>
        <v/>
      </c>
      <c r="W104" t="str">
        <f t="shared" si="14"/>
        <v/>
      </c>
      <c r="X104" s="34" t="str">
        <f t="shared" si="12"/>
        <v/>
      </c>
      <c r="Y104" s="35" t="str">
        <f t="shared" si="13"/>
        <v/>
      </c>
    </row>
    <row r="105" spans="2:25">
      <c r="B105" s="59">
        <v>97</v>
      </c>
      <c r="C105" s="62" t="str">
        <f t="shared" si="9"/>
        <v/>
      </c>
      <c r="D105" s="62"/>
      <c r="E105" s="59"/>
      <c r="F105" s="8"/>
      <c r="G105" s="59"/>
      <c r="H105" s="63"/>
      <c r="I105" s="63"/>
      <c r="J105" s="59"/>
      <c r="K105" s="64" t="str">
        <f t="shared" si="8"/>
        <v/>
      </c>
      <c r="L105" s="65"/>
      <c r="M105" s="6" t="str">
        <f>IF(J105="","",(K105/J105)/LOOKUP(RIGHT($D$2,3),定数!$A$6:$A$13,定数!$B$6:$B$13))</f>
        <v/>
      </c>
      <c r="N105" s="59"/>
      <c r="O105" s="8"/>
      <c r="P105" s="63"/>
      <c r="Q105" s="63"/>
      <c r="R105" s="66" t="str">
        <f>IF(P105="","",T105*M105*LOOKUP(RIGHT($D$2,3),定数!$A$6:$A$13,定数!$B$6:$B$13))</f>
        <v/>
      </c>
      <c r="S105" s="66"/>
      <c r="T105" s="67" t="str">
        <f t="shared" si="11"/>
        <v/>
      </c>
      <c r="U105" s="67"/>
      <c r="V105" t="str">
        <f t="shared" si="14"/>
        <v/>
      </c>
      <c r="W105" t="str">
        <f t="shared" si="14"/>
        <v/>
      </c>
      <c r="X105" s="34" t="str">
        <f t="shared" si="12"/>
        <v/>
      </c>
      <c r="Y105" s="35" t="str">
        <f t="shared" si="13"/>
        <v/>
      </c>
    </row>
    <row r="106" spans="2:25">
      <c r="B106" s="59">
        <v>98</v>
      </c>
      <c r="C106" s="62" t="str">
        <f t="shared" si="9"/>
        <v/>
      </c>
      <c r="D106" s="62"/>
      <c r="E106" s="59"/>
      <c r="F106" s="8"/>
      <c r="G106" s="59"/>
      <c r="H106" s="63"/>
      <c r="I106" s="63"/>
      <c r="J106" s="59"/>
      <c r="K106" s="64" t="str">
        <f t="shared" si="8"/>
        <v/>
      </c>
      <c r="L106" s="65"/>
      <c r="M106" s="6" t="str">
        <f>IF(J106="","",(K106/J106)/LOOKUP(RIGHT($D$2,3),定数!$A$6:$A$13,定数!$B$6:$B$13))</f>
        <v/>
      </c>
      <c r="N106" s="59"/>
      <c r="O106" s="8"/>
      <c r="P106" s="63"/>
      <c r="Q106" s="63"/>
      <c r="R106" s="66" t="str">
        <f>IF(P106="","",T106*M106*LOOKUP(RIGHT($D$2,3),定数!$A$6:$A$13,定数!$B$6:$B$13))</f>
        <v/>
      </c>
      <c r="S106" s="66"/>
      <c r="T106" s="67" t="str">
        <f t="shared" si="11"/>
        <v/>
      </c>
      <c r="U106" s="67"/>
      <c r="V106" t="str">
        <f t="shared" si="14"/>
        <v/>
      </c>
      <c r="W106" t="str">
        <f t="shared" si="14"/>
        <v/>
      </c>
      <c r="X106" s="34" t="str">
        <f t="shared" si="12"/>
        <v/>
      </c>
      <c r="Y106" s="35" t="str">
        <f t="shared" si="13"/>
        <v/>
      </c>
    </row>
    <row r="107" spans="2:25">
      <c r="B107" s="59">
        <v>99</v>
      </c>
      <c r="C107" s="62" t="str">
        <f t="shared" si="9"/>
        <v/>
      </c>
      <c r="D107" s="62"/>
      <c r="E107" s="59"/>
      <c r="F107" s="8"/>
      <c r="G107" s="59"/>
      <c r="H107" s="63"/>
      <c r="I107" s="63"/>
      <c r="J107" s="59"/>
      <c r="K107" s="64" t="str">
        <f t="shared" si="8"/>
        <v/>
      </c>
      <c r="L107" s="65"/>
      <c r="M107" s="6" t="str">
        <f>IF(J107="","",(K107/J107)/LOOKUP(RIGHT($D$2,3),定数!$A$6:$A$13,定数!$B$6:$B$13))</f>
        <v/>
      </c>
      <c r="N107" s="59"/>
      <c r="O107" s="8"/>
      <c r="P107" s="63"/>
      <c r="Q107" s="63"/>
      <c r="R107" s="66" t="str">
        <f>IF(P107="","",T107*M107*LOOKUP(RIGHT($D$2,3),定数!$A$6:$A$13,定数!$B$6:$B$13))</f>
        <v/>
      </c>
      <c r="S107" s="66"/>
      <c r="T107" s="67" t="str">
        <f t="shared" si="11"/>
        <v/>
      </c>
      <c r="U107" s="67"/>
      <c r="V107" t="str">
        <f>IF(S107&lt;&gt;"",IF(S107&lt;0,1+V106,0),"")</f>
        <v/>
      </c>
      <c r="W107" t="str">
        <f>IF(T107&lt;&gt;"",IF(T107&lt;0,1+W106,0),"")</f>
        <v/>
      </c>
      <c r="X107" s="34" t="str">
        <f t="shared" si="12"/>
        <v/>
      </c>
      <c r="Y107" s="35" t="str">
        <f t="shared" si="13"/>
        <v/>
      </c>
    </row>
    <row r="108" spans="2:25">
      <c r="B108" s="59">
        <v>100</v>
      </c>
      <c r="C108" s="62" t="str">
        <f t="shared" si="9"/>
        <v/>
      </c>
      <c r="D108" s="62"/>
      <c r="E108" s="59"/>
      <c r="F108" s="8"/>
      <c r="G108" s="59"/>
      <c r="H108" s="63"/>
      <c r="I108" s="63"/>
      <c r="J108" s="59"/>
      <c r="K108" s="64" t="str">
        <f t="shared" si="8"/>
        <v/>
      </c>
      <c r="L108" s="65"/>
      <c r="M108" s="6" t="str">
        <f>IF(J108="","",(K108/J108)/LOOKUP(RIGHT($D$2,3),定数!$A$6:$A$13,定数!$B$6:$B$13))</f>
        <v/>
      </c>
      <c r="N108" s="59"/>
      <c r="O108" s="8"/>
      <c r="P108" s="63"/>
      <c r="Q108" s="63"/>
      <c r="R108" s="66" t="str">
        <f>IF(P108="","",T108*M108*LOOKUP(RIGHT($D$2,3),定数!$A$6:$A$13,定数!$B$6:$B$13))</f>
        <v/>
      </c>
      <c r="S108" s="66"/>
      <c r="T108" s="67" t="str">
        <f t="shared" si="11"/>
        <v/>
      </c>
      <c r="U108" s="67"/>
      <c r="V108" t="str">
        <f>IF(S108&lt;&gt;"",IF(S108&lt;0,1+V107,0),"")</f>
        <v/>
      </c>
      <c r="W108" t="str">
        <f>IF(T108&lt;&gt;"",IF(T108&lt;0,1+W107,0),"")</f>
        <v/>
      </c>
      <c r="X108" s="34" t="str">
        <f t="shared" si="12"/>
        <v/>
      </c>
      <c r="Y108" s="35" t="str">
        <f t="shared" si="13"/>
        <v/>
      </c>
    </row>
    <row r="109" spans="2: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N7:Q7"/>
    <mergeCell ref="R7:U7"/>
    <mergeCell ref="H8:I8"/>
    <mergeCell ref="K8:L8"/>
    <mergeCell ref="P8:Q8"/>
    <mergeCell ref="R8:S8"/>
    <mergeCell ref="T8:U8"/>
    <mergeCell ref="N4:O4"/>
    <mergeCell ref="P4:Q4"/>
    <mergeCell ref="J5:K5"/>
    <mergeCell ref="L5:M5"/>
    <mergeCell ref="P5:Q5"/>
    <mergeCell ref="B7:B8"/>
    <mergeCell ref="C7:D8"/>
    <mergeCell ref="E7:I7"/>
    <mergeCell ref="J7:L7"/>
    <mergeCell ref="M7:M8"/>
    <mergeCell ref="B4:C4"/>
    <mergeCell ref="D4:E4"/>
    <mergeCell ref="F4:G4"/>
    <mergeCell ref="H4:I4"/>
    <mergeCell ref="J4:K4"/>
    <mergeCell ref="L4:M4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J2:K2"/>
    <mergeCell ref="L2:M2"/>
  </mergeCells>
  <phoneticPr fontId="2"/>
  <conditionalFormatting sqref="G46">
    <cfRule type="cellIs" dxfId="23" priority="7" stopIfTrue="1" operator="equal">
      <formula>"買"</formula>
    </cfRule>
    <cfRule type="cellIs" dxfId="22" priority="8" stopIfTrue="1" operator="equal">
      <formula>"売"</formula>
    </cfRule>
  </conditionalFormatting>
  <conditionalFormatting sqref="G9:G11 G14:G45 G47:G108">
    <cfRule type="cellIs" dxfId="21" priority="5" stopIfTrue="1" operator="equal">
      <formula>"買"</formula>
    </cfRule>
    <cfRule type="cellIs" dxfId="20" priority="6" stopIfTrue="1" operator="equal">
      <formula>"売"</formula>
    </cfRule>
  </conditionalFormatting>
  <conditionalFormatting sqref="G12">
    <cfRule type="cellIs" dxfId="19" priority="3" stopIfTrue="1" operator="equal">
      <formula>"買"</formula>
    </cfRule>
    <cfRule type="cellIs" dxfId="18" priority="4" stopIfTrue="1" operator="equal">
      <formula>"売"</formula>
    </cfRule>
  </conditionalFormatting>
  <conditionalFormatting sqref="G13">
    <cfRule type="cellIs" dxfId="17" priority="1" stopIfTrue="1" operator="equal">
      <formula>"買"</formula>
    </cfRule>
    <cfRule type="cellIs" dxfId="16" priority="2" stopIfTrue="1" operator="equal">
      <formula>"売"</formula>
    </cfRule>
  </conditionalFormatting>
  <dataValidations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B177" sqref="B177"/>
    </sheetView>
  </sheetViews>
  <sheetFormatPr defaultRowHeight="13.5"/>
  <sheetData/>
  <phoneticPr fontId="2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J29"/>
  <sheetViews>
    <sheetView zoomScale="145" zoomScaleNormal="145" zoomScaleSheetLayoutView="100" workbookViewId="0">
      <selection activeCell="A2" sqref="A2:J9"/>
    </sheetView>
  </sheetViews>
  <sheetFormatPr defaultRowHeight="13.5"/>
  <sheetData>
    <row r="1" spans="1:10">
      <c r="A1" t="s">
        <v>0</v>
      </c>
    </row>
    <row r="2" spans="1:10">
      <c r="A2" s="103" t="s">
        <v>75</v>
      </c>
      <c r="B2" s="104"/>
      <c r="C2" s="104"/>
      <c r="D2" s="104"/>
      <c r="E2" s="104"/>
      <c r="F2" s="104"/>
      <c r="G2" s="104"/>
      <c r="H2" s="104"/>
      <c r="I2" s="104"/>
      <c r="J2" s="104"/>
    </row>
    <row r="3" spans="1:10">
      <c r="A3" s="104"/>
      <c r="B3" s="104"/>
      <c r="C3" s="104"/>
      <c r="D3" s="104"/>
      <c r="E3" s="104"/>
      <c r="F3" s="104"/>
      <c r="G3" s="104"/>
      <c r="H3" s="104"/>
      <c r="I3" s="104"/>
      <c r="J3" s="104"/>
    </row>
    <row r="4" spans="1:10">
      <c r="A4" s="104"/>
      <c r="B4" s="104"/>
      <c r="C4" s="104"/>
      <c r="D4" s="104"/>
      <c r="E4" s="104"/>
      <c r="F4" s="104"/>
      <c r="G4" s="104"/>
      <c r="H4" s="104"/>
      <c r="I4" s="104"/>
      <c r="J4" s="104"/>
    </row>
    <row r="5" spans="1:10">
      <c r="A5" s="104"/>
      <c r="B5" s="104"/>
      <c r="C5" s="104"/>
      <c r="D5" s="104"/>
      <c r="E5" s="104"/>
      <c r="F5" s="104"/>
      <c r="G5" s="104"/>
      <c r="H5" s="104"/>
      <c r="I5" s="104"/>
      <c r="J5" s="104"/>
    </row>
    <row r="6" spans="1:10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10">
      <c r="A7" s="104"/>
      <c r="B7" s="104"/>
      <c r="C7" s="104"/>
      <c r="D7" s="104"/>
      <c r="E7" s="104"/>
      <c r="F7" s="104"/>
      <c r="G7" s="104"/>
      <c r="H7" s="104"/>
      <c r="I7" s="104"/>
      <c r="J7" s="104"/>
    </row>
    <row r="8" spans="1:10">
      <c r="A8" s="104"/>
      <c r="B8" s="104"/>
      <c r="C8" s="104"/>
      <c r="D8" s="104"/>
      <c r="E8" s="104"/>
      <c r="F8" s="104"/>
      <c r="G8" s="104"/>
      <c r="H8" s="104"/>
      <c r="I8" s="104"/>
      <c r="J8" s="104"/>
    </row>
    <row r="9" spans="1:10">
      <c r="A9" s="104"/>
      <c r="B9" s="104"/>
      <c r="C9" s="104"/>
      <c r="D9" s="104"/>
      <c r="E9" s="104"/>
      <c r="F9" s="104"/>
      <c r="G9" s="104"/>
      <c r="H9" s="104"/>
      <c r="I9" s="104"/>
      <c r="J9" s="104"/>
    </row>
    <row r="11" spans="1:10">
      <c r="A11" t="s">
        <v>1</v>
      </c>
    </row>
    <row r="12" spans="1:10">
      <c r="A12" s="105" t="s">
        <v>76</v>
      </c>
      <c r="B12" s="106"/>
      <c r="C12" s="106"/>
      <c r="D12" s="106"/>
      <c r="E12" s="106"/>
      <c r="F12" s="106"/>
      <c r="G12" s="106"/>
      <c r="H12" s="106"/>
      <c r="I12" s="106"/>
      <c r="J12" s="106"/>
    </row>
    <row r="13" spans="1:10">
      <c r="A13" s="106"/>
      <c r="B13" s="106"/>
      <c r="C13" s="106"/>
      <c r="D13" s="106"/>
      <c r="E13" s="106"/>
      <c r="F13" s="106"/>
      <c r="G13" s="106"/>
      <c r="H13" s="106"/>
      <c r="I13" s="106"/>
      <c r="J13" s="106"/>
    </row>
    <row r="14" spans="1:10">
      <c r="A14" s="106"/>
      <c r="B14" s="106"/>
      <c r="C14" s="106"/>
      <c r="D14" s="106"/>
      <c r="E14" s="106"/>
      <c r="F14" s="106"/>
      <c r="G14" s="106"/>
      <c r="H14" s="106"/>
      <c r="I14" s="106"/>
      <c r="J14" s="106"/>
    </row>
    <row r="15" spans="1:10">
      <c r="A15" s="106"/>
      <c r="B15" s="106"/>
      <c r="C15" s="106"/>
      <c r="D15" s="106"/>
      <c r="E15" s="106"/>
      <c r="F15" s="106"/>
      <c r="G15" s="106"/>
      <c r="H15" s="106"/>
      <c r="I15" s="106"/>
      <c r="J15" s="106"/>
    </row>
    <row r="16" spans="1:10">
      <c r="A16" s="106"/>
      <c r="B16" s="106"/>
      <c r="C16" s="106"/>
      <c r="D16" s="106"/>
      <c r="E16" s="106"/>
      <c r="F16" s="106"/>
      <c r="G16" s="106"/>
      <c r="H16" s="106"/>
      <c r="I16" s="106"/>
      <c r="J16" s="106"/>
    </row>
    <row r="17" spans="1:10">
      <c r="A17" s="106"/>
      <c r="B17" s="106"/>
      <c r="C17" s="106"/>
      <c r="D17" s="106"/>
      <c r="E17" s="106"/>
      <c r="F17" s="106"/>
      <c r="G17" s="106"/>
      <c r="H17" s="106"/>
      <c r="I17" s="106"/>
      <c r="J17" s="106"/>
    </row>
    <row r="18" spans="1:10">
      <c r="A18" s="106"/>
      <c r="B18" s="106"/>
      <c r="C18" s="106"/>
      <c r="D18" s="106"/>
      <c r="E18" s="106"/>
      <c r="F18" s="106"/>
      <c r="G18" s="106"/>
      <c r="H18" s="106"/>
      <c r="I18" s="106"/>
      <c r="J18" s="106"/>
    </row>
    <row r="19" spans="1:10">
      <c r="A19" s="106"/>
      <c r="B19" s="106"/>
      <c r="C19" s="106"/>
      <c r="D19" s="106"/>
      <c r="E19" s="106"/>
      <c r="F19" s="106"/>
      <c r="G19" s="106"/>
      <c r="H19" s="106"/>
      <c r="I19" s="106"/>
      <c r="J19" s="106"/>
    </row>
    <row r="21" spans="1:10">
      <c r="A21" t="s">
        <v>2</v>
      </c>
    </row>
    <row r="22" spans="1:10">
      <c r="A22" s="105"/>
      <c r="B22" s="105"/>
      <c r="C22" s="105"/>
      <c r="D22" s="105"/>
      <c r="E22" s="105"/>
      <c r="F22" s="105"/>
      <c r="G22" s="105"/>
      <c r="H22" s="105"/>
      <c r="I22" s="105"/>
      <c r="J22" s="105"/>
    </row>
    <row r="23" spans="1:10">
      <c r="A23" s="105"/>
      <c r="B23" s="105"/>
      <c r="C23" s="105"/>
      <c r="D23" s="105"/>
      <c r="E23" s="105"/>
      <c r="F23" s="105"/>
      <c r="G23" s="105"/>
      <c r="H23" s="105"/>
      <c r="I23" s="105"/>
      <c r="J23" s="105"/>
    </row>
    <row r="24" spans="1:10">
      <c r="A24" s="105"/>
      <c r="B24" s="105"/>
      <c r="C24" s="105"/>
      <c r="D24" s="105"/>
      <c r="E24" s="105"/>
      <c r="F24" s="105"/>
      <c r="G24" s="105"/>
      <c r="H24" s="105"/>
      <c r="I24" s="105"/>
      <c r="J24" s="105"/>
    </row>
    <row r="25" spans="1:10">
      <c r="A25" s="105"/>
      <c r="B25" s="105"/>
      <c r="C25" s="105"/>
      <c r="D25" s="105"/>
      <c r="E25" s="105"/>
      <c r="F25" s="105"/>
      <c r="G25" s="105"/>
      <c r="H25" s="105"/>
      <c r="I25" s="105"/>
      <c r="J25" s="105"/>
    </row>
    <row r="26" spans="1:10">
      <c r="A26" s="105"/>
      <c r="B26" s="105"/>
      <c r="C26" s="105"/>
      <c r="D26" s="105"/>
      <c r="E26" s="105"/>
      <c r="F26" s="105"/>
      <c r="G26" s="105"/>
      <c r="H26" s="105"/>
      <c r="I26" s="105"/>
      <c r="J26" s="105"/>
    </row>
    <row r="27" spans="1:10">
      <c r="A27" s="105"/>
      <c r="B27" s="105"/>
      <c r="C27" s="105"/>
      <c r="D27" s="105"/>
      <c r="E27" s="105"/>
      <c r="F27" s="105"/>
      <c r="G27" s="105"/>
      <c r="H27" s="105"/>
      <c r="I27" s="105"/>
      <c r="J27" s="105"/>
    </row>
    <row r="28" spans="1:10">
      <c r="A28" s="105"/>
      <c r="B28" s="105"/>
      <c r="C28" s="105"/>
      <c r="D28" s="105"/>
      <c r="E28" s="105"/>
      <c r="F28" s="105"/>
      <c r="G28" s="105"/>
      <c r="H28" s="105"/>
      <c r="I28" s="105"/>
      <c r="J28" s="105"/>
    </row>
    <row r="29" spans="1:10">
      <c r="A29" s="105"/>
      <c r="B29" s="105"/>
      <c r="C29" s="105"/>
      <c r="D29" s="105"/>
      <c r="E29" s="105"/>
      <c r="F29" s="105"/>
      <c r="G29" s="105"/>
      <c r="H29" s="105"/>
      <c r="I29" s="105"/>
      <c r="J29" s="105"/>
    </row>
  </sheetData>
  <mergeCells count="3">
    <mergeCell ref="A2:J9"/>
    <mergeCell ref="A12:J19"/>
    <mergeCell ref="A22:J29"/>
  </mergeCells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B2:I12"/>
  <sheetViews>
    <sheetView zoomScaleSheetLayoutView="100" workbookViewId="0">
      <selection activeCell="I16" sqref="I16"/>
    </sheetView>
  </sheetViews>
  <sheetFormatPr defaultColWidth="8.875" defaultRowHeight="17.25"/>
  <cols>
    <col min="1" max="1" width="3.125" style="26" customWidth="1"/>
    <col min="2" max="2" width="28.5" style="23" customWidth="1"/>
    <col min="3" max="3" width="15.75" style="25" customWidth="1"/>
    <col min="4" max="4" width="13" style="25" customWidth="1"/>
    <col min="5" max="5" width="15.875" style="31" customWidth="1"/>
    <col min="6" max="6" width="15.875" style="25" customWidth="1"/>
    <col min="7" max="7" width="15.875" style="31" customWidth="1"/>
    <col min="8" max="8" width="15.875" style="25" customWidth="1"/>
    <col min="9" max="9" width="15.875" style="31" customWidth="1"/>
    <col min="10" max="16384" width="8.875" style="26"/>
  </cols>
  <sheetData>
    <row r="2" spans="2:9">
      <c r="B2" s="24" t="s">
        <v>39</v>
      </c>
      <c r="C2" s="26"/>
    </row>
    <row r="4" spans="2:9">
      <c r="B4" s="29" t="s">
        <v>42</v>
      </c>
      <c r="C4" s="29" t="s">
        <v>40</v>
      </c>
      <c r="D4" s="29" t="s">
        <v>44</v>
      </c>
      <c r="E4" s="30" t="s">
        <v>41</v>
      </c>
      <c r="F4" s="29" t="s">
        <v>45</v>
      </c>
      <c r="G4" s="30" t="s">
        <v>41</v>
      </c>
      <c r="H4" s="29" t="s">
        <v>46</v>
      </c>
      <c r="I4" s="30" t="s">
        <v>41</v>
      </c>
    </row>
    <row r="5" spans="2:9">
      <c r="B5" s="27" t="s">
        <v>43</v>
      </c>
      <c r="C5" s="28" t="s">
        <v>61</v>
      </c>
      <c r="D5" s="28">
        <v>20</v>
      </c>
      <c r="E5" s="32">
        <v>43950</v>
      </c>
      <c r="F5" s="28"/>
      <c r="G5" s="32"/>
      <c r="H5" s="28"/>
      <c r="I5" s="32"/>
    </row>
    <row r="6" spans="2:9">
      <c r="B6" s="27" t="s">
        <v>43</v>
      </c>
      <c r="C6" s="28" t="s">
        <v>62</v>
      </c>
      <c r="D6" s="28">
        <v>30</v>
      </c>
      <c r="E6" s="32">
        <v>43950</v>
      </c>
      <c r="F6" s="28">
        <v>20</v>
      </c>
      <c r="G6" s="40">
        <v>43956</v>
      </c>
      <c r="H6" s="28"/>
      <c r="I6" s="33"/>
    </row>
    <row r="7" spans="2:9">
      <c r="B7" s="27" t="s">
        <v>43</v>
      </c>
      <c r="C7" s="28" t="s">
        <v>65</v>
      </c>
      <c r="D7" s="28"/>
      <c r="F7" s="28">
        <v>17</v>
      </c>
      <c r="G7" s="32">
        <v>44044</v>
      </c>
      <c r="H7" s="28"/>
      <c r="I7" s="33"/>
    </row>
    <row r="8" spans="2:9">
      <c r="B8" s="27" t="s">
        <v>43</v>
      </c>
      <c r="C8" s="28" t="s">
        <v>67</v>
      </c>
      <c r="D8" s="28"/>
      <c r="E8" s="33"/>
      <c r="F8" s="28">
        <v>3</v>
      </c>
      <c r="G8" s="40">
        <v>43981</v>
      </c>
      <c r="H8" s="28"/>
      <c r="I8" s="33"/>
    </row>
    <row r="9" spans="2:9">
      <c r="B9" s="27" t="s">
        <v>43</v>
      </c>
      <c r="C9" s="28" t="s">
        <v>68</v>
      </c>
      <c r="D9" s="28"/>
      <c r="F9" s="28">
        <v>44</v>
      </c>
      <c r="G9" s="32">
        <v>44010</v>
      </c>
      <c r="H9" s="28"/>
      <c r="I9" s="33"/>
    </row>
    <row r="10" spans="2:9">
      <c r="B10" s="28" t="s">
        <v>69</v>
      </c>
      <c r="C10" s="28" t="s">
        <v>66</v>
      </c>
      <c r="D10" s="28"/>
      <c r="E10" s="33"/>
      <c r="F10" s="28"/>
      <c r="G10" s="33"/>
      <c r="H10" s="28">
        <v>30</v>
      </c>
      <c r="I10" s="40">
        <v>44013</v>
      </c>
    </row>
    <row r="11" spans="2:9">
      <c r="B11" s="28" t="s">
        <v>69</v>
      </c>
      <c r="C11" s="28" t="s">
        <v>70</v>
      </c>
      <c r="D11" s="28"/>
      <c r="E11" s="33"/>
      <c r="F11" s="28"/>
      <c r="G11" s="33"/>
      <c r="H11" s="28">
        <v>22</v>
      </c>
      <c r="I11" s="40">
        <v>44013</v>
      </c>
    </row>
    <row r="12" spans="2:9">
      <c r="B12" s="27" t="s">
        <v>43</v>
      </c>
      <c r="C12" s="28"/>
      <c r="D12" s="28"/>
      <c r="E12" s="33"/>
      <c r="F12" s="28"/>
      <c r="G12" s="33"/>
      <c r="H12" s="28"/>
      <c r="I12" s="33"/>
    </row>
  </sheetData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B2:V109"/>
  <sheetViews>
    <sheetView zoomScale="115" zoomScaleNormal="115" workbookViewId="0">
      <pane ySplit="8" topLeftCell="A9" activePane="bottomLeft" state="frozen"/>
      <selection pane="bottomLeft" activeCell="C7" sqref="C7:D8"/>
    </sheetView>
  </sheetViews>
  <sheetFormatPr defaultRowHeight="13.5"/>
  <cols>
    <col min="1" max="1" width="2.875" customWidth="1"/>
    <col min="2" max="18" width="6.625" customWidth="1"/>
    <col min="22" max="22" width="10.875" style="22" bestFit="1" customWidth="1"/>
  </cols>
  <sheetData>
    <row r="2" spans="2:21">
      <c r="B2" s="80" t="s">
        <v>5</v>
      </c>
      <c r="C2" s="80"/>
      <c r="D2" s="96"/>
      <c r="E2" s="96"/>
      <c r="F2" s="80" t="s">
        <v>6</v>
      </c>
      <c r="G2" s="80"/>
      <c r="H2" s="96" t="s">
        <v>36</v>
      </c>
      <c r="I2" s="96"/>
      <c r="J2" s="80" t="s">
        <v>7</v>
      </c>
      <c r="K2" s="80"/>
      <c r="L2" s="97">
        <f>C9</f>
        <v>1000000</v>
      </c>
      <c r="M2" s="96"/>
      <c r="N2" s="80" t="s">
        <v>8</v>
      </c>
      <c r="O2" s="80"/>
      <c r="P2" s="97" t="e">
        <f>C108+R108</f>
        <v>#VALUE!</v>
      </c>
      <c r="Q2" s="96"/>
      <c r="R2" s="1"/>
      <c r="S2" s="1"/>
      <c r="T2" s="1"/>
    </row>
    <row r="3" spans="2:21" ht="57" customHeight="1">
      <c r="B3" s="80" t="s">
        <v>9</v>
      </c>
      <c r="C3" s="80"/>
      <c r="D3" s="98" t="s">
        <v>38</v>
      </c>
      <c r="E3" s="98"/>
      <c r="F3" s="98"/>
      <c r="G3" s="98"/>
      <c r="H3" s="98"/>
      <c r="I3" s="98"/>
      <c r="J3" s="80" t="s">
        <v>10</v>
      </c>
      <c r="K3" s="80"/>
      <c r="L3" s="98" t="s">
        <v>35</v>
      </c>
      <c r="M3" s="99"/>
      <c r="N3" s="99"/>
      <c r="O3" s="99"/>
      <c r="P3" s="99"/>
      <c r="Q3" s="99"/>
      <c r="R3" s="1"/>
      <c r="S3" s="1"/>
    </row>
    <row r="4" spans="2:21">
      <c r="B4" s="80" t="s">
        <v>11</v>
      </c>
      <c r="C4" s="80"/>
      <c r="D4" s="94">
        <f>SUM($R$9:$S$993)</f>
        <v>153684.21052631587</v>
      </c>
      <c r="E4" s="94"/>
      <c r="F4" s="80" t="s">
        <v>12</v>
      </c>
      <c r="G4" s="80"/>
      <c r="H4" s="95">
        <f>SUM($T$9:$U$108)</f>
        <v>292.00000000000017</v>
      </c>
      <c r="I4" s="96"/>
      <c r="J4" s="77" t="s">
        <v>13</v>
      </c>
      <c r="K4" s="77"/>
      <c r="L4" s="97">
        <f>MAX($C$9:$D$990)-C9</f>
        <v>153684.21052631596</v>
      </c>
      <c r="M4" s="97"/>
      <c r="N4" s="77" t="s">
        <v>14</v>
      </c>
      <c r="O4" s="77"/>
      <c r="P4" s="94">
        <f>MIN($C$9:$D$990)-C9</f>
        <v>0</v>
      </c>
      <c r="Q4" s="94"/>
      <c r="R4" s="1"/>
      <c r="S4" s="1"/>
      <c r="T4" s="1"/>
    </row>
    <row r="5" spans="2:21">
      <c r="B5" s="21" t="s">
        <v>15</v>
      </c>
      <c r="C5" s="2">
        <f>COUNTIF($R$9:$R$990,"&gt;0")</f>
        <v>1</v>
      </c>
      <c r="D5" s="20" t="s">
        <v>16</v>
      </c>
      <c r="E5" s="15">
        <f>COUNTIF($R$9:$R$990,"&lt;0")</f>
        <v>0</v>
      </c>
      <c r="F5" s="20" t="s">
        <v>17</v>
      </c>
      <c r="G5" s="2">
        <f>COUNTIF($R$9:$R$990,"=0")</f>
        <v>0</v>
      </c>
      <c r="H5" s="20" t="s">
        <v>18</v>
      </c>
      <c r="I5" s="3">
        <f>C5/SUM(C5,E5,G5)</f>
        <v>1</v>
      </c>
      <c r="J5" s="79" t="s">
        <v>19</v>
      </c>
      <c r="K5" s="80"/>
      <c r="L5" s="81"/>
      <c r="M5" s="82"/>
      <c r="N5" s="17" t="s">
        <v>20</v>
      </c>
      <c r="O5" s="9"/>
      <c r="P5" s="81"/>
      <c r="Q5" s="82"/>
      <c r="R5" s="1"/>
      <c r="S5" s="1"/>
      <c r="T5" s="1"/>
    </row>
    <row r="6" spans="2:21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10"/>
      <c r="N6" s="12"/>
      <c r="O6" s="12"/>
      <c r="P6" s="10"/>
      <c r="Q6" s="7"/>
      <c r="R6" s="1"/>
      <c r="S6" s="1"/>
      <c r="T6" s="1"/>
    </row>
    <row r="7" spans="2:21">
      <c r="B7" s="83" t="s">
        <v>21</v>
      </c>
      <c r="C7" s="85" t="s">
        <v>22</v>
      </c>
      <c r="D7" s="86"/>
      <c r="E7" s="89" t="s">
        <v>23</v>
      </c>
      <c r="F7" s="90"/>
      <c r="G7" s="90"/>
      <c r="H7" s="90"/>
      <c r="I7" s="73"/>
      <c r="J7" s="91" t="s">
        <v>24</v>
      </c>
      <c r="K7" s="92"/>
      <c r="L7" s="75"/>
      <c r="M7" s="93" t="s">
        <v>25</v>
      </c>
      <c r="N7" s="68" t="s">
        <v>26</v>
      </c>
      <c r="O7" s="69"/>
      <c r="P7" s="69"/>
      <c r="Q7" s="70"/>
      <c r="R7" s="71" t="s">
        <v>27</v>
      </c>
      <c r="S7" s="71"/>
      <c r="T7" s="71"/>
      <c r="U7" s="71"/>
    </row>
    <row r="8" spans="2:21">
      <c r="B8" s="84"/>
      <c r="C8" s="87"/>
      <c r="D8" s="88"/>
      <c r="E8" s="18" t="s">
        <v>28</v>
      </c>
      <c r="F8" s="18" t="s">
        <v>29</v>
      </c>
      <c r="G8" s="18" t="s">
        <v>30</v>
      </c>
      <c r="H8" s="72" t="s">
        <v>31</v>
      </c>
      <c r="I8" s="73"/>
      <c r="J8" s="4" t="s">
        <v>32</v>
      </c>
      <c r="K8" s="74" t="s">
        <v>33</v>
      </c>
      <c r="L8" s="75"/>
      <c r="M8" s="93"/>
      <c r="N8" s="5" t="s">
        <v>28</v>
      </c>
      <c r="O8" s="5" t="s">
        <v>29</v>
      </c>
      <c r="P8" s="76" t="s">
        <v>31</v>
      </c>
      <c r="Q8" s="70"/>
      <c r="R8" s="71" t="s">
        <v>34</v>
      </c>
      <c r="S8" s="71"/>
      <c r="T8" s="71" t="s">
        <v>32</v>
      </c>
      <c r="U8" s="71"/>
    </row>
    <row r="9" spans="2:21">
      <c r="B9" s="19">
        <v>1</v>
      </c>
      <c r="C9" s="62">
        <v>1000000</v>
      </c>
      <c r="D9" s="62"/>
      <c r="E9" s="19">
        <v>2001</v>
      </c>
      <c r="F9" s="8">
        <v>42111</v>
      </c>
      <c r="G9" s="19" t="s">
        <v>4</v>
      </c>
      <c r="H9" s="63">
        <v>105.33</v>
      </c>
      <c r="I9" s="63"/>
      <c r="J9" s="19">
        <v>57</v>
      </c>
      <c r="K9" s="62">
        <f t="shared" ref="K9:K72" si="0">IF(F9="","",C9*0.03)</f>
        <v>30000</v>
      </c>
      <c r="L9" s="62"/>
      <c r="M9" s="6">
        <f>IF(J9="","",(K9/J9)/1000)</f>
        <v>0.52631578947368418</v>
      </c>
      <c r="N9" s="19">
        <v>2001</v>
      </c>
      <c r="O9" s="8">
        <v>42111</v>
      </c>
      <c r="P9" s="63">
        <v>108.25</v>
      </c>
      <c r="Q9" s="63"/>
      <c r="R9" s="66">
        <f>IF(O9="","",(IF(G9="売",H9-P9,P9-H9))*M9*100000)</f>
        <v>153684.21052631587</v>
      </c>
      <c r="S9" s="66"/>
      <c r="T9" s="67">
        <f>IF(O9="","",IF(R9&lt;0,J9*(-1),IF(G9="買",(P9-H9)*100,(H9-P9)*100)))</f>
        <v>292.00000000000017</v>
      </c>
      <c r="U9" s="67"/>
    </row>
    <row r="10" spans="2:21">
      <c r="B10" s="19">
        <v>2</v>
      </c>
      <c r="C10" s="62">
        <f t="shared" ref="C10:C73" si="1">IF(R9="","",C9+R9)</f>
        <v>1153684.210526316</v>
      </c>
      <c r="D10" s="62"/>
      <c r="E10" s="19"/>
      <c r="F10" s="8"/>
      <c r="G10" s="19" t="s">
        <v>4</v>
      </c>
      <c r="H10" s="63"/>
      <c r="I10" s="63"/>
      <c r="J10" s="19"/>
      <c r="K10" s="62" t="str">
        <f t="shared" si="0"/>
        <v/>
      </c>
      <c r="L10" s="62"/>
      <c r="M10" s="6" t="str">
        <f t="shared" ref="M10:M73" si="2">IF(J10="","",(K10/J10)/1000)</f>
        <v/>
      </c>
      <c r="N10" s="19"/>
      <c r="O10" s="8"/>
      <c r="P10" s="63"/>
      <c r="Q10" s="63"/>
      <c r="R10" s="66" t="str">
        <f t="shared" ref="R10:R73" si="3">IF(O10="","",(IF(G10="売",H10-P10,P10-H10))*M10*100000)</f>
        <v/>
      </c>
      <c r="S10" s="66"/>
      <c r="T10" s="67" t="str">
        <f t="shared" ref="T10:T73" si="4">IF(O10="","",IF(R10&lt;0,J10*(-1),IF(G10="買",(P10-H10)*100,(H10-P10)*100)))</f>
        <v/>
      </c>
      <c r="U10" s="67"/>
    </row>
    <row r="11" spans="2:21">
      <c r="B11" s="19">
        <v>3</v>
      </c>
      <c r="C11" s="62" t="str">
        <f t="shared" si="1"/>
        <v/>
      </c>
      <c r="D11" s="62"/>
      <c r="E11" s="19"/>
      <c r="F11" s="8"/>
      <c r="G11" s="19" t="s">
        <v>4</v>
      </c>
      <c r="H11" s="63"/>
      <c r="I11" s="63"/>
      <c r="J11" s="19"/>
      <c r="K11" s="62" t="str">
        <f t="shared" si="0"/>
        <v/>
      </c>
      <c r="L11" s="62"/>
      <c r="M11" s="6" t="str">
        <f t="shared" si="2"/>
        <v/>
      </c>
      <c r="N11" s="19"/>
      <c r="O11" s="8"/>
      <c r="P11" s="63"/>
      <c r="Q11" s="63"/>
      <c r="R11" s="66" t="str">
        <f t="shared" si="3"/>
        <v/>
      </c>
      <c r="S11" s="66"/>
      <c r="T11" s="67" t="str">
        <f t="shared" si="4"/>
        <v/>
      </c>
      <c r="U11" s="67"/>
    </row>
    <row r="12" spans="2:21">
      <c r="B12" s="19">
        <v>4</v>
      </c>
      <c r="C12" s="62" t="str">
        <f t="shared" si="1"/>
        <v/>
      </c>
      <c r="D12" s="62"/>
      <c r="E12" s="19"/>
      <c r="F12" s="8"/>
      <c r="G12" s="19" t="s">
        <v>3</v>
      </c>
      <c r="H12" s="63"/>
      <c r="I12" s="63"/>
      <c r="J12" s="19"/>
      <c r="K12" s="62" t="str">
        <f t="shared" si="0"/>
        <v/>
      </c>
      <c r="L12" s="62"/>
      <c r="M12" s="6" t="str">
        <f t="shared" si="2"/>
        <v/>
      </c>
      <c r="N12" s="19"/>
      <c r="O12" s="8"/>
      <c r="P12" s="63"/>
      <c r="Q12" s="63"/>
      <c r="R12" s="66" t="str">
        <f t="shared" si="3"/>
        <v/>
      </c>
      <c r="S12" s="66"/>
      <c r="T12" s="67" t="str">
        <f t="shared" si="4"/>
        <v/>
      </c>
      <c r="U12" s="67"/>
    </row>
    <row r="13" spans="2:21">
      <c r="B13" s="19">
        <v>5</v>
      </c>
      <c r="C13" s="62" t="str">
        <f t="shared" si="1"/>
        <v/>
      </c>
      <c r="D13" s="62"/>
      <c r="E13" s="19"/>
      <c r="F13" s="8"/>
      <c r="G13" s="19" t="s">
        <v>3</v>
      </c>
      <c r="H13" s="63"/>
      <c r="I13" s="63"/>
      <c r="J13" s="19"/>
      <c r="K13" s="62" t="str">
        <f t="shared" si="0"/>
        <v/>
      </c>
      <c r="L13" s="62"/>
      <c r="M13" s="6" t="str">
        <f t="shared" si="2"/>
        <v/>
      </c>
      <c r="N13" s="19"/>
      <c r="O13" s="8"/>
      <c r="P13" s="63"/>
      <c r="Q13" s="63"/>
      <c r="R13" s="66" t="str">
        <f t="shared" si="3"/>
        <v/>
      </c>
      <c r="S13" s="66"/>
      <c r="T13" s="67" t="str">
        <f t="shared" si="4"/>
        <v/>
      </c>
      <c r="U13" s="67"/>
    </row>
    <row r="14" spans="2:21">
      <c r="B14" s="19">
        <v>6</v>
      </c>
      <c r="C14" s="62" t="str">
        <f t="shared" si="1"/>
        <v/>
      </c>
      <c r="D14" s="62"/>
      <c r="E14" s="19"/>
      <c r="F14" s="8"/>
      <c r="G14" s="19" t="s">
        <v>4</v>
      </c>
      <c r="H14" s="63"/>
      <c r="I14" s="63"/>
      <c r="J14" s="19"/>
      <c r="K14" s="62" t="str">
        <f t="shared" si="0"/>
        <v/>
      </c>
      <c r="L14" s="62"/>
      <c r="M14" s="6" t="str">
        <f t="shared" si="2"/>
        <v/>
      </c>
      <c r="N14" s="19"/>
      <c r="O14" s="8"/>
      <c r="P14" s="63"/>
      <c r="Q14" s="63"/>
      <c r="R14" s="66" t="str">
        <f t="shared" si="3"/>
        <v/>
      </c>
      <c r="S14" s="66"/>
      <c r="T14" s="67" t="str">
        <f t="shared" si="4"/>
        <v/>
      </c>
      <c r="U14" s="67"/>
    </row>
    <row r="15" spans="2:21">
      <c r="B15" s="19">
        <v>7</v>
      </c>
      <c r="C15" s="62" t="str">
        <f t="shared" si="1"/>
        <v/>
      </c>
      <c r="D15" s="62"/>
      <c r="E15" s="19"/>
      <c r="F15" s="8"/>
      <c r="G15" s="19" t="s">
        <v>4</v>
      </c>
      <c r="H15" s="63"/>
      <c r="I15" s="63"/>
      <c r="J15" s="19"/>
      <c r="K15" s="62" t="str">
        <f t="shared" si="0"/>
        <v/>
      </c>
      <c r="L15" s="62"/>
      <c r="M15" s="6" t="str">
        <f t="shared" si="2"/>
        <v/>
      </c>
      <c r="N15" s="19"/>
      <c r="O15" s="8"/>
      <c r="P15" s="63"/>
      <c r="Q15" s="63"/>
      <c r="R15" s="66" t="str">
        <f t="shared" si="3"/>
        <v/>
      </c>
      <c r="S15" s="66"/>
      <c r="T15" s="67" t="str">
        <f t="shared" si="4"/>
        <v/>
      </c>
      <c r="U15" s="67"/>
    </row>
    <row r="16" spans="2:21">
      <c r="B16" s="19">
        <v>8</v>
      </c>
      <c r="C16" s="62" t="str">
        <f t="shared" si="1"/>
        <v/>
      </c>
      <c r="D16" s="62"/>
      <c r="E16" s="19"/>
      <c r="F16" s="8"/>
      <c r="G16" s="19" t="s">
        <v>4</v>
      </c>
      <c r="H16" s="63"/>
      <c r="I16" s="63"/>
      <c r="J16" s="19"/>
      <c r="K16" s="62" t="str">
        <f t="shared" si="0"/>
        <v/>
      </c>
      <c r="L16" s="62"/>
      <c r="M16" s="6" t="str">
        <f t="shared" si="2"/>
        <v/>
      </c>
      <c r="N16" s="19"/>
      <c r="O16" s="8"/>
      <c r="P16" s="63"/>
      <c r="Q16" s="63"/>
      <c r="R16" s="66" t="str">
        <f t="shared" si="3"/>
        <v/>
      </c>
      <c r="S16" s="66"/>
      <c r="T16" s="67" t="str">
        <f t="shared" si="4"/>
        <v/>
      </c>
      <c r="U16" s="67"/>
    </row>
    <row r="17" spans="2:21">
      <c r="B17" s="19">
        <v>9</v>
      </c>
      <c r="C17" s="62" t="str">
        <f t="shared" si="1"/>
        <v/>
      </c>
      <c r="D17" s="62"/>
      <c r="E17" s="19"/>
      <c r="F17" s="8"/>
      <c r="G17" s="19" t="s">
        <v>4</v>
      </c>
      <c r="H17" s="63"/>
      <c r="I17" s="63"/>
      <c r="J17" s="19"/>
      <c r="K17" s="62" t="str">
        <f t="shared" si="0"/>
        <v/>
      </c>
      <c r="L17" s="62"/>
      <c r="M17" s="6" t="str">
        <f t="shared" si="2"/>
        <v/>
      </c>
      <c r="N17" s="19"/>
      <c r="O17" s="8"/>
      <c r="P17" s="63"/>
      <c r="Q17" s="63"/>
      <c r="R17" s="66" t="str">
        <f t="shared" si="3"/>
        <v/>
      </c>
      <c r="S17" s="66"/>
      <c r="T17" s="67" t="str">
        <f t="shared" si="4"/>
        <v/>
      </c>
      <c r="U17" s="67"/>
    </row>
    <row r="18" spans="2:21">
      <c r="B18" s="19">
        <v>10</v>
      </c>
      <c r="C18" s="62" t="str">
        <f t="shared" si="1"/>
        <v/>
      </c>
      <c r="D18" s="62"/>
      <c r="E18" s="19"/>
      <c r="F18" s="8"/>
      <c r="G18" s="19" t="s">
        <v>4</v>
      </c>
      <c r="H18" s="63"/>
      <c r="I18" s="63"/>
      <c r="J18" s="19"/>
      <c r="K18" s="62" t="str">
        <f t="shared" si="0"/>
        <v/>
      </c>
      <c r="L18" s="62"/>
      <c r="M18" s="6" t="str">
        <f t="shared" si="2"/>
        <v/>
      </c>
      <c r="N18" s="19"/>
      <c r="O18" s="8"/>
      <c r="P18" s="63"/>
      <c r="Q18" s="63"/>
      <c r="R18" s="66" t="str">
        <f t="shared" si="3"/>
        <v/>
      </c>
      <c r="S18" s="66"/>
      <c r="T18" s="67" t="str">
        <f t="shared" si="4"/>
        <v/>
      </c>
      <c r="U18" s="67"/>
    </row>
    <row r="19" spans="2:21">
      <c r="B19" s="19">
        <v>11</v>
      </c>
      <c r="C19" s="62" t="str">
        <f t="shared" si="1"/>
        <v/>
      </c>
      <c r="D19" s="62"/>
      <c r="E19" s="19"/>
      <c r="F19" s="8"/>
      <c r="G19" s="19" t="s">
        <v>4</v>
      </c>
      <c r="H19" s="63"/>
      <c r="I19" s="63"/>
      <c r="J19" s="19"/>
      <c r="K19" s="62" t="str">
        <f t="shared" si="0"/>
        <v/>
      </c>
      <c r="L19" s="62"/>
      <c r="M19" s="6" t="str">
        <f t="shared" si="2"/>
        <v/>
      </c>
      <c r="N19" s="19"/>
      <c r="O19" s="8"/>
      <c r="P19" s="63"/>
      <c r="Q19" s="63"/>
      <c r="R19" s="66" t="str">
        <f t="shared" si="3"/>
        <v/>
      </c>
      <c r="S19" s="66"/>
      <c r="T19" s="67" t="str">
        <f t="shared" si="4"/>
        <v/>
      </c>
      <c r="U19" s="67"/>
    </row>
    <row r="20" spans="2:21">
      <c r="B20" s="19">
        <v>12</v>
      </c>
      <c r="C20" s="62" t="str">
        <f t="shared" si="1"/>
        <v/>
      </c>
      <c r="D20" s="62"/>
      <c r="E20" s="19"/>
      <c r="F20" s="8"/>
      <c r="G20" s="19" t="s">
        <v>4</v>
      </c>
      <c r="H20" s="63"/>
      <c r="I20" s="63"/>
      <c r="J20" s="19"/>
      <c r="K20" s="62" t="str">
        <f t="shared" si="0"/>
        <v/>
      </c>
      <c r="L20" s="62"/>
      <c r="M20" s="6" t="str">
        <f t="shared" si="2"/>
        <v/>
      </c>
      <c r="N20" s="19"/>
      <c r="O20" s="8"/>
      <c r="P20" s="63"/>
      <c r="Q20" s="63"/>
      <c r="R20" s="66" t="str">
        <f t="shared" si="3"/>
        <v/>
      </c>
      <c r="S20" s="66"/>
      <c r="T20" s="67" t="str">
        <f t="shared" si="4"/>
        <v/>
      </c>
      <c r="U20" s="67"/>
    </row>
    <row r="21" spans="2:21">
      <c r="B21" s="19">
        <v>13</v>
      </c>
      <c r="C21" s="62" t="str">
        <f t="shared" si="1"/>
        <v/>
      </c>
      <c r="D21" s="62"/>
      <c r="E21" s="19"/>
      <c r="F21" s="8"/>
      <c r="G21" s="19" t="s">
        <v>4</v>
      </c>
      <c r="H21" s="63"/>
      <c r="I21" s="63"/>
      <c r="J21" s="19"/>
      <c r="K21" s="62" t="str">
        <f t="shared" si="0"/>
        <v/>
      </c>
      <c r="L21" s="62"/>
      <c r="M21" s="6" t="str">
        <f t="shared" si="2"/>
        <v/>
      </c>
      <c r="N21" s="19"/>
      <c r="O21" s="8"/>
      <c r="P21" s="63"/>
      <c r="Q21" s="63"/>
      <c r="R21" s="66" t="str">
        <f t="shared" si="3"/>
        <v/>
      </c>
      <c r="S21" s="66"/>
      <c r="T21" s="67" t="str">
        <f t="shared" si="4"/>
        <v/>
      </c>
      <c r="U21" s="67"/>
    </row>
    <row r="22" spans="2:21">
      <c r="B22" s="19">
        <v>14</v>
      </c>
      <c r="C22" s="62" t="str">
        <f t="shared" si="1"/>
        <v/>
      </c>
      <c r="D22" s="62"/>
      <c r="E22" s="19"/>
      <c r="F22" s="8"/>
      <c r="G22" s="19" t="s">
        <v>3</v>
      </c>
      <c r="H22" s="63"/>
      <c r="I22" s="63"/>
      <c r="J22" s="19"/>
      <c r="K22" s="62" t="str">
        <f t="shared" si="0"/>
        <v/>
      </c>
      <c r="L22" s="62"/>
      <c r="M22" s="6" t="str">
        <f t="shared" si="2"/>
        <v/>
      </c>
      <c r="N22" s="19"/>
      <c r="O22" s="8"/>
      <c r="P22" s="63"/>
      <c r="Q22" s="63"/>
      <c r="R22" s="66" t="str">
        <f t="shared" si="3"/>
        <v/>
      </c>
      <c r="S22" s="66"/>
      <c r="T22" s="67" t="str">
        <f t="shared" si="4"/>
        <v/>
      </c>
      <c r="U22" s="67"/>
    </row>
    <row r="23" spans="2:21">
      <c r="B23" s="19">
        <v>15</v>
      </c>
      <c r="C23" s="62" t="str">
        <f t="shared" si="1"/>
        <v/>
      </c>
      <c r="D23" s="62"/>
      <c r="E23" s="19"/>
      <c r="F23" s="8"/>
      <c r="G23" s="19" t="s">
        <v>4</v>
      </c>
      <c r="H23" s="63"/>
      <c r="I23" s="63"/>
      <c r="J23" s="19"/>
      <c r="K23" s="62" t="str">
        <f t="shared" si="0"/>
        <v/>
      </c>
      <c r="L23" s="62"/>
      <c r="M23" s="6" t="str">
        <f t="shared" si="2"/>
        <v/>
      </c>
      <c r="N23" s="19"/>
      <c r="O23" s="8"/>
      <c r="P23" s="63"/>
      <c r="Q23" s="63"/>
      <c r="R23" s="66" t="str">
        <f t="shared" si="3"/>
        <v/>
      </c>
      <c r="S23" s="66"/>
      <c r="T23" s="67" t="str">
        <f t="shared" si="4"/>
        <v/>
      </c>
      <c r="U23" s="67"/>
    </row>
    <row r="24" spans="2:21">
      <c r="B24" s="19">
        <v>16</v>
      </c>
      <c r="C24" s="62" t="str">
        <f t="shared" si="1"/>
        <v/>
      </c>
      <c r="D24" s="62"/>
      <c r="E24" s="19"/>
      <c r="F24" s="8"/>
      <c r="G24" s="19" t="s">
        <v>4</v>
      </c>
      <c r="H24" s="63"/>
      <c r="I24" s="63"/>
      <c r="J24" s="19"/>
      <c r="K24" s="62" t="str">
        <f t="shared" si="0"/>
        <v/>
      </c>
      <c r="L24" s="62"/>
      <c r="M24" s="6" t="str">
        <f t="shared" si="2"/>
        <v/>
      </c>
      <c r="N24" s="19"/>
      <c r="O24" s="8"/>
      <c r="P24" s="63"/>
      <c r="Q24" s="63"/>
      <c r="R24" s="66" t="str">
        <f t="shared" si="3"/>
        <v/>
      </c>
      <c r="S24" s="66"/>
      <c r="T24" s="67" t="str">
        <f t="shared" si="4"/>
        <v/>
      </c>
      <c r="U24" s="67"/>
    </row>
    <row r="25" spans="2:21">
      <c r="B25" s="19">
        <v>17</v>
      </c>
      <c r="C25" s="62" t="str">
        <f t="shared" si="1"/>
        <v/>
      </c>
      <c r="D25" s="62"/>
      <c r="E25" s="19"/>
      <c r="F25" s="8"/>
      <c r="G25" s="19" t="s">
        <v>4</v>
      </c>
      <c r="H25" s="63"/>
      <c r="I25" s="63"/>
      <c r="J25" s="19"/>
      <c r="K25" s="62" t="str">
        <f t="shared" si="0"/>
        <v/>
      </c>
      <c r="L25" s="62"/>
      <c r="M25" s="6" t="str">
        <f t="shared" si="2"/>
        <v/>
      </c>
      <c r="N25" s="19"/>
      <c r="O25" s="8"/>
      <c r="P25" s="63"/>
      <c r="Q25" s="63"/>
      <c r="R25" s="66" t="str">
        <f t="shared" si="3"/>
        <v/>
      </c>
      <c r="S25" s="66"/>
      <c r="T25" s="67" t="str">
        <f t="shared" si="4"/>
        <v/>
      </c>
      <c r="U25" s="67"/>
    </row>
    <row r="26" spans="2:21">
      <c r="B26" s="19">
        <v>18</v>
      </c>
      <c r="C26" s="62" t="str">
        <f t="shared" si="1"/>
        <v/>
      </c>
      <c r="D26" s="62"/>
      <c r="E26" s="19"/>
      <c r="F26" s="8"/>
      <c r="G26" s="19" t="s">
        <v>4</v>
      </c>
      <c r="H26" s="63"/>
      <c r="I26" s="63"/>
      <c r="J26" s="19"/>
      <c r="K26" s="62" t="str">
        <f t="shared" si="0"/>
        <v/>
      </c>
      <c r="L26" s="62"/>
      <c r="M26" s="6" t="str">
        <f t="shared" si="2"/>
        <v/>
      </c>
      <c r="N26" s="19"/>
      <c r="O26" s="8"/>
      <c r="P26" s="63"/>
      <c r="Q26" s="63"/>
      <c r="R26" s="66" t="str">
        <f t="shared" si="3"/>
        <v/>
      </c>
      <c r="S26" s="66"/>
      <c r="T26" s="67" t="str">
        <f t="shared" si="4"/>
        <v/>
      </c>
      <c r="U26" s="67"/>
    </row>
    <row r="27" spans="2:21">
      <c r="B27" s="19">
        <v>19</v>
      </c>
      <c r="C27" s="62" t="str">
        <f t="shared" si="1"/>
        <v/>
      </c>
      <c r="D27" s="62"/>
      <c r="E27" s="19"/>
      <c r="F27" s="8"/>
      <c r="G27" s="19" t="s">
        <v>3</v>
      </c>
      <c r="H27" s="63"/>
      <c r="I27" s="63"/>
      <c r="J27" s="19"/>
      <c r="K27" s="62" t="str">
        <f t="shared" si="0"/>
        <v/>
      </c>
      <c r="L27" s="62"/>
      <c r="M27" s="6" t="str">
        <f t="shared" si="2"/>
        <v/>
      </c>
      <c r="N27" s="19"/>
      <c r="O27" s="8"/>
      <c r="P27" s="63"/>
      <c r="Q27" s="63"/>
      <c r="R27" s="66" t="str">
        <f t="shared" si="3"/>
        <v/>
      </c>
      <c r="S27" s="66"/>
      <c r="T27" s="67" t="str">
        <f t="shared" si="4"/>
        <v/>
      </c>
      <c r="U27" s="67"/>
    </row>
    <row r="28" spans="2:21">
      <c r="B28" s="19">
        <v>20</v>
      </c>
      <c r="C28" s="62" t="str">
        <f t="shared" si="1"/>
        <v/>
      </c>
      <c r="D28" s="62"/>
      <c r="E28" s="19"/>
      <c r="F28" s="8"/>
      <c r="G28" s="19" t="s">
        <v>4</v>
      </c>
      <c r="H28" s="63"/>
      <c r="I28" s="63"/>
      <c r="J28" s="19"/>
      <c r="K28" s="62" t="str">
        <f t="shared" si="0"/>
        <v/>
      </c>
      <c r="L28" s="62"/>
      <c r="M28" s="6" t="str">
        <f t="shared" si="2"/>
        <v/>
      </c>
      <c r="N28" s="19"/>
      <c r="O28" s="8"/>
      <c r="P28" s="63"/>
      <c r="Q28" s="63"/>
      <c r="R28" s="66" t="str">
        <f t="shared" si="3"/>
        <v/>
      </c>
      <c r="S28" s="66"/>
      <c r="T28" s="67" t="str">
        <f t="shared" si="4"/>
        <v/>
      </c>
      <c r="U28" s="67"/>
    </row>
    <row r="29" spans="2:21">
      <c r="B29" s="19">
        <v>21</v>
      </c>
      <c r="C29" s="62" t="str">
        <f t="shared" si="1"/>
        <v/>
      </c>
      <c r="D29" s="62"/>
      <c r="E29" s="19"/>
      <c r="F29" s="8"/>
      <c r="G29" s="19" t="s">
        <v>3</v>
      </c>
      <c r="H29" s="63"/>
      <c r="I29" s="63"/>
      <c r="J29" s="19"/>
      <c r="K29" s="62" t="str">
        <f t="shared" si="0"/>
        <v/>
      </c>
      <c r="L29" s="62"/>
      <c r="M29" s="6" t="str">
        <f t="shared" si="2"/>
        <v/>
      </c>
      <c r="N29" s="19"/>
      <c r="O29" s="8"/>
      <c r="P29" s="63"/>
      <c r="Q29" s="63"/>
      <c r="R29" s="66" t="str">
        <f t="shared" si="3"/>
        <v/>
      </c>
      <c r="S29" s="66"/>
      <c r="T29" s="67" t="str">
        <f t="shared" si="4"/>
        <v/>
      </c>
      <c r="U29" s="67"/>
    </row>
    <row r="30" spans="2:21">
      <c r="B30" s="19">
        <v>22</v>
      </c>
      <c r="C30" s="62" t="str">
        <f t="shared" si="1"/>
        <v/>
      </c>
      <c r="D30" s="62"/>
      <c r="E30" s="19"/>
      <c r="F30" s="8"/>
      <c r="G30" s="19" t="s">
        <v>3</v>
      </c>
      <c r="H30" s="63"/>
      <c r="I30" s="63"/>
      <c r="J30" s="19"/>
      <c r="K30" s="62" t="str">
        <f t="shared" si="0"/>
        <v/>
      </c>
      <c r="L30" s="62"/>
      <c r="M30" s="6" t="str">
        <f t="shared" si="2"/>
        <v/>
      </c>
      <c r="N30" s="19"/>
      <c r="O30" s="8"/>
      <c r="P30" s="63"/>
      <c r="Q30" s="63"/>
      <c r="R30" s="66" t="str">
        <f t="shared" si="3"/>
        <v/>
      </c>
      <c r="S30" s="66"/>
      <c r="T30" s="67" t="str">
        <f t="shared" si="4"/>
        <v/>
      </c>
      <c r="U30" s="67"/>
    </row>
    <row r="31" spans="2:21">
      <c r="B31" s="19">
        <v>23</v>
      </c>
      <c r="C31" s="62" t="str">
        <f t="shared" si="1"/>
        <v/>
      </c>
      <c r="D31" s="62"/>
      <c r="E31" s="19"/>
      <c r="F31" s="8"/>
      <c r="G31" s="19" t="s">
        <v>3</v>
      </c>
      <c r="H31" s="63"/>
      <c r="I31" s="63"/>
      <c r="J31" s="19"/>
      <c r="K31" s="62" t="str">
        <f t="shared" si="0"/>
        <v/>
      </c>
      <c r="L31" s="62"/>
      <c r="M31" s="6" t="str">
        <f t="shared" si="2"/>
        <v/>
      </c>
      <c r="N31" s="19"/>
      <c r="O31" s="8"/>
      <c r="P31" s="63"/>
      <c r="Q31" s="63"/>
      <c r="R31" s="66" t="str">
        <f t="shared" si="3"/>
        <v/>
      </c>
      <c r="S31" s="66"/>
      <c r="T31" s="67" t="str">
        <f t="shared" si="4"/>
        <v/>
      </c>
      <c r="U31" s="67"/>
    </row>
    <row r="32" spans="2:21">
      <c r="B32" s="19">
        <v>24</v>
      </c>
      <c r="C32" s="62" t="str">
        <f t="shared" si="1"/>
        <v/>
      </c>
      <c r="D32" s="62"/>
      <c r="E32" s="19"/>
      <c r="F32" s="8"/>
      <c r="G32" s="19" t="s">
        <v>3</v>
      </c>
      <c r="H32" s="63"/>
      <c r="I32" s="63"/>
      <c r="J32" s="19"/>
      <c r="K32" s="62" t="str">
        <f t="shared" si="0"/>
        <v/>
      </c>
      <c r="L32" s="62"/>
      <c r="M32" s="6" t="str">
        <f t="shared" si="2"/>
        <v/>
      </c>
      <c r="N32" s="19"/>
      <c r="O32" s="8"/>
      <c r="P32" s="63"/>
      <c r="Q32" s="63"/>
      <c r="R32" s="66" t="str">
        <f t="shared" si="3"/>
        <v/>
      </c>
      <c r="S32" s="66"/>
      <c r="T32" s="67" t="str">
        <f t="shared" si="4"/>
        <v/>
      </c>
      <c r="U32" s="67"/>
    </row>
    <row r="33" spans="2:21">
      <c r="B33" s="19">
        <v>25</v>
      </c>
      <c r="C33" s="62" t="str">
        <f t="shared" si="1"/>
        <v/>
      </c>
      <c r="D33" s="62"/>
      <c r="E33" s="19"/>
      <c r="F33" s="8"/>
      <c r="G33" s="19" t="s">
        <v>4</v>
      </c>
      <c r="H33" s="63"/>
      <c r="I33" s="63"/>
      <c r="J33" s="19"/>
      <c r="K33" s="62" t="str">
        <f t="shared" si="0"/>
        <v/>
      </c>
      <c r="L33" s="62"/>
      <c r="M33" s="6" t="str">
        <f t="shared" si="2"/>
        <v/>
      </c>
      <c r="N33" s="19"/>
      <c r="O33" s="8"/>
      <c r="P33" s="63"/>
      <c r="Q33" s="63"/>
      <c r="R33" s="66" t="str">
        <f t="shared" si="3"/>
        <v/>
      </c>
      <c r="S33" s="66"/>
      <c r="T33" s="67" t="str">
        <f t="shared" si="4"/>
        <v/>
      </c>
      <c r="U33" s="67"/>
    </row>
    <row r="34" spans="2:21">
      <c r="B34" s="19">
        <v>26</v>
      </c>
      <c r="C34" s="62" t="str">
        <f t="shared" si="1"/>
        <v/>
      </c>
      <c r="D34" s="62"/>
      <c r="E34" s="19"/>
      <c r="F34" s="8"/>
      <c r="G34" s="19" t="s">
        <v>3</v>
      </c>
      <c r="H34" s="63"/>
      <c r="I34" s="63"/>
      <c r="J34" s="19"/>
      <c r="K34" s="62" t="str">
        <f t="shared" si="0"/>
        <v/>
      </c>
      <c r="L34" s="62"/>
      <c r="M34" s="6" t="str">
        <f t="shared" si="2"/>
        <v/>
      </c>
      <c r="N34" s="19"/>
      <c r="O34" s="8"/>
      <c r="P34" s="63"/>
      <c r="Q34" s="63"/>
      <c r="R34" s="66" t="str">
        <f t="shared" si="3"/>
        <v/>
      </c>
      <c r="S34" s="66"/>
      <c r="T34" s="67" t="str">
        <f t="shared" si="4"/>
        <v/>
      </c>
      <c r="U34" s="67"/>
    </row>
    <row r="35" spans="2:21">
      <c r="B35" s="19">
        <v>27</v>
      </c>
      <c r="C35" s="62" t="str">
        <f t="shared" si="1"/>
        <v/>
      </c>
      <c r="D35" s="62"/>
      <c r="E35" s="19"/>
      <c r="F35" s="8"/>
      <c r="G35" s="19" t="s">
        <v>3</v>
      </c>
      <c r="H35" s="63"/>
      <c r="I35" s="63"/>
      <c r="J35" s="19"/>
      <c r="K35" s="62" t="str">
        <f t="shared" si="0"/>
        <v/>
      </c>
      <c r="L35" s="62"/>
      <c r="M35" s="6" t="str">
        <f t="shared" si="2"/>
        <v/>
      </c>
      <c r="N35" s="19"/>
      <c r="O35" s="8"/>
      <c r="P35" s="63"/>
      <c r="Q35" s="63"/>
      <c r="R35" s="66" t="str">
        <f t="shared" si="3"/>
        <v/>
      </c>
      <c r="S35" s="66"/>
      <c r="T35" s="67" t="str">
        <f t="shared" si="4"/>
        <v/>
      </c>
      <c r="U35" s="67"/>
    </row>
    <row r="36" spans="2:21">
      <c r="B36" s="19">
        <v>28</v>
      </c>
      <c r="C36" s="62" t="str">
        <f t="shared" si="1"/>
        <v/>
      </c>
      <c r="D36" s="62"/>
      <c r="E36" s="19"/>
      <c r="F36" s="8"/>
      <c r="G36" s="19" t="s">
        <v>3</v>
      </c>
      <c r="H36" s="63"/>
      <c r="I36" s="63"/>
      <c r="J36" s="19"/>
      <c r="K36" s="62" t="str">
        <f t="shared" si="0"/>
        <v/>
      </c>
      <c r="L36" s="62"/>
      <c r="M36" s="6" t="str">
        <f t="shared" si="2"/>
        <v/>
      </c>
      <c r="N36" s="19"/>
      <c r="O36" s="8"/>
      <c r="P36" s="63"/>
      <c r="Q36" s="63"/>
      <c r="R36" s="66" t="str">
        <f t="shared" si="3"/>
        <v/>
      </c>
      <c r="S36" s="66"/>
      <c r="T36" s="67" t="str">
        <f t="shared" si="4"/>
        <v/>
      </c>
      <c r="U36" s="67"/>
    </row>
    <row r="37" spans="2:21">
      <c r="B37" s="19">
        <v>29</v>
      </c>
      <c r="C37" s="62" t="str">
        <f t="shared" si="1"/>
        <v/>
      </c>
      <c r="D37" s="62"/>
      <c r="E37" s="19"/>
      <c r="F37" s="8"/>
      <c r="G37" s="19" t="s">
        <v>3</v>
      </c>
      <c r="H37" s="63"/>
      <c r="I37" s="63"/>
      <c r="J37" s="19"/>
      <c r="K37" s="62" t="str">
        <f t="shared" si="0"/>
        <v/>
      </c>
      <c r="L37" s="62"/>
      <c r="M37" s="6" t="str">
        <f t="shared" si="2"/>
        <v/>
      </c>
      <c r="N37" s="19"/>
      <c r="O37" s="8"/>
      <c r="P37" s="63"/>
      <c r="Q37" s="63"/>
      <c r="R37" s="66" t="str">
        <f t="shared" si="3"/>
        <v/>
      </c>
      <c r="S37" s="66"/>
      <c r="T37" s="67" t="str">
        <f t="shared" si="4"/>
        <v/>
      </c>
      <c r="U37" s="67"/>
    </row>
    <row r="38" spans="2:21">
      <c r="B38" s="19">
        <v>30</v>
      </c>
      <c r="C38" s="62" t="str">
        <f t="shared" si="1"/>
        <v/>
      </c>
      <c r="D38" s="62"/>
      <c r="E38" s="19"/>
      <c r="F38" s="8"/>
      <c r="G38" s="19" t="s">
        <v>4</v>
      </c>
      <c r="H38" s="63"/>
      <c r="I38" s="63"/>
      <c r="J38" s="19"/>
      <c r="K38" s="62" t="str">
        <f t="shared" si="0"/>
        <v/>
      </c>
      <c r="L38" s="62"/>
      <c r="M38" s="6" t="str">
        <f t="shared" si="2"/>
        <v/>
      </c>
      <c r="N38" s="19"/>
      <c r="O38" s="8"/>
      <c r="P38" s="63"/>
      <c r="Q38" s="63"/>
      <c r="R38" s="66" t="str">
        <f t="shared" si="3"/>
        <v/>
      </c>
      <c r="S38" s="66"/>
      <c r="T38" s="67" t="str">
        <f t="shared" si="4"/>
        <v/>
      </c>
      <c r="U38" s="67"/>
    </row>
    <row r="39" spans="2:21">
      <c r="B39" s="19">
        <v>31</v>
      </c>
      <c r="C39" s="62" t="str">
        <f t="shared" si="1"/>
        <v/>
      </c>
      <c r="D39" s="62"/>
      <c r="E39" s="19"/>
      <c r="F39" s="8"/>
      <c r="G39" s="19" t="s">
        <v>4</v>
      </c>
      <c r="H39" s="63"/>
      <c r="I39" s="63"/>
      <c r="J39" s="19"/>
      <c r="K39" s="62" t="str">
        <f t="shared" si="0"/>
        <v/>
      </c>
      <c r="L39" s="62"/>
      <c r="M39" s="6" t="str">
        <f t="shared" si="2"/>
        <v/>
      </c>
      <c r="N39" s="19"/>
      <c r="O39" s="8"/>
      <c r="P39" s="63"/>
      <c r="Q39" s="63"/>
      <c r="R39" s="66" t="str">
        <f t="shared" si="3"/>
        <v/>
      </c>
      <c r="S39" s="66"/>
      <c r="T39" s="67" t="str">
        <f t="shared" si="4"/>
        <v/>
      </c>
      <c r="U39" s="67"/>
    </row>
    <row r="40" spans="2:21">
      <c r="B40" s="19">
        <v>32</v>
      </c>
      <c r="C40" s="62" t="str">
        <f t="shared" si="1"/>
        <v/>
      </c>
      <c r="D40" s="62"/>
      <c r="E40" s="19"/>
      <c r="F40" s="8"/>
      <c r="G40" s="19" t="s">
        <v>4</v>
      </c>
      <c r="H40" s="63"/>
      <c r="I40" s="63"/>
      <c r="J40" s="19"/>
      <c r="K40" s="62" t="str">
        <f t="shared" si="0"/>
        <v/>
      </c>
      <c r="L40" s="62"/>
      <c r="M40" s="6" t="str">
        <f t="shared" si="2"/>
        <v/>
      </c>
      <c r="N40" s="19"/>
      <c r="O40" s="8"/>
      <c r="P40" s="63"/>
      <c r="Q40" s="63"/>
      <c r="R40" s="66" t="str">
        <f t="shared" si="3"/>
        <v/>
      </c>
      <c r="S40" s="66"/>
      <c r="T40" s="67" t="str">
        <f t="shared" si="4"/>
        <v/>
      </c>
      <c r="U40" s="67"/>
    </row>
    <row r="41" spans="2:21">
      <c r="B41" s="19">
        <v>33</v>
      </c>
      <c r="C41" s="62" t="str">
        <f t="shared" si="1"/>
        <v/>
      </c>
      <c r="D41" s="62"/>
      <c r="E41" s="19"/>
      <c r="F41" s="8"/>
      <c r="G41" s="19" t="s">
        <v>3</v>
      </c>
      <c r="H41" s="63"/>
      <c r="I41" s="63"/>
      <c r="J41" s="19"/>
      <c r="K41" s="62" t="str">
        <f t="shared" si="0"/>
        <v/>
      </c>
      <c r="L41" s="62"/>
      <c r="M41" s="6" t="str">
        <f t="shared" si="2"/>
        <v/>
      </c>
      <c r="N41" s="19"/>
      <c r="O41" s="8"/>
      <c r="P41" s="63"/>
      <c r="Q41" s="63"/>
      <c r="R41" s="66" t="str">
        <f t="shared" si="3"/>
        <v/>
      </c>
      <c r="S41" s="66"/>
      <c r="T41" s="67" t="str">
        <f t="shared" si="4"/>
        <v/>
      </c>
      <c r="U41" s="67"/>
    </row>
    <row r="42" spans="2:21">
      <c r="B42" s="19">
        <v>34</v>
      </c>
      <c r="C42" s="62" t="str">
        <f t="shared" si="1"/>
        <v/>
      </c>
      <c r="D42" s="62"/>
      <c r="E42" s="19"/>
      <c r="F42" s="8"/>
      <c r="G42" s="19" t="s">
        <v>4</v>
      </c>
      <c r="H42" s="63"/>
      <c r="I42" s="63"/>
      <c r="J42" s="19"/>
      <c r="K42" s="62" t="str">
        <f t="shared" si="0"/>
        <v/>
      </c>
      <c r="L42" s="62"/>
      <c r="M42" s="6" t="str">
        <f t="shared" si="2"/>
        <v/>
      </c>
      <c r="N42" s="19"/>
      <c r="O42" s="8"/>
      <c r="P42" s="63"/>
      <c r="Q42" s="63"/>
      <c r="R42" s="66" t="str">
        <f t="shared" si="3"/>
        <v/>
      </c>
      <c r="S42" s="66"/>
      <c r="T42" s="67" t="str">
        <f t="shared" si="4"/>
        <v/>
      </c>
      <c r="U42" s="67"/>
    </row>
    <row r="43" spans="2:21">
      <c r="B43" s="19">
        <v>35</v>
      </c>
      <c r="C43" s="62" t="str">
        <f t="shared" si="1"/>
        <v/>
      </c>
      <c r="D43" s="62"/>
      <c r="E43" s="19"/>
      <c r="F43" s="8"/>
      <c r="G43" s="19" t="s">
        <v>3</v>
      </c>
      <c r="H43" s="63"/>
      <c r="I43" s="63"/>
      <c r="J43" s="19"/>
      <c r="K43" s="62" t="str">
        <f t="shared" si="0"/>
        <v/>
      </c>
      <c r="L43" s="62"/>
      <c r="M43" s="6" t="str">
        <f t="shared" si="2"/>
        <v/>
      </c>
      <c r="N43" s="19"/>
      <c r="O43" s="8"/>
      <c r="P43" s="63"/>
      <c r="Q43" s="63"/>
      <c r="R43" s="66" t="str">
        <f t="shared" si="3"/>
        <v/>
      </c>
      <c r="S43" s="66"/>
      <c r="T43" s="67" t="str">
        <f t="shared" si="4"/>
        <v/>
      </c>
      <c r="U43" s="67"/>
    </row>
    <row r="44" spans="2:21">
      <c r="B44" s="19">
        <v>36</v>
      </c>
      <c r="C44" s="62" t="str">
        <f t="shared" si="1"/>
        <v/>
      </c>
      <c r="D44" s="62"/>
      <c r="E44" s="19"/>
      <c r="F44" s="8"/>
      <c r="G44" s="19" t="s">
        <v>4</v>
      </c>
      <c r="H44" s="63"/>
      <c r="I44" s="63"/>
      <c r="J44" s="19"/>
      <c r="K44" s="62" t="str">
        <f t="shared" si="0"/>
        <v/>
      </c>
      <c r="L44" s="62"/>
      <c r="M44" s="6" t="str">
        <f t="shared" si="2"/>
        <v/>
      </c>
      <c r="N44" s="19"/>
      <c r="O44" s="8"/>
      <c r="P44" s="63"/>
      <c r="Q44" s="63"/>
      <c r="R44" s="66" t="str">
        <f t="shared" si="3"/>
        <v/>
      </c>
      <c r="S44" s="66"/>
      <c r="T44" s="67" t="str">
        <f t="shared" si="4"/>
        <v/>
      </c>
      <c r="U44" s="67"/>
    </row>
    <row r="45" spans="2:21">
      <c r="B45" s="19">
        <v>37</v>
      </c>
      <c r="C45" s="62" t="str">
        <f t="shared" si="1"/>
        <v/>
      </c>
      <c r="D45" s="62"/>
      <c r="E45" s="19"/>
      <c r="F45" s="8"/>
      <c r="G45" s="19" t="s">
        <v>3</v>
      </c>
      <c r="H45" s="63"/>
      <c r="I45" s="63"/>
      <c r="J45" s="19"/>
      <c r="K45" s="62" t="str">
        <f t="shared" si="0"/>
        <v/>
      </c>
      <c r="L45" s="62"/>
      <c r="M45" s="6" t="str">
        <f t="shared" si="2"/>
        <v/>
      </c>
      <c r="N45" s="19"/>
      <c r="O45" s="8"/>
      <c r="P45" s="63"/>
      <c r="Q45" s="63"/>
      <c r="R45" s="66" t="str">
        <f t="shared" si="3"/>
        <v/>
      </c>
      <c r="S45" s="66"/>
      <c r="T45" s="67" t="str">
        <f t="shared" si="4"/>
        <v/>
      </c>
      <c r="U45" s="67"/>
    </row>
    <row r="46" spans="2:21">
      <c r="B46" s="19">
        <v>38</v>
      </c>
      <c r="C46" s="62" t="str">
        <f t="shared" si="1"/>
        <v/>
      </c>
      <c r="D46" s="62"/>
      <c r="E46" s="19"/>
      <c r="F46" s="8"/>
      <c r="G46" s="19" t="s">
        <v>4</v>
      </c>
      <c r="H46" s="63"/>
      <c r="I46" s="63"/>
      <c r="J46" s="19"/>
      <c r="K46" s="62" t="str">
        <f t="shared" si="0"/>
        <v/>
      </c>
      <c r="L46" s="62"/>
      <c r="M46" s="6" t="str">
        <f t="shared" si="2"/>
        <v/>
      </c>
      <c r="N46" s="19"/>
      <c r="O46" s="8"/>
      <c r="P46" s="63"/>
      <c r="Q46" s="63"/>
      <c r="R46" s="66" t="str">
        <f t="shared" si="3"/>
        <v/>
      </c>
      <c r="S46" s="66"/>
      <c r="T46" s="67" t="str">
        <f t="shared" si="4"/>
        <v/>
      </c>
      <c r="U46" s="67"/>
    </row>
    <row r="47" spans="2:21">
      <c r="B47" s="19">
        <v>39</v>
      </c>
      <c r="C47" s="62" t="str">
        <f t="shared" si="1"/>
        <v/>
      </c>
      <c r="D47" s="62"/>
      <c r="E47" s="19"/>
      <c r="F47" s="8"/>
      <c r="G47" s="19" t="s">
        <v>4</v>
      </c>
      <c r="H47" s="63"/>
      <c r="I47" s="63"/>
      <c r="J47" s="19"/>
      <c r="K47" s="62" t="str">
        <f t="shared" si="0"/>
        <v/>
      </c>
      <c r="L47" s="62"/>
      <c r="M47" s="6" t="str">
        <f t="shared" si="2"/>
        <v/>
      </c>
      <c r="N47" s="19"/>
      <c r="O47" s="8"/>
      <c r="P47" s="63"/>
      <c r="Q47" s="63"/>
      <c r="R47" s="66" t="str">
        <f t="shared" si="3"/>
        <v/>
      </c>
      <c r="S47" s="66"/>
      <c r="T47" s="67" t="str">
        <f t="shared" si="4"/>
        <v/>
      </c>
      <c r="U47" s="67"/>
    </row>
    <row r="48" spans="2:21">
      <c r="B48" s="19">
        <v>40</v>
      </c>
      <c r="C48" s="62" t="str">
        <f t="shared" si="1"/>
        <v/>
      </c>
      <c r="D48" s="62"/>
      <c r="E48" s="19"/>
      <c r="F48" s="8"/>
      <c r="G48" s="19" t="s">
        <v>37</v>
      </c>
      <c r="H48" s="63"/>
      <c r="I48" s="63"/>
      <c r="J48" s="19"/>
      <c r="K48" s="62" t="str">
        <f t="shared" si="0"/>
        <v/>
      </c>
      <c r="L48" s="62"/>
      <c r="M48" s="6" t="str">
        <f t="shared" si="2"/>
        <v/>
      </c>
      <c r="N48" s="19"/>
      <c r="O48" s="8"/>
      <c r="P48" s="63"/>
      <c r="Q48" s="63"/>
      <c r="R48" s="66" t="str">
        <f t="shared" si="3"/>
        <v/>
      </c>
      <c r="S48" s="66"/>
      <c r="T48" s="67" t="str">
        <f t="shared" si="4"/>
        <v/>
      </c>
      <c r="U48" s="67"/>
    </row>
    <row r="49" spans="2:21">
      <c r="B49" s="19">
        <v>41</v>
      </c>
      <c r="C49" s="62" t="str">
        <f t="shared" si="1"/>
        <v/>
      </c>
      <c r="D49" s="62"/>
      <c r="E49" s="19"/>
      <c r="F49" s="8"/>
      <c r="G49" s="19" t="s">
        <v>4</v>
      </c>
      <c r="H49" s="63"/>
      <c r="I49" s="63"/>
      <c r="J49" s="19"/>
      <c r="K49" s="62" t="str">
        <f t="shared" si="0"/>
        <v/>
      </c>
      <c r="L49" s="62"/>
      <c r="M49" s="6" t="str">
        <f t="shared" si="2"/>
        <v/>
      </c>
      <c r="N49" s="19"/>
      <c r="O49" s="8"/>
      <c r="P49" s="63"/>
      <c r="Q49" s="63"/>
      <c r="R49" s="66" t="str">
        <f t="shared" si="3"/>
        <v/>
      </c>
      <c r="S49" s="66"/>
      <c r="T49" s="67" t="str">
        <f t="shared" si="4"/>
        <v/>
      </c>
      <c r="U49" s="67"/>
    </row>
    <row r="50" spans="2:21">
      <c r="B50" s="19">
        <v>42</v>
      </c>
      <c r="C50" s="62" t="str">
        <f t="shared" si="1"/>
        <v/>
      </c>
      <c r="D50" s="62"/>
      <c r="E50" s="19"/>
      <c r="F50" s="8"/>
      <c r="G50" s="19" t="s">
        <v>4</v>
      </c>
      <c r="H50" s="63"/>
      <c r="I50" s="63"/>
      <c r="J50" s="19"/>
      <c r="K50" s="62" t="str">
        <f t="shared" si="0"/>
        <v/>
      </c>
      <c r="L50" s="62"/>
      <c r="M50" s="6" t="str">
        <f t="shared" si="2"/>
        <v/>
      </c>
      <c r="N50" s="19"/>
      <c r="O50" s="8"/>
      <c r="P50" s="63"/>
      <c r="Q50" s="63"/>
      <c r="R50" s="66" t="str">
        <f t="shared" si="3"/>
        <v/>
      </c>
      <c r="S50" s="66"/>
      <c r="T50" s="67" t="str">
        <f t="shared" si="4"/>
        <v/>
      </c>
      <c r="U50" s="67"/>
    </row>
    <row r="51" spans="2:21">
      <c r="B51" s="19">
        <v>43</v>
      </c>
      <c r="C51" s="62" t="str">
        <f t="shared" si="1"/>
        <v/>
      </c>
      <c r="D51" s="62"/>
      <c r="E51" s="19"/>
      <c r="F51" s="8"/>
      <c r="G51" s="19" t="s">
        <v>3</v>
      </c>
      <c r="H51" s="63"/>
      <c r="I51" s="63"/>
      <c r="J51" s="19"/>
      <c r="K51" s="62" t="str">
        <f t="shared" si="0"/>
        <v/>
      </c>
      <c r="L51" s="62"/>
      <c r="M51" s="6" t="str">
        <f t="shared" si="2"/>
        <v/>
      </c>
      <c r="N51" s="19"/>
      <c r="O51" s="8"/>
      <c r="P51" s="63"/>
      <c r="Q51" s="63"/>
      <c r="R51" s="66" t="str">
        <f t="shared" si="3"/>
        <v/>
      </c>
      <c r="S51" s="66"/>
      <c r="T51" s="67" t="str">
        <f t="shared" si="4"/>
        <v/>
      </c>
      <c r="U51" s="67"/>
    </row>
    <row r="52" spans="2:21">
      <c r="B52" s="19">
        <v>44</v>
      </c>
      <c r="C52" s="62" t="str">
        <f t="shared" si="1"/>
        <v/>
      </c>
      <c r="D52" s="62"/>
      <c r="E52" s="19"/>
      <c r="F52" s="8"/>
      <c r="G52" s="19" t="s">
        <v>3</v>
      </c>
      <c r="H52" s="63"/>
      <c r="I52" s="63"/>
      <c r="J52" s="19"/>
      <c r="K52" s="62" t="str">
        <f t="shared" si="0"/>
        <v/>
      </c>
      <c r="L52" s="62"/>
      <c r="M52" s="6" t="str">
        <f t="shared" si="2"/>
        <v/>
      </c>
      <c r="N52" s="19"/>
      <c r="O52" s="8"/>
      <c r="P52" s="63"/>
      <c r="Q52" s="63"/>
      <c r="R52" s="66" t="str">
        <f t="shared" si="3"/>
        <v/>
      </c>
      <c r="S52" s="66"/>
      <c r="T52" s="67" t="str">
        <f t="shared" si="4"/>
        <v/>
      </c>
      <c r="U52" s="67"/>
    </row>
    <row r="53" spans="2:21">
      <c r="B53" s="19">
        <v>45</v>
      </c>
      <c r="C53" s="62" t="str">
        <f t="shared" si="1"/>
        <v/>
      </c>
      <c r="D53" s="62"/>
      <c r="E53" s="19"/>
      <c r="F53" s="8"/>
      <c r="G53" s="19" t="s">
        <v>4</v>
      </c>
      <c r="H53" s="63"/>
      <c r="I53" s="63"/>
      <c r="J53" s="19"/>
      <c r="K53" s="62" t="str">
        <f t="shared" si="0"/>
        <v/>
      </c>
      <c r="L53" s="62"/>
      <c r="M53" s="6" t="str">
        <f t="shared" si="2"/>
        <v/>
      </c>
      <c r="N53" s="19"/>
      <c r="O53" s="8"/>
      <c r="P53" s="63"/>
      <c r="Q53" s="63"/>
      <c r="R53" s="66" t="str">
        <f t="shared" si="3"/>
        <v/>
      </c>
      <c r="S53" s="66"/>
      <c r="T53" s="67" t="str">
        <f t="shared" si="4"/>
        <v/>
      </c>
      <c r="U53" s="67"/>
    </row>
    <row r="54" spans="2:21">
      <c r="B54" s="19">
        <v>46</v>
      </c>
      <c r="C54" s="62" t="str">
        <f t="shared" si="1"/>
        <v/>
      </c>
      <c r="D54" s="62"/>
      <c r="E54" s="19"/>
      <c r="F54" s="8"/>
      <c r="G54" s="19" t="s">
        <v>4</v>
      </c>
      <c r="H54" s="63"/>
      <c r="I54" s="63"/>
      <c r="J54" s="19"/>
      <c r="K54" s="62" t="str">
        <f t="shared" si="0"/>
        <v/>
      </c>
      <c r="L54" s="62"/>
      <c r="M54" s="6" t="str">
        <f t="shared" si="2"/>
        <v/>
      </c>
      <c r="N54" s="19"/>
      <c r="O54" s="8"/>
      <c r="P54" s="63"/>
      <c r="Q54" s="63"/>
      <c r="R54" s="66" t="str">
        <f t="shared" si="3"/>
        <v/>
      </c>
      <c r="S54" s="66"/>
      <c r="T54" s="67" t="str">
        <f t="shared" si="4"/>
        <v/>
      </c>
      <c r="U54" s="67"/>
    </row>
    <row r="55" spans="2:21">
      <c r="B55" s="19">
        <v>47</v>
      </c>
      <c r="C55" s="62" t="str">
        <f t="shared" si="1"/>
        <v/>
      </c>
      <c r="D55" s="62"/>
      <c r="E55" s="19"/>
      <c r="F55" s="8"/>
      <c r="G55" s="19" t="s">
        <v>3</v>
      </c>
      <c r="H55" s="63"/>
      <c r="I55" s="63"/>
      <c r="J55" s="19"/>
      <c r="K55" s="62" t="str">
        <f t="shared" si="0"/>
        <v/>
      </c>
      <c r="L55" s="62"/>
      <c r="M55" s="6" t="str">
        <f t="shared" si="2"/>
        <v/>
      </c>
      <c r="N55" s="19"/>
      <c r="O55" s="8"/>
      <c r="P55" s="63"/>
      <c r="Q55" s="63"/>
      <c r="R55" s="66" t="str">
        <f t="shared" si="3"/>
        <v/>
      </c>
      <c r="S55" s="66"/>
      <c r="T55" s="67" t="str">
        <f t="shared" si="4"/>
        <v/>
      </c>
      <c r="U55" s="67"/>
    </row>
    <row r="56" spans="2:21">
      <c r="B56" s="19">
        <v>48</v>
      </c>
      <c r="C56" s="62" t="str">
        <f t="shared" si="1"/>
        <v/>
      </c>
      <c r="D56" s="62"/>
      <c r="E56" s="19"/>
      <c r="F56" s="8"/>
      <c r="G56" s="19" t="s">
        <v>3</v>
      </c>
      <c r="H56" s="63"/>
      <c r="I56" s="63"/>
      <c r="J56" s="19"/>
      <c r="K56" s="62" t="str">
        <f t="shared" si="0"/>
        <v/>
      </c>
      <c r="L56" s="62"/>
      <c r="M56" s="6" t="str">
        <f t="shared" si="2"/>
        <v/>
      </c>
      <c r="N56" s="19"/>
      <c r="O56" s="8"/>
      <c r="P56" s="63"/>
      <c r="Q56" s="63"/>
      <c r="R56" s="66" t="str">
        <f t="shared" si="3"/>
        <v/>
      </c>
      <c r="S56" s="66"/>
      <c r="T56" s="67" t="str">
        <f t="shared" si="4"/>
        <v/>
      </c>
      <c r="U56" s="67"/>
    </row>
    <row r="57" spans="2:21">
      <c r="B57" s="19">
        <v>49</v>
      </c>
      <c r="C57" s="62" t="str">
        <f t="shared" si="1"/>
        <v/>
      </c>
      <c r="D57" s="62"/>
      <c r="E57" s="19"/>
      <c r="F57" s="8"/>
      <c r="G57" s="19" t="s">
        <v>3</v>
      </c>
      <c r="H57" s="63"/>
      <c r="I57" s="63"/>
      <c r="J57" s="19"/>
      <c r="K57" s="62" t="str">
        <f t="shared" si="0"/>
        <v/>
      </c>
      <c r="L57" s="62"/>
      <c r="M57" s="6" t="str">
        <f t="shared" si="2"/>
        <v/>
      </c>
      <c r="N57" s="19"/>
      <c r="O57" s="8"/>
      <c r="P57" s="63"/>
      <c r="Q57" s="63"/>
      <c r="R57" s="66" t="str">
        <f t="shared" si="3"/>
        <v/>
      </c>
      <c r="S57" s="66"/>
      <c r="T57" s="67" t="str">
        <f t="shared" si="4"/>
        <v/>
      </c>
      <c r="U57" s="67"/>
    </row>
    <row r="58" spans="2:21">
      <c r="B58" s="19">
        <v>50</v>
      </c>
      <c r="C58" s="62" t="str">
        <f t="shared" si="1"/>
        <v/>
      </c>
      <c r="D58" s="62"/>
      <c r="E58" s="19"/>
      <c r="F58" s="8"/>
      <c r="G58" s="19" t="s">
        <v>3</v>
      </c>
      <c r="H58" s="63"/>
      <c r="I58" s="63"/>
      <c r="J58" s="19"/>
      <c r="K58" s="62" t="str">
        <f t="shared" si="0"/>
        <v/>
      </c>
      <c r="L58" s="62"/>
      <c r="M58" s="6" t="str">
        <f t="shared" si="2"/>
        <v/>
      </c>
      <c r="N58" s="19"/>
      <c r="O58" s="8"/>
      <c r="P58" s="63"/>
      <c r="Q58" s="63"/>
      <c r="R58" s="66" t="str">
        <f t="shared" si="3"/>
        <v/>
      </c>
      <c r="S58" s="66"/>
      <c r="T58" s="67" t="str">
        <f t="shared" si="4"/>
        <v/>
      </c>
      <c r="U58" s="67"/>
    </row>
    <row r="59" spans="2:21">
      <c r="B59" s="19">
        <v>51</v>
      </c>
      <c r="C59" s="62" t="str">
        <f t="shared" si="1"/>
        <v/>
      </c>
      <c r="D59" s="62"/>
      <c r="E59" s="19"/>
      <c r="F59" s="8"/>
      <c r="G59" s="19" t="s">
        <v>3</v>
      </c>
      <c r="H59" s="63"/>
      <c r="I59" s="63"/>
      <c r="J59" s="19"/>
      <c r="K59" s="62" t="str">
        <f t="shared" si="0"/>
        <v/>
      </c>
      <c r="L59" s="62"/>
      <c r="M59" s="6" t="str">
        <f t="shared" si="2"/>
        <v/>
      </c>
      <c r="N59" s="19"/>
      <c r="O59" s="8"/>
      <c r="P59" s="63"/>
      <c r="Q59" s="63"/>
      <c r="R59" s="66" t="str">
        <f t="shared" si="3"/>
        <v/>
      </c>
      <c r="S59" s="66"/>
      <c r="T59" s="67" t="str">
        <f t="shared" si="4"/>
        <v/>
      </c>
      <c r="U59" s="67"/>
    </row>
    <row r="60" spans="2:21">
      <c r="B60" s="19">
        <v>52</v>
      </c>
      <c r="C60" s="62" t="str">
        <f t="shared" si="1"/>
        <v/>
      </c>
      <c r="D60" s="62"/>
      <c r="E60" s="19"/>
      <c r="F60" s="8"/>
      <c r="G60" s="19" t="s">
        <v>3</v>
      </c>
      <c r="H60" s="63"/>
      <c r="I60" s="63"/>
      <c r="J60" s="19"/>
      <c r="K60" s="62" t="str">
        <f t="shared" si="0"/>
        <v/>
      </c>
      <c r="L60" s="62"/>
      <c r="M60" s="6" t="str">
        <f t="shared" si="2"/>
        <v/>
      </c>
      <c r="N60" s="19"/>
      <c r="O60" s="8"/>
      <c r="P60" s="63"/>
      <c r="Q60" s="63"/>
      <c r="R60" s="66" t="str">
        <f t="shared" si="3"/>
        <v/>
      </c>
      <c r="S60" s="66"/>
      <c r="T60" s="67" t="str">
        <f t="shared" si="4"/>
        <v/>
      </c>
      <c r="U60" s="67"/>
    </row>
    <row r="61" spans="2:21">
      <c r="B61" s="19">
        <v>53</v>
      </c>
      <c r="C61" s="62" t="str">
        <f t="shared" si="1"/>
        <v/>
      </c>
      <c r="D61" s="62"/>
      <c r="E61" s="19"/>
      <c r="F61" s="8"/>
      <c r="G61" s="19" t="s">
        <v>3</v>
      </c>
      <c r="H61" s="63"/>
      <c r="I61" s="63"/>
      <c r="J61" s="19"/>
      <c r="K61" s="62" t="str">
        <f t="shared" si="0"/>
        <v/>
      </c>
      <c r="L61" s="62"/>
      <c r="M61" s="6" t="str">
        <f t="shared" si="2"/>
        <v/>
      </c>
      <c r="N61" s="19"/>
      <c r="O61" s="8"/>
      <c r="P61" s="63"/>
      <c r="Q61" s="63"/>
      <c r="R61" s="66" t="str">
        <f t="shared" si="3"/>
        <v/>
      </c>
      <c r="S61" s="66"/>
      <c r="T61" s="67" t="str">
        <f t="shared" si="4"/>
        <v/>
      </c>
      <c r="U61" s="67"/>
    </row>
    <row r="62" spans="2:21">
      <c r="B62" s="19">
        <v>54</v>
      </c>
      <c r="C62" s="62" t="str">
        <f t="shared" si="1"/>
        <v/>
      </c>
      <c r="D62" s="62"/>
      <c r="E62" s="19"/>
      <c r="F62" s="8"/>
      <c r="G62" s="19" t="s">
        <v>3</v>
      </c>
      <c r="H62" s="63"/>
      <c r="I62" s="63"/>
      <c r="J62" s="19"/>
      <c r="K62" s="62" t="str">
        <f t="shared" si="0"/>
        <v/>
      </c>
      <c r="L62" s="62"/>
      <c r="M62" s="6" t="str">
        <f t="shared" si="2"/>
        <v/>
      </c>
      <c r="N62" s="19"/>
      <c r="O62" s="8"/>
      <c r="P62" s="63"/>
      <c r="Q62" s="63"/>
      <c r="R62" s="66" t="str">
        <f t="shared" si="3"/>
        <v/>
      </c>
      <c r="S62" s="66"/>
      <c r="T62" s="67" t="str">
        <f t="shared" si="4"/>
        <v/>
      </c>
      <c r="U62" s="67"/>
    </row>
    <row r="63" spans="2:21">
      <c r="B63" s="19">
        <v>55</v>
      </c>
      <c r="C63" s="62" t="str">
        <f t="shared" si="1"/>
        <v/>
      </c>
      <c r="D63" s="62"/>
      <c r="E63" s="19"/>
      <c r="F63" s="8"/>
      <c r="G63" s="19" t="s">
        <v>4</v>
      </c>
      <c r="H63" s="63"/>
      <c r="I63" s="63"/>
      <c r="J63" s="19"/>
      <c r="K63" s="62" t="str">
        <f t="shared" si="0"/>
        <v/>
      </c>
      <c r="L63" s="62"/>
      <c r="M63" s="6" t="str">
        <f t="shared" si="2"/>
        <v/>
      </c>
      <c r="N63" s="19"/>
      <c r="O63" s="8"/>
      <c r="P63" s="63"/>
      <c r="Q63" s="63"/>
      <c r="R63" s="66" t="str">
        <f t="shared" si="3"/>
        <v/>
      </c>
      <c r="S63" s="66"/>
      <c r="T63" s="67" t="str">
        <f t="shared" si="4"/>
        <v/>
      </c>
      <c r="U63" s="67"/>
    </row>
    <row r="64" spans="2:21">
      <c r="B64" s="19">
        <v>56</v>
      </c>
      <c r="C64" s="62" t="str">
        <f t="shared" si="1"/>
        <v/>
      </c>
      <c r="D64" s="62"/>
      <c r="E64" s="19"/>
      <c r="F64" s="8"/>
      <c r="G64" s="19" t="s">
        <v>3</v>
      </c>
      <c r="H64" s="63"/>
      <c r="I64" s="63"/>
      <c r="J64" s="19"/>
      <c r="K64" s="62" t="str">
        <f t="shared" si="0"/>
        <v/>
      </c>
      <c r="L64" s="62"/>
      <c r="M64" s="6" t="str">
        <f t="shared" si="2"/>
        <v/>
      </c>
      <c r="N64" s="19"/>
      <c r="O64" s="8"/>
      <c r="P64" s="63"/>
      <c r="Q64" s="63"/>
      <c r="R64" s="66" t="str">
        <f t="shared" si="3"/>
        <v/>
      </c>
      <c r="S64" s="66"/>
      <c r="T64" s="67" t="str">
        <f t="shared" si="4"/>
        <v/>
      </c>
      <c r="U64" s="67"/>
    </row>
    <row r="65" spans="2:21">
      <c r="B65" s="19">
        <v>57</v>
      </c>
      <c r="C65" s="62" t="str">
        <f t="shared" si="1"/>
        <v/>
      </c>
      <c r="D65" s="62"/>
      <c r="E65" s="19"/>
      <c r="F65" s="8"/>
      <c r="G65" s="19" t="s">
        <v>3</v>
      </c>
      <c r="H65" s="63"/>
      <c r="I65" s="63"/>
      <c r="J65" s="19"/>
      <c r="K65" s="62" t="str">
        <f t="shared" si="0"/>
        <v/>
      </c>
      <c r="L65" s="62"/>
      <c r="M65" s="6" t="str">
        <f t="shared" si="2"/>
        <v/>
      </c>
      <c r="N65" s="19"/>
      <c r="O65" s="8"/>
      <c r="P65" s="63"/>
      <c r="Q65" s="63"/>
      <c r="R65" s="66" t="str">
        <f t="shared" si="3"/>
        <v/>
      </c>
      <c r="S65" s="66"/>
      <c r="T65" s="67" t="str">
        <f t="shared" si="4"/>
        <v/>
      </c>
      <c r="U65" s="67"/>
    </row>
    <row r="66" spans="2:21">
      <c r="B66" s="19">
        <v>58</v>
      </c>
      <c r="C66" s="62" t="str">
        <f t="shared" si="1"/>
        <v/>
      </c>
      <c r="D66" s="62"/>
      <c r="E66" s="19"/>
      <c r="F66" s="8"/>
      <c r="G66" s="19" t="s">
        <v>3</v>
      </c>
      <c r="H66" s="63"/>
      <c r="I66" s="63"/>
      <c r="J66" s="19"/>
      <c r="K66" s="62" t="str">
        <f t="shared" si="0"/>
        <v/>
      </c>
      <c r="L66" s="62"/>
      <c r="M66" s="6" t="str">
        <f t="shared" si="2"/>
        <v/>
      </c>
      <c r="N66" s="19"/>
      <c r="O66" s="8"/>
      <c r="P66" s="63"/>
      <c r="Q66" s="63"/>
      <c r="R66" s="66" t="str">
        <f t="shared" si="3"/>
        <v/>
      </c>
      <c r="S66" s="66"/>
      <c r="T66" s="67" t="str">
        <f t="shared" si="4"/>
        <v/>
      </c>
      <c r="U66" s="67"/>
    </row>
    <row r="67" spans="2:21">
      <c r="B67" s="19">
        <v>59</v>
      </c>
      <c r="C67" s="62" t="str">
        <f t="shared" si="1"/>
        <v/>
      </c>
      <c r="D67" s="62"/>
      <c r="E67" s="19"/>
      <c r="F67" s="8"/>
      <c r="G67" s="19" t="s">
        <v>3</v>
      </c>
      <c r="H67" s="63"/>
      <c r="I67" s="63"/>
      <c r="J67" s="19"/>
      <c r="K67" s="62" t="str">
        <f t="shared" si="0"/>
        <v/>
      </c>
      <c r="L67" s="62"/>
      <c r="M67" s="6" t="str">
        <f t="shared" si="2"/>
        <v/>
      </c>
      <c r="N67" s="19"/>
      <c r="O67" s="8"/>
      <c r="P67" s="63"/>
      <c r="Q67" s="63"/>
      <c r="R67" s="66" t="str">
        <f t="shared" si="3"/>
        <v/>
      </c>
      <c r="S67" s="66"/>
      <c r="T67" s="67" t="str">
        <f t="shared" si="4"/>
        <v/>
      </c>
      <c r="U67" s="67"/>
    </row>
    <row r="68" spans="2:21">
      <c r="B68" s="19">
        <v>60</v>
      </c>
      <c r="C68" s="62" t="str">
        <f t="shared" si="1"/>
        <v/>
      </c>
      <c r="D68" s="62"/>
      <c r="E68" s="19"/>
      <c r="F68" s="8"/>
      <c r="G68" s="19" t="s">
        <v>4</v>
      </c>
      <c r="H68" s="63"/>
      <c r="I68" s="63"/>
      <c r="J68" s="19"/>
      <c r="K68" s="62" t="str">
        <f t="shared" si="0"/>
        <v/>
      </c>
      <c r="L68" s="62"/>
      <c r="M68" s="6" t="str">
        <f t="shared" si="2"/>
        <v/>
      </c>
      <c r="N68" s="19"/>
      <c r="O68" s="8"/>
      <c r="P68" s="63"/>
      <c r="Q68" s="63"/>
      <c r="R68" s="66" t="str">
        <f t="shared" si="3"/>
        <v/>
      </c>
      <c r="S68" s="66"/>
      <c r="T68" s="67" t="str">
        <f t="shared" si="4"/>
        <v/>
      </c>
      <c r="U68" s="67"/>
    </row>
    <row r="69" spans="2:21">
      <c r="B69" s="19">
        <v>61</v>
      </c>
      <c r="C69" s="62" t="str">
        <f t="shared" si="1"/>
        <v/>
      </c>
      <c r="D69" s="62"/>
      <c r="E69" s="19"/>
      <c r="F69" s="8"/>
      <c r="G69" s="19" t="s">
        <v>4</v>
      </c>
      <c r="H69" s="63"/>
      <c r="I69" s="63"/>
      <c r="J69" s="19"/>
      <c r="K69" s="62" t="str">
        <f t="shared" si="0"/>
        <v/>
      </c>
      <c r="L69" s="62"/>
      <c r="M69" s="6" t="str">
        <f t="shared" si="2"/>
        <v/>
      </c>
      <c r="N69" s="19"/>
      <c r="O69" s="8"/>
      <c r="P69" s="63"/>
      <c r="Q69" s="63"/>
      <c r="R69" s="66" t="str">
        <f t="shared" si="3"/>
        <v/>
      </c>
      <c r="S69" s="66"/>
      <c r="T69" s="67" t="str">
        <f t="shared" si="4"/>
        <v/>
      </c>
      <c r="U69" s="67"/>
    </row>
    <row r="70" spans="2:21">
      <c r="B70" s="19">
        <v>62</v>
      </c>
      <c r="C70" s="62" t="str">
        <f t="shared" si="1"/>
        <v/>
      </c>
      <c r="D70" s="62"/>
      <c r="E70" s="19"/>
      <c r="F70" s="8"/>
      <c r="G70" s="19" t="s">
        <v>3</v>
      </c>
      <c r="H70" s="63"/>
      <c r="I70" s="63"/>
      <c r="J70" s="19"/>
      <c r="K70" s="62" t="str">
        <f t="shared" si="0"/>
        <v/>
      </c>
      <c r="L70" s="62"/>
      <c r="M70" s="6" t="str">
        <f t="shared" si="2"/>
        <v/>
      </c>
      <c r="N70" s="19"/>
      <c r="O70" s="8"/>
      <c r="P70" s="63"/>
      <c r="Q70" s="63"/>
      <c r="R70" s="66" t="str">
        <f t="shared" si="3"/>
        <v/>
      </c>
      <c r="S70" s="66"/>
      <c r="T70" s="67" t="str">
        <f t="shared" si="4"/>
        <v/>
      </c>
      <c r="U70" s="67"/>
    </row>
    <row r="71" spans="2:21">
      <c r="B71" s="19">
        <v>63</v>
      </c>
      <c r="C71" s="62" t="str">
        <f t="shared" si="1"/>
        <v/>
      </c>
      <c r="D71" s="62"/>
      <c r="E71" s="19"/>
      <c r="F71" s="8"/>
      <c r="G71" s="19" t="s">
        <v>4</v>
      </c>
      <c r="H71" s="63"/>
      <c r="I71" s="63"/>
      <c r="J71" s="19"/>
      <c r="K71" s="62" t="str">
        <f t="shared" si="0"/>
        <v/>
      </c>
      <c r="L71" s="62"/>
      <c r="M71" s="6" t="str">
        <f t="shared" si="2"/>
        <v/>
      </c>
      <c r="N71" s="19"/>
      <c r="O71" s="8"/>
      <c r="P71" s="63"/>
      <c r="Q71" s="63"/>
      <c r="R71" s="66" t="str">
        <f t="shared" si="3"/>
        <v/>
      </c>
      <c r="S71" s="66"/>
      <c r="T71" s="67" t="str">
        <f t="shared" si="4"/>
        <v/>
      </c>
      <c r="U71" s="67"/>
    </row>
    <row r="72" spans="2:21">
      <c r="B72" s="19">
        <v>64</v>
      </c>
      <c r="C72" s="62" t="str">
        <f t="shared" si="1"/>
        <v/>
      </c>
      <c r="D72" s="62"/>
      <c r="E72" s="19"/>
      <c r="F72" s="8"/>
      <c r="G72" s="19" t="s">
        <v>3</v>
      </c>
      <c r="H72" s="63"/>
      <c r="I72" s="63"/>
      <c r="J72" s="19"/>
      <c r="K72" s="62" t="str">
        <f t="shared" si="0"/>
        <v/>
      </c>
      <c r="L72" s="62"/>
      <c r="M72" s="6" t="str">
        <f t="shared" si="2"/>
        <v/>
      </c>
      <c r="N72" s="19"/>
      <c r="O72" s="8"/>
      <c r="P72" s="63"/>
      <c r="Q72" s="63"/>
      <c r="R72" s="66" t="str">
        <f t="shared" si="3"/>
        <v/>
      </c>
      <c r="S72" s="66"/>
      <c r="T72" s="67" t="str">
        <f t="shared" si="4"/>
        <v/>
      </c>
      <c r="U72" s="67"/>
    </row>
    <row r="73" spans="2:21">
      <c r="B73" s="19">
        <v>65</v>
      </c>
      <c r="C73" s="62" t="str">
        <f t="shared" si="1"/>
        <v/>
      </c>
      <c r="D73" s="62"/>
      <c r="E73" s="19"/>
      <c r="F73" s="8"/>
      <c r="G73" s="19" t="s">
        <v>4</v>
      </c>
      <c r="H73" s="63"/>
      <c r="I73" s="63"/>
      <c r="J73" s="19"/>
      <c r="K73" s="62" t="str">
        <f t="shared" ref="K73:K108" si="5">IF(F73="","",C73*0.03)</f>
        <v/>
      </c>
      <c r="L73" s="62"/>
      <c r="M73" s="6" t="str">
        <f t="shared" si="2"/>
        <v/>
      </c>
      <c r="N73" s="19"/>
      <c r="O73" s="8"/>
      <c r="P73" s="63"/>
      <c r="Q73" s="63"/>
      <c r="R73" s="66" t="str">
        <f t="shared" si="3"/>
        <v/>
      </c>
      <c r="S73" s="66"/>
      <c r="T73" s="67" t="str">
        <f t="shared" si="4"/>
        <v/>
      </c>
      <c r="U73" s="67"/>
    </row>
    <row r="74" spans="2:21">
      <c r="B74" s="19">
        <v>66</v>
      </c>
      <c r="C74" s="62" t="str">
        <f t="shared" ref="C74:C108" si="6">IF(R73="","",C73+R73)</f>
        <v/>
      </c>
      <c r="D74" s="62"/>
      <c r="E74" s="19"/>
      <c r="F74" s="8"/>
      <c r="G74" s="19" t="s">
        <v>4</v>
      </c>
      <c r="H74" s="63"/>
      <c r="I74" s="63"/>
      <c r="J74" s="19"/>
      <c r="K74" s="62" t="str">
        <f t="shared" si="5"/>
        <v/>
      </c>
      <c r="L74" s="62"/>
      <c r="M74" s="6" t="str">
        <f t="shared" ref="M74:M108" si="7">IF(J74="","",(K74/J74)/1000)</f>
        <v/>
      </c>
      <c r="N74" s="19"/>
      <c r="O74" s="8"/>
      <c r="P74" s="63"/>
      <c r="Q74" s="63"/>
      <c r="R74" s="66" t="str">
        <f t="shared" ref="R74:R108" si="8">IF(O74="","",(IF(G74="売",H74-P74,P74-H74))*M74*100000)</f>
        <v/>
      </c>
      <c r="S74" s="66"/>
      <c r="T74" s="67" t="str">
        <f t="shared" ref="T74:T108" si="9">IF(O74="","",IF(R74&lt;0,J74*(-1),IF(G74="買",(P74-H74)*100,(H74-P74)*100)))</f>
        <v/>
      </c>
      <c r="U74" s="67"/>
    </row>
    <row r="75" spans="2:21">
      <c r="B75" s="19">
        <v>67</v>
      </c>
      <c r="C75" s="62" t="str">
        <f t="shared" si="6"/>
        <v/>
      </c>
      <c r="D75" s="62"/>
      <c r="E75" s="19"/>
      <c r="F75" s="8"/>
      <c r="G75" s="19" t="s">
        <v>3</v>
      </c>
      <c r="H75" s="63"/>
      <c r="I75" s="63"/>
      <c r="J75" s="19"/>
      <c r="K75" s="62" t="str">
        <f t="shared" si="5"/>
        <v/>
      </c>
      <c r="L75" s="62"/>
      <c r="M75" s="6" t="str">
        <f t="shared" si="7"/>
        <v/>
      </c>
      <c r="N75" s="19"/>
      <c r="O75" s="8"/>
      <c r="P75" s="63"/>
      <c r="Q75" s="63"/>
      <c r="R75" s="66" t="str">
        <f t="shared" si="8"/>
        <v/>
      </c>
      <c r="S75" s="66"/>
      <c r="T75" s="67" t="str">
        <f t="shared" si="9"/>
        <v/>
      </c>
      <c r="U75" s="67"/>
    </row>
    <row r="76" spans="2:21">
      <c r="B76" s="19">
        <v>68</v>
      </c>
      <c r="C76" s="62" t="str">
        <f t="shared" si="6"/>
        <v/>
      </c>
      <c r="D76" s="62"/>
      <c r="E76" s="19"/>
      <c r="F76" s="8"/>
      <c r="G76" s="19" t="s">
        <v>3</v>
      </c>
      <c r="H76" s="63"/>
      <c r="I76" s="63"/>
      <c r="J76" s="19"/>
      <c r="K76" s="62" t="str">
        <f t="shared" si="5"/>
        <v/>
      </c>
      <c r="L76" s="62"/>
      <c r="M76" s="6" t="str">
        <f t="shared" si="7"/>
        <v/>
      </c>
      <c r="N76" s="19"/>
      <c r="O76" s="8"/>
      <c r="P76" s="63"/>
      <c r="Q76" s="63"/>
      <c r="R76" s="66" t="str">
        <f t="shared" si="8"/>
        <v/>
      </c>
      <c r="S76" s="66"/>
      <c r="T76" s="67" t="str">
        <f t="shared" si="9"/>
        <v/>
      </c>
      <c r="U76" s="67"/>
    </row>
    <row r="77" spans="2:21">
      <c r="B77" s="19">
        <v>69</v>
      </c>
      <c r="C77" s="62" t="str">
        <f t="shared" si="6"/>
        <v/>
      </c>
      <c r="D77" s="62"/>
      <c r="E77" s="19"/>
      <c r="F77" s="8"/>
      <c r="G77" s="19" t="s">
        <v>3</v>
      </c>
      <c r="H77" s="63"/>
      <c r="I77" s="63"/>
      <c r="J77" s="19"/>
      <c r="K77" s="62" t="str">
        <f t="shared" si="5"/>
        <v/>
      </c>
      <c r="L77" s="62"/>
      <c r="M77" s="6" t="str">
        <f t="shared" si="7"/>
        <v/>
      </c>
      <c r="N77" s="19"/>
      <c r="O77" s="8"/>
      <c r="P77" s="63"/>
      <c r="Q77" s="63"/>
      <c r="R77" s="66" t="str">
        <f t="shared" si="8"/>
        <v/>
      </c>
      <c r="S77" s="66"/>
      <c r="T77" s="67" t="str">
        <f t="shared" si="9"/>
        <v/>
      </c>
      <c r="U77" s="67"/>
    </row>
    <row r="78" spans="2:21">
      <c r="B78" s="19">
        <v>70</v>
      </c>
      <c r="C78" s="62" t="str">
        <f t="shared" si="6"/>
        <v/>
      </c>
      <c r="D78" s="62"/>
      <c r="E78" s="19"/>
      <c r="F78" s="8"/>
      <c r="G78" s="19" t="s">
        <v>4</v>
      </c>
      <c r="H78" s="63"/>
      <c r="I78" s="63"/>
      <c r="J78" s="19"/>
      <c r="K78" s="62" t="str">
        <f t="shared" si="5"/>
        <v/>
      </c>
      <c r="L78" s="62"/>
      <c r="M78" s="6" t="str">
        <f t="shared" si="7"/>
        <v/>
      </c>
      <c r="N78" s="19"/>
      <c r="O78" s="8"/>
      <c r="P78" s="63"/>
      <c r="Q78" s="63"/>
      <c r="R78" s="66" t="str">
        <f t="shared" si="8"/>
        <v/>
      </c>
      <c r="S78" s="66"/>
      <c r="T78" s="67" t="str">
        <f t="shared" si="9"/>
        <v/>
      </c>
      <c r="U78" s="67"/>
    </row>
    <row r="79" spans="2:21">
      <c r="B79" s="19">
        <v>71</v>
      </c>
      <c r="C79" s="62" t="str">
        <f t="shared" si="6"/>
        <v/>
      </c>
      <c r="D79" s="62"/>
      <c r="E79" s="19"/>
      <c r="F79" s="8"/>
      <c r="G79" s="19" t="s">
        <v>3</v>
      </c>
      <c r="H79" s="63"/>
      <c r="I79" s="63"/>
      <c r="J79" s="19"/>
      <c r="K79" s="62" t="str">
        <f t="shared" si="5"/>
        <v/>
      </c>
      <c r="L79" s="62"/>
      <c r="M79" s="6" t="str">
        <f t="shared" si="7"/>
        <v/>
      </c>
      <c r="N79" s="19"/>
      <c r="O79" s="8"/>
      <c r="P79" s="63"/>
      <c r="Q79" s="63"/>
      <c r="R79" s="66" t="str">
        <f t="shared" si="8"/>
        <v/>
      </c>
      <c r="S79" s="66"/>
      <c r="T79" s="67" t="str">
        <f t="shared" si="9"/>
        <v/>
      </c>
      <c r="U79" s="67"/>
    </row>
    <row r="80" spans="2:21">
      <c r="B80" s="19">
        <v>72</v>
      </c>
      <c r="C80" s="62" t="str">
        <f t="shared" si="6"/>
        <v/>
      </c>
      <c r="D80" s="62"/>
      <c r="E80" s="19"/>
      <c r="F80" s="8"/>
      <c r="G80" s="19" t="s">
        <v>4</v>
      </c>
      <c r="H80" s="63"/>
      <c r="I80" s="63"/>
      <c r="J80" s="19"/>
      <c r="K80" s="62" t="str">
        <f t="shared" si="5"/>
        <v/>
      </c>
      <c r="L80" s="62"/>
      <c r="M80" s="6" t="str">
        <f t="shared" si="7"/>
        <v/>
      </c>
      <c r="N80" s="19"/>
      <c r="O80" s="8"/>
      <c r="P80" s="63"/>
      <c r="Q80" s="63"/>
      <c r="R80" s="66" t="str">
        <f t="shared" si="8"/>
        <v/>
      </c>
      <c r="S80" s="66"/>
      <c r="T80" s="67" t="str">
        <f t="shared" si="9"/>
        <v/>
      </c>
      <c r="U80" s="67"/>
    </row>
    <row r="81" spans="2:21">
      <c r="B81" s="19">
        <v>73</v>
      </c>
      <c r="C81" s="62" t="str">
        <f t="shared" si="6"/>
        <v/>
      </c>
      <c r="D81" s="62"/>
      <c r="E81" s="19"/>
      <c r="F81" s="8"/>
      <c r="G81" s="19" t="s">
        <v>3</v>
      </c>
      <c r="H81" s="63"/>
      <c r="I81" s="63"/>
      <c r="J81" s="19"/>
      <c r="K81" s="62" t="str">
        <f t="shared" si="5"/>
        <v/>
      </c>
      <c r="L81" s="62"/>
      <c r="M81" s="6" t="str">
        <f t="shared" si="7"/>
        <v/>
      </c>
      <c r="N81" s="19"/>
      <c r="O81" s="8"/>
      <c r="P81" s="63"/>
      <c r="Q81" s="63"/>
      <c r="R81" s="66" t="str">
        <f t="shared" si="8"/>
        <v/>
      </c>
      <c r="S81" s="66"/>
      <c r="T81" s="67" t="str">
        <f t="shared" si="9"/>
        <v/>
      </c>
      <c r="U81" s="67"/>
    </row>
    <row r="82" spans="2:21">
      <c r="B82" s="19">
        <v>74</v>
      </c>
      <c r="C82" s="62" t="str">
        <f t="shared" si="6"/>
        <v/>
      </c>
      <c r="D82" s="62"/>
      <c r="E82" s="19"/>
      <c r="F82" s="8"/>
      <c r="G82" s="19" t="s">
        <v>3</v>
      </c>
      <c r="H82" s="63"/>
      <c r="I82" s="63"/>
      <c r="J82" s="19"/>
      <c r="K82" s="62" t="str">
        <f t="shared" si="5"/>
        <v/>
      </c>
      <c r="L82" s="62"/>
      <c r="M82" s="6" t="str">
        <f t="shared" si="7"/>
        <v/>
      </c>
      <c r="N82" s="19"/>
      <c r="O82" s="8"/>
      <c r="P82" s="63"/>
      <c r="Q82" s="63"/>
      <c r="R82" s="66" t="str">
        <f t="shared" si="8"/>
        <v/>
      </c>
      <c r="S82" s="66"/>
      <c r="T82" s="67" t="str">
        <f t="shared" si="9"/>
        <v/>
      </c>
      <c r="U82" s="67"/>
    </row>
    <row r="83" spans="2:21">
      <c r="B83" s="19">
        <v>75</v>
      </c>
      <c r="C83" s="62" t="str">
        <f t="shared" si="6"/>
        <v/>
      </c>
      <c r="D83" s="62"/>
      <c r="E83" s="19"/>
      <c r="F83" s="8"/>
      <c r="G83" s="19" t="s">
        <v>3</v>
      </c>
      <c r="H83" s="63"/>
      <c r="I83" s="63"/>
      <c r="J83" s="19"/>
      <c r="K83" s="62" t="str">
        <f t="shared" si="5"/>
        <v/>
      </c>
      <c r="L83" s="62"/>
      <c r="M83" s="6" t="str">
        <f t="shared" si="7"/>
        <v/>
      </c>
      <c r="N83" s="19"/>
      <c r="O83" s="8"/>
      <c r="P83" s="63"/>
      <c r="Q83" s="63"/>
      <c r="R83" s="66" t="str">
        <f t="shared" si="8"/>
        <v/>
      </c>
      <c r="S83" s="66"/>
      <c r="T83" s="67" t="str">
        <f t="shared" si="9"/>
        <v/>
      </c>
      <c r="U83" s="67"/>
    </row>
    <row r="84" spans="2:21">
      <c r="B84" s="19">
        <v>76</v>
      </c>
      <c r="C84" s="62" t="str">
        <f t="shared" si="6"/>
        <v/>
      </c>
      <c r="D84" s="62"/>
      <c r="E84" s="19"/>
      <c r="F84" s="8"/>
      <c r="G84" s="19" t="s">
        <v>3</v>
      </c>
      <c r="H84" s="63"/>
      <c r="I84" s="63"/>
      <c r="J84" s="19"/>
      <c r="K84" s="62" t="str">
        <f t="shared" si="5"/>
        <v/>
      </c>
      <c r="L84" s="62"/>
      <c r="M84" s="6" t="str">
        <f t="shared" si="7"/>
        <v/>
      </c>
      <c r="N84" s="19"/>
      <c r="O84" s="8"/>
      <c r="P84" s="63"/>
      <c r="Q84" s="63"/>
      <c r="R84" s="66" t="str">
        <f t="shared" si="8"/>
        <v/>
      </c>
      <c r="S84" s="66"/>
      <c r="T84" s="67" t="str">
        <f t="shared" si="9"/>
        <v/>
      </c>
      <c r="U84" s="67"/>
    </row>
    <row r="85" spans="2:21">
      <c r="B85" s="19">
        <v>77</v>
      </c>
      <c r="C85" s="62" t="str">
        <f t="shared" si="6"/>
        <v/>
      </c>
      <c r="D85" s="62"/>
      <c r="E85" s="19"/>
      <c r="F85" s="8"/>
      <c r="G85" s="19" t="s">
        <v>4</v>
      </c>
      <c r="H85" s="63"/>
      <c r="I85" s="63"/>
      <c r="J85" s="19"/>
      <c r="K85" s="62" t="str">
        <f t="shared" si="5"/>
        <v/>
      </c>
      <c r="L85" s="62"/>
      <c r="M85" s="6" t="str">
        <f t="shared" si="7"/>
        <v/>
      </c>
      <c r="N85" s="19"/>
      <c r="O85" s="8"/>
      <c r="P85" s="63"/>
      <c r="Q85" s="63"/>
      <c r="R85" s="66" t="str">
        <f t="shared" si="8"/>
        <v/>
      </c>
      <c r="S85" s="66"/>
      <c r="T85" s="67" t="str">
        <f t="shared" si="9"/>
        <v/>
      </c>
      <c r="U85" s="67"/>
    </row>
    <row r="86" spans="2:21">
      <c r="B86" s="19">
        <v>78</v>
      </c>
      <c r="C86" s="62" t="str">
        <f t="shared" si="6"/>
        <v/>
      </c>
      <c r="D86" s="62"/>
      <c r="E86" s="19"/>
      <c r="F86" s="8"/>
      <c r="G86" s="19" t="s">
        <v>3</v>
      </c>
      <c r="H86" s="63"/>
      <c r="I86" s="63"/>
      <c r="J86" s="19"/>
      <c r="K86" s="62" t="str">
        <f t="shared" si="5"/>
        <v/>
      </c>
      <c r="L86" s="62"/>
      <c r="M86" s="6" t="str">
        <f t="shared" si="7"/>
        <v/>
      </c>
      <c r="N86" s="19"/>
      <c r="O86" s="8"/>
      <c r="P86" s="63"/>
      <c r="Q86" s="63"/>
      <c r="R86" s="66" t="str">
        <f t="shared" si="8"/>
        <v/>
      </c>
      <c r="S86" s="66"/>
      <c r="T86" s="67" t="str">
        <f t="shared" si="9"/>
        <v/>
      </c>
      <c r="U86" s="67"/>
    </row>
    <row r="87" spans="2:21">
      <c r="B87" s="19">
        <v>79</v>
      </c>
      <c r="C87" s="62" t="str">
        <f t="shared" si="6"/>
        <v/>
      </c>
      <c r="D87" s="62"/>
      <c r="E87" s="19"/>
      <c r="F87" s="8"/>
      <c r="G87" s="19" t="s">
        <v>4</v>
      </c>
      <c r="H87" s="63"/>
      <c r="I87" s="63"/>
      <c r="J87" s="19"/>
      <c r="K87" s="62" t="str">
        <f t="shared" si="5"/>
        <v/>
      </c>
      <c r="L87" s="62"/>
      <c r="M87" s="6" t="str">
        <f t="shared" si="7"/>
        <v/>
      </c>
      <c r="N87" s="19"/>
      <c r="O87" s="8"/>
      <c r="P87" s="63"/>
      <c r="Q87" s="63"/>
      <c r="R87" s="66" t="str">
        <f t="shared" si="8"/>
        <v/>
      </c>
      <c r="S87" s="66"/>
      <c r="T87" s="67" t="str">
        <f t="shared" si="9"/>
        <v/>
      </c>
      <c r="U87" s="67"/>
    </row>
    <row r="88" spans="2:21">
      <c r="B88" s="19">
        <v>80</v>
      </c>
      <c r="C88" s="62" t="str">
        <f t="shared" si="6"/>
        <v/>
      </c>
      <c r="D88" s="62"/>
      <c r="E88" s="19"/>
      <c r="F88" s="8"/>
      <c r="G88" s="19" t="s">
        <v>4</v>
      </c>
      <c r="H88" s="63"/>
      <c r="I88" s="63"/>
      <c r="J88" s="19"/>
      <c r="K88" s="62" t="str">
        <f t="shared" si="5"/>
        <v/>
      </c>
      <c r="L88" s="62"/>
      <c r="M88" s="6" t="str">
        <f t="shared" si="7"/>
        <v/>
      </c>
      <c r="N88" s="19"/>
      <c r="O88" s="8"/>
      <c r="P88" s="63"/>
      <c r="Q88" s="63"/>
      <c r="R88" s="66" t="str">
        <f t="shared" si="8"/>
        <v/>
      </c>
      <c r="S88" s="66"/>
      <c r="T88" s="67" t="str">
        <f t="shared" si="9"/>
        <v/>
      </c>
      <c r="U88" s="67"/>
    </row>
    <row r="89" spans="2:21">
      <c r="B89" s="19">
        <v>81</v>
      </c>
      <c r="C89" s="62" t="str">
        <f t="shared" si="6"/>
        <v/>
      </c>
      <c r="D89" s="62"/>
      <c r="E89" s="19"/>
      <c r="F89" s="8"/>
      <c r="G89" s="19" t="s">
        <v>4</v>
      </c>
      <c r="H89" s="63"/>
      <c r="I89" s="63"/>
      <c r="J89" s="19"/>
      <c r="K89" s="62" t="str">
        <f t="shared" si="5"/>
        <v/>
      </c>
      <c r="L89" s="62"/>
      <c r="M89" s="6" t="str">
        <f t="shared" si="7"/>
        <v/>
      </c>
      <c r="N89" s="19"/>
      <c r="O89" s="8"/>
      <c r="P89" s="63"/>
      <c r="Q89" s="63"/>
      <c r="R89" s="66" t="str">
        <f t="shared" si="8"/>
        <v/>
      </c>
      <c r="S89" s="66"/>
      <c r="T89" s="67" t="str">
        <f t="shared" si="9"/>
        <v/>
      </c>
      <c r="U89" s="67"/>
    </row>
    <row r="90" spans="2:21">
      <c r="B90" s="19">
        <v>82</v>
      </c>
      <c r="C90" s="62" t="str">
        <f t="shared" si="6"/>
        <v/>
      </c>
      <c r="D90" s="62"/>
      <c r="E90" s="19"/>
      <c r="F90" s="8"/>
      <c r="G90" s="19" t="s">
        <v>4</v>
      </c>
      <c r="H90" s="63"/>
      <c r="I90" s="63"/>
      <c r="J90" s="19"/>
      <c r="K90" s="62" t="str">
        <f t="shared" si="5"/>
        <v/>
      </c>
      <c r="L90" s="62"/>
      <c r="M90" s="6" t="str">
        <f t="shared" si="7"/>
        <v/>
      </c>
      <c r="N90" s="19"/>
      <c r="O90" s="8"/>
      <c r="P90" s="63"/>
      <c r="Q90" s="63"/>
      <c r="R90" s="66" t="str">
        <f t="shared" si="8"/>
        <v/>
      </c>
      <c r="S90" s="66"/>
      <c r="T90" s="67" t="str">
        <f t="shared" si="9"/>
        <v/>
      </c>
      <c r="U90" s="67"/>
    </row>
    <row r="91" spans="2:21">
      <c r="B91" s="19">
        <v>83</v>
      </c>
      <c r="C91" s="62" t="str">
        <f t="shared" si="6"/>
        <v/>
      </c>
      <c r="D91" s="62"/>
      <c r="E91" s="19"/>
      <c r="F91" s="8"/>
      <c r="G91" s="19" t="s">
        <v>4</v>
      </c>
      <c r="H91" s="63"/>
      <c r="I91" s="63"/>
      <c r="J91" s="19"/>
      <c r="K91" s="62" t="str">
        <f t="shared" si="5"/>
        <v/>
      </c>
      <c r="L91" s="62"/>
      <c r="M91" s="6" t="str">
        <f t="shared" si="7"/>
        <v/>
      </c>
      <c r="N91" s="19"/>
      <c r="O91" s="8"/>
      <c r="P91" s="63"/>
      <c r="Q91" s="63"/>
      <c r="R91" s="66" t="str">
        <f t="shared" si="8"/>
        <v/>
      </c>
      <c r="S91" s="66"/>
      <c r="T91" s="67" t="str">
        <f t="shared" si="9"/>
        <v/>
      </c>
      <c r="U91" s="67"/>
    </row>
    <row r="92" spans="2:21">
      <c r="B92" s="19">
        <v>84</v>
      </c>
      <c r="C92" s="62" t="str">
        <f t="shared" si="6"/>
        <v/>
      </c>
      <c r="D92" s="62"/>
      <c r="E92" s="19"/>
      <c r="F92" s="8"/>
      <c r="G92" s="19" t="s">
        <v>3</v>
      </c>
      <c r="H92" s="63"/>
      <c r="I92" s="63"/>
      <c r="J92" s="19"/>
      <c r="K92" s="62" t="str">
        <f t="shared" si="5"/>
        <v/>
      </c>
      <c r="L92" s="62"/>
      <c r="M92" s="6" t="str">
        <f t="shared" si="7"/>
        <v/>
      </c>
      <c r="N92" s="19"/>
      <c r="O92" s="8"/>
      <c r="P92" s="63"/>
      <c r="Q92" s="63"/>
      <c r="R92" s="66" t="str">
        <f t="shared" si="8"/>
        <v/>
      </c>
      <c r="S92" s="66"/>
      <c r="T92" s="67" t="str">
        <f t="shared" si="9"/>
        <v/>
      </c>
      <c r="U92" s="67"/>
    </row>
    <row r="93" spans="2:21">
      <c r="B93" s="19">
        <v>85</v>
      </c>
      <c r="C93" s="62" t="str">
        <f t="shared" si="6"/>
        <v/>
      </c>
      <c r="D93" s="62"/>
      <c r="E93" s="19"/>
      <c r="F93" s="8"/>
      <c r="G93" s="19" t="s">
        <v>4</v>
      </c>
      <c r="H93" s="63"/>
      <c r="I93" s="63"/>
      <c r="J93" s="19"/>
      <c r="K93" s="62" t="str">
        <f t="shared" si="5"/>
        <v/>
      </c>
      <c r="L93" s="62"/>
      <c r="M93" s="6" t="str">
        <f t="shared" si="7"/>
        <v/>
      </c>
      <c r="N93" s="19"/>
      <c r="O93" s="8"/>
      <c r="P93" s="63"/>
      <c r="Q93" s="63"/>
      <c r="R93" s="66" t="str">
        <f t="shared" si="8"/>
        <v/>
      </c>
      <c r="S93" s="66"/>
      <c r="T93" s="67" t="str">
        <f t="shared" si="9"/>
        <v/>
      </c>
      <c r="U93" s="67"/>
    </row>
    <row r="94" spans="2:21">
      <c r="B94" s="19">
        <v>86</v>
      </c>
      <c r="C94" s="62" t="str">
        <f t="shared" si="6"/>
        <v/>
      </c>
      <c r="D94" s="62"/>
      <c r="E94" s="19"/>
      <c r="F94" s="8"/>
      <c r="G94" s="19" t="s">
        <v>3</v>
      </c>
      <c r="H94" s="63"/>
      <c r="I94" s="63"/>
      <c r="J94" s="19"/>
      <c r="K94" s="62" t="str">
        <f t="shared" si="5"/>
        <v/>
      </c>
      <c r="L94" s="62"/>
      <c r="M94" s="6" t="str">
        <f t="shared" si="7"/>
        <v/>
      </c>
      <c r="N94" s="19"/>
      <c r="O94" s="8"/>
      <c r="P94" s="63"/>
      <c r="Q94" s="63"/>
      <c r="R94" s="66" t="str">
        <f t="shared" si="8"/>
        <v/>
      </c>
      <c r="S94" s="66"/>
      <c r="T94" s="67" t="str">
        <f t="shared" si="9"/>
        <v/>
      </c>
      <c r="U94" s="67"/>
    </row>
    <row r="95" spans="2:21">
      <c r="B95" s="19">
        <v>87</v>
      </c>
      <c r="C95" s="62" t="str">
        <f t="shared" si="6"/>
        <v/>
      </c>
      <c r="D95" s="62"/>
      <c r="E95" s="19"/>
      <c r="F95" s="8"/>
      <c r="G95" s="19" t="s">
        <v>4</v>
      </c>
      <c r="H95" s="63"/>
      <c r="I95" s="63"/>
      <c r="J95" s="19"/>
      <c r="K95" s="62" t="str">
        <f t="shared" si="5"/>
        <v/>
      </c>
      <c r="L95" s="62"/>
      <c r="M95" s="6" t="str">
        <f t="shared" si="7"/>
        <v/>
      </c>
      <c r="N95" s="19"/>
      <c r="O95" s="8"/>
      <c r="P95" s="63"/>
      <c r="Q95" s="63"/>
      <c r="R95" s="66" t="str">
        <f t="shared" si="8"/>
        <v/>
      </c>
      <c r="S95" s="66"/>
      <c r="T95" s="67" t="str">
        <f t="shared" si="9"/>
        <v/>
      </c>
      <c r="U95" s="67"/>
    </row>
    <row r="96" spans="2:21">
      <c r="B96" s="19">
        <v>88</v>
      </c>
      <c r="C96" s="62" t="str">
        <f t="shared" si="6"/>
        <v/>
      </c>
      <c r="D96" s="62"/>
      <c r="E96" s="19"/>
      <c r="F96" s="8"/>
      <c r="G96" s="19" t="s">
        <v>3</v>
      </c>
      <c r="H96" s="63"/>
      <c r="I96" s="63"/>
      <c r="J96" s="19"/>
      <c r="K96" s="62" t="str">
        <f t="shared" si="5"/>
        <v/>
      </c>
      <c r="L96" s="62"/>
      <c r="M96" s="6" t="str">
        <f t="shared" si="7"/>
        <v/>
      </c>
      <c r="N96" s="19"/>
      <c r="O96" s="8"/>
      <c r="P96" s="63"/>
      <c r="Q96" s="63"/>
      <c r="R96" s="66" t="str">
        <f t="shared" si="8"/>
        <v/>
      </c>
      <c r="S96" s="66"/>
      <c r="T96" s="67" t="str">
        <f t="shared" si="9"/>
        <v/>
      </c>
      <c r="U96" s="67"/>
    </row>
    <row r="97" spans="2:21">
      <c r="B97" s="19">
        <v>89</v>
      </c>
      <c r="C97" s="62" t="str">
        <f t="shared" si="6"/>
        <v/>
      </c>
      <c r="D97" s="62"/>
      <c r="E97" s="19"/>
      <c r="F97" s="8"/>
      <c r="G97" s="19" t="s">
        <v>4</v>
      </c>
      <c r="H97" s="63"/>
      <c r="I97" s="63"/>
      <c r="J97" s="19"/>
      <c r="K97" s="62" t="str">
        <f t="shared" si="5"/>
        <v/>
      </c>
      <c r="L97" s="62"/>
      <c r="M97" s="6" t="str">
        <f t="shared" si="7"/>
        <v/>
      </c>
      <c r="N97" s="19"/>
      <c r="O97" s="8"/>
      <c r="P97" s="63"/>
      <c r="Q97" s="63"/>
      <c r="R97" s="66" t="str">
        <f t="shared" si="8"/>
        <v/>
      </c>
      <c r="S97" s="66"/>
      <c r="T97" s="67" t="str">
        <f t="shared" si="9"/>
        <v/>
      </c>
      <c r="U97" s="67"/>
    </row>
    <row r="98" spans="2:21">
      <c r="B98" s="19">
        <v>90</v>
      </c>
      <c r="C98" s="62" t="str">
        <f t="shared" si="6"/>
        <v/>
      </c>
      <c r="D98" s="62"/>
      <c r="E98" s="19"/>
      <c r="F98" s="8"/>
      <c r="G98" s="19" t="s">
        <v>3</v>
      </c>
      <c r="H98" s="63"/>
      <c r="I98" s="63"/>
      <c r="J98" s="19"/>
      <c r="K98" s="62" t="str">
        <f t="shared" si="5"/>
        <v/>
      </c>
      <c r="L98" s="62"/>
      <c r="M98" s="6" t="str">
        <f t="shared" si="7"/>
        <v/>
      </c>
      <c r="N98" s="19"/>
      <c r="O98" s="8"/>
      <c r="P98" s="63"/>
      <c r="Q98" s="63"/>
      <c r="R98" s="66" t="str">
        <f t="shared" si="8"/>
        <v/>
      </c>
      <c r="S98" s="66"/>
      <c r="T98" s="67" t="str">
        <f t="shared" si="9"/>
        <v/>
      </c>
      <c r="U98" s="67"/>
    </row>
    <row r="99" spans="2:21">
      <c r="B99" s="19">
        <v>91</v>
      </c>
      <c r="C99" s="62" t="str">
        <f t="shared" si="6"/>
        <v/>
      </c>
      <c r="D99" s="62"/>
      <c r="E99" s="19"/>
      <c r="F99" s="8"/>
      <c r="G99" s="19" t="s">
        <v>4</v>
      </c>
      <c r="H99" s="63"/>
      <c r="I99" s="63"/>
      <c r="J99" s="19"/>
      <c r="K99" s="62" t="str">
        <f t="shared" si="5"/>
        <v/>
      </c>
      <c r="L99" s="62"/>
      <c r="M99" s="6" t="str">
        <f t="shared" si="7"/>
        <v/>
      </c>
      <c r="N99" s="19"/>
      <c r="O99" s="8"/>
      <c r="P99" s="63"/>
      <c r="Q99" s="63"/>
      <c r="R99" s="66" t="str">
        <f t="shared" si="8"/>
        <v/>
      </c>
      <c r="S99" s="66"/>
      <c r="T99" s="67" t="str">
        <f t="shared" si="9"/>
        <v/>
      </c>
      <c r="U99" s="67"/>
    </row>
    <row r="100" spans="2:21">
      <c r="B100" s="19">
        <v>92</v>
      </c>
      <c r="C100" s="62" t="str">
        <f t="shared" si="6"/>
        <v/>
      </c>
      <c r="D100" s="62"/>
      <c r="E100" s="19"/>
      <c r="F100" s="8"/>
      <c r="G100" s="19" t="s">
        <v>4</v>
      </c>
      <c r="H100" s="63"/>
      <c r="I100" s="63"/>
      <c r="J100" s="19"/>
      <c r="K100" s="62" t="str">
        <f t="shared" si="5"/>
        <v/>
      </c>
      <c r="L100" s="62"/>
      <c r="M100" s="6" t="str">
        <f t="shared" si="7"/>
        <v/>
      </c>
      <c r="N100" s="19"/>
      <c r="O100" s="8"/>
      <c r="P100" s="63"/>
      <c r="Q100" s="63"/>
      <c r="R100" s="66" t="str">
        <f t="shared" si="8"/>
        <v/>
      </c>
      <c r="S100" s="66"/>
      <c r="T100" s="67" t="str">
        <f t="shared" si="9"/>
        <v/>
      </c>
      <c r="U100" s="67"/>
    </row>
    <row r="101" spans="2:21">
      <c r="B101" s="19">
        <v>93</v>
      </c>
      <c r="C101" s="62" t="str">
        <f t="shared" si="6"/>
        <v/>
      </c>
      <c r="D101" s="62"/>
      <c r="E101" s="19"/>
      <c r="F101" s="8"/>
      <c r="G101" s="19" t="s">
        <v>3</v>
      </c>
      <c r="H101" s="63"/>
      <c r="I101" s="63"/>
      <c r="J101" s="19"/>
      <c r="K101" s="62" t="str">
        <f t="shared" si="5"/>
        <v/>
      </c>
      <c r="L101" s="62"/>
      <c r="M101" s="6" t="str">
        <f t="shared" si="7"/>
        <v/>
      </c>
      <c r="N101" s="19"/>
      <c r="O101" s="8"/>
      <c r="P101" s="63"/>
      <c r="Q101" s="63"/>
      <c r="R101" s="66" t="str">
        <f t="shared" si="8"/>
        <v/>
      </c>
      <c r="S101" s="66"/>
      <c r="T101" s="67" t="str">
        <f t="shared" si="9"/>
        <v/>
      </c>
      <c r="U101" s="67"/>
    </row>
    <row r="102" spans="2:21">
      <c r="B102" s="19">
        <v>94</v>
      </c>
      <c r="C102" s="62" t="str">
        <f t="shared" si="6"/>
        <v/>
      </c>
      <c r="D102" s="62"/>
      <c r="E102" s="19"/>
      <c r="F102" s="8"/>
      <c r="G102" s="19" t="s">
        <v>3</v>
      </c>
      <c r="H102" s="63"/>
      <c r="I102" s="63"/>
      <c r="J102" s="19"/>
      <c r="K102" s="62" t="str">
        <f t="shared" si="5"/>
        <v/>
      </c>
      <c r="L102" s="62"/>
      <c r="M102" s="6" t="str">
        <f t="shared" si="7"/>
        <v/>
      </c>
      <c r="N102" s="19"/>
      <c r="O102" s="8"/>
      <c r="P102" s="63"/>
      <c r="Q102" s="63"/>
      <c r="R102" s="66" t="str">
        <f t="shared" si="8"/>
        <v/>
      </c>
      <c r="S102" s="66"/>
      <c r="T102" s="67" t="str">
        <f t="shared" si="9"/>
        <v/>
      </c>
      <c r="U102" s="67"/>
    </row>
    <row r="103" spans="2:21">
      <c r="B103" s="19">
        <v>95</v>
      </c>
      <c r="C103" s="62" t="str">
        <f t="shared" si="6"/>
        <v/>
      </c>
      <c r="D103" s="62"/>
      <c r="E103" s="19"/>
      <c r="F103" s="8"/>
      <c r="G103" s="19" t="s">
        <v>3</v>
      </c>
      <c r="H103" s="63"/>
      <c r="I103" s="63"/>
      <c r="J103" s="19"/>
      <c r="K103" s="62" t="str">
        <f t="shared" si="5"/>
        <v/>
      </c>
      <c r="L103" s="62"/>
      <c r="M103" s="6" t="str">
        <f t="shared" si="7"/>
        <v/>
      </c>
      <c r="N103" s="19"/>
      <c r="O103" s="8"/>
      <c r="P103" s="63"/>
      <c r="Q103" s="63"/>
      <c r="R103" s="66" t="str">
        <f t="shared" si="8"/>
        <v/>
      </c>
      <c r="S103" s="66"/>
      <c r="T103" s="67" t="str">
        <f t="shared" si="9"/>
        <v/>
      </c>
      <c r="U103" s="67"/>
    </row>
    <row r="104" spans="2:21">
      <c r="B104" s="19">
        <v>96</v>
      </c>
      <c r="C104" s="62" t="str">
        <f t="shared" si="6"/>
        <v/>
      </c>
      <c r="D104" s="62"/>
      <c r="E104" s="19"/>
      <c r="F104" s="8"/>
      <c r="G104" s="19" t="s">
        <v>4</v>
      </c>
      <c r="H104" s="63"/>
      <c r="I104" s="63"/>
      <c r="J104" s="19"/>
      <c r="K104" s="62" t="str">
        <f t="shared" si="5"/>
        <v/>
      </c>
      <c r="L104" s="62"/>
      <c r="M104" s="6" t="str">
        <f t="shared" si="7"/>
        <v/>
      </c>
      <c r="N104" s="19"/>
      <c r="O104" s="8"/>
      <c r="P104" s="63"/>
      <c r="Q104" s="63"/>
      <c r="R104" s="66" t="str">
        <f t="shared" si="8"/>
        <v/>
      </c>
      <c r="S104" s="66"/>
      <c r="T104" s="67" t="str">
        <f t="shared" si="9"/>
        <v/>
      </c>
      <c r="U104" s="67"/>
    </row>
    <row r="105" spans="2:21">
      <c r="B105" s="19">
        <v>97</v>
      </c>
      <c r="C105" s="62" t="str">
        <f t="shared" si="6"/>
        <v/>
      </c>
      <c r="D105" s="62"/>
      <c r="E105" s="19"/>
      <c r="F105" s="8"/>
      <c r="G105" s="19" t="s">
        <v>3</v>
      </c>
      <c r="H105" s="63"/>
      <c r="I105" s="63"/>
      <c r="J105" s="19"/>
      <c r="K105" s="62" t="str">
        <f t="shared" si="5"/>
        <v/>
      </c>
      <c r="L105" s="62"/>
      <c r="M105" s="6" t="str">
        <f t="shared" si="7"/>
        <v/>
      </c>
      <c r="N105" s="19"/>
      <c r="O105" s="8"/>
      <c r="P105" s="63"/>
      <c r="Q105" s="63"/>
      <c r="R105" s="66" t="str">
        <f t="shared" si="8"/>
        <v/>
      </c>
      <c r="S105" s="66"/>
      <c r="T105" s="67" t="str">
        <f t="shared" si="9"/>
        <v/>
      </c>
      <c r="U105" s="67"/>
    </row>
    <row r="106" spans="2:21">
      <c r="B106" s="19">
        <v>98</v>
      </c>
      <c r="C106" s="62" t="str">
        <f t="shared" si="6"/>
        <v/>
      </c>
      <c r="D106" s="62"/>
      <c r="E106" s="19"/>
      <c r="F106" s="8"/>
      <c r="G106" s="19" t="s">
        <v>4</v>
      </c>
      <c r="H106" s="63"/>
      <c r="I106" s="63"/>
      <c r="J106" s="19"/>
      <c r="K106" s="62" t="str">
        <f t="shared" si="5"/>
        <v/>
      </c>
      <c r="L106" s="62"/>
      <c r="M106" s="6" t="str">
        <f t="shared" si="7"/>
        <v/>
      </c>
      <c r="N106" s="19"/>
      <c r="O106" s="8"/>
      <c r="P106" s="63"/>
      <c r="Q106" s="63"/>
      <c r="R106" s="66" t="str">
        <f t="shared" si="8"/>
        <v/>
      </c>
      <c r="S106" s="66"/>
      <c r="T106" s="67" t="str">
        <f t="shared" si="9"/>
        <v/>
      </c>
      <c r="U106" s="67"/>
    </row>
    <row r="107" spans="2:21">
      <c r="B107" s="19">
        <v>99</v>
      </c>
      <c r="C107" s="62" t="str">
        <f t="shared" si="6"/>
        <v/>
      </c>
      <c r="D107" s="62"/>
      <c r="E107" s="19"/>
      <c r="F107" s="8"/>
      <c r="G107" s="19" t="s">
        <v>4</v>
      </c>
      <c r="H107" s="63"/>
      <c r="I107" s="63"/>
      <c r="J107" s="19"/>
      <c r="K107" s="62" t="str">
        <f t="shared" si="5"/>
        <v/>
      </c>
      <c r="L107" s="62"/>
      <c r="M107" s="6" t="str">
        <f t="shared" si="7"/>
        <v/>
      </c>
      <c r="N107" s="19"/>
      <c r="O107" s="8"/>
      <c r="P107" s="63"/>
      <c r="Q107" s="63"/>
      <c r="R107" s="66" t="str">
        <f t="shared" si="8"/>
        <v/>
      </c>
      <c r="S107" s="66"/>
      <c r="T107" s="67" t="str">
        <f t="shared" si="9"/>
        <v/>
      </c>
      <c r="U107" s="67"/>
    </row>
    <row r="108" spans="2:21">
      <c r="B108" s="19">
        <v>100</v>
      </c>
      <c r="C108" s="62" t="str">
        <f t="shared" si="6"/>
        <v/>
      </c>
      <c r="D108" s="62"/>
      <c r="E108" s="19"/>
      <c r="F108" s="8"/>
      <c r="G108" s="19" t="s">
        <v>3</v>
      </c>
      <c r="H108" s="63"/>
      <c r="I108" s="63"/>
      <c r="J108" s="19"/>
      <c r="K108" s="62" t="str">
        <f t="shared" si="5"/>
        <v/>
      </c>
      <c r="L108" s="62"/>
      <c r="M108" s="6" t="str">
        <f t="shared" si="7"/>
        <v/>
      </c>
      <c r="N108" s="19"/>
      <c r="O108" s="8"/>
      <c r="P108" s="63"/>
      <c r="Q108" s="63"/>
      <c r="R108" s="66" t="str">
        <f t="shared" si="8"/>
        <v/>
      </c>
      <c r="S108" s="66"/>
      <c r="T108" s="67" t="str">
        <f t="shared" si="9"/>
        <v/>
      </c>
      <c r="U108" s="67"/>
    </row>
    <row r="109" spans="2:2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B4:C4"/>
    <mergeCell ref="D4:E4"/>
    <mergeCell ref="F4:G4"/>
    <mergeCell ref="H4:I4"/>
    <mergeCell ref="J4:K4"/>
    <mergeCell ref="L4:M4"/>
    <mergeCell ref="N4:O4"/>
    <mergeCell ref="P4:Q4"/>
    <mergeCell ref="J5:K5"/>
    <mergeCell ref="L5:M5"/>
    <mergeCell ref="P5:Q5"/>
    <mergeCell ref="B7:B8"/>
    <mergeCell ref="C7:D8"/>
    <mergeCell ref="E7:I7"/>
    <mergeCell ref="J7:L7"/>
    <mergeCell ref="M7:M8"/>
    <mergeCell ref="N7:Q7"/>
    <mergeCell ref="R7:U7"/>
    <mergeCell ref="H8:I8"/>
    <mergeCell ref="K8:L8"/>
    <mergeCell ref="P8:Q8"/>
    <mergeCell ref="R8:S8"/>
    <mergeCell ref="T8:U8"/>
    <mergeCell ref="C9:D9"/>
    <mergeCell ref="H9:I9"/>
    <mergeCell ref="K9:L9"/>
    <mergeCell ref="P9:Q9"/>
    <mergeCell ref="R9:S9"/>
    <mergeCell ref="T9:U9"/>
    <mergeCell ref="C10:D10"/>
    <mergeCell ref="H10:I10"/>
    <mergeCell ref="K10:L10"/>
    <mergeCell ref="P10:Q10"/>
    <mergeCell ref="R10:S10"/>
    <mergeCell ref="T10:U10"/>
    <mergeCell ref="C11:D11"/>
    <mergeCell ref="H11:I11"/>
    <mergeCell ref="K11:L11"/>
    <mergeCell ref="P11:Q11"/>
    <mergeCell ref="R11:S11"/>
    <mergeCell ref="T11:U11"/>
    <mergeCell ref="C12:D12"/>
    <mergeCell ref="H12:I12"/>
    <mergeCell ref="K12:L12"/>
    <mergeCell ref="P12:Q12"/>
    <mergeCell ref="R12:S12"/>
    <mergeCell ref="T12:U12"/>
    <mergeCell ref="C13:D13"/>
    <mergeCell ref="H13:I13"/>
    <mergeCell ref="K13:L13"/>
    <mergeCell ref="P13:Q13"/>
    <mergeCell ref="R13:S13"/>
    <mergeCell ref="T13:U13"/>
    <mergeCell ref="C14:D14"/>
    <mergeCell ref="H14:I14"/>
    <mergeCell ref="K14:L14"/>
    <mergeCell ref="P14:Q14"/>
    <mergeCell ref="R14:S14"/>
    <mergeCell ref="T14:U14"/>
    <mergeCell ref="C15:D15"/>
    <mergeCell ref="H15:I15"/>
    <mergeCell ref="K15:L15"/>
    <mergeCell ref="P15:Q15"/>
    <mergeCell ref="R15:S15"/>
    <mergeCell ref="T15:U15"/>
    <mergeCell ref="C16:D16"/>
    <mergeCell ref="H16:I16"/>
    <mergeCell ref="K16:L16"/>
    <mergeCell ref="P16:Q16"/>
    <mergeCell ref="R16:S16"/>
    <mergeCell ref="T16:U16"/>
    <mergeCell ref="C17:D17"/>
    <mergeCell ref="H17:I17"/>
    <mergeCell ref="K17:L17"/>
    <mergeCell ref="P17:Q17"/>
    <mergeCell ref="R17:S17"/>
    <mergeCell ref="T17:U17"/>
    <mergeCell ref="C18:D18"/>
    <mergeCell ref="H18:I18"/>
    <mergeCell ref="K18:L18"/>
    <mergeCell ref="P18:Q18"/>
    <mergeCell ref="R18:S18"/>
    <mergeCell ref="T18:U18"/>
    <mergeCell ref="C19:D19"/>
    <mergeCell ref="H19:I19"/>
    <mergeCell ref="K19:L19"/>
    <mergeCell ref="P19:Q19"/>
    <mergeCell ref="R19:S19"/>
    <mergeCell ref="T19:U19"/>
    <mergeCell ref="C20:D20"/>
    <mergeCell ref="H20:I20"/>
    <mergeCell ref="K20:L20"/>
    <mergeCell ref="P20:Q20"/>
    <mergeCell ref="R20:S20"/>
    <mergeCell ref="T20:U20"/>
    <mergeCell ref="C21:D21"/>
    <mergeCell ref="H21:I21"/>
    <mergeCell ref="K21:L21"/>
    <mergeCell ref="P21:Q21"/>
    <mergeCell ref="R21:S21"/>
    <mergeCell ref="T21:U21"/>
    <mergeCell ref="C22:D22"/>
    <mergeCell ref="H22:I22"/>
    <mergeCell ref="K22:L22"/>
    <mergeCell ref="P22:Q22"/>
    <mergeCell ref="R22:S22"/>
    <mergeCell ref="T22:U22"/>
    <mergeCell ref="C23:D23"/>
    <mergeCell ref="H23:I23"/>
    <mergeCell ref="K23:L23"/>
    <mergeCell ref="P23:Q23"/>
    <mergeCell ref="R23:S23"/>
    <mergeCell ref="T23:U23"/>
    <mergeCell ref="C24:D24"/>
    <mergeCell ref="H24:I24"/>
    <mergeCell ref="K24:L24"/>
    <mergeCell ref="P24:Q24"/>
    <mergeCell ref="R24:S24"/>
    <mergeCell ref="T24:U24"/>
    <mergeCell ref="C25:D25"/>
    <mergeCell ref="H25:I25"/>
    <mergeCell ref="K25:L25"/>
    <mergeCell ref="P25:Q25"/>
    <mergeCell ref="R25:S25"/>
    <mergeCell ref="T25:U25"/>
    <mergeCell ref="C26:D26"/>
    <mergeCell ref="H26:I26"/>
    <mergeCell ref="K26:L26"/>
    <mergeCell ref="P26:Q26"/>
    <mergeCell ref="R26:S26"/>
    <mergeCell ref="T26:U26"/>
    <mergeCell ref="C27:D27"/>
    <mergeCell ref="H27:I27"/>
    <mergeCell ref="K27:L27"/>
    <mergeCell ref="P27:Q27"/>
    <mergeCell ref="R27:S27"/>
    <mergeCell ref="T27:U27"/>
    <mergeCell ref="C28:D28"/>
    <mergeCell ref="H28:I28"/>
    <mergeCell ref="K28:L28"/>
    <mergeCell ref="P28:Q28"/>
    <mergeCell ref="R28:S28"/>
    <mergeCell ref="T28:U28"/>
    <mergeCell ref="C29:D29"/>
    <mergeCell ref="H29:I29"/>
    <mergeCell ref="K29:L29"/>
    <mergeCell ref="P29:Q29"/>
    <mergeCell ref="R29:S29"/>
    <mergeCell ref="T29:U29"/>
    <mergeCell ref="C30:D30"/>
    <mergeCell ref="H30:I30"/>
    <mergeCell ref="K30:L30"/>
    <mergeCell ref="P30:Q30"/>
    <mergeCell ref="R30:S30"/>
    <mergeCell ref="T30:U30"/>
    <mergeCell ref="C31:D31"/>
    <mergeCell ref="H31:I31"/>
    <mergeCell ref="K31:L31"/>
    <mergeCell ref="P31:Q31"/>
    <mergeCell ref="R31:S31"/>
    <mergeCell ref="T31:U31"/>
    <mergeCell ref="C32:D32"/>
    <mergeCell ref="H32:I32"/>
    <mergeCell ref="K32:L32"/>
    <mergeCell ref="P32:Q32"/>
    <mergeCell ref="R32:S32"/>
    <mergeCell ref="T32:U32"/>
    <mergeCell ref="C33:D33"/>
    <mergeCell ref="H33:I33"/>
    <mergeCell ref="K33:L33"/>
    <mergeCell ref="P33:Q33"/>
    <mergeCell ref="R33:S33"/>
    <mergeCell ref="T33:U33"/>
    <mergeCell ref="C34:D34"/>
    <mergeCell ref="H34:I34"/>
    <mergeCell ref="K34:L34"/>
    <mergeCell ref="P34:Q34"/>
    <mergeCell ref="R34:S34"/>
    <mergeCell ref="T34:U34"/>
    <mergeCell ref="C35:D35"/>
    <mergeCell ref="H35:I35"/>
    <mergeCell ref="K35:L35"/>
    <mergeCell ref="P35:Q35"/>
    <mergeCell ref="R35:S35"/>
    <mergeCell ref="T35:U35"/>
    <mergeCell ref="C36:D36"/>
    <mergeCell ref="H36:I36"/>
    <mergeCell ref="K36:L36"/>
    <mergeCell ref="P36:Q36"/>
    <mergeCell ref="R36:S36"/>
    <mergeCell ref="T36:U36"/>
    <mergeCell ref="C37:D37"/>
    <mergeCell ref="H37:I37"/>
    <mergeCell ref="K37:L37"/>
    <mergeCell ref="P37:Q37"/>
    <mergeCell ref="R37:S37"/>
    <mergeCell ref="T37:U37"/>
    <mergeCell ref="C38:D38"/>
    <mergeCell ref="H38:I38"/>
    <mergeCell ref="K38:L38"/>
    <mergeCell ref="P38:Q38"/>
    <mergeCell ref="R38:S38"/>
    <mergeCell ref="T38:U38"/>
    <mergeCell ref="C39:D39"/>
    <mergeCell ref="H39:I39"/>
    <mergeCell ref="K39:L39"/>
    <mergeCell ref="P39:Q39"/>
    <mergeCell ref="R39:S39"/>
    <mergeCell ref="T39:U39"/>
    <mergeCell ref="C40:D40"/>
    <mergeCell ref="H40:I40"/>
    <mergeCell ref="K40:L40"/>
    <mergeCell ref="P40:Q40"/>
    <mergeCell ref="R40:S40"/>
    <mergeCell ref="T40:U40"/>
    <mergeCell ref="C41:D41"/>
    <mergeCell ref="H41:I41"/>
    <mergeCell ref="K41:L41"/>
    <mergeCell ref="P41:Q41"/>
    <mergeCell ref="R41:S41"/>
    <mergeCell ref="T41:U41"/>
    <mergeCell ref="C42:D42"/>
    <mergeCell ref="H42:I42"/>
    <mergeCell ref="K42:L42"/>
    <mergeCell ref="P42:Q42"/>
    <mergeCell ref="R42:S42"/>
    <mergeCell ref="T42:U42"/>
    <mergeCell ref="C43:D43"/>
    <mergeCell ref="H43:I43"/>
    <mergeCell ref="K43:L43"/>
    <mergeCell ref="P43:Q43"/>
    <mergeCell ref="R43:S43"/>
    <mergeCell ref="T43:U43"/>
    <mergeCell ref="C44:D44"/>
    <mergeCell ref="H44:I44"/>
    <mergeCell ref="K44:L44"/>
    <mergeCell ref="P44:Q44"/>
    <mergeCell ref="R44:S44"/>
    <mergeCell ref="T44:U44"/>
    <mergeCell ref="C45:D45"/>
    <mergeCell ref="H45:I45"/>
    <mergeCell ref="K45:L45"/>
    <mergeCell ref="P45:Q45"/>
    <mergeCell ref="R45:S45"/>
    <mergeCell ref="T45:U45"/>
    <mergeCell ref="C46:D46"/>
    <mergeCell ref="H46:I46"/>
    <mergeCell ref="K46:L46"/>
    <mergeCell ref="P46:Q46"/>
    <mergeCell ref="R46:S46"/>
    <mergeCell ref="T46:U46"/>
    <mergeCell ref="C47:D47"/>
    <mergeCell ref="H47:I47"/>
    <mergeCell ref="K47:L47"/>
    <mergeCell ref="P47:Q47"/>
    <mergeCell ref="R47:S47"/>
    <mergeCell ref="T47:U47"/>
    <mergeCell ref="C48:D48"/>
    <mergeCell ref="H48:I48"/>
    <mergeCell ref="K48:L48"/>
    <mergeCell ref="P48:Q48"/>
    <mergeCell ref="R48:S48"/>
    <mergeCell ref="T48:U48"/>
    <mergeCell ref="C49:D49"/>
    <mergeCell ref="H49:I49"/>
    <mergeCell ref="K49:L49"/>
    <mergeCell ref="P49:Q49"/>
    <mergeCell ref="R49:S49"/>
    <mergeCell ref="T49:U49"/>
    <mergeCell ref="C50:D50"/>
    <mergeCell ref="H50:I50"/>
    <mergeCell ref="K50:L50"/>
    <mergeCell ref="P50:Q50"/>
    <mergeCell ref="R50:S50"/>
    <mergeCell ref="T50:U50"/>
    <mergeCell ref="C51:D51"/>
    <mergeCell ref="H51:I51"/>
    <mergeCell ref="K51:L51"/>
    <mergeCell ref="P51:Q51"/>
    <mergeCell ref="R51:S51"/>
    <mergeCell ref="T51:U51"/>
    <mergeCell ref="C52:D52"/>
    <mergeCell ref="H52:I52"/>
    <mergeCell ref="K52:L52"/>
    <mergeCell ref="P52:Q52"/>
    <mergeCell ref="R52:S52"/>
    <mergeCell ref="T52:U52"/>
    <mergeCell ref="C53:D53"/>
    <mergeCell ref="H53:I53"/>
    <mergeCell ref="K53:L53"/>
    <mergeCell ref="P53:Q53"/>
    <mergeCell ref="R53:S53"/>
    <mergeCell ref="T53:U53"/>
    <mergeCell ref="C54:D54"/>
    <mergeCell ref="H54:I54"/>
    <mergeCell ref="K54:L54"/>
    <mergeCell ref="P54:Q54"/>
    <mergeCell ref="R54:S54"/>
    <mergeCell ref="T54:U54"/>
    <mergeCell ref="C55:D55"/>
    <mergeCell ref="H55:I55"/>
    <mergeCell ref="K55:L55"/>
    <mergeCell ref="P55:Q55"/>
    <mergeCell ref="R55:S55"/>
    <mergeCell ref="T55:U55"/>
    <mergeCell ref="C56:D56"/>
    <mergeCell ref="H56:I56"/>
    <mergeCell ref="K56:L56"/>
    <mergeCell ref="P56:Q56"/>
    <mergeCell ref="R56:S56"/>
    <mergeCell ref="T56:U56"/>
    <mergeCell ref="C57:D57"/>
    <mergeCell ref="H57:I57"/>
    <mergeCell ref="K57:L57"/>
    <mergeCell ref="P57:Q57"/>
    <mergeCell ref="R57:S57"/>
    <mergeCell ref="T57:U57"/>
    <mergeCell ref="C58:D58"/>
    <mergeCell ref="H58:I58"/>
    <mergeCell ref="K58:L58"/>
    <mergeCell ref="P58:Q58"/>
    <mergeCell ref="R58:S58"/>
    <mergeCell ref="T58:U58"/>
    <mergeCell ref="C59:D59"/>
    <mergeCell ref="H59:I59"/>
    <mergeCell ref="K59:L59"/>
    <mergeCell ref="P59:Q59"/>
    <mergeCell ref="R59:S59"/>
    <mergeCell ref="T59:U59"/>
    <mergeCell ref="C60:D60"/>
    <mergeCell ref="H60:I60"/>
    <mergeCell ref="K60:L60"/>
    <mergeCell ref="P60:Q60"/>
    <mergeCell ref="R60:S60"/>
    <mergeCell ref="T60:U60"/>
    <mergeCell ref="C61:D61"/>
    <mergeCell ref="H61:I61"/>
    <mergeCell ref="K61:L61"/>
    <mergeCell ref="P61:Q61"/>
    <mergeCell ref="R61:S61"/>
    <mergeCell ref="T61:U61"/>
    <mergeCell ref="C62:D62"/>
    <mergeCell ref="H62:I62"/>
    <mergeCell ref="K62:L62"/>
    <mergeCell ref="P62:Q62"/>
    <mergeCell ref="R62:S62"/>
    <mergeCell ref="T62:U62"/>
    <mergeCell ref="C63:D63"/>
    <mergeCell ref="H63:I63"/>
    <mergeCell ref="K63:L63"/>
    <mergeCell ref="P63:Q63"/>
    <mergeCell ref="R63:S63"/>
    <mergeCell ref="T63:U63"/>
    <mergeCell ref="C64:D64"/>
    <mergeCell ref="H64:I64"/>
    <mergeCell ref="K64:L64"/>
    <mergeCell ref="P64:Q64"/>
    <mergeCell ref="R64:S64"/>
    <mergeCell ref="T64:U64"/>
    <mergeCell ref="C65:D65"/>
    <mergeCell ref="H65:I65"/>
    <mergeCell ref="K65:L65"/>
    <mergeCell ref="P65:Q65"/>
    <mergeCell ref="R65:S65"/>
    <mergeCell ref="T65:U65"/>
    <mergeCell ref="C66:D66"/>
    <mergeCell ref="H66:I66"/>
    <mergeCell ref="K66:L66"/>
    <mergeCell ref="P66:Q66"/>
    <mergeCell ref="R66:S66"/>
    <mergeCell ref="T66:U66"/>
    <mergeCell ref="C67:D67"/>
    <mergeCell ref="H67:I67"/>
    <mergeCell ref="K67:L67"/>
    <mergeCell ref="P67:Q67"/>
    <mergeCell ref="R67:S67"/>
    <mergeCell ref="T67:U67"/>
    <mergeCell ref="C68:D68"/>
    <mergeCell ref="H68:I68"/>
    <mergeCell ref="K68:L68"/>
    <mergeCell ref="P68:Q68"/>
    <mergeCell ref="R68:S68"/>
    <mergeCell ref="T68:U68"/>
    <mergeCell ref="C69:D69"/>
    <mergeCell ref="H69:I69"/>
    <mergeCell ref="K69:L69"/>
    <mergeCell ref="P69:Q69"/>
    <mergeCell ref="R69:S69"/>
    <mergeCell ref="T69:U69"/>
    <mergeCell ref="C70:D70"/>
    <mergeCell ref="H70:I70"/>
    <mergeCell ref="K70:L70"/>
    <mergeCell ref="P70:Q70"/>
    <mergeCell ref="R70:S70"/>
    <mergeCell ref="T70:U70"/>
    <mergeCell ref="C71:D71"/>
    <mergeCell ref="H71:I71"/>
    <mergeCell ref="K71:L71"/>
    <mergeCell ref="P71:Q71"/>
    <mergeCell ref="R71:S71"/>
    <mergeCell ref="T71:U71"/>
    <mergeCell ref="C72:D72"/>
    <mergeCell ref="H72:I72"/>
    <mergeCell ref="K72:L72"/>
    <mergeCell ref="P72:Q72"/>
    <mergeCell ref="R72:S72"/>
    <mergeCell ref="T72:U72"/>
    <mergeCell ref="C73:D73"/>
    <mergeCell ref="H73:I73"/>
    <mergeCell ref="K73:L73"/>
    <mergeCell ref="P73:Q73"/>
    <mergeCell ref="R73:S73"/>
    <mergeCell ref="T73:U73"/>
    <mergeCell ref="C74:D74"/>
    <mergeCell ref="H74:I74"/>
    <mergeCell ref="K74:L74"/>
    <mergeCell ref="P74:Q74"/>
    <mergeCell ref="R74:S74"/>
    <mergeCell ref="T74:U74"/>
    <mergeCell ref="C75:D75"/>
    <mergeCell ref="H75:I75"/>
    <mergeCell ref="K75:L75"/>
    <mergeCell ref="P75:Q75"/>
    <mergeCell ref="R75:S75"/>
    <mergeCell ref="T75:U75"/>
    <mergeCell ref="C76:D76"/>
    <mergeCell ref="H76:I76"/>
    <mergeCell ref="K76:L76"/>
    <mergeCell ref="P76:Q76"/>
    <mergeCell ref="R76:S76"/>
    <mergeCell ref="T76:U76"/>
    <mergeCell ref="C77:D77"/>
    <mergeCell ref="H77:I77"/>
    <mergeCell ref="K77:L77"/>
    <mergeCell ref="P77:Q77"/>
    <mergeCell ref="R77:S77"/>
    <mergeCell ref="T77:U77"/>
    <mergeCell ref="C78:D78"/>
    <mergeCell ref="H78:I78"/>
    <mergeCell ref="K78:L78"/>
    <mergeCell ref="P78:Q78"/>
    <mergeCell ref="R78:S78"/>
    <mergeCell ref="T78:U78"/>
    <mergeCell ref="C79:D79"/>
    <mergeCell ref="H79:I79"/>
    <mergeCell ref="K79:L79"/>
    <mergeCell ref="P79:Q79"/>
    <mergeCell ref="R79:S79"/>
    <mergeCell ref="T79:U79"/>
    <mergeCell ref="C80:D80"/>
    <mergeCell ref="H80:I80"/>
    <mergeCell ref="K80:L80"/>
    <mergeCell ref="P80:Q80"/>
    <mergeCell ref="R80:S80"/>
    <mergeCell ref="T80:U80"/>
    <mergeCell ref="C81:D81"/>
    <mergeCell ref="H81:I81"/>
    <mergeCell ref="K81:L81"/>
    <mergeCell ref="P81:Q81"/>
    <mergeCell ref="R81:S81"/>
    <mergeCell ref="T81:U81"/>
    <mergeCell ref="C82:D82"/>
    <mergeCell ref="H82:I82"/>
    <mergeCell ref="K82:L82"/>
    <mergeCell ref="P82:Q82"/>
    <mergeCell ref="R82:S82"/>
    <mergeCell ref="T82:U82"/>
    <mergeCell ref="C83:D83"/>
    <mergeCell ref="H83:I83"/>
    <mergeCell ref="K83:L83"/>
    <mergeCell ref="P83:Q83"/>
    <mergeCell ref="R83:S83"/>
    <mergeCell ref="T83:U83"/>
    <mergeCell ref="C84:D84"/>
    <mergeCell ref="H84:I84"/>
    <mergeCell ref="K84:L84"/>
    <mergeCell ref="P84:Q84"/>
    <mergeCell ref="R84:S84"/>
    <mergeCell ref="T84:U84"/>
    <mergeCell ref="C85:D85"/>
    <mergeCell ref="H85:I85"/>
    <mergeCell ref="K85:L85"/>
    <mergeCell ref="P85:Q85"/>
    <mergeCell ref="R85:S85"/>
    <mergeCell ref="T85:U85"/>
    <mergeCell ref="C86:D86"/>
    <mergeCell ref="H86:I86"/>
    <mergeCell ref="K86:L86"/>
    <mergeCell ref="P86:Q86"/>
    <mergeCell ref="R86:S86"/>
    <mergeCell ref="T86:U86"/>
    <mergeCell ref="C87:D87"/>
    <mergeCell ref="H87:I87"/>
    <mergeCell ref="K87:L87"/>
    <mergeCell ref="P87:Q87"/>
    <mergeCell ref="R87:S87"/>
    <mergeCell ref="T87:U87"/>
    <mergeCell ref="C88:D88"/>
    <mergeCell ref="H88:I88"/>
    <mergeCell ref="K88:L88"/>
    <mergeCell ref="P88:Q88"/>
    <mergeCell ref="R88:S88"/>
    <mergeCell ref="T88:U88"/>
    <mergeCell ref="C89:D89"/>
    <mergeCell ref="H89:I89"/>
    <mergeCell ref="K89:L89"/>
    <mergeCell ref="P89:Q89"/>
    <mergeCell ref="R89:S89"/>
    <mergeCell ref="T89:U89"/>
    <mergeCell ref="C90:D90"/>
    <mergeCell ref="H90:I90"/>
    <mergeCell ref="K90:L90"/>
    <mergeCell ref="P90:Q90"/>
    <mergeCell ref="R90:S90"/>
    <mergeCell ref="T90:U90"/>
    <mergeCell ref="C91:D91"/>
    <mergeCell ref="H91:I91"/>
    <mergeCell ref="K91:L91"/>
    <mergeCell ref="P91:Q91"/>
    <mergeCell ref="R91:S91"/>
    <mergeCell ref="T91:U91"/>
    <mergeCell ref="C92:D92"/>
    <mergeCell ref="H92:I92"/>
    <mergeCell ref="K92:L92"/>
    <mergeCell ref="P92:Q92"/>
    <mergeCell ref="R92:S92"/>
    <mergeCell ref="T92:U92"/>
    <mergeCell ref="C93:D93"/>
    <mergeCell ref="H93:I93"/>
    <mergeCell ref="K93:L93"/>
    <mergeCell ref="P93:Q93"/>
    <mergeCell ref="R93:S93"/>
    <mergeCell ref="T93:U93"/>
    <mergeCell ref="C94:D94"/>
    <mergeCell ref="H94:I94"/>
    <mergeCell ref="K94:L94"/>
    <mergeCell ref="P94:Q94"/>
    <mergeCell ref="R94:S94"/>
    <mergeCell ref="T94:U94"/>
    <mergeCell ref="C95:D95"/>
    <mergeCell ref="H95:I95"/>
    <mergeCell ref="K95:L95"/>
    <mergeCell ref="P95:Q95"/>
    <mergeCell ref="R95:S95"/>
    <mergeCell ref="T95:U95"/>
    <mergeCell ref="C96:D96"/>
    <mergeCell ref="H96:I96"/>
    <mergeCell ref="K96:L96"/>
    <mergeCell ref="P96:Q96"/>
    <mergeCell ref="R96:S96"/>
    <mergeCell ref="T96:U96"/>
    <mergeCell ref="C97:D97"/>
    <mergeCell ref="H97:I97"/>
    <mergeCell ref="K97:L97"/>
    <mergeCell ref="P97:Q97"/>
    <mergeCell ref="R97:S97"/>
    <mergeCell ref="T97:U97"/>
    <mergeCell ref="C98:D98"/>
    <mergeCell ref="H98:I98"/>
    <mergeCell ref="K98:L98"/>
    <mergeCell ref="P98:Q98"/>
    <mergeCell ref="R98:S98"/>
    <mergeCell ref="T98:U98"/>
    <mergeCell ref="C99:D99"/>
    <mergeCell ref="H99:I99"/>
    <mergeCell ref="K99:L99"/>
    <mergeCell ref="P99:Q99"/>
    <mergeCell ref="R99:S99"/>
    <mergeCell ref="T99:U99"/>
    <mergeCell ref="C100:D100"/>
    <mergeCell ref="H100:I100"/>
    <mergeCell ref="K100:L100"/>
    <mergeCell ref="P100:Q100"/>
    <mergeCell ref="R100:S100"/>
    <mergeCell ref="T100:U100"/>
    <mergeCell ref="C101:D101"/>
    <mergeCell ref="H101:I101"/>
    <mergeCell ref="K101:L101"/>
    <mergeCell ref="P101:Q101"/>
    <mergeCell ref="R101:S101"/>
    <mergeCell ref="T101:U101"/>
    <mergeCell ref="C102:D102"/>
    <mergeCell ref="H102:I102"/>
    <mergeCell ref="K102:L102"/>
    <mergeCell ref="P102:Q102"/>
    <mergeCell ref="R102:S102"/>
    <mergeCell ref="T102:U102"/>
    <mergeCell ref="C103:D103"/>
    <mergeCell ref="H103:I103"/>
    <mergeCell ref="K103:L103"/>
    <mergeCell ref="P103:Q103"/>
    <mergeCell ref="R103:S103"/>
    <mergeCell ref="T103:U103"/>
    <mergeCell ref="C104:D104"/>
    <mergeCell ref="H104:I104"/>
    <mergeCell ref="K104:L104"/>
    <mergeCell ref="P104:Q104"/>
    <mergeCell ref="R104:S104"/>
    <mergeCell ref="T104:U104"/>
    <mergeCell ref="C105:D105"/>
    <mergeCell ref="H105:I105"/>
    <mergeCell ref="K105:L105"/>
    <mergeCell ref="P105:Q105"/>
    <mergeCell ref="R105:S105"/>
    <mergeCell ref="T105:U105"/>
    <mergeCell ref="C106:D106"/>
    <mergeCell ref="H106:I106"/>
    <mergeCell ref="K106:L106"/>
    <mergeCell ref="P106:Q106"/>
    <mergeCell ref="R106:S106"/>
    <mergeCell ref="T106:U106"/>
    <mergeCell ref="C107:D107"/>
    <mergeCell ref="H107:I107"/>
    <mergeCell ref="K107:L107"/>
    <mergeCell ref="P107:Q107"/>
    <mergeCell ref="R107:S107"/>
    <mergeCell ref="T107:U107"/>
    <mergeCell ref="C108:D108"/>
    <mergeCell ref="H108:I108"/>
    <mergeCell ref="K108:L108"/>
    <mergeCell ref="P108:Q108"/>
    <mergeCell ref="R108:S108"/>
    <mergeCell ref="T108:U108"/>
  </mergeCells>
  <phoneticPr fontId="2"/>
  <conditionalFormatting sqref="G46">
    <cfRule type="cellIs" dxfId="15" priority="1" stopIfTrue="1" operator="equal">
      <formula>"買"</formula>
    </cfRule>
    <cfRule type="cellIs" dxfId="14" priority="2" stopIfTrue="1" operator="equal">
      <formula>"売"</formula>
    </cfRule>
  </conditionalFormatting>
  <conditionalFormatting sqref="G9:G11 G14:G45 G47:G108">
    <cfRule type="cellIs" dxfId="13" priority="7" stopIfTrue="1" operator="equal">
      <formula>"買"</formula>
    </cfRule>
    <cfRule type="cellIs" dxfId="12" priority="8" stopIfTrue="1" operator="equal">
      <formula>"売"</formula>
    </cfRule>
  </conditionalFormatting>
  <conditionalFormatting sqref="G12">
    <cfRule type="cellIs" dxfId="11" priority="5" stopIfTrue="1" operator="equal">
      <formula>"買"</formula>
    </cfRule>
    <cfRule type="cellIs" dxfId="10" priority="6" stopIfTrue="1" operator="equal">
      <formula>"売"</formula>
    </cfRule>
  </conditionalFormatting>
  <conditionalFormatting sqref="G13">
    <cfRule type="cellIs" dxfId="9" priority="3" stopIfTrue="1" operator="equal">
      <formula>"買"</formula>
    </cfRule>
    <cfRule type="cellIs" dxfId="8" priority="4" stopIfTrue="1" operator="equal">
      <formula>"売"</formula>
    </cfRule>
  </conditionalFormatting>
  <dataValidations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B2:Y109"/>
  <sheetViews>
    <sheetView workbookViewId="0">
      <selection activeCell="X13" sqref="X13"/>
    </sheetView>
  </sheetViews>
  <sheetFormatPr defaultRowHeight="13.5"/>
  <cols>
    <col min="1" max="1" width="2.875" customWidth="1"/>
    <col min="2" max="4" width="6.625" customWidth="1"/>
    <col min="5" max="5" width="8" customWidth="1"/>
    <col min="6" max="18" width="6.625" customWidth="1"/>
    <col min="22" max="22" width="10.875" style="22" hidden="1" customWidth="1"/>
    <col min="23" max="23" width="0" hidden="1" customWidth="1"/>
  </cols>
  <sheetData>
    <row r="2" spans="2:25">
      <c r="B2" s="80" t="s">
        <v>5</v>
      </c>
      <c r="C2" s="80"/>
      <c r="D2" s="100" t="s">
        <v>64</v>
      </c>
      <c r="E2" s="100"/>
      <c r="F2" s="101"/>
      <c r="G2" s="80"/>
      <c r="H2" s="96" t="s">
        <v>63</v>
      </c>
      <c r="I2" s="96"/>
      <c r="J2" s="80" t="s">
        <v>7</v>
      </c>
      <c r="K2" s="80"/>
      <c r="L2" s="102">
        <v>1000000</v>
      </c>
      <c r="M2" s="100"/>
      <c r="N2" s="80"/>
      <c r="O2" s="80"/>
      <c r="P2" s="97">
        <f>SUM(L2,D4)</f>
        <v>1000000</v>
      </c>
      <c r="Q2" s="96"/>
      <c r="R2" s="1"/>
      <c r="S2" s="1"/>
      <c r="T2" s="1"/>
    </row>
    <row r="3" spans="2:25" ht="57" customHeight="1">
      <c r="B3" s="80" t="s">
        <v>9</v>
      </c>
      <c r="C3" s="80"/>
      <c r="D3" s="98"/>
      <c r="E3" s="98"/>
      <c r="F3" s="98"/>
      <c r="G3" s="98"/>
      <c r="H3" s="98"/>
      <c r="I3" s="98"/>
      <c r="J3" s="80" t="s">
        <v>10</v>
      </c>
      <c r="K3" s="80"/>
      <c r="L3" s="98"/>
      <c r="M3" s="99"/>
      <c r="N3" s="99"/>
      <c r="O3" s="99"/>
      <c r="P3" s="99"/>
      <c r="Q3" s="99"/>
      <c r="R3" s="1"/>
      <c r="S3" s="1"/>
    </row>
    <row r="4" spans="2:25">
      <c r="B4" s="80" t="s">
        <v>11</v>
      </c>
      <c r="C4" s="80"/>
      <c r="D4" s="94">
        <f>SUM($R$9:$S$993)</f>
        <v>0</v>
      </c>
      <c r="E4" s="94"/>
      <c r="F4" s="80" t="s">
        <v>12</v>
      </c>
      <c r="G4" s="80"/>
      <c r="H4" s="95">
        <f>SUM($T$9:$U$108)</f>
        <v>0</v>
      </c>
      <c r="I4" s="96"/>
      <c r="J4" s="77" t="s">
        <v>59</v>
      </c>
      <c r="K4" s="77"/>
      <c r="L4" s="97">
        <f>MAX($C$9:$D$990)-C9</f>
        <v>0</v>
      </c>
      <c r="M4" s="97"/>
      <c r="N4" s="77" t="s">
        <v>58</v>
      </c>
      <c r="O4" s="77"/>
      <c r="P4" s="78">
        <f>MAX(Y:Y)</f>
        <v>0</v>
      </c>
      <c r="Q4" s="78"/>
      <c r="R4" s="1"/>
      <c r="S4" s="1"/>
      <c r="T4" s="1"/>
    </row>
    <row r="5" spans="2:25">
      <c r="B5" s="44" t="s">
        <v>15</v>
      </c>
      <c r="C5" s="42">
        <f>COUNTIF($R$9:$R$990,"&gt;0")</f>
        <v>0</v>
      </c>
      <c r="D5" s="41" t="s">
        <v>16</v>
      </c>
      <c r="E5" s="15">
        <f>COUNTIF($R$9:$R$990,"&lt;0")</f>
        <v>0</v>
      </c>
      <c r="F5" s="41" t="s">
        <v>17</v>
      </c>
      <c r="G5" s="42">
        <f>COUNTIF($R$9:$R$990,"=0")</f>
        <v>0</v>
      </c>
      <c r="H5" s="41" t="s">
        <v>18</v>
      </c>
      <c r="I5" s="43" t="e">
        <f>C5/SUM(C5,E5,G5)</f>
        <v>#DIV/0!</v>
      </c>
      <c r="J5" s="79" t="s">
        <v>19</v>
      </c>
      <c r="K5" s="80"/>
      <c r="L5" s="81">
        <f>MAX(V9:V993)</f>
        <v>0</v>
      </c>
      <c r="M5" s="82"/>
      <c r="N5" s="17" t="s">
        <v>20</v>
      </c>
      <c r="O5" s="9"/>
      <c r="P5" s="81">
        <f>MAX(W9:W993)</f>
        <v>0</v>
      </c>
      <c r="Q5" s="82"/>
      <c r="R5" s="1"/>
      <c r="S5" s="1"/>
      <c r="T5" s="1"/>
    </row>
    <row r="6" spans="2:2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36" t="s">
        <v>60</v>
      </c>
      <c r="N6" s="12"/>
      <c r="O6" s="12"/>
      <c r="P6" s="10"/>
      <c r="Q6" s="45"/>
      <c r="R6" s="1"/>
      <c r="S6" s="1"/>
      <c r="T6" s="1"/>
    </row>
    <row r="7" spans="2:25">
      <c r="B7" s="83" t="s">
        <v>21</v>
      </c>
      <c r="C7" s="85" t="s">
        <v>22</v>
      </c>
      <c r="D7" s="86"/>
      <c r="E7" s="89" t="s">
        <v>23</v>
      </c>
      <c r="F7" s="90"/>
      <c r="G7" s="90"/>
      <c r="H7" s="90"/>
      <c r="I7" s="73"/>
      <c r="J7" s="91" t="s">
        <v>24</v>
      </c>
      <c r="K7" s="92"/>
      <c r="L7" s="75"/>
      <c r="M7" s="93" t="s">
        <v>25</v>
      </c>
      <c r="N7" s="68" t="s">
        <v>26</v>
      </c>
      <c r="O7" s="69"/>
      <c r="P7" s="69"/>
      <c r="Q7" s="70"/>
      <c r="R7" s="71" t="s">
        <v>27</v>
      </c>
      <c r="S7" s="71"/>
      <c r="T7" s="71"/>
      <c r="U7" s="71"/>
    </row>
    <row r="8" spans="2:25">
      <c r="B8" s="84"/>
      <c r="C8" s="87"/>
      <c r="D8" s="88"/>
      <c r="E8" s="18" t="s">
        <v>28</v>
      </c>
      <c r="F8" s="18" t="s">
        <v>29</v>
      </c>
      <c r="G8" s="18" t="s">
        <v>30</v>
      </c>
      <c r="H8" s="72" t="s">
        <v>31</v>
      </c>
      <c r="I8" s="73"/>
      <c r="J8" s="4" t="s">
        <v>32</v>
      </c>
      <c r="K8" s="74" t="s">
        <v>33</v>
      </c>
      <c r="L8" s="75"/>
      <c r="M8" s="93"/>
      <c r="N8" s="5" t="s">
        <v>28</v>
      </c>
      <c r="O8" s="5" t="s">
        <v>29</v>
      </c>
      <c r="P8" s="76" t="s">
        <v>31</v>
      </c>
      <c r="Q8" s="70"/>
      <c r="R8" s="71" t="s">
        <v>34</v>
      </c>
      <c r="S8" s="71"/>
      <c r="T8" s="71" t="s">
        <v>32</v>
      </c>
      <c r="U8" s="71"/>
      <c r="Y8" t="s">
        <v>57</v>
      </c>
    </row>
    <row r="9" spans="2:25">
      <c r="B9" s="46">
        <v>1</v>
      </c>
      <c r="C9" s="62">
        <v>1000000</v>
      </c>
      <c r="D9" s="62"/>
      <c r="E9" s="37"/>
      <c r="F9" s="8"/>
      <c r="G9" s="46"/>
      <c r="H9" s="63"/>
      <c r="I9" s="63"/>
      <c r="J9" s="46">
        <v>3</v>
      </c>
      <c r="K9" s="62">
        <f t="shared" ref="K9:K26" si="0">IF(J9="","",C9*0.03)</f>
        <v>30000</v>
      </c>
      <c r="L9" s="62"/>
      <c r="M9" s="6">
        <f>IF(J9="","",(K9/J9)/LOOKUP(RIGHT($D$2,3),定数!$A$6:$A$13,定数!$B$6:$B$13))</f>
        <v>100</v>
      </c>
      <c r="N9" s="46"/>
      <c r="O9" s="8"/>
      <c r="P9" s="63"/>
      <c r="Q9" s="63"/>
      <c r="R9" s="66" t="str">
        <f>IF(P9="","",T9*M9*LOOKUP(RIGHT($D$2,3),定数!$A$6:$A$13,定数!$B$6:$B$13))</f>
        <v/>
      </c>
      <c r="S9" s="66"/>
      <c r="T9" s="67" t="str">
        <f>IF(P9="","",IF(G9="買",(P9-H9),(H9-P9))*IF(RIGHT($D$2,3)="JPY",100,10000))</f>
        <v/>
      </c>
      <c r="U9" s="67"/>
      <c r="V9" s="1" t="str">
        <f>IF(T9&lt;&gt;"",IF(T9&gt;0,1+V8,0),"")</f>
        <v/>
      </c>
      <c r="W9" t="str">
        <f>IF(T9&lt;&gt;"",IF(T9&lt;0,1+W8,0),"")</f>
        <v/>
      </c>
    </row>
    <row r="10" spans="2:25">
      <c r="B10" s="46">
        <v>2</v>
      </c>
      <c r="C10" s="62" t="str">
        <f t="shared" ref="C10:C73" si="1">IF(R9="","",C9+R9)</f>
        <v/>
      </c>
      <c r="D10" s="62"/>
      <c r="E10" s="46"/>
      <c r="F10" s="8"/>
      <c r="G10" s="46"/>
      <c r="H10" s="63"/>
      <c r="I10" s="63"/>
      <c r="J10" s="46"/>
      <c r="K10" s="64" t="str">
        <f t="shared" si="0"/>
        <v/>
      </c>
      <c r="L10" s="65"/>
      <c r="M10" s="6" t="str">
        <f>IF(J10="","",(K10/J10)/LOOKUP(RIGHT($D$2,3),定数!$A$6:$A$13,定数!$B$6:$B$13))</f>
        <v/>
      </c>
      <c r="N10" s="46"/>
      <c r="O10" s="8"/>
      <c r="P10" s="63"/>
      <c r="Q10" s="63"/>
      <c r="R10" s="66" t="str">
        <f>IF(P10="","",T10*M10*LOOKUP(RIGHT($D$2,3),定数!$A$6:$A$13,定数!$B$6:$B$13))</f>
        <v/>
      </c>
      <c r="S10" s="66"/>
      <c r="T10" s="67" t="str">
        <f>IF(P10="","",IF(G10="買",(P10-H10),(H10-P10))*IF(RIGHT($D$2,3)="JPY",100,10000))</f>
        <v/>
      </c>
      <c r="U10" s="67"/>
      <c r="V10" s="22" t="str">
        <f t="shared" ref="V10:V22" si="2">IF(T10&lt;&gt;"",IF(T10&gt;0,1+V9,0),"")</f>
        <v/>
      </c>
      <c r="W10" t="str">
        <f t="shared" ref="W10:W73" si="3">IF(T10&lt;&gt;"",IF(T10&lt;0,1+W9,0),"")</f>
        <v/>
      </c>
      <c r="X10" s="34" t="str">
        <f>IF(C10&lt;&gt;"",MAX(C10,C9),"")</f>
        <v/>
      </c>
    </row>
    <row r="11" spans="2:25">
      <c r="B11" s="46">
        <v>3</v>
      </c>
      <c r="C11" s="62" t="str">
        <f t="shared" si="1"/>
        <v/>
      </c>
      <c r="D11" s="62"/>
      <c r="E11" s="46"/>
      <c r="F11" s="8"/>
      <c r="G11" s="46"/>
      <c r="H11" s="63"/>
      <c r="I11" s="63"/>
      <c r="J11" s="46"/>
      <c r="K11" s="64" t="str">
        <f t="shared" si="0"/>
        <v/>
      </c>
      <c r="L11" s="65"/>
      <c r="M11" s="6" t="str">
        <f>IF(J11="","",(K11/J11)/LOOKUP(RIGHT($D$2,3),定数!$A$6:$A$13,定数!$B$6:$B$13))</f>
        <v/>
      </c>
      <c r="N11" s="46"/>
      <c r="O11" s="8"/>
      <c r="P11" s="63"/>
      <c r="Q11" s="63"/>
      <c r="R11" s="66" t="str">
        <f>IF(P11="","",T11*M11*LOOKUP(RIGHT($D$2,3),定数!$A$6:$A$13,定数!$B$6:$B$13))</f>
        <v/>
      </c>
      <c r="S11" s="66"/>
      <c r="T11" s="67" t="str">
        <f>IF(P11="","",IF(G11="買",(P11-H11),(H11-P11))*IF(RIGHT($D$2,3)="JPY",100,10000))</f>
        <v/>
      </c>
      <c r="U11" s="67"/>
      <c r="V11" s="22" t="str">
        <f t="shared" si="2"/>
        <v/>
      </c>
      <c r="W11" t="str">
        <f t="shared" si="3"/>
        <v/>
      </c>
      <c r="X11" s="34" t="str">
        <f>IF(C11&lt;&gt;"",MAX(X10,C11),"")</f>
        <v/>
      </c>
      <c r="Y11" s="35" t="str">
        <f>IF(X11&lt;&gt;"",1-(C11/X11),"")</f>
        <v/>
      </c>
    </row>
    <row r="12" spans="2:25">
      <c r="B12" s="46">
        <v>4</v>
      </c>
      <c r="C12" s="62" t="str">
        <f t="shared" si="1"/>
        <v/>
      </c>
      <c r="D12" s="62"/>
      <c r="E12" s="46"/>
      <c r="F12" s="8"/>
      <c r="G12" s="46"/>
      <c r="H12" s="63"/>
      <c r="I12" s="63"/>
      <c r="J12" s="46"/>
      <c r="K12" s="64" t="str">
        <f t="shared" si="0"/>
        <v/>
      </c>
      <c r="L12" s="65"/>
      <c r="M12" s="6" t="str">
        <f>IF(J12="","",(K12/J12)/LOOKUP(RIGHT($D$2,3),定数!$A$6:$A$13,定数!$B$6:$B$13))</f>
        <v/>
      </c>
      <c r="N12" s="46"/>
      <c r="O12" s="8"/>
      <c r="P12" s="63"/>
      <c r="Q12" s="63"/>
      <c r="R12" s="66" t="str">
        <f>IF(P12="","",T12*M12*LOOKUP(RIGHT($D$2,3),定数!$A$6:$A$13,定数!$B$6:$B$13))</f>
        <v/>
      </c>
      <c r="S12" s="66"/>
      <c r="T12" s="67" t="str">
        <f t="shared" ref="T12:T75" si="4">IF(P12="","",IF(G12="買",(P12-H12),(H12-P12))*IF(RIGHT($D$2,3)="JPY",100,10000))</f>
        <v/>
      </c>
      <c r="U12" s="67"/>
      <c r="V12" s="22" t="str">
        <f t="shared" si="2"/>
        <v/>
      </c>
      <c r="W12" t="str">
        <f t="shared" si="3"/>
        <v/>
      </c>
      <c r="X12" s="34" t="str">
        <f t="shared" ref="X12:X75" si="5">IF(C12&lt;&gt;"",MAX(X11,C12),"")</f>
        <v/>
      </c>
      <c r="Y12" s="35" t="str">
        <f t="shared" ref="Y12:Y75" si="6">IF(X12&lt;&gt;"",1-(C12/X12),"")</f>
        <v/>
      </c>
    </row>
    <row r="13" spans="2:25">
      <c r="B13" s="46">
        <v>5</v>
      </c>
      <c r="C13" s="62" t="str">
        <f t="shared" si="1"/>
        <v/>
      </c>
      <c r="D13" s="62"/>
      <c r="E13" s="46"/>
      <c r="F13" s="8"/>
      <c r="G13" s="46"/>
      <c r="H13" s="63"/>
      <c r="I13" s="63"/>
      <c r="J13" s="46"/>
      <c r="K13" s="64" t="str">
        <f t="shared" si="0"/>
        <v/>
      </c>
      <c r="L13" s="65"/>
      <c r="M13" s="6" t="str">
        <f>IF(J13="","",(K13/J13)/LOOKUP(RIGHT($D$2,3),定数!$A$6:$A$13,定数!$B$6:$B$13))</f>
        <v/>
      </c>
      <c r="N13" s="46"/>
      <c r="O13" s="8"/>
      <c r="P13" s="63"/>
      <c r="Q13" s="63"/>
      <c r="R13" s="66" t="str">
        <f>IF(P13="","",T13*M13*LOOKUP(RIGHT($D$2,3),定数!$A$6:$A$13,定数!$B$6:$B$13))</f>
        <v/>
      </c>
      <c r="S13" s="66"/>
      <c r="T13" s="67" t="str">
        <f t="shared" si="4"/>
        <v/>
      </c>
      <c r="U13" s="67"/>
      <c r="V13" s="22" t="str">
        <f t="shared" si="2"/>
        <v/>
      </c>
      <c r="W13" t="str">
        <f t="shared" si="3"/>
        <v/>
      </c>
      <c r="X13" s="34" t="str">
        <f t="shared" si="5"/>
        <v/>
      </c>
      <c r="Y13" s="35" t="str">
        <f t="shared" si="6"/>
        <v/>
      </c>
    </row>
    <row r="14" spans="2:25">
      <c r="B14" s="46">
        <v>6</v>
      </c>
      <c r="C14" s="62" t="str">
        <f t="shared" si="1"/>
        <v/>
      </c>
      <c r="D14" s="62"/>
      <c r="E14" s="46"/>
      <c r="F14" s="8"/>
      <c r="G14" s="46"/>
      <c r="H14" s="63"/>
      <c r="I14" s="63"/>
      <c r="J14" s="46"/>
      <c r="K14" s="64" t="str">
        <f t="shared" si="0"/>
        <v/>
      </c>
      <c r="L14" s="65"/>
      <c r="M14" s="6" t="str">
        <f>IF(J14="","",(K14/J14)/LOOKUP(RIGHT($D$2,3),定数!$A$6:$A$13,定数!$B$6:$B$13))</f>
        <v/>
      </c>
      <c r="N14" s="46"/>
      <c r="O14" s="8"/>
      <c r="P14" s="63"/>
      <c r="Q14" s="63"/>
      <c r="R14" s="66" t="str">
        <f>IF(P14="","",T14*M14*LOOKUP(RIGHT($D$2,3),定数!$A$6:$A$13,定数!$B$6:$B$13))</f>
        <v/>
      </c>
      <c r="S14" s="66"/>
      <c r="T14" s="67" t="str">
        <f t="shared" si="4"/>
        <v/>
      </c>
      <c r="U14" s="67"/>
      <c r="V14" s="22" t="str">
        <f t="shared" si="2"/>
        <v/>
      </c>
      <c r="W14" t="str">
        <f t="shared" si="3"/>
        <v/>
      </c>
      <c r="X14" s="34" t="str">
        <f t="shared" si="5"/>
        <v/>
      </c>
      <c r="Y14" s="35" t="str">
        <f t="shared" si="6"/>
        <v/>
      </c>
    </row>
    <row r="15" spans="2:25">
      <c r="B15" s="46">
        <v>7</v>
      </c>
      <c r="C15" s="62" t="str">
        <f t="shared" si="1"/>
        <v/>
      </c>
      <c r="D15" s="62"/>
      <c r="E15" s="46"/>
      <c r="F15" s="8"/>
      <c r="G15" s="46"/>
      <c r="H15" s="63"/>
      <c r="I15" s="63"/>
      <c r="J15" s="46"/>
      <c r="K15" s="64" t="str">
        <f t="shared" si="0"/>
        <v/>
      </c>
      <c r="L15" s="65"/>
      <c r="M15" s="6" t="str">
        <f>IF(J15="","",(K15/J15)/LOOKUP(RIGHT($D$2,3),定数!$A$6:$A$13,定数!$B$6:$B$13))</f>
        <v/>
      </c>
      <c r="N15" s="46"/>
      <c r="O15" s="8"/>
      <c r="P15" s="63"/>
      <c r="Q15" s="63"/>
      <c r="R15" s="66" t="str">
        <f>IF(P15="","",T15*M15*LOOKUP(RIGHT($D$2,3),定数!$A$6:$A$13,定数!$B$6:$B$13))</f>
        <v/>
      </c>
      <c r="S15" s="66"/>
      <c r="T15" s="67" t="str">
        <f t="shared" si="4"/>
        <v/>
      </c>
      <c r="U15" s="67"/>
      <c r="V15" s="22" t="str">
        <f t="shared" si="2"/>
        <v/>
      </c>
      <c r="W15" t="str">
        <f t="shared" si="3"/>
        <v/>
      </c>
      <c r="X15" s="34" t="str">
        <f t="shared" si="5"/>
        <v/>
      </c>
      <c r="Y15" s="35" t="str">
        <f t="shared" si="6"/>
        <v/>
      </c>
    </row>
    <row r="16" spans="2:25">
      <c r="B16" s="46">
        <v>8</v>
      </c>
      <c r="C16" s="62" t="str">
        <f t="shared" si="1"/>
        <v/>
      </c>
      <c r="D16" s="62"/>
      <c r="E16" s="46"/>
      <c r="F16" s="8"/>
      <c r="G16" s="46"/>
      <c r="H16" s="63"/>
      <c r="I16" s="63"/>
      <c r="J16" s="46"/>
      <c r="K16" s="64" t="str">
        <f t="shared" si="0"/>
        <v/>
      </c>
      <c r="L16" s="65"/>
      <c r="M16" s="6" t="str">
        <f>IF(J16="","",(K16/J16)/LOOKUP(RIGHT($D$2,3),定数!$A$6:$A$13,定数!$B$6:$B$13))</f>
        <v/>
      </c>
      <c r="N16" s="46"/>
      <c r="O16" s="8"/>
      <c r="P16" s="63"/>
      <c r="Q16" s="63"/>
      <c r="R16" s="66" t="str">
        <f>IF(P16="","",T16*M16*LOOKUP(RIGHT($D$2,3),定数!$A$6:$A$13,定数!$B$6:$B$13))</f>
        <v/>
      </c>
      <c r="S16" s="66"/>
      <c r="T16" s="67" t="str">
        <f t="shared" si="4"/>
        <v/>
      </c>
      <c r="U16" s="67"/>
      <c r="V16" s="22" t="str">
        <f t="shared" si="2"/>
        <v/>
      </c>
      <c r="W16" t="str">
        <f t="shared" si="3"/>
        <v/>
      </c>
      <c r="X16" s="34" t="str">
        <f t="shared" si="5"/>
        <v/>
      </c>
      <c r="Y16" s="35" t="str">
        <f t="shared" si="6"/>
        <v/>
      </c>
    </row>
    <row r="17" spans="2:25">
      <c r="B17" s="46">
        <v>9</v>
      </c>
      <c r="C17" s="62" t="str">
        <f t="shared" si="1"/>
        <v/>
      </c>
      <c r="D17" s="62"/>
      <c r="E17" s="46"/>
      <c r="F17" s="8"/>
      <c r="G17" s="46"/>
      <c r="H17" s="63"/>
      <c r="I17" s="63"/>
      <c r="J17" s="46"/>
      <c r="K17" s="64" t="str">
        <f t="shared" si="0"/>
        <v/>
      </c>
      <c r="L17" s="65"/>
      <c r="M17" s="6" t="str">
        <f>IF(J17="","",(K17/J17)/LOOKUP(RIGHT($D$2,3),定数!$A$6:$A$13,定数!$B$6:$B$13))</f>
        <v/>
      </c>
      <c r="N17" s="46"/>
      <c r="O17" s="8"/>
      <c r="P17" s="63"/>
      <c r="Q17" s="63"/>
      <c r="R17" s="66" t="str">
        <f>IF(P17="","",T17*M17*LOOKUP(RIGHT($D$2,3),定数!$A$6:$A$13,定数!$B$6:$B$13))</f>
        <v/>
      </c>
      <c r="S17" s="66"/>
      <c r="T17" s="67" t="str">
        <f t="shared" si="4"/>
        <v/>
      </c>
      <c r="U17" s="67"/>
      <c r="V17" s="22" t="str">
        <f t="shared" si="2"/>
        <v/>
      </c>
      <c r="W17" t="str">
        <f t="shared" si="3"/>
        <v/>
      </c>
      <c r="X17" s="34" t="str">
        <f t="shared" si="5"/>
        <v/>
      </c>
      <c r="Y17" s="35" t="str">
        <f t="shared" si="6"/>
        <v/>
      </c>
    </row>
    <row r="18" spans="2:25">
      <c r="B18" s="46">
        <v>10</v>
      </c>
      <c r="C18" s="62" t="str">
        <f t="shared" si="1"/>
        <v/>
      </c>
      <c r="D18" s="62"/>
      <c r="E18" s="46"/>
      <c r="F18" s="8"/>
      <c r="G18" s="46"/>
      <c r="H18" s="63"/>
      <c r="I18" s="63"/>
      <c r="J18" s="46"/>
      <c r="K18" s="64" t="str">
        <f t="shared" si="0"/>
        <v/>
      </c>
      <c r="L18" s="65"/>
      <c r="M18" s="6" t="str">
        <f>IF(J18="","",(K18/J18)/LOOKUP(RIGHT($D$2,3),定数!$A$6:$A$13,定数!$B$6:$B$13))</f>
        <v/>
      </c>
      <c r="N18" s="46"/>
      <c r="O18" s="8"/>
      <c r="P18" s="63"/>
      <c r="Q18" s="63"/>
      <c r="R18" s="66" t="str">
        <f>IF(P18="","",T18*M18*LOOKUP(RIGHT($D$2,3),定数!$A$6:$A$13,定数!$B$6:$B$13))</f>
        <v/>
      </c>
      <c r="S18" s="66"/>
      <c r="T18" s="67" t="str">
        <f t="shared" si="4"/>
        <v/>
      </c>
      <c r="U18" s="67"/>
      <c r="V18" s="22" t="str">
        <f t="shared" si="2"/>
        <v/>
      </c>
      <c r="W18" t="str">
        <f t="shared" si="3"/>
        <v/>
      </c>
      <c r="X18" s="34" t="str">
        <f t="shared" si="5"/>
        <v/>
      </c>
      <c r="Y18" s="35" t="str">
        <f t="shared" si="6"/>
        <v/>
      </c>
    </row>
    <row r="19" spans="2:25">
      <c r="B19" s="46">
        <v>11</v>
      </c>
      <c r="C19" s="62" t="str">
        <f t="shared" si="1"/>
        <v/>
      </c>
      <c r="D19" s="62"/>
      <c r="E19" s="46"/>
      <c r="F19" s="8"/>
      <c r="G19" s="46"/>
      <c r="H19" s="63"/>
      <c r="I19" s="63"/>
      <c r="J19" s="46"/>
      <c r="K19" s="64" t="str">
        <f t="shared" si="0"/>
        <v/>
      </c>
      <c r="L19" s="65"/>
      <c r="M19" s="6" t="str">
        <f>IF(J19="","",(K19/J19)/LOOKUP(RIGHT($D$2,3),定数!$A$6:$A$13,定数!$B$6:$B$13))</f>
        <v/>
      </c>
      <c r="N19" s="46"/>
      <c r="O19" s="8"/>
      <c r="P19" s="63"/>
      <c r="Q19" s="63"/>
      <c r="R19" s="66" t="str">
        <f>IF(P19="","",T19*M19*LOOKUP(RIGHT($D$2,3),定数!$A$6:$A$13,定数!$B$6:$B$13))</f>
        <v/>
      </c>
      <c r="S19" s="66"/>
      <c r="T19" s="67" t="str">
        <f t="shared" si="4"/>
        <v/>
      </c>
      <c r="U19" s="67"/>
      <c r="V19" s="22" t="str">
        <f t="shared" si="2"/>
        <v/>
      </c>
      <c r="W19" t="str">
        <f t="shared" si="3"/>
        <v/>
      </c>
      <c r="X19" s="34" t="str">
        <f t="shared" si="5"/>
        <v/>
      </c>
      <c r="Y19" s="35" t="str">
        <f t="shared" si="6"/>
        <v/>
      </c>
    </row>
    <row r="20" spans="2:25">
      <c r="B20" s="46">
        <v>12</v>
      </c>
      <c r="C20" s="62" t="str">
        <f t="shared" si="1"/>
        <v/>
      </c>
      <c r="D20" s="62"/>
      <c r="E20" s="46"/>
      <c r="F20" s="8"/>
      <c r="G20" s="46"/>
      <c r="H20" s="63"/>
      <c r="I20" s="63"/>
      <c r="J20" s="46"/>
      <c r="K20" s="64" t="str">
        <f t="shared" si="0"/>
        <v/>
      </c>
      <c r="L20" s="65"/>
      <c r="M20" s="6" t="str">
        <f>IF(J20="","",(K20/J20)/LOOKUP(RIGHT($D$2,3),定数!$A$6:$A$13,定数!$B$6:$B$13))</f>
        <v/>
      </c>
      <c r="N20" s="46"/>
      <c r="O20" s="8"/>
      <c r="P20" s="63"/>
      <c r="Q20" s="63"/>
      <c r="R20" s="66" t="str">
        <f>IF(P20="","",T20*M20*LOOKUP(RIGHT($D$2,3),定数!$A$6:$A$13,定数!$B$6:$B$13))</f>
        <v/>
      </c>
      <c r="S20" s="66"/>
      <c r="T20" s="67" t="str">
        <f t="shared" si="4"/>
        <v/>
      </c>
      <c r="U20" s="67"/>
      <c r="V20" s="22" t="str">
        <f t="shared" si="2"/>
        <v/>
      </c>
      <c r="W20" t="str">
        <f t="shared" si="3"/>
        <v/>
      </c>
      <c r="X20" s="34" t="str">
        <f t="shared" si="5"/>
        <v/>
      </c>
      <c r="Y20" s="35" t="str">
        <f t="shared" si="6"/>
        <v/>
      </c>
    </row>
    <row r="21" spans="2:25">
      <c r="B21" s="46">
        <v>13</v>
      </c>
      <c r="C21" s="62" t="str">
        <f t="shared" si="1"/>
        <v/>
      </c>
      <c r="D21" s="62"/>
      <c r="E21" s="46"/>
      <c r="F21" s="8"/>
      <c r="G21" s="46"/>
      <c r="H21" s="63"/>
      <c r="I21" s="63"/>
      <c r="J21" s="46"/>
      <c r="K21" s="64" t="str">
        <f t="shared" si="0"/>
        <v/>
      </c>
      <c r="L21" s="65"/>
      <c r="M21" s="6" t="str">
        <f>IF(J21="","",(K21/J21)/LOOKUP(RIGHT($D$2,3),定数!$A$6:$A$13,定数!$B$6:$B$13))</f>
        <v/>
      </c>
      <c r="N21" s="46"/>
      <c r="O21" s="8"/>
      <c r="P21" s="63"/>
      <c r="Q21" s="63"/>
      <c r="R21" s="66" t="str">
        <f>IF(P21="","",T21*M21*LOOKUP(RIGHT($D$2,3),定数!$A$6:$A$13,定数!$B$6:$B$13))</f>
        <v/>
      </c>
      <c r="S21" s="66"/>
      <c r="T21" s="67" t="str">
        <f t="shared" si="4"/>
        <v/>
      </c>
      <c r="U21" s="67"/>
      <c r="V21" s="22" t="str">
        <f t="shared" si="2"/>
        <v/>
      </c>
      <c r="W21" t="str">
        <f t="shared" si="3"/>
        <v/>
      </c>
      <c r="X21" s="34" t="str">
        <f t="shared" si="5"/>
        <v/>
      </c>
      <c r="Y21" s="35" t="str">
        <f t="shared" si="6"/>
        <v/>
      </c>
    </row>
    <row r="22" spans="2:25">
      <c r="B22" s="46">
        <v>14</v>
      </c>
      <c r="C22" s="62" t="str">
        <f t="shared" si="1"/>
        <v/>
      </c>
      <c r="D22" s="62"/>
      <c r="E22" s="46"/>
      <c r="F22" s="8"/>
      <c r="G22" s="46"/>
      <c r="H22" s="63"/>
      <c r="I22" s="63"/>
      <c r="J22" s="46"/>
      <c r="K22" s="64" t="str">
        <f t="shared" si="0"/>
        <v/>
      </c>
      <c r="L22" s="65"/>
      <c r="M22" s="6" t="str">
        <f>IF(J22="","",(K22/J22)/LOOKUP(RIGHT($D$2,3),定数!$A$6:$A$13,定数!$B$6:$B$13))</f>
        <v/>
      </c>
      <c r="N22" s="46"/>
      <c r="O22" s="8"/>
      <c r="P22" s="63"/>
      <c r="Q22" s="63"/>
      <c r="R22" s="66" t="str">
        <f>IF(P22="","",T22*M22*LOOKUP(RIGHT($D$2,3),定数!$A$6:$A$13,定数!$B$6:$B$13))</f>
        <v/>
      </c>
      <c r="S22" s="66"/>
      <c r="T22" s="67" t="str">
        <f t="shared" si="4"/>
        <v/>
      </c>
      <c r="U22" s="67"/>
      <c r="V22" s="22" t="str">
        <f t="shared" si="2"/>
        <v/>
      </c>
      <c r="W22" t="str">
        <f t="shared" si="3"/>
        <v/>
      </c>
      <c r="X22" s="34" t="str">
        <f t="shared" si="5"/>
        <v/>
      </c>
      <c r="Y22" s="35" t="str">
        <f t="shared" si="6"/>
        <v/>
      </c>
    </row>
    <row r="23" spans="2:25">
      <c r="B23" s="46">
        <v>15</v>
      </c>
      <c r="C23" s="62" t="str">
        <f t="shared" si="1"/>
        <v/>
      </c>
      <c r="D23" s="62"/>
      <c r="E23" s="38"/>
      <c r="F23" s="8"/>
      <c r="G23" s="46"/>
      <c r="H23" s="63"/>
      <c r="I23" s="63"/>
      <c r="J23" s="46"/>
      <c r="K23" s="64" t="str">
        <f t="shared" si="0"/>
        <v/>
      </c>
      <c r="L23" s="65"/>
      <c r="M23" s="6" t="str">
        <f>IF(J23="","",(K23/J23)/LOOKUP(RIGHT($D$2,3),定数!$A$6:$A$13,定数!$B$6:$B$13))</f>
        <v/>
      </c>
      <c r="N23" s="46"/>
      <c r="O23" s="8"/>
      <c r="P23" s="63"/>
      <c r="Q23" s="63"/>
      <c r="R23" s="66" t="str">
        <f>IF(P23="","",T23*M23*LOOKUP(RIGHT($D$2,3),定数!$A$6:$A$13,定数!$B$6:$B$13))</f>
        <v/>
      </c>
      <c r="S23" s="66"/>
      <c r="T23" s="67" t="str">
        <f t="shared" si="4"/>
        <v/>
      </c>
      <c r="U23" s="67"/>
      <c r="V23" t="str">
        <f t="shared" ref="V23:W74" si="7">IF(S23&lt;&gt;"",IF(S23&lt;0,1+V22,0),"")</f>
        <v/>
      </c>
      <c r="W23" t="str">
        <f t="shared" si="3"/>
        <v/>
      </c>
      <c r="X23" s="34" t="str">
        <f t="shared" si="5"/>
        <v/>
      </c>
      <c r="Y23" s="35" t="str">
        <f t="shared" si="6"/>
        <v/>
      </c>
    </row>
    <row r="24" spans="2:25">
      <c r="B24" s="46">
        <v>16</v>
      </c>
      <c r="C24" s="62" t="str">
        <f t="shared" si="1"/>
        <v/>
      </c>
      <c r="D24" s="62"/>
      <c r="E24" s="46"/>
      <c r="F24" s="8"/>
      <c r="G24" s="46"/>
      <c r="H24" s="63"/>
      <c r="I24" s="63"/>
      <c r="J24" s="46"/>
      <c r="K24" s="64" t="str">
        <f t="shared" si="0"/>
        <v/>
      </c>
      <c r="L24" s="65"/>
      <c r="M24" s="6" t="str">
        <f>IF(J24="","",(K24/J24)/LOOKUP(RIGHT($D$2,3),定数!$A$6:$A$13,定数!$B$6:$B$13))</f>
        <v/>
      </c>
      <c r="N24" s="46"/>
      <c r="O24" s="8"/>
      <c r="P24" s="63"/>
      <c r="Q24" s="63"/>
      <c r="R24" s="66" t="str">
        <f>IF(P24="","",T24*M24*LOOKUP(RIGHT($D$2,3),定数!$A$6:$A$13,定数!$B$6:$B$13))</f>
        <v/>
      </c>
      <c r="S24" s="66"/>
      <c r="T24" s="67" t="str">
        <f t="shared" si="4"/>
        <v/>
      </c>
      <c r="U24" s="67"/>
      <c r="V24" t="str">
        <f t="shared" si="7"/>
        <v/>
      </c>
      <c r="W24" t="str">
        <f t="shared" si="3"/>
        <v/>
      </c>
      <c r="X24" s="34" t="str">
        <f t="shared" si="5"/>
        <v/>
      </c>
      <c r="Y24" s="35" t="str">
        <f t="shared" si="6"/>
        <v/>
      </c>
    </row>
    <row r="25" spans="2:25">
      <c r="B25" s="46">
        <v>17</v>
      </c>
      <c r="C25" s="62" t="str">
        <f t="shared" si="1"/>
        <v/>
      </c>
      <c r="D25" s="62"/>
      <c r="E25" s="46"/>
      <c r="F25" s="8"/>
      <c r="G25" s="46"/>
      <c r="H25" s="63"/>
      <c r="I25" s="63"/>
      <c r="J25" s="46"/>
      <c r="K25" s="64" t="str">
        <f t="shared" si="0"/>
        <v/>
      </c>
      <c r="L25" s="65"/>
      <c r="M25" s="6" t="str">
        <f>IF(J25="","",(K25/J25)/LOOKUP(RIGHT($D$2,3),定数!$A$6:$A$13,定数!$B$6:$B$13))</f>
        <v/>
      </c>
      <c r="N25" s="46"/>
      <c r="O25" s="8"/>
      <c r="P25" s="63"/>
      <c r="Q25" s="63"/>
      <c r="R25" s="66" t="str">
        <f>IF(P25="","",T25*M25*LOOKUP(RIGHT($D$2,3),定数!$A$6:$A$13,定数!$B$6:$B$13))</f>
        <v/>
      </c>
      <c r="S25" s="66"/>
      <c r="T25" s="67" t="str">
        <f t="shared" si="4"/>
        <v/>
      </c>
      <c r="U25" s="67"/>
      <c r="V25" t="str">
        <f t="shared" si="7"/>
        <v/>
      </c>
      <c r="W25" t="str">
        <f t="shared" si="3"/>
        <v/>
      </c>
      <c r="X25" s="34" t="str">
        <f t="shared" si="5"/>
        <v/>
      </c>
      <c r="Y25" s="35" t="str">
        <f t="shared" si="6"/>
        <v/>
      </c>
    </row>
    <row r="26" spans="2:25">
      <c r="B26" s="46">
        <v>18</v>
      </c>
      <c r="C26" s="62" t="str">
        <f t="shared" si="1"/>
        <v/>
      </c>
      <c r="D26" s="62"/>
      <c r="E26" s="46"/>
      <c r="F26" s="8"/>
      <c r="G26" s="46"/>
      <c r="H26" s="63"/>
      <c r="I26" s="63"/>
      <c r="J26" s="46"/>
      <c r="K26" s="64" t="str">
        <f t="shared" si="0"/>
        <v/>
      </c>
      <c r="L26" s="65"/>
      <c r="M26" s="6" t="str">
        <f>IF(J26="","",(K26/J26)/LOOKUP(RIGHT($D$2,3),定数!$A$6:$A$13,定数!$B$6:$B$13))</f>
        <v/>
      </c>
      <c r="N26" s="46"/>
      <c r="O26" s="8"/>
      <c r="P26" s="63"/>
      <c r="Q26" s="63"/>
      <c r="R26" s="66" t="str">
        <f>IF(P26="","",T26*M26*LOOKUP(RIGHT($D$2,3),定数!$A$6:$A$13,定数!$B$6:$B$13))</f>
        <v/>
      </c>
      <c r="S26" s="66"/>
      <c r="T26" s="67" t="str">
        <f t="shared" si="4"/>
        <v/>
      </c>
      <c r="U26" s="67"/>
      <c r="V26" t="str">
        <f t="shared" si="7"/>
        <v/>
      </c>
      <c r="W26" t="str">
        <f t="shared" si="3"/>
        <v/>
      </c>
      <c r="X26" s="34" t="str">
        <f t="shared" si="5"/>
        <v/>
      </c>
      <c r="Y26" s="35" t="str">
        <f t="shared" si="6"/>
        <v/>
      </c>
    </row>
    <row r="27" spans="2:25">
      <c r="B27" s="46">
        <v>19</v>
      </c>
      <c r="C27" s="62" t="str">
        <f t="shared" si="1"/>
        <v/>
      </c>
      <c r="D27" s="62"/>
      <c r="E27" s="46"/>
      <c r="F27" s="8"/>
      <c r="G27" s="46"/>
      <c r="H27" s="63"/>
      <c r="I27" s="63"/>
      <c r="J27" s="46"/>
      <c r="K27" s="64" t="str">
        <f t="shared" ref="K27:K74" si="8">IF(J27="","",C27*0.03)</f>
        <v/>
      </c>
      <c r="L27" s="65"/>
      <c r="M27" s="6" t="str">
        <f>IF(J27="","",(K27/J27)/LOOKUP(RIGHT($D$2,3),定数!$A$6:$A$13,定数!$B$6:$B$13))</f>
        <v/>
      </c>
      <c r="N27" s="46"/>
      <c r="O27" s="8"/>
      <c r="P27" s="63"/>
      <c r="Q27" s="63"/>
      <c r="R27" s="66" t="str">
        <f>IF(P27="","",T27*M27*LOOKUP(RIGHT($D$2,3),定数!$A$6:$A$13,定数!$B$6:$B$13))</f>
        <v/>
      </c>
      <c r="S27" s="66"/>
      <c r="T27" s="67" t="str">
        <f t="shared" si="4"/>
        <v/>
      </c>
      <c r="U27" s="67"/>
      <c r="V27" t="str">
        <f t="shared" si="7"/>
        <v/>
      </c>
      <c r="W27" t="str">
        <f t="shared" si="3"/>
        <v/>
      </c>
      <c r="X27" s="34" t="str">
        <f t="shared" si="5"/>
        <v/>
      </c>
      <c r="Y27" s="35" t="str">
        <f t="shared" si="6"/>
        <v/>
      </c>
    </row>
    <row r="28" spans="2:25">
      <c r="B28" s="46">
        <v>20</v>
      </c>
      <c r="C28" s="62" t="str">
        <f t="shared" si="1"/>
        <v/>
      </c>
      <c r="D28" s="62"/>
      <c r="E28" s="46"/>
      <c r="F28" s="8"/>
      <c r="G28" s="46"/>
      <c r="H28" s="63"/>
      <c r="I28" s="63"/>
      <c r="J28" s="46"/>
      <c r="K28" s="64" t="str">
        <f t="shared" si="8"/>
        <v/>
      </c>
      <c r="L28" s="65"/>
      <c r="M28" s="6" t="str">
        <f>IF(J28="","",(K28/J28)/LOOKUP(RIGHT($D$2,3),定数!$A$6:$A$13,定数!$B$6:$B$13))</f>
        <v/>
      </c>
      <c r="N28" s="46"/>
      <c r="O28" s="8"/>
      <c r="P28" s="63"/>
      <c r="Q28" s="63"/>
      <c r="R28" s="66" t="str">
        <f>IF(P28="","",T28*M28*LOOKUP(RIGHT($D$2,3),定数!$A$6:$A$13,定数!$B$6:$B$13))</f>
        <v/>
      </c>
      <c r="S28" s="66"/>
      <c r="T28" s="67" t="str">
        <f t="shared" si="4"/>
        <v/>
      </c>
      <c r="U28" s="67"/>
      <c r="V28" t="str">
        <f t="shared" si="7"/>
        <v/>
      </c>
      <c r="W28" t="str">
        <f t="shared" si="3"/>
        <v/>
      </c>
      <c r="X28" s="34" t="str">
        <f t="shared" si="5"/>
        <v/>
      </c>
      <c r="Y28" s="35" t="str">
        <f t="shared" si="6"/>
        <v/>
      </c>
    </row>
    <row r="29" spans="2:25">
      <c r="B29" s="46">
        <v>21</v>
      </c>
      <c r="C29" s="62" t="str">
        <f t="shared" si="1"/>
        <v/>
      </c>
      <c r="D29" s="62"/>
      <c r="E29" s="46"/>
      <c r="F29" s="8"/>
      <c r="G29" s="46"/>
      <c r="H29" s="63"/>
      <c r="I29" s="63"/>
      <c r="J29" s="46"/>
      <c r="K29" s="64" t="str">
        <f t="shared" si="8"/>
        <v/>
      </c>
      <c r="L29" s="65"/>
      <c r="M29" s="6" t="str">
        <f>IF(J29="","",(K29/J29)/LOOKUP(RIGHT($D$2,3),定数!$A$6:$A$13,定数!$B$6:$B$13))</f>
        <v/>
      </c>
      <c r="N29" s="46"/>
      <c r="O29" s="8"/>
      <c r="P29" s="63"/>
      <c r="Q29" s="63"/>
      <c r="R29" s="66" t="str">
        <f>IF(P29="","",T29*M29*LOOKUP(RIGHT($D$2,3),定数!$A$6:$A$13,定数!$B$6:$B$13))</f>
        <v/>
      </c>
      <c r="S29" s="66"/>
      <c r="T29" s="67" t="str">
        <f t="shared" si="4"/>
        <v/>
      </c>
      <c r="U29" s="67"/>
      <c r="V29" t="str">
        <f t="shared" si="7"/>
        <v/>
      </c>
      <c r="W29" t="str">
        <f t="shared" si="3"/>
        <v/>
      </c>
      <c r="X29" s="34" t="str">
        <f t="shared" si="5"/>
        <v/>
      </c>
      <c r="Y29" s="35" t="str">
        <f t="shared" si="6"/>
        <v/>
      </c>
    </row>
    <row r="30" spans="2:25">
      <c r="B30" s="46">
        <v>22</v>
      </c>
      <c r="C30" s="62" t="str">
        <f t="shared" si="1"/>
        <v/>
      </c>
      <c r="D30" s="62"/>
      <c r="E30" s="46"/>
      <c r="F30" s="8"/>
      <c r="G30" s="46"/>
      <c r="H30" s="63"/>
      <c r="I30" s="63"/>
      <c r="J30" s="46"/>
      <c r="K30" s="64" t="str">
        <f t="shared" si="8"/>
        <v/>
      </c>
      <c r="L30" s="65"/>
      <c r="M30" s="6" t="str">
        <f>IF(J30="","",(K30/J30)/LOOKUP(RIGHT($D$2,3),定数!$A$6:$A$13,定数!$B$6:$B$13))</f>
        <v/>
      </c>
      <c r="N30" s="46"/>
      <c r="O30" s="8"/>
      <c r="P30" s="63"/>
      <c r="Q30" s="63"/>
      <c r="R30" s="66" t="str">
        <f>IF(P30="","",T30*M30*LOOKUP(RIGHT($D$2,3),定数!$A$6:$A$13,定数!$B$6:$B$13))</f>
        <v/>
      </c>
      <c r="S30" s="66"/>
      <c r="T30" s="67" t="str">
        <f t="shared" si="4"/>
        <v/>
      </c>
      <c r="U30" s="67"/>
      <c r="V30" t="str">
        <f t="shared" si="7"/>
        <v/>
      </c>
      <c r="W30" t="str">
        <f t="shared" si="3"/>
        <v/>
      </c>
      <c r="X30" s="34" t="str">
        <f t="shared" si="5"/>
        <v/>
      </c>
      <c r="Y30" s="35" t="str">
        <f t="shared" si="6"/>
        <v/>
      </c>
    </row>
    <row r="31" spans="2:25">
      <c r="B31" s="46">
        <v>23</v>
      </c>
      <c r="C31" s="62" t="str">
        <f t="shared" si="1"/>
        <v/>
      </c>
      <c r="D31" s="62"/>
      <c r="E31" s="46"/>
      <c r="F31" s="8"/>
      <c r="G31" s="46"/>
      <c r="H31" s="63"/>
      <c r="I31" s="63"/>
      <c r="J31" s="46"/>
      <c r="K31" s="64" t="str">
        <f t="shared" si="8"/>
        <v/>
      </c>
      <c r="L31" s="65"/>
      <c r="M31" s="6" t="str">
        <f>IF(J31="","",(K31/J31)/LOOKUP(RIGHT($D$2,3),定数!$A$6:$A$13,定数!$B$6:$B$13))</f>
        <v/>
      </c>
      <c r="N31" s="46"/>
      <c r="O31" s="8"/>
      <c r="P31" s="63"/>
      <c r="Q31" s="63"/>
      <c r="R31" s="66" t="str">
        <f>IF(P31="","",T31*M31*LOOKUP(RIGHT($D$2,3),定数!$A$6:$A$13,定数!$B$6:$B$13))</f>
        <v/>
      </c>
      <c r="S31" s="66"/>
      <c r="T31" s="67" t="str">
        <f t="shared" si="4"/>
        <v/>
      </c>
      <c r="U31" s="67"/>
      <c r="V31" t="str">
        <f t="shared" si="7"/>
        <v/>
      </c>
      <c r="W31" t="str">
        <f t="shared" si="3"/>
        <v/>
      </c>
      <c r="X31" s="34" t="str">
        <f t="shared" si="5"/>
        <v/>
      </c>
      <c r="Y31" s="35" t="str">
        <f t="shared" si="6"/>
        <v/>
      </c>
    </row>
    <row r="32" spans="2:25">
      <c r="B32" s="46">
        <v>24</v>
      </c>
      <c r="C32" s="62" t="str">
        <f t="shared" si="1"/>
        <v/>
      </c>
      <c r="D32" s="62"/>
      <c r="E32" s="46"/>
      <c r="F32" s="8"/>
      <c r="G32" s="46"/>
      <c r="H32" s="63"/>
      <c r="I32" s="63"/>
      <c r="J32" s="46"/>
      <c r="K32" s="64" t="str">
        <f t="shared" si="8"/>
        <v/>
      </c>
      <c r="L32" s="65"/>
      <c r="M32" s="6" t="str">
        <f>IF(J32="","",(K32/J32)/LOOKUP(RIGHT($D$2,3),定数!$A$6:$A$13,定数!$B$6:$B$13))</f>
        <v/>
      </c>
      <c r="N32" s="46"/>
      <c r="O32" s="8"/>
      <c r="P32" s="63"/>
      <c r="Q32" s="63"/>
      <c r="R32" s="66" t="str">
        <f>IF(P32="","",T32*M32*LOOKUP(RIGHT($D$2,3),定数!$A$6:$A$13,定数!$B$6:$B$13))</f>
        <v/>
      </c>
      <c r="S32" s="66"/>
      <c r="T32" s="67" t="str">
        <f t="shared" si="4"/>
        <v/>
      </c>
      <c r="U32" s="67"/>
      <c r="V32" t="str">
        <f t="shared" si="7"/>
        <v/>
      </c>
      <c r="W32" t="str">
        <f t="shared" si="3"/>
        <v/>
      </c>
      <c r="X32" s="34" t="str">
        <f t="shared" si="5"/>
        <v/>
      </c>
      <c r="Y32" s="35" t="str">
        <f t="shared" si="6"/>
        <v/>
      </c>
    </row>
    <row r="33" spans="2:25">
      <c r="B33" s="46">
        <v>25</v>
      </c>
      <c r="C33" s="62" t="str">
        <f t="shared" si="1"/>
        <v/>
      </c>
      <c r="D33" s="62"/>
      <c r="E33" s="46"/>
      <c r="F33" s="8"/>
      <c r="G33" s="46"/>
      <c r="H33" s="63"/>
      <c r="I33" s="63"/>
      <c r="J33" s="46"/>
      <c r="K33" s="64" t="str">
        <f t="shared" si="8"/>
        <v/>
      </c>
      <c r="L33" s="65"/>
      <c r="M33" s="6" t="str">
        <f>IF(J33="","",(K33/J33)/LOOKUP(RIGHT($D$2,3),定数!$A$6:$A$13,定数!$B$6:$B$13))</f>
        <v/>
      </c>
      <c r="N33" s="46"/>
      <c r="O33" s="8"/>
      <c r="P33" s="63"/>
      <c r="Q33" s="63"/>
      <c r="R33" s="66" t="str">
        <f>IF(P33="","",T33*M33*LOOKUP(RIGHT($D$2,3),定数!$A$6:$A$13,定数!$B$6:$B$13))</f>
        <v/>
      </c>
      <c r="S33" s="66"/>
      <c r="T33" s="67" t="str">
        <f t="shared" si="4"/>
        <v/>
      </c>
      <c r="U33" s="67"/>
      <c r="V33" t="str">
        <f t="shared" si="7"/>
        <v/>
      </c>
      <c r="W33" t="str">
        <f t="shared" si="3"/>
        <v/>
      </c>
      <c r="X33" s="34" t="str">
        <f t="shared" si="5"/>
        <v/>
      </c>
      <c r="Y33" s="35" t="str">
        <f t="shared" si="6"/>
        <v/>
      </c>
    </row>
    <row r="34" spans="2:25">
      <c r="B34" s="46">
        <v>26</v>
      </c>
      <c r="C34" s="62" t="str">
        <f t="shared" si="1"/>
        <v/>
      </c>
      <c r="D34" s="62"/>
      <c r="E34" s="46"/>
      <c r="F34" s="8"/>
      <c r="G34" s="46"/>
      <c r="H34" s="63"/>
      <c r="I34" s="63"/>
      <c r="J34" s="46"/>
      <c r="K34" s="64" t="str">
        <f t="shared" si="8"/>
        <v/>
      </c>
      <c r="L34" s="65"/>
      <c r="M34" s="6" t="str">
        <f>IF(J34="","",(K34/J34)/LOOKUP(RIGHT($D$2,3),定数!$A$6:$A$13,定数!$B$6:$B$13))</f>
        <v/>
      </c>
      <c r="N34" s="46"/>
      <c r="O34" s="8"/>
      <c r="P34" s="63"/>
      <c r="Q34" s="63"/>
      <c r="R34" s="66" t="str">
        <f>IF(P34="","",T34*M34*LOOKUP(RIGHT($D$2,3),定数!$A$6:$A$13,定数!$B$6:$B$13))</f>
        <v/>
      </c>
      <c r="S34" s="66"/>
      <c r="T34" s="67" t="str">
        <f t="shared" si="4"/>
        <v/>
      </c>
      <c r="U34" s="67"/>
      <c r="V34" t="str">
        <f t="shared" si="7"/>
        <v/>
      </c>
      <c r="W34" t="str">
        <f t="shared" si="3"/>
        <v/>
      </c>
      <c r="X34" s="34" t="str">
        <f t="shared" si="5"/>
        <v/>
      </c>
      <c r="Y34" s="35" t="str">
        <f t="shared" si="6"/>
        <v/>
      </c>
    </row>
    <row r="35" spans="2:25">
      <c r="B35" s="46">
        <v>27</v>
      </c>
      <c r="C35" s="62" t="str">
        <f t="shared" si="1"/>
        <v/>
      </c>
      <c r="D35" s="62"/>
      <c r="E35" s="46"/>
      <c r="F35" s="8"/>
      <c r="G35" s="46"/>
      <c r="H35" s="63"/>
      <c r="I35" s="63"/>
      <c r="J35" s="46"/>
      <c r="K35" s="64" t="str">
        <f t="shared" si="8"/>
        <v/>
      </c>
      <c r="L35" s="65"/>
      <c r="M35" s="6" t="str">
        <f>IF(J35="","",(K35/J35)/LOOKUP(RIGHT($D$2,3),定数!$A$6:$A$13,定数!$B$6:$B$13))</f>
        <v/>
      </c>
      <c r="N35" s="46"/>
      <c r="O35" s="8"/>
      <c r="P35" s="63"/>
      <c r="Q35" s="63"/>
      <c r="R35" s="66" t="str">
        <f>IF(P35="","",T35*M35*LOOKUP(RIGHT($D$2,3),定数!$A$6:$A$13,定数!$B$6:$B$13))</f>
        <v/>
      </c>
      <c r="S35" s="66"/>
      <c r="T35" s="67" t="str">
        <f t="shared" si="4"/>
        <v/>
      </c>
      <c r="U35" s="67"/>
      <c r="V35" t="str">
        <f t="shared" si="7"/>
        <v/>
      </c>
      <c r="W35" t="str">
        <f t="shared" si="3"/>
        <v/>
      </c>
      <c r="X35" s="34" t="str">
        <f t="shared" si="5"/>
        <v/>
      </c>
      <c r="Y35" s="35" t="str">
        <f t="shared" si="6"/>
        <v/>
      </c>
    </row>
    <row r="36" spans="2:25">
      <c r="B36" s="46">
        <v>28</v>
      </c>
      <c r="C36" s="62" t="str">
        <f t="shared" si="1"/>
        <v/>
      </c>
      <c r="D36" s="62"/>
      <c r="E36" s="46"/>
      <c r="F36" s="8"/>
      <c r="G36" s="46"/>
      <c r="H36" s="63"/>
      <c r="I36" s="63"/>
      <c r="J36" s="46"/>
      <c r="K36" s="64" t="str">
        <f t="shared" si="8"/>
        <v/>
      </c>
      <c r="L36" s="65"/>
      <c r="M36" s="6" t="str">
        <f>IF(J36="","",(K36/J36)/LOOKUP(RIGHT($D$2,3),定数!$A$6:$A$13,定数!$B$6:$B$13))</f>
        <v/>
      </c>
      <c r="N36" s="46"/>
      <c r="O36" s="8"/>
      <c r="P36" s="63"/>
      <c r="Q36" s="63"/>
      <c r="R36" s="66" t="str">
        <f>IF(P36="","",T36*M36*LOOKUP(RIGHT($D$2,3),定数!$A$6:$A$13,定数!$B$6:$B$13))</f>
        <v/>
      </c>
      <c r="S36" s="66"/>
      <c r="T36" s="67" t="str">
        <f t="shared" si="4"/>
        <v/>
      </c>
      <c r="U36" s="67"/>
      <c r="V36" t="str">
        <f t="shared" si="7"/>
        <v/>
      </c>
      <c r="W36" t="str">
        <f t="shared" si="3"/>
        <v/>
      </c>
      <c r="X36" s="34" t="str">
        <f t="shared" si="5"/>
        <v/>
      </c>
      <c r="Y36" s="35" t="str">
        <f t="shared" si="6"/>
        <v/>
      </c>
    </row>
    <row r="37" spans="2:25">
      <c r="B37" s="46">
        <v>29</v>
      </c>
      <c r="C37" s="62" t="str">
        <f t="shared" si="1"/>
        <v/>
      </c>
      <c r="D37" s="62"/>
      <c r="E37" s="46"/>
      <c r="F37" s="8"/>
      <c r="G37" s="46"/>
      <c r="H37" s="63"/>
      <c r="I37" s="63"/>
      <c r="J37" s="46"/>
      <c r="K37" s="64" t="str">
        <f t="shared" si="8"/>
        <v/>
      </c>
      <c r="L37" s="65"/>
      <c r="M37" s="6" t="str">
        <f>IF(J37="","",(K37/J37)/LOOKUP(RIGHT($D$2,3),定数!$A$6:$A$13,定数!$B$6:$B$13))</f>
        <v/>
      </c>
      <c r="N37" s="46"/>
      <c r="O37" s="8"/>
      <c r="P37" s="63"/>
      <c r="Q37" s="63"/>
      <c r="R37" s="66" t="str">
        <f>IF(P37="","",T37*M37*LOOKUP(RIGHT($D$2,3),定数!$A$6:$A$13,定数!$B$6:$B$13))</f>
        <v/>
      </c>
      <c r="S37" s="66"/>
      <c r="T37" s="67" t="str">
        <f t="shared" si="4"/>
        <v/>
      </c>
      <c r="U37" s="67"/>
      <c r="V37" t="str">
        <f t="shared" si="7"/>
        <v/>
      </c>
      <c r="W37" t="str">
        <f t="shared" si="3"/>
        <v/>
      </c>
      <c r="X37" s="34" t="str">
        <f t="shared" si="5"/>
        <v/>
      </c>
      <c r="Y37" s="35" t="str">
        <f t="shared" si="6"/>
        <v/>
      </c>
    </row>
    <row r="38" spans="2:25">
      <c r="B38" s="46">
        <v>30</v>
      </c>
      <c r="C38" s="62" t="str">
        <f t="shared" si="1"/>
        <v/>
      </c>
      <c r="D38" s="62"/>
      <c r="E38" s="46"/>
      <c r="F38" s="8"/>
      <c r="G38" s="46"/>
      <c r="H38" s="63"/>
      <c r="I38" s="63"/>
      <c r="J38" s="46"/>
      <c r="K38" s="64" t="str">
        <f t="shared" si="8"/>
        <v/>
      </c>
      <c r="L38" s="65"/>
      <c r="M38" s="6" t="str">
        <f>IF(J38="","",(K38/J38)/LOOKUP(RIGHT($D$2,3),定数!$A$6:$A$13,定数!$B$6:$B$13))</f>
        <v/>
      </c>
      <c r="N38" s="46"/>
      <c r="O38" s="8"/>
      <c r="P38" s="63"/>
      <c r="Q38" s="63"/>
      <c r="R38" s="66" t="str">
        <f>IF(P38="","",T38*M38*LOOKUP(RIGHT($D$2,3),定数!$A$6:$A$13,定数!$B$6:$B$13))</f>
        <v/>
      </c>
      <c r="S38" s="66"/>
      <c r="T38" s="67" t="str">
        <f t="shared" si="4"/>
        <v/>
      </c>
      <c r="U38" s="67"/>
      <c r="V38" t="str">
        <f t="shared" si="7"/>
        <v/>
      </c>
      <c r="W38" t="str">
        <f t="shared" si="3"/>
        <v/>
      </c>
      <c r="X38" s="34" t="str">
        <f t="shared" si="5"/>
        <v/>
      </c>
      <c r="Y38" s="35" t="str">
        <f t="shared" si="6"/>
        <v/>
      </c>
    </row>
    <row r="39" spans="2:25">
      <c r="B39" s="46">
        <v>31</v>
      </c>
      <c r="C39" s="62" t="str">
        <f t="shared" si="1"/>
        <v/>
      </c>
      <c r="D39" s="62"/>
      <c r="E39" s="46"/>
      <c r="F39" s="8"/>
      <c r="G39" s="46"/>
      <c r="H39" s="63"/>
      <c r="I39" s="63"/>
      <c r="J39" s="46"/>
      <c r="K39" s="64" t="str">
        <f t="shared" si="8"/>
        <v/>
      </c>
      <c r="L39" s="65"/>
      <c r="M39" s="6" t="str">
        <f>IF(J39="","",(K39/J39)/LOOKUP(RIGHT($D$2,3),定数!$A$6:$A$13,定数!$B$6:$B$13))</f>
        <v/>
      </c>
      <c r="N39" s="46"/>
      <c r="O39" s="8"/>
      <c r="P39" s="63"/>
      <c r="Q39" s="63"/>
      <c r="R39" s="66" t="str">
        <f>IF(P39="","",T39*M39*LOOKUP(RIGHT($D$2,3),定数!$A$6:$A$13,定数!$B$6:$B$13))</f>
        <v/>
      </c>
      <c r="S39" s="66"/>
      <c r="T39" s="67" t="str">
        <f t="shared" si="4"/>
        <v/>
      </c>
      <c r="U39" s="67"/>
      <c r="V39" t="str">
        <f t="shared" si="7"/>
        <v/>
      </c>
      <c r="W39" t="str">
        <f t="shared" si="3"/>
        <v/>
      </c>
      <c r="X39" s="34" t="str">
        <f t="shared" si="5"/>
        <v/>
      </c>
      <c r="Y39" s="35" t="str">
        <f t="shared" si="6"/>
        <v/>
      </c>
    </row>
    <row r="40" spans="2:25">
      <c r="B40" s="46">
        <v>32</v>
      </c>
      <c r="C40" s="62" t="str">
        <f t="shared" si="1"/>
        <v/>
      </c>
      <c r="D40" s="62"/>
      <c r="E40" s="46"/>
      <c r="F40" s="8"/>
      <c r="G40" s="46"/>
      <c r="H40" s="63"/>
      <c r="I40" s="63"/>
      <c r="J40" s="46"/>
      <c r="K40" s="64" t="str">
        <f t="shared" si="8"/>
        <v/>
      </c>
      <c r="L40" s="65"/>
      <c r="M40" s="6" t="str">
        <f>IF(J40="","",(K40/J40)/LOOKUP(RIGHT($D$2,3),定数!$A$6:$A$13,定数!$B$6:$B$13))</f>
        <v/>
      </c>
      <c r="N40" s="46"/>
      <c r="O40" s="8"/>
      <c r="P40" s="63"/>
      <c r="Q40" s="63"/>
      <c r="R40" s="66" t="str">
        <f>IF(P40="","",T40*M40*LOOKUP(RIGHT($D$2,3),定数!$A$6:$A$13,定数!$B$6:$B$13))</f>
        <v/>
      </c>
      <c r="S40" s="66"/>
      <c r="T40" s="67" t="str">
        <f t="shared" si="4"/>
        <v/>
      </c>
      <c r="U40" s="67"/>
      <c r="V40" t="str">
        <f t="shared" si="7"/>
        <v/>
      </c>
      <c r="W40" t="str">
        <f t="shared" si="3"/>
        <v/>
      </c>
      <c r="X40" s="34" t="str">
        <f t="shared" si="5"/>
        <v/>
      </c>
      <c r="Y40" s="35" t="str">
        <f t="shared" si="6"/>
        <v/>
      </c>
    </row>
    <row r="41" spans="2:25">
      <c r="B41" s="46">
        <v>33</v>
      </c>
      <c r="C41" s="62" t="str">
        <f t="shared" si="1"/>
        <v/>
      </c>
      <c r="D41" s="62"/>
      <c r="E41" s="46"/>
      <c r="F41" s="8"/>
      <c r="G41" s="46"/>
      <c r="H41" s="63"/>
      <c r="I41" s="63"/>
      <c r="J41" s="46"/>
      <c r="K41" s="64" t="str">
        <f t="shared" si="8"/>
        <v/>
      </c>
      <c r="L41" s="65"/>
      <c r="M41" s="6" t="str">
        <f>IF(J41="","",(K41/J41)/LOOKUP(RIGHT($D$2,3),定数!$A$6:$A$13,定数!$B$6:$B$13))</f>
        <v/>
      </c>
      <c r="N41" s="46"/>
      <c r="O41" s="8"/>
      <c r="P41" s="63"/>
      <c r="Q41" s="63"/>
      <c r="R41" s="66" t="str">
        <f>IF(P41="","",T41*M41*LOOKUP(RIGHT($D$2,3),定数!$A$6:$A$13,定数!$B$6:$B$13))</f>
        <v/>
      </c>
      <c r="S41" s="66"/>
      <c r="T41" s="67" t="str">
        <f t="shared" si="4"/>
        <v/>
      </c>
      <c r="U41" s="67"/>
      <c r="V41" t="str">
        <f t="shared" si="7"/>
        <v/>
      </c>
      <c r="W41" t="str">
        <f t="shared" si="3"/>
        <v/>
      </c>
      <c r="X41" s="34" t="str">
        <f t="shared" si="5"/>
        <v/>
      </c>
      <c r="Y41" s="35" t="str">
        <f t="shared" si="6"/>
        <v/>
      </c>
    </row>
    <row r="42" spans="2:25">
      <c r="B42" s="46">
        <v>34</v>
      </c>
      <c r="C42" s="62" t="str">
        <f t="shared" si="1"/>
        <v/>
      </c>
      <c r="D42" s="62"/>
      <c r="E42" s="46"/>
      <c r="F42" s="8"/>
      <c r="G42" s="46"/>
      <c r="H42" s="63"/>
      <c r="I42" s="63"/>
      <c r="J42" s="46"/>
      <c r="K42" s="64" t="str">
        <f t="shared" si="8"/>
        <v/>
      </c>
      <c r="L42" s="65"/>
      <c r="M42" s="6" t="str">
        <f>IF(J42="","",(K42/J42)/LOOKUP(RIGHT($D$2,3),定数!$A$6:$A$13,定数!$B$6:$B$13))</f>
        <v/>
      </c>
      <c r="N42" s="46"/>
      <c r="O42" s="8"/>
      <c r="P42" s="63"/>
      <c r="Q42" s="63"/>
      <c r="R42" s="66" t="str">
        <f>IF(P42="","",T42*M42*LOOKUP(RIGHT($D$2,3),定数!$A$6:$A$13,定数!$B$6:$B$13))</f>
        <v/>
      </c>
      <c r="S42" s="66"/>
      <c r="T42" s="67" t="str">
        <f t="shared" si="4"/>
        <v/>
      </c>
      <c r="U42" s="67"/>
      <c r="V42" t="str">
        <f t="shared" si="7"/>
        <v/>
      </c>
      <c r="W42" t="str">
        <f t="shared" si="3"/>
        <v/>
      </c>
      <c r="X42" s="34" t="str">
        <f t="shared" si="5"/>
        <v/>
      </c>
      <c r="Y42" s="35" t="str">
        <f t="shared" si="6"/>
        <v/>
      </c>
    </row>
    <row r="43" spans="2:25">
      <c r="B43" s="46">
        <v>35</v>
      </c>
      <c r="C43" s="62" t="str">
        <f t="shared" si="1"/>
        <v/>
      </c>
      <c r="D43" s="62"/>
      <c r="E43" s="46"/>
      <c r="F43" s="8"/>
      <c r="G43" s="46"/>
      <c r="H43" s="63"/>
      <c r="I43" s="63"/>
      <c r="J43" s="46"/>
      <c r="K43" s="64" t="str">
        <f t="shared" si="8"/>
        <v/>
      </c>
      <c r="L43" s="65"/>
      <c r="M43" s="6" t="str">
        <f>IF(J43="","",(K43/J43)/LOOKUP(RIGHT($D$2,3),定数!$A$6:$A$13,定数!$B$6:$B$13))</f>
        <v/>
      </c>
      <c r="N43" s="46"/>
      <c r="O43" s="8"/>
      <c r="P43" s="63"/>
      <c r="Q43" s="63"/>
      <c r="R43" s="66" t="str">
        <f>IF(P43="","",T43*M43*LOOKUP(RIGHT($D$2,3),定数!$A$6:$A$13,定数!$B$6:$B$13))</f>
        <v/>
      </c>
      <c r="S43" s="66"/>
      <c r="T43" s="67" t="str">
        <f t="shared" si="4"/>
        <v/>
      </c>
      <c r="U43" s="67"/>
      <c r="V43" t="str">
        <f t="shared" si="7"/>
        <v/>
      </c>
      <c r="W43" t="str">
        <f t="shared" si="3"/>
        <v/>
      </c>
      <c r="X43" s="34" t="str">
        <f t="shared" si="5"/>
        <v/>
      </c>
      <c r="Y43" s="35" t="str">
        <f t="shared" si="6"/>
        <v/>
      </c>
    </row>
    <row r="44" spans="2:25">
      <c r="B44" s="46">
        <v>36</v>
      </c>
      <c r="C44" s="62" t="str">
        <f t="shared" si="1"/>
        <v/>
      </c>
      <c r="D44" s="62"/>
      <c r="E44" s="46"/>
      <c r="F44" s="8"/>
      <c r="G44" s="46"/>
      <c r="H44" s="63"/>
      <c r="I44" s="63"/>
      <c r="J44" s="46"/>
      <c r="K44" s="64" t="str">
        <f t="shared" si="8"/>
        <v/>
      </c>
      <c r="L44" s="65"/>
      <c r="M44" s="6" t="str">
        <f>IF(J44="","",(K44/J44)/LOOKUP(RIGHT($D$2,3),定数!$A$6:$A$13,定数!$B$6:$B$13))</f>
        <v/>
      </c>
      <c r="N44" s="46"/>
      <c r="O44" s="8"/>
      <c r="P44" s="63"/>
      <c r="Q44" s="63"/>
      <c r="R44" s="66" t="str">
        <f>IF(P44="","",T44*M44*LOOKUP(RIGHT($D$2,3),定数!$A$6:$A$13,定数!$B$6:$B$13))</f>
        <v/>
      </c>
      <c r="S44" s="66"/>
      <c r="T44" s="67" t="str">
        <f t="shared" si="4"/>
        <v/>
      </c>
      <c r="U44" s="67"/>
      <c r="V44" t="str">
        <f t="shared" si="7"/>
        <v/>
      </c>
      <c r="W44" t="str">
        <f t="shared" si="3"/>
        <v/>
      </c>
      <c r="X44" s="34" t="str">
        <f t="shared" si="5"/>
        <v/>
      </c>
      <c r="Y44" s="35" t="str">
        <f t="shared" si="6"/>
        <v/>
      </c>
    </row>
    <row r="45" spans="2:25">
      <c r="B45" s="46">
        <v>37</v>
      </c>
      <c r="C45" s="62" t="str">
        <f t="shared" si="1"/>
        <v/>
      </c>
      <c r="D45" s="62"/>
      <c r="E45" s="46"/>
      <c r="F45" s="8"/>
      <c r="G45" s="46"/>
      <c r="H45" s="63"/>
      <c r="I45" s="63"/>
      <c r="J45" s="46"/>
      <c r="K45" s="64" t="str">
        <f t="shared" si="8"/>
        <v/>
      </c>
      <c r="L45" s="65"/>
      <c r="M45" s="6" t="str">
        <f>IF(J45="","",(K45/J45)/LOOKUP(RIGHT($D$2,3),定数!$A$6:$A$13,定数!$B$6:$B$13))</f>
        <v/>
      </c>
      <c r="N45" s="46"/>
      <c r="O45" s="8"/>
      <c r="P45" s="63"/>
      <c r="Q45" s="63"/>
      <c r="R45" s="66" t="str">
        <f>IF(P45="","",T45*M45*LOOKUP(RIGHT($D$2,3),定数!$A$6:$A$13,定数!$B$6:$B$13))</f>
        <v/>
      </c>
      <c r="S45" s="66"/>
      <c r="T45" s="67" t="str">
        <f t="shared" si="4"/>
        <v/>
      </c>
      <c r="U45" s="67"/>
      <c r="V45" t="str">
        <f t="shared" si="7"/>
        <v/>
      </c>
      <c r="W45" t="str">
        <f t="shared" si="3"/>
        <v/>
      </c>
      <c r="X45" s="34" t="str">
        <f t="shared" si="5"/>
        <v/>
      </c>
      <c r="Y45" s="35" t="str">
        <f t="shared" si="6"/>
        <v/>
      </c>
    </row>
    <row r="46" spans="2:25">
      <c r="B46" s="46">
        <v>38</v>
      </c>
      <c r="C46" s="62" t="str">
        <f t="shared" si="1"/>
        <v/>
      </c>
      <c r="D46" s="62"/>
      <c r="E46" s="46"/>
      <c r="F46" s="8"/>
      <c r="G46" s="46"/>
      <c r="H46" s="63"/>
      <c r="I46" s="63"/>
      <c r="J46" s="46"/>
      <c r="K46" s="64" t="str">
        <f t="shared" si="8"/>
        <v/>
      </c>
      <c r="L46" s="65"/>
      <c r="M46" s="6" t="str">
        <f>IF(J46="","",(K46/J46)/LOOKUP(RIGHT($D$2,3),定数!$A$6:$A$13,定数!$B$6:$B$13))</f>
        <v/>
      </c>
      <c r="N46" s="46"/>
      <c r="O46" s="8"/>
      <c r="P46" s="63"/>
      <c r="Q46" s="63"/>
      <c r="R46" s="66" t="str">
        <f>IF(P46="","",T46*M46*LOOKUP(RIGHT($D$2,3),定数!$A$6:$A$13,定数!$B$6:$B$13))</f>
        <v/>
      </c>
      <c r="S46" s="66"/>
      <c r="T46" s="67" t="str">
        <f t="shared" si="4"/>
        <v/>
      </c>
      <c r="U46" s="67"/>
      <c r="V46" t="str">
        <f t="shared" si="7"/>
        <v/>
      </c>
      <c r="W46" t="str">
        <f t="shared" si="3"/>
        <v/>
      </c>
      <c r="X46" s="34" t="str">
        <f t="shared" si="5"/>
        <v/>
      </c>
      <c r="Y46" s="35" t="str">
        <f t="shared" si="6"/>
        <v/>
      </c>
    </row>
    <row r="47" spans="2:25">
      <c r="B47" s="46">
        <v>39</v>
      </c>
      <c r="C47" s="62" t="str">
        <f t="shared" si="1"/>
        <v/>
      </c>
      <c r="D47" s="62"/>
      <c r="E47" s="46"/>
      <c r="F47" s="8"/>
      <c r="G47" s="46"/>
      <c r="H47" s="63"/>
      <c r="I47" s="63"/>
      <c r="J47" s="46"/>
      <c r="K47" s="64" t="str">
        <f t="shared" si="8"/>
        <v/>
      </c>
      <c r="L47" s="65"/>
      <c r="M47" s="6" t="str">
        <f>IF(J47="","",(K47/J47)/LOOKUP(RIGHT($D$2,3),定数!$A$6:$A$13,定数!$B$6:$B$13))</f>
        <v/>
      </c>
      <c r="N47" s="46"/>
      <c r="O47" s="8"/>
      <c r="P47" s="63"/>
      <c r="Q47" s="63"/>
      <c r="R47" s="66" t="str">
        <f>IF(P47="","",T47*M47*LOOKUP(RIGHT($D$2,3),定数!$A$6:$A$13,定数!$B$6:$B$13))</f>
        <v/>
      </c>
      <c r="S47" s="66"/>
      <c r="T47" s="67" t="str">
        <f t="shared" si="4"/>
        <v/>
      </c>
      <c r="U47" s="67"/>
      <c r="V47" t="str">
        <f t="shared" si="7"/>
        <v/>
      </c>
      <c r="W47" t="str">
        <f t="shared" si="3"/>
        <v/>
      </c>
      <c r="X47" s="34" t="str">
        <f t="shared" si="5"/>
        <v/>
      </c>
      <c r="Y47" s="35" t="str">
        <f t="shared" si="6"/>
        <v/>
      </c>
    </row>
    <row r="48" spans="2:25">
      <c r="B48" s="46">
        <v>40</v>
      </c>
      <c r="C48" s="62" t="str">
        <f t="shared" si="1"/>
        <v/>
      </c>
      <c r="D48" s="62"/>
      <c r="E48" s="46"/>
      <c r="F48" s="8"/>
      <c r="G48" s="46"/>
      <c r="H48" s="63"/>
      <c r="I48" s="63"/>
      <c r="J48" s="46"/>
      <c r="K48" s="64" t="str">
        <f t="shared" si="8"/>
        <v/>
      </c>
      <c r="L48" s="65"/>
      <c r="M48" s="6" t="str">
        <f>IF(J48="","",(K48/J48)/LOOKUP(RIGHT($D$2,3),定数!$A$6:$A$13,定数!$B$6:$B$13))</f>
        <v/>
      </c>
      <c r="N48" s="46"/>
      <c r="O48" s="8"/>
      <c r="P48" s="63"/>
      <c r="Q48" s="63"/>
      <c r="R48" s="66" t="str">
        <f>IF(P48="","",T48*M48*LOOKUP(RIGHT($D$2,3),定数!$A$6:$A$13,定数!$B$6:$B$13))</f>
        <v/>
      </c>
      <c r="S48" s="66"/>
      <c r="T48" s="67" t="str">
        <f t="shared" si="4"/>
        <v/>
      </c>
      <c r="U48" s="67"/>
      <c r="V48" t="str">
        <f t="shared" si="7"/>
        <v/>
      </c>
      <c r="W48" t="str">
        <f t="shared" si="3"/>
        <v/>
      </c>
      <c r="X48" s="34" t="str">
        <f t="shared" si="5"/>
        <v/>
      </c>
      <c r="Y48" s="35" t="str">
        <f t="shared" si="6"/>
        <v/>
      </c>
    </row>
    <row r="49" spans="2:25">
      <c r="B49" s="46">
        <v>41</v>
      </c>
      <c r="C49" s="62" t="str">
        <f t="shared" si="1"/>
        <v/>
      </c>
      <c r="D49" s="62"/>
      <c r="E49" s="46"/>
      <c r="F49" s="8"/>
      <c r="G49" s="46"/>
      <c r="H49" s="63"/>
      <c r="I49" s="63"/>
      <c r="J49" s="46"/>
      <c r="K49" s="64" t="str">
        <f t="shared" si="8"/>
        <v/>
      </c>
      <c r="L49" s="65"/>
      <c r="M49" s="6" t="str">
        <f>IF(J49="","",(K49/J49)/LOOKUP(RIGHT($D$2,3),定数!$A$6:$A$13,定数!$B$6:$B$13))</f>
        <v/>
      </c>
      <c r="N49" s="46"/>
      <c r="O49" s="8"/>
      <c r="P49" s="63"/>
      <c r="Q49" s="63"/>
      <c r="R49" s="66" t="str">
        <f>IF(P49="","",T49*M49*LOOKUP(RIGHT($D$2,3),定数!$A$6:$A$13,定数!$B$6:$B$13))</f>
        <v/>
      </c>
      <c r="S49" s="66"/>
      <c r="T49" s="67" t="str">
        <f t="shared" si="4"/>
        <v/>
      </c>
      <c r="U49" s="67"/>
      <c r="V49" t="str">
        <f t="shared" si="7"/>
        <v/>
      </c>
      <c r="W49" t="str">
        <f t="shared" si="3"/>
        <v/>
      </c>
      <c r="X49" s="34" t="str">
        <f t="shared" si="5"/>
        <v/>
      </c>
      <c r="Y49" s="35" t="str">
        <f t="shared" si="6"/>
        <v/>
      </c>
    </row>
    <row r="50" spans="2:25">
      <c r="B50" s="46">
        <v>42</v>
      </c>
      <c r="C50" s="62" t="str">
        <f t="shared" si="1"/>
        <v/>
      </c>
      <c r="D50" s="62"/>
      <c r="E50" s="46"/>
      <c r="F50" s="8"/>
      <c r="G50" s="46"/>
      <c r="H50" s="63"/>
      <c r="I50" s="63"/>
      <c r="J50" s="46"/>
      <c r="K50" s="64" t="str">
        <f t="shared" si="8"/>
        <v/>
      </c>
      <c r="L50" s="65"/>
      <c r="M50" s="6" t="str">
        <f>IF(J50="","",(K50/J50)/LOOKUP(RIGHT($D$2,3),定数!$A$6:$A$13,定数!$B$6:$B$13))</f>
        <v/>
      </c>
      <c r="N50" s="46"/>
      <c r="O50" s="8"/>
      <c r="P50" s="63"/>
      <c r="Q50" s="63"/>
      <c r="R50" s="66" t="str">
        <f>IF(P50="","",T50*M50*LOOKUP(RIGHT($D$2,3),定数!$A$6:$A$13,定数!$B$6:$B$13))</f>
        <v/>
      </c>
      <c r="S50" s="66"/>
      <c r="T50" s="67" t="str">
        <f t="shared" si="4"/>
        <v/>
      </c>
      <c r="U50" s="67"/>
      <c r="V50" t="str">
        <f t="shared" si="7"/>
        <v/>
      </c>
      <c r="W50" t="str">
        <f t="shared" si="3"/>
        <v/>
      </c>
      <c r="X50" s="34" t="str">
        <f t="shared" si="5"/>
        <v/>
      </c>
      <c r="Y50" s="35" t="str">
        <f t="shared" si="6"/>
        <v/>
      </c>
    </row>
    <row r="51" spans="2:25">
      <c r="B51" s="46">
        <v>43</v>
      </c>
      <c r="C51" s="62" t="str">
        <f t="shared" si="1"/>
        <v/>
      </c>
      <c r="D51" s="62"/>
      <c r="E51" s="46"/>
      <c r="F51" s="8"/>
      <c r="G51" s="46"/>
      <c r="H51" s="63"/>
      <c r="I51" s="63"/>
      <c r="J51" s="46"/>
      <c r="K51" s="64" t="str">
        <f t="shared" si="8"/>
        <v/>
      </c>
      <c r="L51" s="65"/>
      <c r="M51" s="6" t="str">
        <f>IF(J51="","",(K51/J51)/LOOKUP(RIGHT($D$2,3),定数!$A$6:$A$13,定数!$B$6:$B$13))</f>
        <v/>
      </c>
      <c r="N51" s="46"/>
      <c r="O51" s="8"/>
      <c r="P51" s="63"/>
      <c r="Q51" s="63"/>
      <c r="R51" s="66" t="str">
        <f>IF(P51="","",T51*M51*LOOKUP(RIGHT($D$2,3),定数!$A$6:$A$13,定数!$B$6:$B$13))</f>
        <v/>
      </c>
      <c r="S51" s="66"/>
      <c r="T51" s="67" t="str">
        <f t="shared" si="4"/>
        <v/>
      </c>
      <c r="U51" s="67"/>
      <c r="V51" t="str">
        <f t="shared" si="7"/>
        <v/>
      </c>
      <c r="W51" t="str">
        <f t="shared" si="3"/>
        <v/>
      </c>
      <c r="X51" s="34" t="str">
        <f t="shared" si="5"/>
        <v/>
      </c>
      <c r="Y51" s="35" t="str">
        <f t="shared" si="6"/>
        <v/>
      </c>
    </row>
    <row r="52" spans="2:25">
      <c r="B52" s="46">
        <v>44</v>
      </c>
      <c r="C52" s="62" t="str">
        <f t="shared" si="1"/>
        <v/>
      </c>
      <c r="D52" s="62"/>
      <c r="E52" s="46"/>
      <c r="F52" s="8"/>
      <c r="G52" s="46"/>
      <c r="H52" s="63"/>
      <c r="I52" s="63"/>
      <c r="J52" s="46"/>
      <c r="K52" s="64" t="str">
        <f t="shared" si="8"/>
        <v/>
      </c>
      <c r="L52" s="65"/>
      <c r="M52" s="6" t="str">
        <f>IF(J52="","",(K52/J52)/LOOKUP(RIGHT($D$2,3),定数!$A$6:$A$13,定数!$B$6:$B$13))</f>
        <v/>
      </c>
      <c r="N52" s="46"/>
      <c r="O52" s="8"/>
      <c r="P52" s="63"/>
      <c r="Q52" s="63"/>
      <c r="R52" s="66" t="str">
        <f>IF(P52="","",T52*M52*LOOKUP(RIGHT($D$2,3),定数!$A$6:$A$13,定数!$B$6:$B$13))</f>
        <v/>
      </c>
      <c r="S52" s="66"/>
      <c r="T52" s="67" t="str">
        <f t="shared" si="4"/>
        <v/>
      </c>
      <c r="U52" s="67"/>
      <c r="V52" t="str">
        <f t="shared" si="7"/>
        <v/>
      </c>
      <c r="W52" t="str">
        <f t="shared" si="3"/>
        <v/>
      </c>
      <c r="X52" s="34" t="str">
        <f t="shared" si="5"/>
        <v/>
      </c>
      <c r="Y52" s="35" t="str">
        <f t="shared" si="6"/>
        <v/>
      </c>
    </row>
    <row r="53" spans="2:25">
      <c r="B53" s="46">
        <v>45</v>
      </c>
      <c r="C53" s="62" t="str">
        <f t="shared" si="1"/>
        <v/>
      </c>
      <c r="D53" s="62"/>
      <c r="E53" s="46"/>
      <c r="F53" s="8"/>
      <c r="G53" s="46"/>
      <c r="H53" s="63"/>
      <c r="I53" s="63"/>
      <c r="J53" s="46"/>
      <c r="K53" s="64" t="str">
        <f t="shared" si="8"/>
        <v/>
      </c>
      <c r="L53" s="65"/>
      <c r="M53" s="6" t="str">
        <f>IF(J53="","",(K53/J53)/LOOKUP(RIGHT($D$2,3),定数!$A$6:$A$13,定数!$B$6:$B$13))</f>
        <v/>
      </c>
      <c r="N53" s="46"/>
      <c r="O53" s="8"/>
      <c r="P53" s="63"/>
      <c r="Q53" s="63"/>
      <c r="R53" s="66" t="str">
        <f>IF(P53="","",T53*M53*LOOKUP(RIGHT($D$2,3),定数!$A$6:$A$13,定数!$B$6:$B$13))</f>
        <v/>
      </c>
      <c r="S53" s="66"/>
      <c r="T53" s="67" t="str">
        <f t="shared" si="4"/>
        <v/>
      </c>
      <c r="U53" s="67"/>
      <c r="V53" t="str">
        <f t="shared" si="7"/>
        <v/>
      </c>
      <c r="W53" t="str">
        <f t="shared" si="3"/>
        <v/>
      </c>
      <c r="X53" s="34" t="str">
        <f t="shared" si="5"/>
        <v/>
      </c>
      <c r="Y53" s="35" t="str">
        <f t="shared" si="6"/>
        <v/>
      </c>
    </row>
    <row r="54" spans="2:25">
      <c r="B54" s="46">
        <v>46</v>
      </c>
      <c r="C54" s="62" t="str">
        <f t="shared" si="1"/>
        <v/>
      </c>
      <c r="D54" s="62"/>
      <c r="E54" s="46"/>
      <c r="F54" s="8"/>
      <c r="G54" s="46"/>
      <c r="H54" s="63"/>
      <c r="I54" s="63"/>
      <c r="J54" s="46"/>
      <c r="K54" s="64" t="str">
        <f t="shared" si="8"/>
        <v/>
      </c>
      <c r="L54" s="65"/>
      <c r="M54" s="6" t="str">
        <f>IF(J54="","",(K54/J54)/LOOKUP(RIGHT($D$2,3),定数!$A$6:$A$13,定数!$B$6:$B$13))</f>
        <v/>
      </c>
      <c r="N54" s="46"/>
      <c r="O54" s="8"/>
      <c r="P54" s="63"/>
      <c r="Q54" s="63"/>
      <c r="R54" s="66" t="str">
        <f>IF(P54="","",T54*M54*LOOKUP(RIGHT($D$2,3),定数!$A$6:$A$13,定数!$B$6:$B$13))</f>
        <v/>
      </c>
      <c r="S54" s="66"/>
      <c r="T54" s="67" t="str">
        <f t="shared" si="4"/>
        <v/>
      </c>
      <c r="U54" s="67"/>
      <c r="V54" t="str">
        <f t="shared" si="7"/>
        <v/>
      </c>
      <c r="W54" t="str">
        <f t="shared" si="3"/>
        <v/>
      </c>
      <c r="X54" s="34" t="str">
        <f t="shared" si="5"/>
        <v/>
      </c>
      <c r="Y54" s="35" t="str">
        <f t="shared" si="6"/>
        <v/>
      </c>
    </row>
    <row r="55" spans="2:25">
      <c r="B55" s="46">
        <v>47</v>
      </c>
      <c r="C55" s="62" t="str">
        <f t="shared" si="1"/>
        <v/>
      </c>
      <c r="D55" s="62"/>
      <c r="E55" s="46"/>
      <c r="F55" s="8"/>
      <c r="G55" s="46"/>
      <c r="H55" s="63"/>
      <c r="I55" s="63"/>
      <c r="J55" s="46"/>
      <c r="K55" s="64" t="str">
        <f t="shared" si="8"/>
        <v/>
      </c>
      <c r="L55" s="65"/>
      <c r="M55" s="6" t="str">
        <f>IF(J55="","",(K55/J55)/LOOKUP(RIGHT($D$2,3),定数!$A$6:$A$13,定数!$B$6:$B$13))</f>
        <v/>
      </c>
      <c r="N55" s="46"/>
      <c r="O55" s="8"/>
      <c r="P55" s="63"/>
      <c r="Q55" s="63"/>
      <c r="R55" s="66" t="str">
        <f>IF(P55="","",T55*M55*LOOKUP(RIGHT($D$2,3),定数!$A$6:$A$13,定数!$B$6:$B$13))</f>
        <v/>
      </c>
      <c r="S55" s="66"/>
      <c r="T55" s="67" t="str">
        <f t="shared" si="4"/>
        <v/>
      </c>
      <c r="U55" s="67"/>
      <c r="V55" t="str">
        <f t="shared" si="7"/>
        <v/>
      </c>
      <c r="W55" t="str">
        <f t="shared" si="3"/>
        <v/>
      </c>
      <c r="X55" s="34" t="str">
        <f t="shared" si="5"/>
        <v/>
      </c>
      <c r="Y55" s="35" t="str">
        <f t="shared" si="6"/>
        <v/>
      </c>
    </row>
    <row r="56" spans="2:25">
      <c r="B56" s="46">
        <v>48</v>
      </c>
      <c r="C56" s="62" t="str">
        <f t="shared" si="1"/>
        <v/>
      </c>
      <c r="D56" s="62"/>
      <c r="E56" s="46"/>
      <c r="F56" s="8"/>
      <c r="G56" s="46"/>
      <c r="H56" s="63"/>
      <c r="I56" s="63"/>
      <c r="J56" s="46"/>
      <c r="K56" s="64" t="str">
        <f t="shared" si="8"/>
        <v/>
      </c>
      <c r="L56" s="65"/>
      <c r="M56" s="6" t="str">
        <f>IF(J56="","",(K56/J56)/LOOKUP(RIGHT($D$2,3),定数!$A$6:$A$13,定数!$B$6:$B$13))</f>
        <v/>
      </c>
      <c r="N56" s="46"/>
      <c r="O56" s="8"/>
      <c r="P56" s="63"/>
      <c r="Q56" s="63"/>
      <c r="R56" s="66" t="str">
        <f>IF(P56="","",T56*M56*LOOKUP(RIGHT($D$2,3),定数!$A$6:$A$13,定数!$B$6:$B$13))</f>
        <v/>
      </c>
      <c r="S56" s="66"/>
      <c r="T56" s="67" t="str">
        <f t="shared" si="4"/>
        <v/>
      </c>
      <c r="U56" s="67"/>
      <c r="V56" t="str">
        <f t="shared" si="7"/>
        <v/>
      </c>
      <c r="W56" t="str">
        <f t="shared" si="3"/>
        <v/>
      </c>
      <c r="X56" s="34" t="str">
        <f t="shared" si="5"/>
        <v/>
      </c>
      <c r="Y56" s="35" t="str">
        <f t="shared" si="6"/>
        <v/>
      </c>
    </row>
    <row r="57" spans="2:25">
      <c r="B57" s="46">
        <v>49</v>
      </c>
      <c r="C57" s="62" t="str">
        <f t="shared" si="1"/>
        <v/>
      </c>
      <c r="D57" s="62"/>
      <c r="E57" s="46"/>
      <c r="F57" s="8"/>
      <c r="G57" s="46"/>
      <c r="H57" s="63"/>
      <c r="I57" s="63"/>
      <c r="J57" s="46"/>
      <c r="K57" s="64" t="str">
        <f t="shared" si="8"/>
        <v/>
      </c>
      <c r="L57" s="65"/>
      <c r="M57" s="6" t="str">
        <f>IF(J57="","",(K57/J57)/LOOKUP(RIGHT($D$2,3),定数!$A$6:$A$13,定数!$B$6:$B$13))</f>
        <v/>
      </c>
      <c r="N57" s="46"/>
      <c r="O57" s="8"/>
      <c r="P57" s="63"/>
      <c r="Q57" s="63"/>
      <c r="R57" s="66" t="str">
        <f>IF(P57="","",T57*M57*LOOKUP(RIGHT($D$2,3),定数!$A$6:$A$13,定数!$B$6:$B$13))</f>
        <v/>
      </c>
      <c r="S57" s="66"/>
      <c r="T57" s="67" t="str">
        <f t="shared" si="4"/>
        <v/>
      </c>
      <c r="U57" s="67"/>
      <c r="V57" t="str">
        <f t="shared" si="7"/>
        <v/>
      </c>
      <c r="W57" t="str">
        <f t="shared" si="3"/>
        <v/>
      </c>
      <c r="X57" s="34" t="str">
        <f t="shared" si="5"/>
        <v/>
      </c>
      <c r="Y57" s="35" t="str">
        <f t="shared" si="6"/>
        <v/>
      </c>
    </row>
    <row r="58" spans="2:25">
      <c r="B58" s="46">
        <v>50</v>
      </c>
      <c r="C58" s="62" t="str">
        <f t="shared" si="1"/>
        <v/>
      </c>
      <c r="D58" s="62"/>
      <c r="E58" s="46"/>
      <c r="F58" s="8"/>
      <c r="G58" s="46"/>
      <c r="H58" s="63"/>
      <c r="I58" s="63"/>
      <c r="J58" s="46"/>
      <c r="K58" s="64" t="str">
        <f t="shared" si="8"/>
        <v/>
      </c>
      <c r="L58" s="65"/>
      <c r="M58" s="6" t="str">
        <f>IF(J58="","",(K58/J58)/LOOKUP(RIGHT($D$2,3),定数!$A$6:$A$13,定数!$B$6:$B$13))</f>
        <v/>
      </c>
      <c r="N58" s="46"/>
      <c r="O58" s="8"/>
      <c r="P58" s="63"/>
      <c r="Q58" s="63"/>
      <c r="R58" s="66" t="str">
        <f>IF(P58="","",T58*M58*LOOKUP(RIGHT($D$2,3),定数!$A$6:$A$13,定数!$B$6:$B$13))</f>
        <v/>
      </c>
      <c r="S58" s="66"/>
      <c r="T58" s="67" t="str">
        <f t="shared" si="4"/>
        <v/>
      </c>
      <c r="U58" s="67"/>
      <c r="V58" t="str">
        <f t="shared" si="7"/>
        <v/>
      </c>
      <c r="W58" t="str">
        <f t="shared" si="3"/>
        <v/>
      </c>
      <c r="X58" s="34" t="str">
        <f t="shared" si="5"/>
        <v/>
      </c>
      <c r="Y58" s="35" t="str">
        <f t="shared" si="6"/>
        <v/>
      </c>
    </row>
    <row r="59" spans="2:25">
      <c r="B59" s="46">
        <v>51</v>
      </c>
      <c r="C59" s="62" t="str">
        <f t="shared" si="1"/>
        <v/>
      </c>
      <c r="D59" s="62"/>
      <c r="E59" s="46"/>
      <c r="F59" s="8"/>
      <c r="G59" s="46"/>
      <c r="H59" s="63"/>
      <c r="I59" s="63"/>
      <c r="J59" s="46"/>
      <c r="K59" s="64" t="str">
        <f t="shared" si="8"/>
        <v/>
      </c>
      <c r="L59" s="65"/>
      <c r="M59" s="6" t="str">
        <f>IF(J59="","",(K59/J59)/LOOKUP(RIGHT($D$2,3),定数!$A$6:$A$13,定数!$B$6:$B$13))</f>
        <v/>
      </c>
      <c r="N59" s="46"/>
      <c r="O59" s="8"/>
      <c r="P59" s="63"/>
      <c r="Q59" s="63"/>
      <c r="R59" s="66" t="str">
        <f>IF(P59="","",T59*M59*LOOKUP(RIGHT($D$2,3),定数!$A$6:$A$13,定数!$B$6:$B$13))</f>
        <v/>
      </c>
      <c r="S59" s="66"/>
      <c r="T59" s="67" t="str">
        <f t="shared" si="4"/>
        <v/>
      </c>
      <c r="U59" s="67"/>
      <c r="V59" t="str">
        <f t="shared" si="7"/>
        <v/>
      </c>
      <c r="W59" t="str">
        <f t="shared" si="3"/>
        <v/>
      </c>
      <c r="X59" s="34" t="str">
        <f t="shared" si="5"/>
        <v/>
      </c>
      <c r="Y59" s="35" t="str">
        <f t="shared" si="6"/>
        <v/>
      </c>
    </row>
    <row r="60" spans="2:25">
      <c r="B60" s="46">
        <v>52</v>
      </c>
      <c r="C60" s="62" t="str">
        <f t="shared" si="1"/>
        <v/>
      </c>
      <c r="D60" s="62"/>
      <c r="E60" s="46"/>
      <c r="F60" s="8"/>
      <c r="G60" s="46"/>
      <c r="H60" s="63"/>
      <c r="I60" s="63"/>
      <c r="J60" s="46"/>
      <c r="K60" s="64" t="str">
        <f t="shared" si="8"/>
        <v/>
      </c>
      <c r="L60" s="65"/>
      <c r="M60" s="6" t="str">
        <f>IF(J60="","",(K60/J60)/LOOKUP(RIGHT($D$2,3),定数!$A$6:$A$13,定数!$B$6:$B$13))</f>
        <v/>
      </c>
      <c r="N60" s="46"/>
      <c r="O60" s="8"/>
      <c r="P60" s="63"/>
      <c r="Q60" s="63"/>
      <c r="R60" s="66" t="str">
        <f>IF(P60="","",T60*M60*LOOKUP(RIGHT($D$2,3),定数!$A$6:$A$13,定数!$B$6:$B$13))</f>
        <v/>
      </c>
      <c r="S60" s="66"/>
      <c r="T60" s="67" t="str">
        <f t="shared" si="4"/>
        <v/>
      </c>
      <c r="U60" s="67"/>
      <c r="V60" t="str">
        <f t="shared" si="7"/>
        <v/>
      </c>
      <c r="W60" t="str">
        <f t="shared" si="3"/>
        <v/>
      </c>
      <c r="X60" s="34" t="str">
        <f t="shared" si="5"/>
        <v/>
      </c>
      <c r="Y60" s="35" t="str">
        <f t="shared" si="6"/>
        <v/>
      </c>
    </row>
    <row r="61" spans="2:25">
      <c r="B61" s="46">
        <v>53</v>
      </c>
      <c r="C61" s="62" t="str">
        <f t="shared" si="1"/>
        <v/>
      </c>
      <c r="D61" s="62"/>
      <c r="E61" s="46"/>
      <c r="F61" s="8"/>
      <c r="G61" s="46"/>
      <c r="H61" s="63"/>
      <c r="I61" s="63"/>
      <c r="J61" s="46"/>
      <c r="K61" s="64" t="str">
        <f t="shared" si="8"/>
        <v/>
      </c>
      <c r="L61" s="65"/>
      <c r="M61" s="6" t="str">
        <f>IF(J61="","",(K61/J61)/LOOKUP(RIGHT($D$2,3),定数!$A$6:$A$13,定数!$B$6:$B$13))</f>
        <v/>
      </c>
      <c r="N61" s="46"/>
      <c r="O61" s="8"/>
      <c r="P61" s="63"/>
      <c r="Q61" s="63"/>
      <c r="R61" s="66" t="str">
        <f>IF(P61="","",T61*M61*LOOKUP(RIGHT($D$2,3),定数!$A$6:$A$13,定数!$B$6:$B$13))</f>
        <v/>
      </c>
      <c r="S61" s="66"/>
      <c r="T61" s="67" t="str">
        <f t="shared" si="4"/>
        <v/>
      </c>
      <c r="U61" s="67"/>
      <c r="V61" t="str">
        <f t="shared" si="7"/>
        <v/>
      </c>
      <c r="W61" t="str">
        <f t="shared" si="3"/>
        <v/>
      </c>
      <c r="X61" s="34" t="str">
        <f t="shared" si="5"/>
        <v/>
      </c>
      <c r="Y61" s="35" t="str">
        <f t="shared" si="6"/>
        <v/>
      </c>
    </row>
    <row r="62" spans="2:25">
      <c r="B62" s="46">
        <v>54</v>
      </c>
      <c r="C62" s="62" t="str">
        <f t="shared" si="1"/>
        <v/>
      </c>
      <c r="D62" s="62"/>
      <c r="E62" s="46"/>
      <c r="F62" s="8"/>
      <c r="G62" s="46"/>
      <c r="H62" s="63"/>
      <c r="I62" s="63"/>
      <c r="J62" s="46"/>
      <c r="K62" s="64" t="str">
        <f t="shared" si="8"/>
        <v/>
      </c>
      <c r="L62" s="65"/>
      <c r="M62" s="6" t="str">
        <f>IF(J62="","",(K62/J62)/LOOKUP(RIGHT($D$2,3),定数!$A$6:$A$13,定数!$B$6:$B$13))</f>
        <v/>
      </c>
      <c r="N62" s="46"/>
      <c r="O62" s="8"/>
      <c r="P62" s="63"/>
      <c r="Q62" s="63"/>
      <c r="R62" s="66" t="str">
        <f>IF(P62="","",T62*M62*LOOKUP(RIGHT($D$2,3),定数!$A$6:$A$13,定数!$B$6:$B$13))</f>
        <v/>
      </c>
      <c r="S62" s="66"/>
      <c r="T62" s="67" t="str">
        <f t="shared" si="4"/>
        <v/>
      </c>
      <c r="U62" s="67"/>
      <c r="V62" t="str">
        <f t="shared" si="7"/>
        <v/>
      </c>
      <c r="W62" t="str">
        <f t="shared" si="3"/>
        <v/>
      </c>
      <c r="X62" s="34" t="str">
        <f t="shared" si="5"/>
        <v/>
      </c>
      <c r="Y62" s="35" t="str">
        <f t="shared" si="6"/>
        <v/>
      </c>
    </row>
    <row r="63" spans="2:25">
      <c r="B63" s="46">
        <v>55</v>
      </c>
      <c r="C63" s="62" t="str">
        <f t="shared" si="1"/>
        <v/>
      </c>
      <c r="D63" s="62"/>
      <c r="E63" s="46"/>
      <c r="F63" s="8"/>
      <c r="G63" s="46"/>
      <c r="H63" s="63"/>
      <c r="I63" s="63"/>
      <c r="J63" s="46"/>
      <c r="K63" s="64" t="str">
        <f t="shared" si="8"/>
        <v/>
      </c>
      <c r="L63" s="65"/>
      <c r="M63" s="6" t="str">
        <f>IF(J63="","",(K63/J63)/LOOKUP(RIGHT($D$2,3),定数!$A$6:$A$13,定数!$B$6:$B$13))</f>
        <v/>
      </c>
      <c r="N63" s="46"/>
      <c r="O63" s="8"/>
      <c r="P63" s="63"/>
      <c r="Q63" s="63"/>
      <c r="R63" s="66" t="str">
        <f>IF(P63="","",T63*M63*LOOKUP(RIGHT($D$2,3),定数!$A$6:$A$13,定数!$B$6:$B$13))</f>
        <v/>
      </c>
      <c r="S63" s="66"/>
      <c r="T63" s="67" t="str">
        <f t="shared" si="4"/>
        <v/>
      </c>
      <c r="U63" s="67"/>
      <c r="V63" t="str">
        <f t="shared" si="7"/>
        <v/>
      </c>
      <c r="W63" t="str">
        <f t="shared" si="3"/>
        <v/>
      </c>
      <c r="X63" s="34" t="str">
        <f t="shared" si="5"/>
        <v/>
      </c>
      <c r="Y63" s="35" t="str">
        <f t="shared" si="6"/>
        <v/>
      </c>
    </row>
    <row r="64" spans="2:25">
      <c r="B64" s="46">
        <v>56</v>
      </c>
      <c r="C64" s="62" t="str">
        <f t="shared" si="1"/>
        <v/>
      </c>
      <c r="D64" s="62"/>
      <c r="E64" s="46"/>
      <c r="F64" s="8"/>
      <c r="G64" s="46"/>
      <c r="H64" s="63"/>
      <c r="I64" s="63"/>
      <c r="J64" s="46"/>
      <c r="K64" s="64" t="str">
        <f t="shared" si="8"/>
        <v/>
      </c>
      <c r="L64" s="65"/>
      <c r="M64" s="6" t="str">
        <f>IF(J64="","",(K64/J64)/LOOKUP(RIGHT($D$2,3),定数!$A$6:$A$13,定数!$B$6:$B$13))</f>
        <v/>
      </c>
      <c r="N64" s="46"/>
      <c r="O64" s="8"/>
      <c r="P64" s="63"/>
      <c r="Q64" s="63"/>
      <c r="R64" s="66" t="str">
        <f>IF(P64="","",T64*M64*LOOKUP(RIGHT($D$2,3),定数!$A$6:$A$13,定数!$B$6:$B$13))</f>
        <v/>
      </c>
      <c r="S64" s="66"/>
      <c r="T64" s="67" t="str">
        <f t="shared" si="4"/>
        <v/>
      </c>
      <c r="U64" s="67"/>
      <c r="V64" t="str">
        <f t="shared" si="7"/>
        <v/>
      </c>
      <c r="W64" t="str">
        <f t="shared" si="3"/>
        <v/>
      </c>
      <c r="X64" s="34" t="str">
        <f t="shared" si="5"/>
        <v/>
      </c>
      <c r="Y64" s="35" t="str">
        <f t="shared" si="6"/>
        <v/>
      </c>
    </row>
    <row r="65" spans="2:25">
      <c r="B65" s="46">
        <v>57</v>
      </c>
      <c r="C65" s="62" t="str">
        <f t="shared" si="1"/>
        <v/>
      </c>
      <c r="D65" s="62"/>
      <c r="E65" s="46"/>
      <c r="F65" s="8"/>
      <c r="G65" s="46"/>
      <c r="H65" s="63"/>
      <c r="I65" s="63"/>
      <c r="J65" s="46"/>
      <c r="K65" s="64" t="str">
        <f t="shared" si="8"/>
        <v/>
      </c>
      <c r="L65" s="65"/>
      <c r="M65" s="6" t="str">
        <f>IF(J65="","",(K65/J65)/LOOKUP(RIGHT($D$2,3),定数!$A$6:$A$13,定数!$B$6:$B$13))</f>
        <v/>
      </c>
      <c r="N65" s="46"/>
      <c r="O65" s="8"/>
      <c r="P65" s="63"/>
      <c r="Q65" s="63"/>
      <c r="R65" s="66" t="str">
        <f>IF(P65="","",T65*M65*LOOKUP(RIGHT($D$2,3),定数!$A$6:$A$13,定数!$B$6:$B$13))</f>
        <v/>
      </c>
      <c r="S65" s="66"/>
      <c r="T65" s="67" t="str">
        <f t="shared" si="4"/>
        <v/>
      </c>
      <c r="U65" s="67"/>
      <c r="V65" t="str">
        <f t="shared" si="7"/>
        <v/>
      </c>
      <c r="W65" t="str">
        <f t="shared" si="3"/>
        <v/>
      </c>
      <c r="X65" s="34" t="str">
        <f t="shared" si="5"/>
        <v/>
      </c>
      <c r="Y65" s="35" t="str">
        <f t="shared" si="6"/>
        <v/>
      </c>
    </row>
    <row r="66" spans="2:25">
      <c r="B66" s="46">
        <v>58</v>
      </c>
      <c r="C66" s="62" t="str">
        <f t="shared" si="1"/>
        <v/>
      </c>
      <c r="D66" s="62"/>
      <c r="E66" s="46"/>
      <c r="F66" s="8"/>
      <c r="G66" s="46"/>
      <c r="H66" s="63"/>
      <c r="I66" s="63"/>
      <c r="J66" s="46"/>
      <c r="K66" s="64" t="str">
        <f t="shared" si="8"/>
        <v/>
      </c>
      <c r="L66" s="65"/>
      <c r="M66" s="6" t="str">
        <f>IF(J66="","",(K66/J66)/LOOKUP(RIGHT($D$2,3),定数!$A$6:$A$13,定数!$B$6:$B$13))</f>
        <v/>
      </c>
      <c r="N66" s="46"/>
      <c r="O66" s="8"/>
      <c r="P66" s="63"/>
      <c r="Q66" s="63"/>
      <c r="R66" s="66" t="str">
        <f>IF(P66="","",T66*M66*LOOKUP(RIGHT($D$2,3),定数!$A$6:$A$13,定数!$B$6:$B$13))</f>
        <v/>
      </c>
      <c r="S66" s="66"/>
      <c r="T66" s="67" t="str">
        <f t="shared" si="4"/>
        <v/>
      </c>
      <c r="U66" s="67"/>
      <c r="V66" t="str">
        <f t="shared" si="7"/>
        <v/>
      </c>
      <c r="W66" t="str">
        <f t="shared" si="3"/>
        <v/>
      </c>
      <c r="X66" s="34" t="str">
        <f t="shared" si="5"/>
        <v/>
      </c>
      <c r="Y66" s="35" t="str">
        <f t="shared" si="6"/>
        <v/>
      </c>
    </row>
    <row r="67" spans="2:25">
      <c r="B67" s="46">
        <v>59</v>
      </c>
      <c r="C67" s="62" t="str">
        <f t="shared" si="1"/>
        <v/>
      </c>
      <c r="D67" s="62"/>
      <c r="E67" s="46"/>
      <c r="F67" s="8"/>
      <c r="G67" s="46"/>
      <c r="H67" s="63"/>
      <c r="I67" s="63"/>
      <c r="J67" s="46"/>
      <c r="K67" s="64" t="str">
        <f t="shared" si="8"/>
        <v/>
      </c>
      <c r="L67" s="65"/>
      <c r="M67" s="6" t="str">
        <f>IF(J67="","",(K67/J67)/LOOKUP(RIGHT($D$2,3),定数!$A$6:$A$13,定数!$B$6:$B$13))</f>
        <v/>
      </c>
      <c r="N67" s="46"/>
      <c r="O67" s="8"/>
      <c r="P67" s="63"/>
      <c r="Q67" s="63"/>
      <c r="R67" s="66" t="str">
        <f>IF(P67="","",T67*M67*LOOKUP(RIGHT($D$2,3),定数!$A$6:$A$13,定数!$B$6:$B$13))</f>
        <v/>
      </c>
      <c r="S67" s="66"/>
      <c r="T67" s="67" t="str">
        <f t="shared" si="4"/>
        <v/>
      </c>
      <c r="U67" s="67"/>
      <c r="V67" t="str">
        <f t="shared" si="7"/>
        <v/>
      </c>
      <c r="W67" t="str">
        <f t="shared" si="3"/>
        <v/>
      </c>
      <c r="X67" s="34" t="str">
        <f t="shared" si="5"/>
        <v/>
      </c>
      <c r="Y67" s="35" t="str">
        <f t="shared" si="6"/>
        <v/>
      </c>
    </row>
    <row r="68" spans="2:25">
      <c r="B68" s="46">
        <v>60</v>
      </c>
      <c r="C68" s="62" t="str">
        <f t="shared" si="1"/>
        <v/>
      </c>
      <c r="D68" s="62"/>
      <c r="E68" s="46"/>
      <c r="F68" s="8"/>
      <c r="G68" s="46"/>
      <c r="H68" s="63"/>
      <c r="I68" s="63"/>
      <c r="J68" s="46"/>
      <c r="K68" s="64" t="str">
        <f t="shared" si="8"/>
        <v/>
      </c>
      <c r="L68" s="65"/>
      <c r="M68" s="6" t="str">
        <f>IF(J68="","",(K68/J68)/LOOKUP(RIGHT($D$2,3),定数!$A$6:$A$13,定数!$B$6:$B$13))</f>
        <v/>
      </c>
      <c r="N68" s="46"/>
      <c r="O68" s="8"/>
      <c r="P68" s="63"/>
      <c r="Q68" s="63"/>
      <c r="R68" s="66" t="str">
        <f>IF(P68="","",T68*M68*LOOKUP(RIGHT($D$2,3),定数!$A$6:$A$13,定数!$B$6:$B$13))</f>
        <v/>
      </c>
      <c r="S68" s="66"/>
      <c r="T68" s="67" t="str">
        <f t="shared" si="4"/>
        <v/>
      </c>
      <c r="U68" s="67"/>
      <c r="V68" t="str">
        <f t="shared" si="7"/>
        <v/>
      </c>
      <c r="W68" t="str">
        <f t="shared" si="3"/>
        <v/>
      </c>
      <c r="X68" s="34" t="str">
        <f t="shared" si="5"/>
        <v/>
      </c>
      <c r="Y68" s="35" t="str">
        <f t="shared" si="6"/>
        <v/>
      </c>
    </row>
    <row r="69" spans="2:25">
      <c r="B69" s="46">
        <v>61</v>
      </c>
      <c r="C69" s="62" t="str">
        <f t="shared" si="1"/>
        <v/>
      </c>
      <c r="D69" s="62"/>
      <c r="E69" s="46"/>
      <c r="F69" s="8"/>
      <c r="G69" s="46"/>
      <c r="H69" s="63"/>
      <c r="I69" s="63"/>
      <c r="J69" s="46"/>
      <c r="K69" s="64" t="str">
        <f t="shared" si="8"/>
        <v/>
      </c>
      <c r="L69" s="65"/>
      <c r="M69" s="6" t="str">
        <f>IF(J69="","",(K69/J69)/LOOKUP(RIGHT($D$2,3),定数!$A$6:$A$13,定数!$B$6:$B$13))</f>
        <v/>
      </c>
      <c r="N69" s="46"/>
      <c r="O69" s="8"/>
      <c r="P69" s="63"/>
      <c r="Q69" s="63"/>
      <c r="R69" s="66" t="str">
        <f>IF(P69="","",T69*M69*LOOKUP(RIGHT($D$2,3),定数!$A$6:$A$13,定数!$B$6:$B$13))</f>
        <v/>
      </c>
      <c r="S69" s="66"/>
      <c r="T69" s="67" t="str">
        <f t="shared" si="4"/>
        <v/>
      </c>
      <c r="U69" s="67"/>
      <c r="V69" t="str">
        <f t="shared" si="7"/>
        <v/>
      </c>
      <c r="W69" t="str">
        <f t="shared" si="3"/>
        <v/>
      </c>
      <c r="X69" s="34" t="str">
        <f t="shared" si="5"/>
        <v/>
      </c>
      <c r="Y69" s="35" t="str">
        <f t="shared" si="6"/>
        <v/>
      </c>
    </row>
    <row r="70" spans="2:25">
      <c r="B70" s="46">
        <v>62</v>
      </c>
      <c r="C70" s="62" t="str">
        <f t="shared" si="1"/>
        <v/>
      </c>
      <c r="D70" s="62"/>
      <c r="E70" s="46"/>
      <c r="F70" s="8"/>
      <c r="G70" s="46"/>
      <c r="H70" s="63"/>
      <c r="I70" s="63"/>
      <c r="J70" s="46"/>
      <c r="K70" s="64" t="str">
        <f t="shared" si="8"/>
        <v/>
      </c>
      <c r="L70" s="65"/>
      <c r="M70" s="6" t="str">
        <f>IF(J70="","",(K70/J70)/LOOKUP(RIGHT($D$2,3),定数!$A$6:$A$13,定数!$B$6:$B$13))</f>
        <v/>
      </c>
      <c r="N70" s="46"/>
      <c r="O70" s="8"/>
      <c r="P70" s="63"/>
      <c r="Q70" s="63"/>
      <c r="R70" s="66" t="str">
        <f>IF(P70="","",T70*M70*LOOKUP(RIGHT($D$2,3),定数!$A$6:$A$13,定数!$B$6:$B$13))</f>
        <v/>
      </c>
      <c r="S70" s="66"/>
      <c r="T70" s="67" t="str">
        <f t="shared" si="4"/>
        <v/>
      </c>
      <c r="U70" s="67"/>
      <c r="V70" t="str">
        <f t="shared" si="7"/>
        <v/>
      </c>
      <c r="W70" t="str">
        <f t="shared" si="3"/>
        <v/>
      </c>
      <c r="X70" s="34" t="str">
        <f t="shared" si="5"/>
        <v/>
      </c>
      <c r="Y70" s="35" t="str">
        <f t="shared" si="6"/>
        <v/>
      </c>
    </row>
    <row r="71" spans="2:25">
      <c r="B71" s="46">
        <v>63</v>
      </c>
      <c r="C71" s="62" t="str">
        <f t="shared" si="1"/>
        <v/>
      </c>
      <c r="D71" s="62"/>
      <c r="E71" s="46"/>
      <c r="F71" s="8"/>
      <c r="G71" s="46"/>
      <c r="H71" s="63"/>
      <c r="I71" s="63"/>
      <c r="J71" s="46"/>
      <c r="K71" s="64" t="str">
        <f t="shared" si="8"/>
        <v/>
      </c>
      <c r="L71" s="65"/>
      <c r="M71" s="6" t="str">
        <f>IF(J71="","",(K71/J71)/LOOKUP(RIGHT($D$2,3),定数!$A$6:$A$13,定数!$B$6:$B$13))</f>
        <v/>
      </c>
      <c r="N71" s="46"/>
      <c r="O71" s="8"/>
      <c r="P71" s="63"/>
      <c r="Q71" s="63"/>
      <c r="R71" s="66" t="str">
        <f>IF(P71="","",T71*M71*LOOKUP(RIGHT($D$2,3),定数!$A$6:$A$13,定数!$B$6:$B$13))</f>
        <v/>
      </c>
      <c r="S71" s="66"/>
      <c r="T71" s="67" t="str">
        <f t="shared" si="4"/>
        <v/>
      </c>
      <c r="U71" s="67"/>
      <c r="V71" t="str">
        <f t="shared" si="7"/>
        <v/>
      </c>
      <c r="W71" t="str">
        <f t="shared" si="3"/>
        <v/>
      </c>
      <c r="X71" s="34" t="str">
        <f t="shared" si="5"/>
        <v/>
      </c>
      <c r="Y71" s="35" t="str">
        <f t="shared" si="6"/>
        <v/>
      </c>
    </row>
    <row r="72" spans="2:25">
      <c r="B72" s="46">
        <v>64</v>
      </c>
      <c r="C72" s="62" t="str">
        <f t="shared" si="1"/>
        <v/>
      </c>
      <c r="D72" s="62"/>
      <c r="E72" s="46"/>
      <c r="F72" s="8"/>
      <c r="G72" s="46"/>
      <c r="H72" s="63"/>
      <c r="I72" s="63"/>
      <c r="J72" s="46"/>
      <c r="K72" s="64" t="str">
        <f t="shared" si="8"/>
        <v/>
      </c>
      <c r="L72" s="65"/>
      <c r="M72" s="6" t="str">
        <f>IF(J72="","",(K72/J72)/LOOKUP(RIGHT($D$2,3),定数!$A$6:$A$13,定数!$B$6:$B$13))</f>
        <v/>
      </c>
      <c r="N72" s="46"/>
      <c r="O72" s="8"/>
      <c r="P72" s="63"/>
      <c r="Q72" s="63"/>
      <c r="R72" s="66" t="str">
        <f>IF(P72="","",T72*M72*LOOKUP(RIGHT($D$2,3),定数!$A$6:$A$13,定数!$B$6:$B$13))</f>
        <v/>
      </c>
      <c r="S72" s="66"/>
      <c r="T72" s="67" t="str">
        <f t="shared" si="4"/>
        <v/>
      </c>
      <c r="U72" s="67"/>
      <c r="V72" t="str">
        <f t="shared" si="7"/>
        <v/>
      </c>
      <c r="W72" t="str">
        <f t="shared" si="3"/>
        <v/>
      </c>
      <c r="X72" s="34" t="str">
        <f t="shared" si="5"/>
        <v/>
      </c>
      <c r="Y72" s="35" t="str">
        <f t="shared" si="6"/>
        <v/>
      </c>
    </row>
    <row r="73" spans="2:25">
      <c r="B73" s="46">
        <v>65</v>
      </c>
      <c r="C73" s="62" t="str">
        <f t="shared" si="1"/>
        <v/>
      </c>
      <c r="D73" s="62"/>
      <c r="E73" s="46"/>
      <c r="F73" s="8"/>
      <c r="G73" s="46"/>
      <c r="H73" s="63"/>
      <c r="I73" s="63"/>
      <c r="J73" s="46"/>
      <c r="K73" s="64" t="str">
        <f t="shared" si="8"/>
        <v/>
      </c>
      <c r="L73" s="65"/>
      <c r="M73" s="6" t="str">
        <f>IF(J73="","",(K73/J73)/LOOKUP(RIGHT($D$2,3),定数!$A$6:$A$13,定数!$B$6:$B$13))</f>
        <v/>
      </c>
      <c r="N73" s="46"/>
      <c r="O73" s="8"/>
      <c r="P73" s="63"/>
      <c r="Q73" s="63"/>
      <c r="R73" s="66" t="str">
        <f>IF(P73="","",T73*M73*LOOKUP(RIGHT($D$2,3),定数!$A$6:$A$13,定数!$B$6:$B$13))</f>
        <v/>
      </c>
      <c r="S73" s="66"/>
      <c r="T73" s="67" t="str">
        <f t="shared" si="4"/>
        <v/>
      </c>
      <c r="U73" s="67"/>
      <c r="V73" t="str">
        <f t="shared" si="7"/>
        <v/>
      </c>
      <c r="W73" t="str">
        <f t="shared" si="3"/>
        <v/>
      </c>
      <c r="X73" s="34" t="str">
        <f t="shared" si="5"/>
        <v/>
      </c>
      <c r="Y73" s="35" t="str">
        <f t="shared" si="6"/>
        <v/>
      </c>
    </row>
    <row r="74" spans="2:25">
      <c r="B74" s="46">
        <v>66</v>
      </c>
      <c r="C74" s="62" t="str">
        <f t="shared" ref="C74:C108" si="9">IF(R73="","",C73+R73)</f>
        <v/>
      </c>
      <c r="D74" s="62"/>
      <c r="E74" s="46"/>
      <c r="F74" s="8"/>
      <c r="G74" s="46"/>
      <c r="H74" s="63"/>
      <c r="I74" s="63"/>
      <c r="J74" s="46"/>
      <c r="K74" s="64" t="str">
        <f t="shared" si="8"/>
        <v/>
      </c>
      <c r="L74" s="65"/>
      <c r="M74" s="6" t="str">
        <f>IF(J74="","",(K74/J74)/LOOKUP(RIGHT($D$2,3),定数!$A$6:$A$13,定数!$B$6:$B$13))</f>
        <v/>
      </c>
      <c r="N74" s="46"/>
      <c r="O74" s="8"/>
      <c r="P74" s="63"/>
      <c r="Q74" s="63"/>
      <c r="R74" s="66" t="str">
        <f>IF(P74="","",T74*M74*LOOKUP(RIGHT($D$2,3),定数!$A$6:$A$13,定数!$B$6:$B$13))</f>
        <v/>
      </c>
      <c r="S74" s="66"/>
      <c r="T74" s="67" t="str">
        <f t="shared" si="4"/>
        <v/>
      </c>
      <c r="U74" s="67"/>
      <c r="V74" t="str">
        <f t="shared" si="7"/>
        <v/>
      </c>
      <c r="W74" t="str">
        <f t="shared" si="7"/>
        <v/>
      </c>
      <c r="X74" s="34" t="str">
        <f t="shared" si="5"/>
        <v/>
      </c>
      <c r="Y74" s="35" t="str">
        <f t="shared" si="6"/>
        <v/>
      </c>
    </row>
    <row r="75" spans="2:25">
      <c r="B75" s="46">
        <v>67</v>
      </c>
      <c r="C75" s="62" t="str">
        <f t="shared" si="9"/>
        <v/>
      </c>
      <c r="D75" s="62"/>
      <c r="E75" s="46"/>
      <c r="F75" s="8"/>
      <c r="G75" s="46"/>
      <c r="H75" s="63"/>
      <c r="I75" s="63"/>
      <c r="J75" s="46"/>
      <c r="K75" s="64" t="str">
        <f t="shared" ref="K75:K108" si="10">IF(J75="","",C75*0.03)</f>
        <v/>
      </c>
      <c r="L75" s="65"/>
      <c r="M75" s="6" t="str">
        <f>IF(J75="","",(K75/J75)/LOOKUP(RIGHT($D$2,3),定数!$A$6:$A$13,定数!$B$6:$B$13))</f>
        <v/>
      </c>
      <c r="N75" s="46"/>
      <c r="O75" s="8"/>
      <c r="P75" s="63"/>
      <c r="Q75" s="63"/>
      <c r="R75" s="66" t="str">
        <f>IF(P75="","",T75*M75*LOOKUP(RIGHT($D$2,3),定数!$A$6:$A$13,定数!$B$6:$B$13))</f>
        <v/>
      </c>
      <c r="S75" s="66"/>
      <c r="T75" s="67" t="str">
        <f t="shared" si="4"/>
        <v/>
      </c>
      <c r="U75" s="67"/>
      <c r="V75" t="str">
        <f t="shared" ref="V75:W90" si="11">IF(S75&lt;&gt;"",IF(S75&lt;0,1+V74,0),"")</f>
        <v/>
      </c>
      <c r="W75" t="str">
        <f t="shared" si="11"/>
        <v/>
      </c>
      <c r="X75" s="34" t="str">
        <f t="shared" si="5"/>
        <v/>
      </c>
      <c r="Y75" s="35" t="str">
        <f t="shared" si="6"/>
        <v/>
      </c>
    </row>
    <row r="76" spans="2:25">
      <c r="B76" s="46">
        <v>68</v>
      </c>
      <c r="C76" s="62" t="str">
        <f t="shared" si="9"/>
        <v/>
      </c>
      <c r="D76" s="62"/>
      <c r="E76" s="46"/>
      <c r="F76" s="8"/>
      <c r="G76" s="46"/>
      <c r="H76" s="63"/>
      <c r="I76" s="63"/>
      <c r="J76" s="46"/>
      <c r="K76" s="64" t="str">
        <f t="shared" si="10"/>
        <v/>
      </c>
      <c r="L76" s="65"/>
      <c r="M76" s="6" t="str">
        <f>IF(J76="","",(K76/J76)/LOOKUP(RIGHT($D$2,3),定数!$A$6:$A$13,定数!$B$6:$B$13))</f>
        <v/>
      </c>
      <c r="N76" s="46"/>
      <c r="O76" s="8"/>
      <c r="P76" s="63"/>
      <c r="Q76" s="63"/>
      <c r="R76" s="66" t="str">
        <f>IF(P76="","",T76*M76*LOOKUP(RIGHT($D$2,3),定数!$A$6:$A$13,定数!$B$6:$B$13))</f>
        <v/>
      </c>
      <c r="S76" s="66"/>
      <c r="T76" s="67" t="str">
        <f t="shared" ref="T76:T108" si="12">IF(P76="","",IF(G76="買",(P76-H76),(H76-P76))*IF(RIGHT($D$2,3)="JPY",100,10000))</f>
        <v/>
      </c>
      <c r="U76" s="67"/>
      <c r="V76" t="str">
        <f t="shared" si="11"/>
        <v/>
      </c>
      <c r="W76" t="str">
        <f t="shared" si="11"/>
        <v/>
      </c>
      <c r="X76" s="34" t="str">
        <f t="shared" ref="X76:X108" si="13">IF(C76&lt;&gt;"",MAX(X75,C76),"")</f>
        <v/>
      </c>
      <c r="Y76" s="35" t="str">
        <f t="shared" ref="Y76:Y108" si="14">IF(X76&lt;&gt;"",1-(C76/X76),"")</f>
        <v/>
      </c>
    </row>
    <row r="77" spans="2:25">
      <c r="B77" s="46">
        <v>69</v>
      </c>
      <c r="C77" s="62" t="str">
        <f t="shared" si="9"/>
        <v/>
      </c>
      <c r="D77" s="62"/>
      <c r="E77" s="46"/>
      <c r="F77" s="8"/>
      <c r="G77" s="46"/>
      <c r="H77" s="63"/>
      <c r="I77" s="63"/>
      <c r="J77" s="46"/>
      <c r="K77" s="64" t="str">
        <f t="shared" si="10"/>
        <v/>
      </c>
      <c r="L77" s="65"/>
      <c r="M77" s="6" t="str">
        <f>IF(J77="","",(K77/J77)/LOOKUP(RIGHT($D$2,3),定数!$A$6:$A$13,定数!$B$6:$B$13))</f>
        <v/>
      </c>
      <c r="N77" s="46"/>
      <c r="O77" s="8"/>
      <c r="P77" s="63"/>
      <c r="Q77" s="63"/>
      <c r="R77" s="66" t="str">
        <f>IF(P77="","",T77*M77*LOOKUP(RIGHT($D$2,3),定数!$A$6:$A$13,定数!$B$6:$B$13))</f>
        <v/>
      </c>
      <c r="S77" s="66"/>
      <c r="T77" s="67" t="str">
        <f t="shared" si="12"/>
        <v/>
      </c>
      <c r="U77" s="67"/>
      <c r="V77" t="str">
        <f t="shared" si="11"/>
        <v/>
      </c>
      <c r="W77" t="str">
        <f t="shared" si="11"/>
        <v/>
      </c>
      <c r="X77" s="34" t="str">
        <f t="shared" si="13"/>
        <v/>
      </c>
      <c r="Y77" s="35" t="str">
        <f t="shared" si="14"/>
        <v/>
      </c>
    </row>
    <row r="78" spans="2:25">
      <c r="B78" s="46">
        <v>70</v>
      </c>
      <c r="C78" s="62" t="str">
        <f t="shared" si="9"/>
        <v/>
      </c>
      <c r="D78" s="62"/>
      <c r="E78" s="46"/>
      <c r="F78" s="8"/>
      <c r="G78" s="46"/>
      <c r="H78" s="63"/>
      <c r="I78" s="63"/>
      <c r="J78" s="46"/>
      <c r="K78" s="64" t="str">
        <f t="shared" si="10"/>
        <v/>
      </c>
      <c r="L78" s="65"/>
      <c r="M78" s="6" t="str">
        <f>IF(J78="","",(K78/J78)/LOOKUP(RIGHT($D$2,3),定数!$A$6:$A$13,定数!$B$6:$B$13))</f>
        <v/>
      </c>
      <c r="N78" s="46"/>
      <c r="O78" s="8"/>
      <c r="P78" s="63"/>
      <c r="Q78" s="63"/>
      <c r="R78" s="66" t="str">
        <f>IF(P78="","",T78*M78*LOOKUP(RIGHT($D$2,3),定数!$A$6:$A$13,定数!$B$6:$B$13))</f>
        <v/>
      </c>
      <c r="S78" s="66"/>
      <c r="T78" s="67" t="str">
        <f t="shared" si="12"/>
        <v/>
      </c>
      <c r="U78" s="67"/>
      <c r="V78" t="str">
        <f t="shared" si="11"/>
        <v/>
      </c>
      <c r="W78" t="str">
        <f t="shared" si="11"/>
        <v/>
      </c>
      <c r="X78" s="34" t="str">
        <f t="shared" si="13"/>
        <v/>
      </c>
      <c r="Y78" s="35" t="str">
        <f t="shared" si="14"/>
        <v/>
      </c>
    </row>
    <row r="79" spans="2:25">
      <c r="B79" s="46">
        <v>71</v>
      </c>
      <c r="C79" s="62" t="str">
        <f t="shared" si="9"/>
        <v/>
      </c>
      <c r="D79" s="62"/>
      <c r="E79" s="46"/>
      <c r="F79" s="8"/>
      <c r="G79" s="46"/>
      <c r="H79" s="63"/>
      <c r="I79" s="63"/>
      <c r="J79" s="46"/>
      <c r="K79" s="64" t="str">
        <f t="shared" si="10"/>
        <v/>
      </c>
      <c r="L79" s="65"/>
      <c r="M79" s="6" t="str">
        <f>IF(J79="","",(K79/J79)/LOOKUP(RIGHT($D$2,3),定数!$A$6:$A$13,定数!$B$6:$B$13))</f>
        <v/>
      </c>
      <c r="N79" s="46"/>
      <c r="O79" s="8"/>
      <c r="P79" s="63"/>
      <c r="Q79" s="63"/>
      <c r="R79" s="66" t="str">
        <f>IF(P79="","",T79*M79*LOOKUP(RIGHT($D$2,3),定数!$A$6:$A$13,定数!$B$6:$B$13))</f>
        <v/>
      </c>
      <c r="S79" s="66"/>
      <c r="T79" s="67" t="str">
        <f t="shared" si="12"/>
        <v/>
      </c>
      <c r="U79" s="67"/>
      <c r="V79" t="str">
        <f t="shared" si="11"/>
        <v/>
      </c>
      <c r="W79" t="str">
        <f t="shared" si="11"/>
        <v/>
      </c>
      <c r="X79" s="34" t="str">
        <f t="shared" si="13"/>
        <v/>
      </c>
      <c r="Y79" s="35" t="str">
        <f t="shared" si="14"/>
        <v/>
      </c>
    </row>
    <row r="80" spans="2:25">
      <c r="B80" s="46">
        <v>72</v>
      </c>
      <c r="C80" s="62" t="str">
        <f t="shared" si="9"/>
        <v/>
      </c>
      <c r="D80" s="62"/>
      <c r="E80" s="46"/>
      <c r="F80" s="8"/>
      <c r="G80" s="46"/>
      <c r="H80" s="63"/>
      <c r="I80" s="63"/>
      <c r="J80" s="46"/>
      <c r="K80" s="64" t="str">
        <f t="shared" si="10"/>
        <v/>
      </c>
      <c r="L80" s="65"/>
      <c r="M80" s="6" t="str">
        <f>IF(J80="","",(K80/J80)/LOOKUP(RIGHT($D$2,3),定数!$A$6:$A$13,定数!$B$6:$B$13))</f>
        <v/>
      </c>
      <c r="N80" s="46"/>
      <c r="O80" s="8"/>
      <c r="P80" s="63"/>
      <c r="Q80" s="63"/>
      <c r="R80" s="66" t="str">
        <f>IF(P80="","",T80*M80*LOOKUP(RIGHT($D$2,3),定数!$A$6:$A$13,定数!$B$6:$B$13))</f>
        <v/>
      </c>
      <c r="S80" s="66"/>
      <c r="T80" s="67" t="str">
        <f t="shared" si="12"/>
        <v/>
      </c>
      <c r="U80" s="67"/>
      <c r="V80" t="str">
        <f t="shared" si="11"/>
        <v/>
      </c>
      <c r="W80" t="str">
        <f t="shared" si="11"/>
        <v/>
      </c>
      <c r="X80" s="34" t="str">
        <f t="shared" si="13"/>
        <v/>
      </c>
      <c r="Y80" s="35" t="str">
        <f t="shared" si="14"/>
        <v/>
      </c>
    </row>
    <row r="81" spans="2:25">
      <c r="B81" s="46">
        <v>73</v>
      </c>
      <c r="C81" s="62" t="str">
        <f t="shared" si="9"/>
        <v/>
      </c>
      <c r="D81" s="62"/>
      <c r="E81" s="46"/>
      <c r="F81" s="8"/>
      <c r="G81" s="46"/>
      <c r="H81" s="63"/>
      <c r="I81" s="63"/>
      <c r="J81" s="46"/>
      <c r="K81" s="64" t="str">
        <f t="shared" si="10"/>
        <v/>
      </c>
      <c r="L81" s="65"/>
      <c r="M81" s="6" t="str">
        <f>IF(J81="","",(K81/J81)/LOOKUP(RIGHT($D$2,3),定数!$A$6:$A$13,定数!$B$6:$B$13))</f>
        <v/>
      </c>
      <c r="N81" s="46"/>
      <c r="O81" s="8"/>
      <c r="P81" s="63"/>
      <c r="Q81" s="63"/>
      <c r="R81" s="66" t="str">
        <f>IF(P81="","",T81*M81*LOOKUP(RIGHT($D$2,3),定数!$A$6:$A$13,定数!$B$6:$B$13))</f>
        <v/>
      </c>
      <c r="S81" s="66"/>
      <c r="T81" s="67" t="str">
        <f t="shared" si="12"/>
        <v/>
      </c>
      <c r="U81" s="67"/>
      <c r="V81" t="str">
        <f t="shared" si="11"/>
        <v/>
      </c>
      <c r="W81" t="str">
        <f t="shared" si="11"/>
        <v/>
      </c>
      <c r="X81" s="34" t="str">
        <f t="shared" si="13"/>
        <v/>
      </c>
      <c r="Y81" s="35" t="str">
        <f t="shared" si="14"/>
        <v/>
      </c>
    </row>
    <row r="82" spans="2:25">
      <c r="B82" s="46">
        <v>74</v>
      </c>
      <c r="C82" s="62" t="str">
        <f t="shared" si="9"/>
        <v/>
      </c>
      <c r="D82" s="62"/>
      <c r="E82" s="46"/>
      <c r="F82" s="8"/>
      <c r="G82" s="46"/>
      <c r="H82" s="63"/>
      <c r="I82" s="63"/>
      <c r="J82" s="46"/>
      <c r="K82" s="64" t="str">
        <f t="shared" si="10"/>
        <v/>
      </c>
      <c r="L82" s="65"/>
      <c r="M82" s="6" t="str">
        <f>IF(J82="","",(K82/J82)/LOOKUP(RIGHT($D$2,3),定数!$A$6:$A$13,定数!$B$6:$B$13))</f>
        <v/>
      </c>
      <c r="N82" s="46"/>
      <c r="O82" s="8"/>
      <c r="P82" s="63"/>
      <c r="Q82" s="63"/>
      <c r="R82" s="66" t="str">
        <f>IF(P82="","",T82*M82*LOOKUP(RIGHT($D$2,3),定数!$A$6:$A$13,定数!$B$6:$B$13))</f>
        <v/>
      </c>
      <c r="S82" s="66"/>
      <c r="T82" s="67" t="str">
        <f t="shared" si="12"/>
        <v/>
      </c>
      <c r="U82" s="67"/>
      <c r="V82" t="str">
        <f t="shared" si="11"/>
        <v/>
      </c>
      <c r="W82" t="str">
        <f t="shared" si="11"/>
        <v/>
      </c>
      <c r="X82" s="34" t="str">
        <f t="shared" si="13"/>
        <v/>
      </c>
      <c r="Y82" s="35" t="str">
        <f t="shared" si="14"/>
        <v/>
      </c>
    </row>
    <row r="83" spans="2:25">
      <c r="B83" s="46">
        <v>75</v>
      </c>
      <c r="C83" s="62" t="str">
        <f t="shared" si="9"/>
        <v/>
      </c>
      <c r="D83" s="62"/>
      <c r="E83" s="46"/>
      <c r="F83" s="8"/>
      <c r="G83" s="46"/>
      <c r="H83" s="63"/>
      <c r="I83" s="63"/>
      <c r="J83" s="46"/>
      <c r="K83" s="64" t="str">
        <f t="shared" si="10"/>
        <v/>
      </c>
      <c r="L83" s="65"/>
      <c r="M83" s="6" t="str">
        <f>IF(J83="","",(K83/J83)/LOOKUP(RIGHT($D$2,3),定数!$A$6:$A$13,定数!$B$6:$B$13))</f>
        <v/>
      </c>
      <c r="N83" s="46"/>
      <c r="O83" s="8"/>
      <c r="P83" s="63"/>
      <c r="Q83" s="63"/>
      <c r="R83" s="66" t="str">
        <f>IF(P83="","",T83*M83*LOOKUP(RIGHT($D$2,3),定数!$A$6:$A$13,定数!$B$6:$B$13))</f>
        <v/>
      </c>
      <c r="S83" s="66"/>
      <c r="T83" s="67" t="str">
        <f t="shared" si="12"/>
        <v/>
      </c>
      <c r="U83" s="67"/>
      <c r="V83" t="str">
        <f t="shared" si="11"/>
        <v/>
      </c>
      <c r="W83" t="str">
        <f t="shared" si="11"/>
        <v/>
      </c>
      <c r="X83" s="34" t="str">
        <f t="shared" si="13"/>
        <v/>
      </c>
      <c r="Y83" s="35" t="str">
        <f t="shared" si="14"/>
        <v/>
      </c>
    </row>
    <row r="84" spans="2:25">
      <c r="B84" s="46">
        <v>76</v>
      </c>
      <c r="C84" s="62" t="str">
        <f t="shared" si="9"/>
        <v/>
      </c>
      <c r="D84" s="62"/>
      <c r="E84" s="46"/>
      <c r="F84" s="8"/>
      <c r="G84" s="46"/>
      <c r="H84" s="63"/>
      <c r="I84" s="63"/>
      <c r="J84" s="46"/>
      <c r="K84" s="64" t="str">
        <f t="shared" si="10"/>
        <v/>
      </c>
      <c r="L84" s="65"/>
      <c r="M84" s="6" t="str">
        <f>IF(J84="","",(K84/J84)/LOOKUP(RIGHT($D$2,3),定数!$A$6:$A$13,定数!$B$6:$B$13))</f>
        <v/>
      </c>
      <c r="N84" s="46"/>
      <c r="O84" s="8"/>
      <c r="P84" s="63"/>
      <c r="Q84" s="63"/>
      <c r="R84" s="66" t="str">
        <f>IF(P84="","",T84*M84*LOOKUP(RIGHT($D$2,3),定数!$A$6:$A$13,定数!$B$6:$B$13))</f>
        <v/>
      </c>
      <c r="S84" s="66"/>
      <c r="T84" s="67" t="str">
        <f t="shared" si="12"/>
        <v/>
      </c>
      <c r="U84" s="67"/>
      <c r="V84" t="str">
        <f t="shared" si="11"/>
        <v/>
      </c>
      <c r="W84" t="str">
        <f t="shared" si="11"/>
        <v/>
      </c>
      <c r="X84" s="34" t="str">
        <f t="shared" si="13"/>
        <v/>
      </c>
      <c r="Y84" s="35" t="str">
        <f t="shared" si="14"/>
        <v/>
      </c>
    </row>
    <row r="85" spans="2:25">
      <c r="B85" s="46">
        <v>77</v>
      </c>
      <c r="C85" s="62" t="str">
        <f t="shared" si="9"/>
        <v/>
      </c>
      <c r="D85" s="62"/>
      <c r="E85" s="46"/>
      <c r="F85" s="8"/>
      <c r="G85" s="46"/>
      <c r="H85" s="63"/>
      <c r="I85" s="63"/>
      <c r="J85" s="46"/>
      <c r="K85" s="64" t="str">
        <f t="shared" si="10"/>
        <v/>
      </c>
      <c r="L85" s="65"/>
      <c r="M85" s="6" t="str">
        <f>IF(J85="","",(K85/J85)/LOOKUP(RIGHT($D$2,3),定数!$A$6:$A$13,定数!$B$6:$B$13))</f>
        <v/>
      </c>
      <c r="N85" s="46"/>
      <c r="O85" s="8"/>
      <c r="P85" s="63"/>
      <c r="Q85" s="63"/>
      <c r="R85" s="66" t="str">
        <f>IF(P85="","",T85*M85*LOOKUP(RIGHT($D$2,3),定数!$A$6:$A$13,定数!$B$6:$B$13))</f>
        <v/>
      </c>
      <c r="S85" s="66"/>
      <c r="T85" s="67" t="str">
        <f t="shared" si="12"/>
        <v/>
      </c>
      <c r="U85" s="67"/>
      <c r="V85" t="str">
        <f t="shared" si="11"/>
        <v/>
      </c>
      <c r="W85" t="str">
        <f t="shared" si="11"/>
        <v/>
      </c>
      <c r="X85" s="34" t="str">
        <f t="shared" si="13"/>
        <v/>
      </c>
      <c r="Y85" s="35" t="str">
        <f t="shared" si="14"/>
        <v/>
      </c>
    </row>
    <row r="86" spans="2:25">
      <c r="B86" s="46">
        <v>78</v>
      </c>
      <c r="C86" s="62" t="str">
        <f t="shared" si="9"/>
        <v/>
      </c>
      <c r="D86" s="62"/>
      <c r="E86" s="46"/>
      <c r="F86" s="8"/>
      <c r="G86" s="46"/>
      <c r="H86" s="63"/>
      <c r="I86" s="63"/>
      <c r="J86" s="46"/>
      <c r="K86" s="64" t="str">
        <f t="shared" si="10"/>
        <v/>
      </c>
      <c r="L86" s="65"/>
      <c r="M86" s="6" t="str">
        <f>IF(J86="","",(K86/J86)/LOOKUP(RIGHT($D$2,3),定数!$A$6:$A$13,定数!$B$6:$B$13))</f>
        <v/>
      </c>
      <c r="N86" s="46"/>
      <c r="O86" s="8"/>
      <c r="P86" s="63"/>
      <c r="Q86" s="63"/>
      <c r="R86" s="66" t="str">
        <f>IF(P86="","",T86*M86*LOOKUP(RIGHT($D$2,3),定数!$A$6:$A$13,定数!$B$6:$B$13))</f>
        <v/>
      </c>
      <c r="S86" s="66"/>
      <c r="T86" s="67" t="str">
        <f t="shared" si="12"/>
        <v/>
      </c>
      <c r="U86" s="67"/>
      <c r="V86" t="str">
        <f t="shared" si="11"/>
        <v/>
      </c>
      <c r="W86" t="str">
        <f t="shared" si="11"/>
        <v/>
      </c>
      <c r="X86" s="34" t="str">
        <f t="shared" si="13"/>
        <v/>
      </c>
      <c r="Y86" s="35" t="str">
        <f t="shared" si="14"/>
        <v/>
      </c>
    </row>
    <row r="87" spans="2:25">
      <c r="B87" s="46">
        <v>79</v>
      </c>
      <c r="C87" s="62" t="str">
        <f t="shared" si="9"/>
        <v/>
      </c>
      <c r="D87" s="62"/>
      <c r="E87" s="46"/>
      <c r="F87" s="8"/>
      <c r="G87" s="46"/>
      <c r="H87" s="63"/>
      <c r="I87" s="63"/>
      <c r="J87" s="46"/>
      <c r="K87" s="64" t="str">
        <f t="shared" si="10"/>
        <v/>
      </c>
      <c r="L87" s="65"/>
      <c r="M87" s="6" t="str">
        <f>IF(J87="","",(K87/J87)/LOOKUP(RIGHT($D$2,3),定数!$A$6:$A$13,定数!$B$6:$B$13))</f>
        <v/>
      </c>
      <c r="N87" s="46"/>
      <c r="O87" s="8"/>
      <c r="P87" s="63"/>
      <c r="Q87" s="63"/>
      <c r="R87" s="66" t="str">
        <f>IF(P87="","",T87*M87*LOOKUP(RIGHT($D$2,3),定数!$A$6:$A$13,定数!$B$6:$B$13))</f>
        <v/>
      </c>
      <c r="S87" s="66"/>
      <c r="T87" s="67" t="str">
        <f t="shared" si="12"/>
        <v/>
      </c>
      <c r="U87" s="67"/>
      <c r="V87" t="str">
        <f t="shared" si="11"/>
        <v/>
      </c>
      <c r="W87" t="str">
        <f t="shared" si="11"/>
        <v/>
      </c>
      <c r="X87" s="34" t="str">
        <f t="shared" si="13"/>
        <v/>
      </c>
      <c r="Y87" s="35" t="str">
        <f t="shared" si="14"/>
        <v/>
      </c>
    </row>
    <row r="88" spans="2:25">
      <c r="B88" s="46">
        <v>80</v>
      </c>
      <c r="C88" s="62" t="str">
        <f t="shared" si="9"/>
        <v/>
      </c>
      <c r="D88" s="62"/>
      <c r="E88" s="46"/>
      <c r="F88" s="8"/>
      <c r="G88" s="46"/>
      <c r="H88" s="63"/>
      <c r="I88" s="63"/>
      <c r="J88" s="46"/>
      <c r="K88" s="64" t="str">
        <f t="shared" si="10"/>
        <v/>
      </c>
      <c r="L88" s="65"/>
      <c r="M88" s="6" t="str">
        <f>IF(J88="","",(K88/J88)/LOOKUP(RIGHT($D$2,3),定数!$A$6:$A$13,定数!$B$6:$B$13))</f>
        <v/>
      </c>
      <c r="N88" s="46"/>
      <c r="O88" s="8"/>
      <c r="P88" s="63"/>
      <c r="Q88" s="63"/>
      <c r="R88" s="66" t="str">
        <f>IF(P88="","",T88*M88*LOOKUP(RIGHT($D$2,3),定数!$A$6:$A$13,定数!$B$6:$B$13))</f>
        <v/>
      </c>
      <c r="S88" s="66"/>
      <c r="T88" s="67" t="str">
        <f t="shared" si="12"/>
        <v/>
      </c>
      <c r="U88" s="67"/>
      <c r="V88" t="str">
        <f t="shared" si="11"/>
        <v/>
      </c>
      <c r="W88" t="str">
        <f t="shared" si="11"/>
        <v/>
      </c>
      <c r="X88" s="34" t="str">
        <f t="shared" si="13"/>
        <v/>
      </c>
      <c r="Y88" s="35" t="str">
        <f t="shared" si="14"/>
        <v/>
      </c>
    </row>
    <row r="89" spans="2:25">
      <c r="B89" s="46">
        <v>81</v>
      </c>
      <c r="C89" s="62" t="str">
        <f t="shared" si="9"/>
        <v/>
      </c>
      <c r="D89" s="62"/>
      <c r="E89" s="46"/>
      <c r="F89" s="8"/>
      <c r="G89" s="46"/>
      <c r="H89" s="63"/>
      <c r="I89" s="63"/>
      <c r="J89" s="46"/>
      <c r="K89" s="64" t="str">
        <f t="shared" si="10"/>
        <v/>
      </c>
      <c r="L89" s="65"/>
      <c r="M89" s="6" t="str">
        <f>IF(J89="","",(K89/J89)/LOOKUP(RIGHT($D$2,3),定数!$A$6:$A$13,定数!$B$6:$B$13))</f>
        <v/>
      </c>
      <c r="N89" s="46"/>
      <c r="O89" s="8"/>
      <c r="P89" s="63"/>
      <c r="Q89" s="63"/>
      <c r="R89" s="66" t="str">
        <f>IF(P89="","",T89*M89*LOOKUP(RIGHT($D$2,3),定数!$A$6:$A$13,定数!$B$6:$B$13))</f>
        <v/>
      </c>
      <c r="S89" s="66"/>
      <c r="T89" s="67" t="str">
        <f t="shared" si="12"/>
        <v/>
      </c>
      <c r="U89" s="67"/>
      <c r="V89" t="str">
        <f t="shared" si="11"/>
        <v/>
      </c>
      <c r="W89" t="str">
        <f t="shared" si="11"/>
        <v/>
      </c>
      <c r="X89" s="34" t="str">
        <f t="shared" si="13"/>
        <v/>
      </c>
      <c r="Y89" s="35" t="str">
        <f t="shared" si="14"/>
        <v/>
      </c>
    </row>
    <row r="90" spans="2:25">
      <c r="B90" s="46">
        <v>82</v>
      </c>
      <c r="C90" s="62" t="str">
        <f t="shared" si="9"/>
        <v/>
      </c>
      <c r="D90" s="62"/>
      <c r="E90" s="46"/>
      <c r="F90" s="8"/>
      <c r="G90" s="46"/>
      <c r="H90" s="63"/>
      <c r="I90" s="63"/>
      <c r="J90" s="46"/>
      <c r="K90" s="64" t="str">
        <f t="shared" si="10"/>
        <v/>
      </c>
      <c r="L90" s="65"/>
      <c r="M90" s="6" t="str">
        <f>IF(J90="","",(K90/J90)/LOOKUP(RIGHT($D$2,3),定数!$A$6:$A$13,定数!$B$6:$B$13))</f>
        <v/>
      </c>
      <c r="N90" s="46"/>
      <c r="O90" s="8"/>
      <c r="P90" s="63"/>
      <c r="Q90" s="63"/>
      <c r="R90" s="66" t="str">
        <f>IF(P90="","",T90*M90*LOOKUP(RIGHT($D$2,3),定数!$A$6:$A$13,定数!$B$6:$B$13))</f>
        <v/>
      </c>
      <c r="S90" s="66"/>
      <c r="T90" s="67" t="str">
        <f t="shared" si="12"/>
        <v/>
      </c>
      <c r="U90" s="67"/>
      <c r="V90" t="str">
        <f t="shared" si="11"/>
        <v/>
      </c>
      <c r="W90" t="str">
        <f t="shared" si="11"/>
        <v/>
      </c>
      <c r="X90" s="34" t="str">
        <f t="shared" si="13"/>
        <v/>
      </c>
      <c r="Y90" s="35" t="str">
        <f t="shared" si="14"/>
        <v/>
      </c>
    </row>
    <row r="91" spans="2:25">
      <c r="B91" s="46">
        <v>83</v>
      </c>
      <c r="C91" s="62" t="str">
        <f t="shared" si="9"/>
        <v/>
      </c>
      <c r="D91" s="62"/>
      <c r="E91" s="46"/>
      <c r="F91" s="8"/>
      <c r="G91" s="46"/>
      <c r="H91" s="63"/>
      <c r="I91" s="63"/>
      <c r="J91" s="46"/>
      <c r="K91" s="64" t="str">
        <f t="shared" si="10"/>
        <v/>
      </c>
      <c r="L91" s="65"/>
      <c r="M91" s="6" t="str">
        <f>IF(J91="","",(K91/J91)/LOOKUP(RIGHT($D$2,3),定数!$A$6:$A$13,定数!$B$6:$B$13))</f>
        <v/>
      </c>
      <c r="N91" s="46"/>
      <c r="O91" s="8"/>
      <c r="P91" s="63"/>
      <c r="Q91" s="63"/>
      <c r="R91" s="66" t="str">
        <f>IF(P91="","",T91*M91*LOOKUP(RIGHT($D$2,3),定数!$A$6:$A$13,定数!$B$6:$B$13))</f>
        <v/>
      </c>
      <c r="S91" s="66"/>
      <c r="T91" s="67" t="str">
        <f t="shared" si="12"/>
        <v/>
      </c>
      <c r="U91" s="67"/>
      <c r="V91" t="str">
        <f t="shared" ref="V91:W106" si="15">IF(S91&lt;&gt;"",IF(S91&lt;0,1+V90,0),"")</f>
        <v/>
      </c>
      <c r="W91" t="str">
        <f t="shared" si="15"/>
        <v/>
      </c>
      <c r="X91" s="34" t="str">
        <f t="shared" si="13"/>
        <v/>
      </c>
      <c r="Y91" s="35" t="str">
        <f t="shared" si="14"/>
        <v/>
      </c>
    </row>
    <row r="92" spans="2:25">
      <c r="B92" s="46">
        <v>84</v>
      </c>
      <c r="C92" s="62" t="str">
        <f t="shared" si="9"/>
        <v/>
      </c>
      <c r="D92" s="62"/>
      <c r="E92" s="46"/>
      <c r="F92" s="8"/>
      <c r="G92" s="46"/>
      <c r="H92" s="63"/>
      <c r="I92" s="63"/>
      <c r="J92" s="46"/>
      <c r="K92" s="64" t="str">
        <f t="shared" si="10"/>
        <v/>
      </c>
      <c r="L92" s="65"/>
      <c r="M92" s="6" t="str">
        <f>IF(J92="","",(K92/J92)/LOOKUP(RIGHT($D$2,3),定数!$A$6:$A$13,定数!$B$6:$B$13))</f>
        <v/>
      </c>
      <c r="N92" s="46"/>
      <c r="O92" s="8"/>
      <c r="P92" s="63"/>
      <c r="Q92" s="63"/>
      <c r="R92" s="66" t="str">
        <f>IF(P92="","",T92*M92*LOOKUP(RIGHT($D$2,3),定数!$A$6:$A$13,定数!$B$6:$B$13))</f>
        <v/>
      </c>
      <c r="S92" s="66"/>
      <c r="T92" s="67" t="str">
        <f t="shared" si="12"/>
        <v/>
      </c>
      <c r="U92" s="67"/>
      <c r="V92" t="str">
        <f t="shared" si="15"/>
        <v/>
      </c>
      <c r="W92" t="str">
        <f t="shared" si="15"/>
        <v/>
      </c>
      <c r="X92" s="34" t="str">
        <f t="shared" si="13"/>
        <v/>
      </c>
      <c r="Y92" s="35" t="str">
        <f t="shared" si="14"/>
        <v/>
      </c>
    </row>
    <row r="93" spans="2:25">
      <c r="B93" s="46">
        <v>85</v>
      </c>
      <c r="C93" s="62" t="str">
        <f t="shared" si="9"/>
        <v/>
      </c>
      <c r="D93" s="62"/>
      <c r="E93" s="46"/>
      <c r="F93" s="8"/>
      <c r="G93" s="46"/>
      <c r="H93" s="63"/>
      <c r="I93" s="63"/>
      <c r="J93" s="46"/>
      <c r="K93" s="64" t="str">
        <f t="shared" si="10"/>
        <v/>
      </c>
      <c r="L93" s="65"/>
      <c r="M93" s="6" t="str">
        <f>IF(J93="","",(K93/J93)/LOOKUP(RIGHT($D$2,3),定数!$A$6:$A$13,定数!$B$6:$B$13))</f>
        <v/>
      </c>
      <c r="N93" s="46"/>
      <c r="O93" s="8"/>
      <c r="P93" s="63"/>
      <c r="Q93" s="63"/>
      <c r="R93" s="66" t="str">
        <f>IF(P93="","",T93*M93*LOOKUP(RIGHT($D$2,3),定数!$A$6:$A$13,定数!$B$6:$B$13))</f>
        <v/>
      </c>
      <c r="S93" s="66"/>
      <c r="T93" s="67" t="str">
        <f t="shared" si="12"/>
        <v/>
      </c>
      <c r="U93" s="67"/>
      <c r="V93" t="str">
        <f t="shared" si="15"/>
        <v/>
      </c>
      <c r="W93" t="str">
        <f t="shared" si="15"/>
        <v/>
      </c>
      <c r="X93" s="34" t="str">
        <f t="shared" si="13"/>
        <v/>
      </c>
      <c r="Y93" s="35" t="str">
        <f t="shared" si="14"/>
        <v/>
      </c>
    </row>
    <row r="94" spans="2:25">
      <c r="B94" s="46">
        <v>86</v>
      </c>
      <c r="C94" s="62" t="str">
        <f t="shared" si="9"/>
        <v/>
      </c>
      <c r="D94" s="62"/>
      <c r="E94" s="46"/>
      <c r="F94" s="8"/>
      <c r="G94" s="46"/>
      <c r="H94" s="63"/>
      <c r="I94" s="63"/>
      <c r="J94" s="46"/>
      <c r="K94" s="64" t="str">
        <f t="shared" si="10"/>
        <v/>
      </c>
      <c r="L94" s="65"/>
      <c r="M94" s="6" t="str">
        <f>IF(J94="","",(K94/J94)/LOOKUP(RIGHT($D$2,3),定数!$A$6:$A$13,定数!$B$6:$B$13))</f>
        <v/>
      </c>
      <c r="N94" s="46"/>
      <c r="O94" s="8"/>
      <c r="P94" s="63"/>
      <c r="Q94" s="63"/>
      <c r="R94" s="66" t="str">
        <f>IF(P94="","",T94*M94*LOOKUP(RIGHT($D$2,3),定数!$A$6:$A$13,定数!$B$6:$B$13))</f>
        <v/>
      </c>
      <c r="S94" s="66"/>
      <c r="T94" s="67" t="str">
        <f t="shared" si="12"/>
        <v/>
      </c>
      <c r="U94" s="67"/>
      <c r="V94" t="str">
        <f t="shared" si="15"/>
        <v/>
      </c>
      <c r="W94" t="str">
        <f t="shared" si="15"/>
        <v/>
      </c>
      <c r="X94" s="34" t="str">
        <f t="shared" si="13"/>
        <v/>
      </c>
      <c r="Y94" s="35" t="str">
        <f t="shared" si="14"/>
        <v/>
      </c>
    </row>
    <row r="95" spans="2:25">
      <c r="B95" s="46">
        <v>87</v>
      </c>
      <c r="C95" s="62" t="str">
        <f t="shared" si="9"/>
        <v/>
      </c>
      <c r="D95" s="62"/>
      <c r="E95" s="46"/>
      <c r="F95" s="8"/>
      <c r="G95" s="46"/>
      <c r="H95" s="63"/>
      <c r="I95" s="63"/>
      <c r="J95" s="46"/>
      <c r="K95" s="64" t="str">
        <f t="shared" si="10"/>
        <v/>
      </c>
      <c r="L95" s="65"/>
      <c r="M95" s="6" t="str">
        <f>IF(J95="","",(K95/J95)/LOOKUP(RIGHT($D$2,3),定数!$A$6:$A$13,定数!$B$6:$B$13))</f>
        <v/>
      </c>
      <c r="N95" s="46"/>
      <c r="O95" s="8"/>
      <c r="P95" s="63"/>
      <c r="Q95" s="63"/>
      <c r="R95" s="66" t="str">
        <f>IF(P95="","",T95*M95*LOOKUP(RIGHT($D$2,3),定数!$A$6:$A$13,定数!$B$6:$B$13))</f>
        <v/>
      </c>
      <c r="S95" s="66"/>
      <c r="T95" s="67" t="str">
        <f t="shared" si="12"/>
        <v/>
      </c>
      <c r="U95" s="67"/>
      <c r="V95" t="str">
        <f t="shared" si="15"/>
        <v/>
      </c>
      <c r="W95" t="str">
        <f t="shared" si="15"/>
        <v/>
      </c>
      <c r="X95" s="34" t="str">
        <f t="shared" si="13"/>
        <v/>
      </c>
      <c r="Y95" s="35" t="str">
        <f t="shared" si="14"/>
        <v/>
      </c>
    </row>
    <row r="96" spans="2:25">
      <c r="B96" s="46">
        <v>88</v>
      </c>
      <c r="C96" s="62" t="str">
        <f t="shared" si="9"/>
        <v/>
      </c>
      <c r="D96" s="62"/>
      <c r="E96" s="46"/>
      <c r="F96" s="8"/>
      <c r="G96" s="46"/>
      <c r="H96" s="63"/>
      <c r="I96" s="63"/>
      <c r="J96" s="46"/>
      <c r="K96" s="64" t="str">
        <f t="shared" si="10"/>
        <v/>
      </c>
      <c r="L96" s="65"/>
      <c r="M96" s="6" t="str">
        <f>IF(J96="","",(K96/J96)/LOOKUP(RIGHT($D$2,3),定数!$A$6:$A$13,定数!$B$6:$B$13))</f>
        <v/>
      </c>
      <c r="N96" s="46"/>
      <c r="O96" s="8"/>
      <c r="P96" s="63"/>
      <c r="Q96" s="63"/>
      <c r="R96" s="66" t="str">
        <f>IF(P96="","",T96*M96*LOOKUP(RIGHT($D$2,3),定数!$A$6:$A$13,定数!$B$6:$B$13))</f>
        <v/>
      </c>
      <c r="S96" s="66"/>
      <c r="T96" s="67" t="str">
        <f t="shared" si="12"/>
        <v/>
      </c>
      <c r="U96" s="67"/>
      <c r="V96" t="str">
        <f t="shared" si="15"/>
        <v/>
      </c>
      <c r="W96" t="str">
        <f t="shared" si="15"/>
        <v/>
      </c>
      <c r="X96" s="34" t="str">
        <f t="shared" si="13"/>
        <v/>
      </c>
      <c r="Y96" s="35" t="str">
        <f t="shared" si="14"/>
        <v/>
      </c>
    </row>
    <row r="97" spans="2:25">
      <c r="B97" s="46">
        <v>89</v>
      </c>
      <c r="C97" s="62" t="str">
        <f t="shared" si="9"/>
        <v/>
      </c>
      <c r="D97" s="62"/>
      <c r="E97" s="46"/>
      <c r="F97" s="8"/>
      <c r="G97" s="46"/>
      <c r="H97" s="63"/>
      <c r="I97" s="63"/>
      <c r="J97" s="46"/>
      <c r="K97" s="64" t="str">
        <f t="shared" si="10"/>
        <v/>
      </c>
      <c r="L97" s="65"/>
      <c r="M97" s="6" t="str">
        <f>IF(J97="","",(K97/J97)/LOOKUP(RIGHT($D$2,3),定数!$A$6:$A$13,定数!$B$6:$B$13))</f>
        <v/>
      </c>
      <c r="N97" s="46"/>
      <c r="O97" s="8"/>
      <c r="P97" s="63"/>
      <c r="Q97" s="63"/>
      <c r="R97" s="66" t="str">
        <f>IF(P97="","",T97*M97*LOOKUP(RIGHT($D$2,3),定数!$A$6:$A$13,定数!$B$6:$B$13))</f>
        <v/>
      </c>
      <c r="S97" s="66"/>
      <c r="T97" s="67" t="str">
        <f t="shared" si="12"/>
        <v/>
      </c>
      <c r="U97" s="67"/>
      <c r="V97" t="str">
        <f t="shared" si="15"/>
        <v/>
      </c>
      <c r="W97" t="str">
        <f t="shared" si="15"/>
        <v/>
      </c>
      <c r="X97" s="34" t="str">
        <f t="shared" si="13"/>
        <v/>
      </c>
      <c r="Y97" s="35" t="str">
        <f t="shared" si="14"/>
        <v/>
      </c>
    </row>
    <row r="98" spans="2:25">
      <c r="B98" s="46">
        <v>90</v>
      </c>
      <c r="C98" s="62" t="str">
        <f t="shared" si="9"/>
        <v/>
      </c>
      <c r="D98" s="62"/>
      <c r="E98" s="46"/>
      <c r="F98" s="8"/>
      <c r="G98" s="46"/>
      <c r="H98" s="63"/>
      <c r="I98" s="63"/>
      <c r="J98" s="46"/>
      <c r="K98" s="64" t="str">
        <f t="shared" si="10"/>
        <v/>
      </c>
      <c r="L98" s="65"/>
      <c r="M98" s="6" t="str">
        <f>IF(J98="","",(K98/J98)/LOOKUP(RIGHT($D$2,3),定数!$A$6:$A$13,定数!$B$6:$B$13))</f>
        <v/>
      </c>
      <c r="N98" s="46"/>
      <c r="O98" s="8"/>
      <c r="P98" s="63"/>
      <c r="Q98" s="63"/>
      <c r="R98" s="66" t="str">
        <f>IF(P98="","",T98*M98*LOOKUP(RIGHT($D$2,3),定数!$A$6:$A$13,定数!$B$6:$B$13))</f>
        <v/>
      </c>
      <c r="S98" s="66"/>
      <c r="T98" s="67" t="str">
        <f t="shared" si="12"/>
        <v/>
      </c>
      <c r="U98" s="67"/>
      <c r="V98" t="str">
        <f t="shared" si="15"/>
        <v/>
      </c>
      <c r="W98" t="str">
        <f t="shared" si="15"/>
        <v/>
      </c>
      <c r="X98" s="34" t="str">
        <f t="shared" si="13"/>
        <v/>
      </c>
      <c r="Y98" s="35" t="str">
        <f t="shared" si="14"/>
        <v/>
      </c>
    </row>
    <row r="99" spans="2:25">
      <c r="B99" s="46">
        <v>91</v>
      </c>
      <c r="C99" s="62" t="str">
        <f t="shared" si="9"/>
        <v/>
      </c>
      <c r="D99" s="62"/>
      <c r="E99" s="46"/>
      <c r="F99" s="8"/>
      <c r="G99" s="46"/>
      <c r="H99" s="63"/>
      <c r="I99" s="63"/>
      <c r="J99" s="46"/>
      <c r="K99" s="64" t="str">
        <f t="shared" si="10"/>
        <v/>
      </c>
      <c r="L99" s="65"/>
      <c r="M99" s="6" t="str">
        <f>IF(J99="","",(K99/J99)/LOOKUP(RIGHT($D$2,3),定数!$A$6:$A$13,定数!$B$6:$B$13))</f>
        <v/>
      </c>
      <c r="N99" s="46"/>
      <c r="O99" s="8"/>
      <c r="P99" s="63"/>
      <c r="Q99" s="63"/>
      <c r="R99" s="66" t="str">
        <f>IF(P99="","",T99*M99*LOOKUP(RIGHT($D$2,3),定数!$A$6:$A$13,定数!$B$6:$B$13))</f>
        <v/>
      </c>
      <c r="S99" s="66"/>
      <c r="T99" s="67" t="str">
        <f t="shared" si="12"/>
        <v/>
      </c>
      <c r="U99" s="67"/>
      <c r="V99" t="str">
        <f t="shared" si="15"/>
        <v/>
      </c>
      <c r="W99" t="str">
        <f t="shared" si="15"/>
        <v/>
      </c>
      <c r="X99" s="34" t="str">
        <f t="shared" si="13"/>
        <v/>
      </c>
      <c r="Y99" s="35" t="str">
        <f t="shared" si="14"/>
        <v/>
      </c>
    </row>
    <row r="100" spans="2:25">
      <c r="B100" s="46">
        <v>92</v>
      </c>
      <c r="C100" s="62" t="str">
        <f t="shared" si="9"/>
        <v/>
      </c>
      <c r="D100" s="62"/>
      <c r="E100" s="46"/>
      <c r="F100" s="8"/>
      <c r="G100" s="46"/>
      <c r="H100" s="63"/>
      <c r="I100" s="63"/>
      <c r="J100" s="46"/>
      <c r="K100" s="64" t="str">
        <f t="shared" si="10"/>
        <v/>
      </c>
      <c r="L100" s="65"/>
      <c r="M100" s="6" t="str">
        <f>IF(J100="","",(K100/J100)/LOOKUP(RIGHT($D$2,3),定数!$A$6:$A$13,定数!$B$6:$B$13))</f>
        <v/>
      </c>
      <c r="N100" s="46"/>
      <c r="O100" s="8"/>
      <c r="P100" s="63"/>
      <c r="Q100" s="63"/>
      <c r="R100" s="66" t="str">
        <f>IF(P100="","",T100*M100*LOOKUP(RIGHT($D$2,3),定数!$A$6:$A$13,定数!$B$6:$B$13))</f>
        <v/>
      </c>
      <c r="S100" s="66"/>
      <c r="T100" s="67" t="str">
        <f t="shared" si="12"/>
        <v/>
      </c>
      <c r="U100" s="67"/>
      <c r="V100" t="str">
        <f t="shared" si="15"/>
        <v/>
      </c>
      <c r="W100" t="str">
        <f t="shared" si="15"/>
        <v/>
      </c>
      <c r="X100" s="34" t="str">
        <f t="shared" si="13"/>
        <v/>
      </c>
      <c r="Y100" s="35" t="str">
        <f t="shared" si="14"/>
        <v/>
      </c>
    </row>
    <row r="101" spans="2:25">
      <c r="B101" s="46">
        <v>93</v>
      </c>
      <c r="C101" s="62" t="str">
        <f t="shared" si="9"/>
        <v/>
      </c>
      <c r="D101" s="62"/>
      <c r="E101" s="46"/>
      <c r="F101" s="8"/>
      <c r="G101" s="46"/>
      <c r="H101" s="63"/>
      <c r="I101" s="63"/>
      <c r="J101" s="46"/>
      <c r="K101" s="64" t="str">
        <f t="shared" si="10"/>
        <v/>
      </c>
      <c r="L101" s="65"/>
      <c r="M101" s="6" t="str">
        <f>IF(J101="","",(K101/J101)/LOOKUP(RIGHT($D$2,3),定数!$A$6:$A$13,定数!$B$6:$B$13))</f>
        <v/>
      </c>
      <c r="N101" s="46"/>
      <c r="O101" s="8"/>
      <c r="P101" s="63"/>
      <c r="Q101" s="63"/>
      <c r="R101" s="66" t="str">
        <f>IF(P101="","",T101*M101*LOOKUP(RIGHT($D$2,3),定数!$A$6:$A$13,定数!$B$6:$B$13))</f>
        <v/>
      </c>
      <c r="S101" s="66"/>
      <c r="T101" s="67" t="str">
        <f t="shared" si="12"/>
        <v/>
      </c>
      <c r="U101" s="67"/>
      <c r="V101" t="str">
        <f t="shared" si="15"/>
        <v/>
      </c>
      <c r="W101" t="str">
        <f t="shared" si="15"/>
        <v/>
      </c>
      <c r="X101" s="34" t="str">
        <f t="shared" si="13"/>
        <v/>
      </c>
      <c r="Y101" s="35" t="str">
        <f t="shared" si="14"/>
        <v/>
      </c>
    </row>
    <row r="102" spans="2:25">
      <c r="B102" s="46">
        <v>94</v>
      </c>
      <c r="C102" s="62" t="str">
        <f t="shared" si="9"/>
        <v/>
      </c>
      <c r="D102" s="62"/>
      <c r="E102" s="46"/>
      <c r="F102" s="8"/>
      <c r="G102" s="46"/>
      <c r="H102" s="63"/>
      <c r="I102" s="63"/>
      <c r="J102" s="46"/>
      <c r="K102" s="64" t="str">
        <f t="shared" si="10"/>
        <v/>
      </c>
      <c r="L102" s="65"/>
      <c r="M102" s="6" t="str">
        <f>IF(J102="","",(K102/J102)/LOOKUP(RIGHT($D$2,3),定数!$A$6:$A$13,定数!$B$6:$B$13))</f>
        <v/>
      </c>
      <c r="N102" s="46"/>
      <c r="O102" s="8"/>
      <c r="P102" s="63"/>
      <c r="Q102" s="63"/>
      <c r="R102" s="66" t="str">
        <f>IF(P102="","",T102*M102*LOOKUP(RIGHT($D$2,3),定数!$A$6:$A$13,定数!$B$6:$B$13))</f>
        <v/>
      </c>
      <c r="S102" s="66"/>
      <c r="T102" s="67" t="str">
        <f t="shared" si="12"/>
        <v/>
      </c>
      <c r="U102" s="67"/>
      <c r="V102" t="str">
        <f t="shared" si="15"/>
        <v/>
      </c>
      <c r="W102" t="str">
        <f t="shared" si="15"/>
        <v/>
      </c>
      <c r="X102" s="34" t="str">
        <f t="shared" si="13"/>
        <v/>
      </c>
      <c r="Y102" s="35" t="str">
        <f t="shared" si="14"/>
        <v/>
      </c>
    </row>
    <row r="103" spans="2:25">
      <c r="B103" s="46">
        <v>95</v>
      </c>
      <c r="C103" s="62" t="str">
        <f t="shared" si="9"/>
        <v/>
      </c>
      <c r="D103" s="62"/>
      <c r="E103" s="46"/>
      <c r="F103" s="8"/>
      <c r="G103" s="46"/>
      <c r="H103" s="63"/>
      <c r="I103" s="63"/>
      <c r="J103" s="46"/>
      <c r="K103" s="64" t="str">
        <f t="shared" si="10"/>
        <v/>
      </c>
      <c r="L103" s="65"/>
      <c r="M103" s="6" t="str">
        <f>IF(J103="","",(K103/J103)/LOOKUP(RIGHT($D$2,3),定数!$A$6:$A$13,定数!$B$6:$B$13))</f>
        <v/>
      </c>
      <c r="N103" s="46"/>
      <c r="O103" s="8"/>
      <c r="P103" s="63"/>
      <c r="Q103" s="63"/>
      <c r="R103" s="66" t="str">
        <f>IF(P103="","",T103*M103*LOOKUP(RIGHT($D$2,3),定数!$A$6:$A$13,定数!$B$6:$B$13))</f>
        <v/>
      </c>
      <c r="S103" s="66"/>
      <c r="T103" s="67" t="str">
        <f t="shared" si="12"/>
        <v/>
      </c>
      <c r="U103" s="67"/>
      <c r="V103" t="str">
        <f t="shared" si="15"/>
        <v/>
      </c>
      <c r="W103" t="str">
        <f t="shared" si="15"/>
        <v/>
      </c>
      <c r="X103" s="34" t="str">
        <f t="shared" si="13"/>
        <v/>
      </c>
      <c r="Y103" s="35" t="str">
        <f t="shared" si="14"/>
        <v/>
      </c>
    </row>
    <row r="104" spans="2:25">
      <c r="B104" s="46">
        <v>96</v>
      </c>
      <c r="C104" s="62" t="str">
        <f t="shared" si="9"/>
        <v/>
      </c>
      <c r="D104" s="62"/>
      <c r="E104" s="46"/>
      <c r="F104" s="8"/>
      <c r="G104" s="46"/>
      <c r="H104" s="63"/>
      <c r="I104" s="63"/>
      <c r="J104" s="46"/>
      <c r="K104" s="64" t="str">
        <f t="shared" si="10"/>
        <v/>
      </c>
      <c r="L104" s="65"/>
      <c r="M104" s="6" t="str">
        <f>IF(J104="","",(K104/J104)/LOOKUP(RIGHT($D$2,3),定数!$A$6:$A$13,定数!$B$6:$B$13))</f>
        <v/>
      </c>
      <c r="N104" s="46"/>
      <c r="O104" s="8"/>
      <c r="P104" s="63"/>
      <c r="Q104" s="63"/>
      <c r="R104" s="66" t="str">
        <f>IF(P104="","",T104*M104*LOOKUP(RIGHT($D$2,3),定数!$A$6:$A$13,定数!$B$6:$B$13))</f>
        <v/>
      </c>
      <c r="S104" s="66"/>
      <c r="T104" s="67" t="str">
        <f t="shared" si="12"/>
        <v/>
      </c>
      <c r="U104" s="67"/>
      <c r="V104" t="str">
        <f t="shared" si="15"/>
        <v/>
      </c>
      <c r="W104" t="str">
        <f t="shared" si="15"/>
        <v/>
      </c>
      <c r="X104" s="34" t="str">
        <f t="shared" si="13"/>
        <v/>
      </c>
      <c r="Y104" s="35" t="str">
        <f t="shared" si="14"/>
        <v/>
      </c>
    </row>
    <row r="105" spans="2:25">
      <c r="B105" s="46">
        <v>97</v>
      </c>
      <c r="C105" s="62" t="str">
        <f t="shared" si="9"/>
        <v/>
      </c>
      <c r="D105" s="62"/>
      <c r="E105" s="46"/>
      <c r="F105" s="8"/>
      <c r="G105" s="46"/>
      <c r="H105" s="63"/>
      <c r="I105" s="63"/>
      <c r="J105" s="46"/>
      <c r="K105" s="64" t="str">
        <f t="shared" si="10"/>
        <v/>
      </c>
      <c r="L105" s="65"/>
      <c r="M105" s="6" t="str">
        <f>IF(J105="","",(K105/J105)/LOOKUP(RIGHT($D$2,3),定数!$A$6:$A$13,定数!$B$6:$B$13))</f>
        <v/>
      </c>
      <c r="N105" s="46"/>
      <c r="O105" s="8"/>
      <c r="P105" s="63"/>
      <c r="Q105" s="63"/>
      <c r="R105" s="66" t="str">
        <f>IF(P105="","",T105*M105*LOOKUP(RIGHT($D$2,3),定数!$A$6:$A$13,定数!$B$6:$B$13))</f>
        <v/>
      </c>
      <c r="S105" s="66"/>
      <c r="T105" s="67" t="str">
        <f t="shared" si="12"/>
        <v/>
      </c>
      <c r="U105" s="67"/>
      <c r="V105" t="str">
        <f t="shared" si="15"/>
        <v/>
      </c>
      <c r="W105" t="str">
        <f t="shared" si="15"/>
        <v/>
      </c>
      <c r="X105" s="34" t="str">
        <f t="shared" si="13"/>
        <v/>
      </c>
      <c r="Y105" s="35" t="str">
        <f t="shared" si="14"/>
        <v/>
      </c>
    </row>
    <row r="106" spans="2:25">
      <c r="B106" s="46">
        <v>98</v>
      </c>
      <c r="C106" s="62" t="str">
        <f t="shared" si="9"/>
        <v/>
      </c>
      <c r="D106" s="62"/>
      <c r="E106" s="46"/>
      <c r="F106" s="8"/>
      <c r="G106" s="46"/>
      <c r="H106" s="63"/>
      <c r="I106" s="63"/>
      <c r="J106" s="46"/>
      <c r="K106" s="64" t="str">
        <f t="shared" si="10"/>
        <v/>
      </c>
      <c r="L106" s="65"/>
      <c r="M106" s="6" t="str">
        <f>IF(J106="","",(K106/J106)/LOOKUP(RIGHT($D$2,3),定数!$A$6:$A$13,定数!$B$6:$B$13))</f>
        <v/>
      </c>
      <c r="N106" s="46"/>
      <c r="O106" s="8"/>
      <c r="P106" s="63"/>
      <c r="Q106" s="63"/>
      <c r="R106" s="66" t="str">
        <f>IF(P106="","",T106*M106*LOOKUP(RIGHT($D$2,3),定数!$A$6:$A$13,定数!$B$6:$B$13))</f>
        <v/>
      </c>
      <c r="S106" s="66"/>
      <c r="T106" s="67" t="str">
        <f t="shared" si="12"/>
        <v/>
      </c>
      <c r="U106" s="67"/>
      <c r="V106" t="str">
        <f t="shared" si="15"/>
        <v/>
      </c>
      <c r="W106" t="str">
        <f t="shared" si="15"/>
        <v/>
      </c>
      <c r="X106" s="34" t="str">
        <f t="shared" si="13"/>
        <v/>
      </c>
      <c r="Y106" s="35" t="str">
        <f t="shared" si="14"/>
        <v/>
      </c>
    </row>
    <row r="107" spans="2:25">
      <c r="B107" s="46">
        <v>99</v>
      </c>
      <c r="C107" s="62" t="str">
        <f t="shared" si="9"/>
        <v/>
      </c>
      <c r="D107" s="62"/>
      <c r="E107" s="46"/>
      <c r="F107" s="8"/>
      <c r="G107" s="46"/>
      <c r="H107" s="63"/>
      <c r="I107" s="63"/>
      <c r="J107" s="46"/>
      <c r="K107" s="64" t="str">
        <f t="shared" si="10"/>
        <v/>
      </c>
      <c r="L107" s="65"/>
      <c r="M107" s="6" t="str">
        <f>IF(J107="","",(K107/J107)/LOOKUP(RIGHT($D$2,3),定数!$A$6:$A$13,定数!$B$6:$B$13))</f>
        <v/>
      </c>
      <c r="N107" s="46"/>
      <c r="O107" s="8"/>
      <c r="P107" s="63"/>
      <c r="Q107" s="63"/>
      <c r="R107" s="66" t="str">
        <f>IF(P107="","",T107*M107*LOOKUP(RIGHT($D$2,3),定数!$A$6:$A$13,定数!$B$6:$B$13))</f>
        <v/>
      </c>
      <c r="S107" s="66"/>
      <c r="T107" s="67" t="str">
        <f t="shared" si="12"/>
        <v/>
      </c>
      <c r="U107" s="67"/>
      <c r="V107" t="str">
        <f>IF(S107&lt;&gt;"",IF(S107&lt;0,1+V106,0),"")</f>
        <v/>
      </c>
      <c r="W107" t="str">
        <f>IF(T107&lt;&gt;"",IF(T107&lt;0,1+W106,0),"")</f>
        <v/>
      </c>
      <c r="X107" s="34" t="str">
        <f t="shared" si="13"/>
        <v/>
      </c>
      <c r="Y107" s="35" t="str">
        <f t="shared" si="14"/>
        <v/>
      </c>
    </row>
    <row r="108" spans="2:25">
      <c r="B108" s="46">
        <v>100</v>
      </c>
      <c r="C108" s="62" t="str">
        <f t="shared" si="9"/>
        <v/>
      </c>
      <c r="D108" s="62"/>
      <c r="E108" s="46"/>
      <c r="F108" s="8"/>
      <c r="G108" s="46"/>
      <c r="H108" s="63"/>
      <c r="I108" s="63"/>
      <c r="J108" s="46"/>
      <c r="K108" s="64" t="str">
        <f t="shared" si="10"/>
        <v/>
      </c>
      <c r="L108" s="65"/>
      <c r="M108" s="6" t="str">
        <f>IF(J108="","",(K108/J108)/LOOKUP(RIGHT($D$2,3),定数!$A$6:$A$13,定数!$B$6:$B$13))</f>
        <v/>
      </c>
      <c r="N108" s="46"/>
      <c r="O108" s="8"/>
      <c r="P108" s="63"/>
      <c r="Q108" s="63"/>
      <c r="R108" s="66" t="str">
        <f>IF(P108="","",T108*M108*LOOKUP(RIGHT($D$2,3),定数!$A$6:$A$13,定数!$B$6:$B$13))</f>
        <v/>
      </c>
      <c r="S108" s="66"/>
      <c r="T108" s="67" t="str">
        <f t="shared" si="12"/>
        <v/>
      </c>
      <c r="U108" s="67"/>
      <c r="V108" t="str">
        <f>IF(S108&lt;&gt;"",IF(S108&lt;0,1+V107,0),"")</f>
        <v/>
      </c>
      <c r="W108" t="str">
        <f>IF(T108&lt;&gt;"",IF(T108&lt;0,1+W107,0),"")</f>
        <v/>
      </c>
      <c r="X108" s="34" t="str">
        <f t="shared" si="13"/>
        <v/>
      </c>
      <c r="Y108" s="35" t="str">
        <f t="shared" si="14"/>
        <v/>
      </c>
    </row>
    <row r="109" spans="2: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J2:K2"/>
    <mergeCell ref="L2:M2"/>
    <mergeCell ref="B7:B8"/>
    <mergeCell ref="C7:D8"/>
    <mergeCell ref="E7:I7"/>
    <mergeCell ref="J7:L7"/>
    <mergeCell ref="M7:M8"/>
    <mergeCell ref="B4:C4"/>
    <mergeCell ref="D4:E4"/>
    <mergeCell ref="F4:G4"/>
    <mergeCell ref="H4:I4"/>
    <mergeCell ref="J4:K4"/>
    <mergeCell ref="L4:M4"/>
    <mergeCell ref="N7:Q7"/>
    <mergeCell ref="R7:U7"/>
    <mergeCell ref="H8:I8"/>
    <mergeCell ref="K8:L8"/>
    <mergeCell ref="P8:Q8"/>
    <mergeCell ref="R8:S8"/>
    <mergeCell ref="T8:U8"/>
    <mergeCell ref="N4:O4"/>
    <mergeCell ref="P4:Q4"/>
    <mergeCell ref="J5:K5"/>
    <mergeCell ref="L5:M5"/>
    <mergeCell ref="P5:Q5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7" priority="7" stopIfTrue="1" operator="equal">
      <formula>"買"</formula>
    </cfRule>
    <cfRule type="cellIs" dxfId="6" priority="8" stopIfTrue="1" operator="equal">
      <formula>"売"</formula>
    </cfRule>
  </conditionalFormatting>
  <conditionalFormatting sqref="G9:G11 G14:G45 G47:G108">
    <cfRule type="cellIs" dxfId="5" priority="5" stopIfTrue="1" operator="equal">
      <formula>"買"</formula>
    </cfRule>
    <cfRule type="cellIs" dxfId="4" priority="6" stopIfTrue="1" operator="equal">
      <formula>"売"</formula>
    </cfRule>
  </conditionalFormatting>
  <conditionalFormatting sqref="G12">
    <cfRule type="cellIs" dxfId="3" priority="3" stopIfTrue="1" operator="equal">
      <formula>"買"</formula>
    </cfRule>
    <cfRule type="cellIs" dxfId="2" priority="4" stopIfTrue="1" operator="equal">
      <formula>"売"</formula>
    </cfRule>
  </conditionalFormatting>
  <conditionalFormatting sqref="G13">
    <cfRule type="cellIs" dxfId="1" priority="1" stopIfTrue="1" operator="equal">
      <formula>"買"</formula>
    </cfRule>
    <cfRule type="cellIs" dxfId="0" priority="2" stopIfTrue="1" operator="equal">
      <formula>"売"</formula>
    </cfRule>
  </conditionalFormatting>
  <dataValidations disablePrompts="1"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11</vt:i4>
      </vt:variant>
    </vt:vector>
  </HeadingPairs>
  <TitlesOfParts>
    <vt:vector size="11" baseType="lpstr">
      <vt:lpstr>定数</vt:lpstr>
      <vt:lpstr>USDJ4H</vt:lpstr>
      <vt:lpstr>USDJ4画像</vt:lpstr>
      <vt:lpstr>GRBJ4H</vt:lpstr>
      <vt:lpstr>GRBJ4H画像</vt:lpstr>
      <vt:lpstr>AUDJ4H</vt:lpstr>
      <vt:lpstr>AUDJ4H画像</vt:lpstr>
      <vt:lpstr>気づき</vt:lpstr>
      <vt:lpstr>検証終了通貨</vt:lpstr>
      <vt:lpstr>テンプレ</vt:lpstr>
      <vt:lpstr>検証</vt:lpstr>
    </vt:vector>
  </TitlesOfParts>
  <LinksUpToDate>false</LinksUpToDate>
  <CharactersWithSpaces>0</CharactersWithSpaces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YUUYA YAMAMURA</dc:creator>
  <cp:lastModifiedBy>manbow</cp:lastModifiedBy>
  <cp:revision/>
  <cp:lastPrinted>2015-07-15T10:17:15Z</cp:lastPrinted>
  <dcterms:created xsi:type="dcterms:W3CDTF">2013-10-09T23:04:08Z</dcterms:created>
  <dcterms:modified xsi:type="dcterms:W3CDTF">2020-08-10T12:14:20Z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