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29"/>
  <workbookPr checkCompatibility="1" defaultThemeVersion="124226"/>
  <mc:AlternateContent xmlns:mc="http://schemas.openxmlformats.org/markup-compatibility/2006">
    <mc:Choice Requires="x15">
      <x15ac:absPath xmlns:x15ac="http://schemas.microsoft.com/office/spreadsheetml/2010/11/ac" url="C:\Users\Owner\Desktop\ＣＭＡかりきゅらむ\トレード管理シート2\"/>
    </mc:Choice>
  </mc:AlternateContent>
  <xr:revisionPtr revIDLastSave="0" documentId="13_ncr:1_{3E275108-751D-413B-B115-0A00009FA3E4}" xr6:coauthVersionLast="45" xr6:coauthVersionMax="45" xr10:uidLastSave="{00000000-0000-0000-0000-000000000000}"/>
  <bookViews>
    <workbookView xWindow="-120" yWindow="-120" windowWidth="29040" windowHeight="15840" tabRatio="950" firstSheet="5" activeTab="7" xr2:uid="{00000000-000D-0000-FFFF-FFFF00000000}"/>
  </bookViews>
  <sheets>
    <sheet name="定数" sheetId="29" state="hidden" r:id="rId1"/>
    <sheet name="検証終了通貨" sheetId="10" r:id="rId2"/>
    <sheet name="画像1H" sheetId="50" r:id="rId3"/>
    <sheet name="USDJPY（1.27）1H" sheetId="40" r:id="rId4"/>
    <sheet name="USDJPY（1.5）1H" sheetId="41" r:id="rId5"/>
    <sheet name="USDJPY(2.0)1H" sheetId="42" r:id="rId6"/>
    <sheet name="気づき（USD1H）" sheetId="44" r:id="rId7"/>
    <sheet name="画像４H" sheetId="55" r:id="rId8"/>
    <sheet name="USDJPY（1.27）4H" sheetId="51" r:id="rId9"/>
    <sheet name="USDJPY（1.5）4H" sheetId="52" r:id="rId10"/>
    <sheet name="USDJPY(2.0)4H" sheetId="53" r:id="rId11"/>
    <sheet name="気づき（USD4H）" sheetId="54" r:id="rId12"/>
    <sheet name="画像 日足" sheetId="57" r:id="rId13"/>
    <sheet name="USDJPY（1.27）1D" sheetId="45" r:id="rId14"/>
    <sheet name="USDJPY（1.5）1D" sheetId="46" r:id="rId15"/>
    <sheet name="USDJPY(2.0)1D" sheetId="47" r:id="rId16"/>
    <sheet name="気づき（USD日足）" sheetId="49" r:id="rId17"/>
    <sheet name="テンプレ" sheetId="17" state="hidden" r:id="rId1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8" i="52" l="1"/>
  <c r="W108" i="53" l="1"/>
  <c r="U108" i="53"/>
  <c r="X108" i="53" s="1"/>
  <c r="S108" i="53"/>
  <c r="AB108" i="53" s="1"/>
  <c r="L108" i="53"/>
  <c r="K108" i="53"/>
  <c r="N108" i="53" s="1"/>
  <c r="W107" i="53"/>
  <c r="U107" i="53"/>
  <c r="X107" i="53" s="1"/>
  <c r="S107" i="53"/>
  <c r="AB107" i="53" s="1"/>
  <c r="L107" i="53"/>
  <c r="K107" i="53"/>
  <c r="N107" i="53" s="1"/>
  <c r="W106" i="53"/>
  <c r="U106" i="53"/>
  <c r="X106" i="53" s="1"/>
  <c r="S106" i="53"/>
  <c r="AB106" i="53" s="1"/>
  <c r="L106" i="53"/>
  <c r="K106" i="53"/>
  <c r="N106" i="53" s="1"/>
  <c r="W105" i="53"/>
  <c r="U105" i="53"/>
  <c r="X105" i="53" s="1"/>
  <c r="S105" i="53"/>
  <c r="AB105" i="53" s="1"/>
  <c r="L105" i="53"/>
  <c r="K105" i="53"/>
  <c r="N105" i="53" s="1"/>
  <c r="U104" i="53"/>
  <c r="S104" i="53"/>
  <c r="AB104" i="53" s="1"/>
  <c r="K104" i="53"/>
  <c r="N104" i="53" s="1"/>
  <c r="U103" i="53"/>
  <c r="X103" i="53" s="1"/>
  <c r="S103" i="53"/>
  <c r="L103" i="53"/>
  <c r="K103" i="53"/>
  <c r="N103" i="53" s="1"/>
  <c r="U102" i="53"/>
  <c r="S102" i="53"/>
  <c r="AB102" i="53" s="1"/>
  <c r="K102" i="53"/>
  <c r="N102" i="53" s="1"/>
  <c r="W101" i="53"/>
  <c r="U101" i="53"/>
  <c r="X101" i="53" s="1"/>
  <c r="S101" i="53"/>
  <c r="AB101" i="53" s="1"/>
  <c r="K101" i="53"/>
  <c r="W100" i="53"/>
  <c r="U100" i="53"/>
  <c r="X100" i="53" s="1"/>
  <c r="S100" i="53"/>
  <c r="AB100" i="53" s="1"/>
  <c r="L100" i="53"/>
  <c r="K100" i="53"/>
  <c r="N100" i="53" s="1"/>
  <c r="U99" i="53"/>
  <c r="X99" i="53" s="1"/>
  <c r="S99" i="53"/>
  <c r="L99" i="53"/>
  <c r="K99" i="53"/>
  <c r="N99" i="53" s="1"/>
  <c r="U98" i="53"/>
  <c r="S98" i="53"/>
  <c r="AB98" i="53" s="1"/>
  <c r="K98" i="53"/>
  <c r="N98" i="53" s="1"/>
  <c r="W97" i="53"/>
  <c r="U97" i="53"/>
  <c r="X97" i="53" s="1"/>
  <c r="S97" i="53"/>
  <c r="AB97" i="53" s="1"/>
  <c r="K97" i="53"/>
  <c r="W96" i="53"/>
  <c r="U96" i="53"/>
  <c r="X96" i="53" s="1"/>
  <c r="S96" i="53"/>
  <c r="AB96" i="53" s="1"/>
  <c r="L96" i="53"/>
  <c r="K96" i="53"/>
  <c r="N96" i="53" s="1"/>
  <c r="U95" i="53"/>
  <c r="X95" i="53" s="1"/>
  <c r="S95" i="53"/>
  <c r="L95" i="53"/>
  <c r="K95" i="53"/>
  <c r="N95" i="53" s="1"/>
  <c r="U94" i="53"/>
  <c r="S94" i="53"/>
  <c r="AB94" i="53" s="1"/>
  <c r="K94" i="53"/>
  <c r="N94" i="53" s="1"/>
  <c r="W93" i="53"/>
  <c r="U93" i="53"/>
  <c r="X93" i="53" s="1"/>
  <c r="S93" i="53"/>
  <c r="AB93" i="53" s="1"/>
  <c r="K93" i="53"/>
  <c r="W92" i="53"/>
  <c r="U92" i="53"/>
  <c r="X92" i="53" s="1"/>
  <c r="S92" i="53"/>
  <c r="AB92" i="53" s="1"/>
  <c r="L92" i="53"/>
  <c r="K92" i="53"/>
  <c r="N92" i="53" s="1"/>
  <c r="U91" i="53"/>
  <c r="X91" i="53" s="1"/>
  <c r="S91" i="53"/>
  <c r="L91" i="53"/>
  <c r="K91" i="53"/>
  <c r="N91" i="53" s="1"/>
  <c r="U90" i="53"/>
  <c r="S90" i="53"/>
  <c r="AB90" i="53" s="1"/>
  <c r="K90" i="53"/>
  <c r="N90" i="53" s="1"/>
  <c r="W89" i="53"/>
  <c r="U89" i="53"/>
  <c r="X89" i="53" s="1"/>
  <c r="S89" i="53"/>
  <c r="AB89" i="53" s="1"/>
  <c r="K89" i="53"/>
  <c r="W88" i="53"/>
  <c r="U88" i="53"/>
  <c r="X88" i="53" s="1"/>
  <c r="S88" i="53"/>
  <c r="AB88" i="53" s="1"/>
  <c r="L88" i="53"/>
  <c r="K88" i="53"/>
  <c r="N88" i="53" s="1"/>
  <c r="U87" i="53"/>
  <c r="X87" i="53" s="1"/>
  <c r="S87" i="53"/>
  <c r="L87" i="53"/>
  <c r="K87" i="53"/>
  <c r="N87" i="53" s="1"/>
  <c r="U86" i="53"/>
  <c r="S86" i="53"/>
  <c r="AB86" i="53" s="1"/>
  <c r="K86" i="53"/>
  <c r="N86" i="53" s="1"/>
  <c r="W85" i="53"/>
  <c r="U85" i="53"/>
  <c r="X85" i="53" s="1"/>
  <c r="S85" i="53"/>
  <c r="AB85" i="53" s="1"/>
  <c r="K85" i="53"/>
  <c r="W84" i="53"/>
  <c r="U84" i="53"/>
  <c r="X84" i="53" s="1"/>
  <c r="S84" i="53"/>
  <c r="AB84" i="53" s="1"/>
  <c r="L84" i="53"/>
  <c r="K84" i="53"/>
  <c r="N84" i="53" s="1"/>
  <c r="U83" i="53"/>
  <c r="X83" i="53" s="1"/>
  <c r="S83" i="53"/>
  <c r="L83" i="53"/>
  <c r="K83" i="53"/>
  <c r="N83" i="53" s="1"/>
  <c r="U82" i="53"/>
  <c r="S82" i="53"/>
  <c r="AB82" i="53" s="1"/>
  <c r="K82" i="53"/>
  <c r="N82" i="53" s="1"/>
  <c r="U81" i="53"/>
  <c r="X81" i="53" s="1"/>
  <c r="S81" i="53"/>
  <c r="AB81" i="53" s="1"/>
  <c r="K81" i="53"/>
  <c r="X80" i="53"/>
  <c r="U80" i="53"/>
  <c r="W80" i="53" s="1"/>
  <c r="S80" i="53"/>
  <c r="N80" i="53"/>
  <c r="K80" i="53"/>
  <c r="L80" i="53" s="1"/>
  <c r="X79" i="53"/>
  <c r="U79" i="53"/>
  <c r="W79" i="53" s="1"/>
  <c r="S79" i="53"/>
  <c r="AA79" i="53" s="1"/>
  <c r="N79" i="53"/>
  <c r="K79" i="53"/>
  <c r="L79" i="53" s="1"/>
  <c r="X78" i="53"/>
  <c r="U78" i="53"/>
  <c r="W78" i="53" s="1"/>
  <c r="S78" i="53"/>
  <c r="AA78" i="53" s="1"/>
  <c r="N78" i="53"/>
  <c r="K78" i="53"/>
  <c r="L78" i="53" s="1"/>
  <c r="X77" i="53"/>
  <c r="U77" i="53"/>
  <c r="W77" i="53" s="1"/>
  <c r="S77" i="53"/>
  <c r="AA77" i="53" s="1"/>
  <c r="N77" i="53"/>
  <c r="K77" i="53"/>
  <c r="L77" i="53" s="1"/>
  <c r="X76" i="53"/>
  <c r="U76" i="53"/>
  <c r="W76" i="53" s="1"/>
  <c r="S76" i="53"/>
  <c r="AA76" i="53" s="1"/>
  <c r="N76" i="53"/>
  <c r="K76" i="53"/>
  <c r="L76" i="53" s="1"/>
  <c r="X75" i="53"/>
  <c r="U75" i="53"/>
  <c r="W75" i="53" s="1"/>
  <c r="S75" i="53"/>
  <c r="AA75" i="53" s="1"/>
  <c r="N75" i="53"/>
  <c r="K75" i="53"/>
  <c r="L75" i="53" s="1"/>
  <c r="X74" i="53"/>
  <c r="U74" i="53"/>
  <c r="W74" i="53" s="1"/>
  <c r="S74" i="53"/>
  <c r="AA74" i="53" s="1"/>
  <c r="N74" i="53"/>
  <c r="K74" i="53"/>
  <c r="L74" i="53" s="1"/>
  <c r="X73" i="53"/>
  <c r="U73" i="53"/>
  <c r="W73" i="53" s="1"/>
  <c r="S73" i="53"/>
  <c r="AA73" i="53" s="1"/>
  <c r="N73" i="53"/>
  <c r="K73" i="53"/>
  <c r="L73" i="53" s="1"/>
  <c r="X72" i="53"/>
  <c r="U72" i="53"/>
  <c r="W72" i="53" s="1"/>
  <c r="S72" i="53"/>
  <c r="AA72" i="53" s="1"/>
  <c r="N72" i="53"/>
  <c r="K72" i="53"/>
  <c r="L72" i="53" s="1"/>
  <c r="X71" i="53"/>
  <c r="U71" i="53"/>
  <c r="W71" i="53" s="1"/>
  <c r="S71" i="53"/>
  <c r="AA71" i="53" s="1"/>
  <c r="K71" i="53"/>
  <c r="L71" i="53" s="1"/>
  <c r="U70" i="53"/>
  <c r="W70" i="53" s="1"/>
  <c r="S70" i="53"/>
  <c r="AA70" i="53" s="1"/>
  <c r="N70" i="53"/>
  <c r="K70" i="53"/>
  <c r="L70" i="53" s="1"/>
  <c r="U69" i="53"/>
  <c r="W69" i="53" s="1"/>
  <c r="S69" i="53"/>
  <c r="AA69" i="53" s="1"/>
  <c r="K69" i="53"/>
  <c r="L69" i="53" s="1"/>
  <c r="U68" i="53"/>
  <c r="W68" i="53" s="1"/>
  <c r="S68" i="53"/>
  <c r="AA68" i="53" s="1"/>
  <c r="K68" i="53"/>
  <c r="L68" i="53" s="1"/>
  <c r="X67" i="53"/>
  <c r="U67" i="53"/>
  <c r="W67" i="53" s="1"/>
  <c r="S67" i="53"/>
  <c r="AA67" i="53" s="1"/>
  <c r="K67" i="53"/>
  <c r="L67" i="53" s="1"/>
  <c r="U66" i="53"/>
  <c r="W66" i="53" s="1"/>
  <c r="S66" i="53"/>
  <c r="AA66" i="53" s="1"/>
  <c r="N66" i="53"/>
  <c r="K66" i="53"/>
  <c r="L66" i="53" s="1"/>
  <c r="U65" i="53"/>
  <c r="W65" i="53" s="1"/>
  <c r="S65" i="53"/>
  <c r="AA65" i="53" s="1"/>
  <c r="K65" i="53"/>
  <c r="L65" i="53" s="1"/>
  <c r="X64" i="53"/>
  <c r="W64" i="53"/>
  <c r="U64" i="53"/>
  <c r="S64" i="53"/>
  <c r="AA64" i="53" s="1"/>
  <c r="N64" i="53"/>
  <c r="L64" i="53"/>
  <c r="K64" i="53"/>
  <c r="X63" i="53"/>
  <c r="W63" i="53"/>
  <c r="U63" i="53"/>
  <c r="S63" i="53"/>
  <c r="C64" i="53" s="1"/>
  <c r="Y64" i="53" s="1"/>
  <c r="Z64" i="53" s="1"/>
  <c r="N63" i="53"/>
  <c r="L63" i="53"/>
  <c r="K63" i="53"/>
  <c r="X62" i="53"/>
  <c r="W62" i="53"/>
  <c r="U62" i="53"/>
  <c r="S62" i="53"/>
  <c r="C63" i="53" s="1"/>
  <c r="Y63" i="53" s="1"/>
  <c r="Z63" i="53" s="1"/>
  <c r="N62" i="53"/>
  <c r="L62" i="53"/>
  <c r="K62" i="53"/>
  <c r="X61" i="53"/>
  <c r="W61" i="53"/>
  <c r="U61" i="53"/>
  <c r="S61" i="53"/>
  <c r="C62" i="53" s="1"/>
  <c r="Y62" i="53" s="1"/>
  <c r="Z62" i="53" s="1"/>
  <c r="N61" i="53"/>
  <c r="L61" i="53"/>
  <c r="K61" i="53"/>
  <c r="X60" i="53"/>
  <c r="W60" i="53"/>
  <c r="U60" i="53"/>
  <c r="S60" i="53"/>
  <c r="C61" i="53" s="1"/>
  <c r="Y61" i="53" s="1"/>
  <c r="Z61" i="53" s="1"/>
  <c r="N60" i="53"/>
  <c r="L60" i="53"/>
  <c r="K60" i="53"/>
  <c r="X59" i="53"/>
  <c r="W59" i="53"/>
  <c r="U59" i="53"/>
  <c r="S59" i="53"/>
  <c r="C60" i="53" s="1"/>
  <c r="Y60" i="53" s="1"/>
  <c r="Z60" i="53" s="1"/>
  <c r="N59" i="53"/>
  <c r="L59" i="53"/>
  <c r="K59" i="53"/>
  <c r="X58" i="53"/>
  <c r="W58" i="53"/>
  <c r="U58" i="53"/>
  <c r="S58" i="53"/>
  <c r="C59" i="53" s="1"/>
  <c r="Y59" i="53" s="1"/>
  <c r="Z59" i="53" s="1"/>
  <c r="N58" i="53"/>
  <c r="L58" i="53"/>
  <c r="K58" i="53"/>
  <c r="U57" i="53"/>
  <c r="W57" i="53" s="1"/>
  <c r="N57" i="53"/>
  <c r="K57" i="53"/>
  <c r="L57" i="53" s="1"/>
  <c r="X56" i="53"/>
  <c r="U56" i="53"/>
  <c r="W56" i="53" s="1"/>
  <c r="K56" i="53"/>
  <c r="L56" i="53" s="1"/>
  <c r="N56" i="53" s="1"/>
  <c r="U55" i="53"/>
  <c r="X55" i="53" s="1"/>
  <c r="S55" i="53"/>
  <c r="C56" i="53" s="1"/>
  <c r="Y56" i="53" s="1"/>
  <c r="Z56" i="53" s="1"/>
  <c r="K55" i="53"/>
  <c r="U54" i="53"/>
  <c r="X54" i="53" s="1"/>
  <c r="K54" i="53"/>
  <c r="U53" i="53"/>
  <c r="W53" i="53" s="1"/>
  <c r="N53" i="53"/>
  <c r="K53" i="53"/>
  <c r="L53" i="53" s="1"/>
  <c r="U52" i="53"/>
  <c r="W52" i="53" s="1"/>
  <c r="K52" i="53"/>
  <c r="L52" i="53" s="1"/>
  <c r="U51" i="53"/>
  <c r="X51" i="53" s="1"/>
  <c r="K51" i="53"/>
  <c r="U50" i="53"/>
  <c r="X50" i="53" s="1"/>
  <c r="K50" i="53"/>
  <c r="U49" i="53"/>
  <c r="W49" i="53" s="1"/>
  <c r="N49" i="53"/>
  <c r="K49" i="53"/>
  <c r="L49" i="53" s="1"/>
  <c r="X48" i="53"/>
  <c r="U48" i="53"/>
  <c r="W48" i="53" s="1"/>
  <c r="K48" i="53"/>
  <c r="U47" i="53"/>
  <c r="X47" i="53" s="1"/>
  <c r="K47" i="53"/>
  <c r="U46" i="53"/>
  <c r="X46" i="53" s="1"/>
  <c r="K46" i="53"/>
  <c r="U45" i="53"/>
  <c r="W45" i="53" s="1"/>
  <c r="K45" i="53"/>
  <c r="U44" i="53"/>
  <c r="W44" i="53" s="1"/>
  <c r="K44" i="53"/>
  <c r="X43" i="53"/>
  <c r="W43" i="53"/>
  <c r="U43" i="53"/>
  <c r="K43" i="53"/>
  <c r="U42" i="53"/>
  <c r="X42" i="53" s="1"/>
  <c r="K42" i="53"/>
  <c r="U41" i="53"/>
  <c r="W41" i="53" s="1"/>
  <c r="K41" i="53"/>
  <c r="U40" i="53"/>
  <c r="W40" i="53" s="1"/>
  <c r="K40" i="53"/>
  <c r="U39" i="53"/>
  <c r="X39" i="53" s="1"/>
  <c r="K39" i="53"/>
  <c r="U38" i="53"/>
  <c r="X38" i="53" s="1"/>
  <c r="K38" i="53"/>
  <c r="U37" i="53"/>
  <c r="W37" i="53" s="1"/>
  <c r="K37" i="53"/>
  <c r="X36" i="53"/>
  <c r="U36" i="53"/>
  <c r="W36" i="53" s="1"/>
  <c r="K36" i="53"/>
  <c r="U35" i="53"/>
  <c r="X35" i="53" s="1"/>
  <c r="K35" i="53"/>
  <c r="U34" i="53"/>
  <c r="X34" i="53" s="1"/>
  <c r="K34" i="53"/>
  <c r="U33" i="53"/>
  <c r="X33" i="53" s="1"/>
  <c r="K33" i="53"/>
  <c r="X32" i="53"/>
  <c r="U32" i="53"/>
  <c r="W32" i="53" s="1"/>
  <c r="K32" i="53"/>
  <c r="U31" i="53"/>
  <c r="X31" i="53" s="1"/>
  <c r="K31" i="53"/>
  <c r="U30" i="53"/>
  <c r="X30" i="53" s="1"/>
  <c r="K30" i="53"/>
  <c r="U29" i="53"/>
  <c r="X29" i="53" s="1"/>
  <c r="K29" i="53"/>
  <c r="X28" i="53"/>
  <c r="U28" i="53"/>
  <c r="W28" i="53" s="1"/>
  <c r="K28" i="53"/>
  <c r="U27" i="53"/>
  <c r="X27" i="53" s="1"/>
  <c r="K27" i="53"/>
  <c r="U26" i="53"/>
  <c r="X26" i="53" s="1"/>
  <c r="K26" i="53"/>
  <c r="U25" i="53"/>
  <c r="X25" i="53" s="1"/>
  <c r="K25" i="53"/>
  <c r="X24" i="53"/>
  <c r="U24" i="53"/>
  <c r="W24" i="53" s="1"/>
  <c r="K24" i="53"/>
  <c r="U23" i="53"/>
  <c r="X23" i="53" s="1"/>
  <c r="K23" i="53"/>
  <c r="U22" i="53"/>
  <c r="X22" i="53" s="1"/>
  <c r="K22" i="53"/>
  <c r="U21" i="53"/>
  <c r="X21" i="53" s="1"/>
  <c r="K21" i="53"/>
  <c r="U20" i="53"/>
  <c r="W20" i="53" s="1"/>
  <c r="K20" i="53"/>
  <c r="U19" i="53"/>
  <c r="X19" i="53" s="1"/>
  <c r="K19" i="53"/>
  <c r="U18" i="53"/>
  <c r="X18" i="53" s="1"/>
  <c r="K18" i="53"/>
  <c r="U17" i="53"/>
  <c r="X17" i="53" s="1"/>
  <c r="K17" i="53"/>
  <c r="U16" i="53"/>
  <c r="W16" i="53" s="1"/>
  <c r="K16" i="53"/>
  <c r="U15" i="53"/>
  <c r="K15" i="53"/>
  <c r="U14" i="53"/>
  <c r="W14" i="53" s="1"/>
  <c r="K14" i="53"/>
  <c r="U13" i="53"/>
  <c r="X13" i="53" s="1"/>
  <c r="K13" i="53"/>
  <c r="U12" i="53"/>
  <c r="W12" i="53" s="1"/>
  <c r="K12" i="53"/>
  <c r="U11" i="53"/>
  <c r="X11" i="53" s="1"/>
  <c r="K11" i="53"/>
  <c r="U10" i="53"/>
  <c r="X10" i="53" s="1"/>
  <c r="K10" i="53"/>
  <c r="U9" i="53"/>
  <c r="K9" i="53"/>
  <c r="C9" i="53"/>
  <c r="X108" i="52"/>
  <c r="W108" i="52"/>
  <c r="U108" i="52"/>
  <c r="S108" i="52"/>
  <c r="AB108" i="52" s="1"/>
  <c r="N108" i="52"/>
  <c r="L108" i="52"/>
  <c r="K108" i="52"/>
  <c r="W107" i="52"/>
  <c r="U107" i="52"/>
  <c r="X107" i="52" s="1"/>
  <c r="S107" i="52"/>
  <c r="C108" i="52" s="1"/>
  <c r="Y108" i="52" s="1"/>
  <c r="Z108" i="52" s="1"/>
  <c r="K107" i="52"/>
  <c r="N107" i="52" s="1"/>
  <c r="X106" i="52"/>
  <c r="W106" i="52"/>
  <c r="U106" i="52"/>
  <c r="S106" i="52"/>
  <c r="N106" i="52"/>
  <c r="L106" i="52"/>
  <c r="K106" i="52"/>
  <c r="W105" i="52"/>
  <c r="U105" i="52"/>
  <c r="X105" i="52" s="1"/>
  <c r="S105" i="52"/>
  <c r="C106" i="52" s="1"/>
  <c r="Y106" i="52" s="1"/>
  <c r="Z106" i="52" s="1"/>
  <c r="K105" i="52"/>
  <c r="N105" i="52" s="1"/>
  <c r="X104" i="52"/>
  <c r="W104" i="52"/>
  <c r="U104" i="52"/>
  <c r="S104" i="52"/>
  <c r="N104" i="52"/>
  <c r="L104" i="52"/>
  <c r="K104" i="52"/>
  <c r="W103" i="52"/>
  <c r="U103" i="52"/>
  <c r="X103" i="52" s="1"/>
  <c r="S103" i="52"/>
  <c r="C104" i="52" s="1"/>
  <c r="Y104" i="52" s="1"/>
  <c r="Z104" i="52" s="1"/>
  <c r="K103" i="52"/>
  <c r="N103" i="52" s="1"/>
  <c r="X102" i="52"/>
  <c r="W102" i="52"/>
  <c r="U102" i="52"/>
  <c r="S102" i="52"/>
  <c r="N102" i="52"/>
  <c r="L102" i="52"/>
  <c r="K102" i="52"/>
  <c r="W101" i="52"/>
  <c r="U101" i="52"/>
  <c r="X101" i="52" s="1"/>
  <c r="S101" i="52"/>
  <c r="C102" i="52" s="1"/>
  <c r="Y102" i="52" s="1"/>
  <c r="Z102" i="52" s="1"/>
  <c r="K101" i="52"/>
  <c r="N101" i="52" s="1"/>
  <c r="X100" i="52"/>
  <c r="W100" i="52"/>
  <c r="U100" i="52"/>
  <c r="S100" i="52"/>
  <c r="N100" i="52"/>
  <c r="L100" i="52"/>
  <c r="K100" i="52"/>
  <c r="W99" i="52"/>
  <c r="U99" i="52"/>
  <c r="X99" i="52" s="1"/>
  <c r="S99" i="52"/>
  <c r="C100" i="52" s="1"/>
  <c r="Y100" i="52" s="1"/>
  <c r="Z100" i="52" s="1"/>
  <c r="K99" i="52"/>
  <c r="N99" i="52" s="1"/>
  <c r="X98" i="52"/>
  <c r="W98" i="52"/>
  <c r="U98" i="52"/>
  <c r="S98" i="52"/>
  <c r="N98" i="52"/>
  <c r="L98" i="52"/>
  <c r="K98" i="52"/>
  <c r="W97" i="52"/>
  <c r="U97" i="52"/>
  <c r="X97" i="52" s="1"/>
  <c r="S97" i="52"/>
  <c r="C98" i="52" s="1"/>
  <c r="Y98" i="52" s="1"/>
  <c r="Z98" i="52" s="1"/>
  <c r="K97" i="52"/>
  <c r="N97" i="52" s="1"/>
  <c r="X96" i="52"/>
  <c r="W96" i="52"/>
  <c r="U96" i="52"/>
  <c r="S96" i="52"/>
  <c r="N96" i="52"/>
  <c r="L96" i="52"/>
  <c r="K96" i="52"/>
  <c r="W95" i="52"/>
  <c r="U95" i="52"/>
  <c r="X95" i="52" s="1"/>
  <c r="S95" i="52"/>
  <c r="C96" i="52" s="1"/>
  <c r="Y96" i="52" s="1"/>
  <c r="Z96" i="52" s="1"/>
  <c r="K95" i="52"/>
  <c r="N95" i="52" s="1"/>
  <c r="X94" i="52"/>
  <c r="W94" i="52"/>
  <c r="U94" i="52"/>
  <c r="S94" i="52"/>
  <c r="N94" i="52"/>
  <c r="L94" i="52"/>
  <c r="K94" i="52"/>
  <c r="W93" i="52"/>
  <c r="U93" i="52"/>
  <c r="X93" i="52" s="1"/>
  <c r="S93" i="52"/>
  <c r="C94" i="52" s="1"/>
  <c r="Y94" i="52" s="1"/>
  <c r="Z94" i="52" s="1"/>
  <c r="K93" i="52"/>
  <c r="N93" i="52" s="1"/>
  <c r="X92" i="52"/>
  <c r="W92" i="52"/>
  <c r="U92" i="52"/>
  <c r="S92" i="52"/>
  <c r="N92" i="52"/>
  <c r="L92" i="52"/>
  <c r="K92" i="52"/>
  <c r="W91" i="52"/>
  <c r="U91" i="52"/>
  <c r="X91" i="52" s="1"/>
  <c r="S91" i="52"/>
  <c r="C92" i="52" s="1"/>
  <c r="Y92" i="52" s="1"/>
  <c r="Z92" i="52" s="1"/>
  <c r="K91" i="52"/>
  <c r="N91" i="52" s="1"/>
  <c r="X90" i="52"/>
  <c r="W90" i="52"/>
  <c r="U90" i="52"/>
  <c r="S90" i="52"/>
  <c r="N90" i="52"/>
  <c r="L90" i="52"/>
  <c r="K90" i="52"/>
  <c r="W89" i="52"/>
  <c r="U89" i="52"/>
  <c r="X89" i="52" s="1"/>
  <c r="S89" i="52"/>
  <c r="C90" i="52" s="1"/>
  <c r="Y90" i="52" s="1"/>
  <c r="Z90" i="52" s="1"/>
  <c r="K89" i="52"/>
  <c r="N89" i="52" s="1"/>
  <c r="X88" i="52"/>
  <c r="W88" i="52"/>
  <c r="U88" i="52"/>
  <c r="S88" i="52"/>
  <c r="N88" i="52"/>
  <c r="L88" i="52"/>
  <c r="K88" i="52"/>
  <c r="W87" i="52"/>
  <c r="U87" i="52"/>
  <c r="X87" i="52" s="1"/>
  <c r="S87" i="52"/>
  <c r="C88" i="52" s="1"/>
  <c r="Y88" i="52" s="1"/>
  <c r="Z88" i="52" s="1"/>
  <c r="K87" i="52"/>
  <c r="N87" i="52" s="1"/>
  <c r="X86" i="52"/>
  <c r="W86" i="52"/>
  <c r="U86" i="52"/>
  <c r="S86" i="52"/>
  <c r="N86" i="52"/>
  <c r="L86" i="52"/>
  <c r="K86" i="52"/>
  <c r="W85" i="52"/>
  <c r="U85" i="52"/>
  <c r="X85" i="52" s="1"/>
  <c r="S85" i="52"/>
  <c r="C86" i="52" s="1"/>
  <c r="Y86" i="52" s="1"/>
  <c r="Z86" i="52" s="1"/>
  <c r="K85" i="52"/>
  <c r="N85" i="52" s="1"/>
  <c r="X84" i="52"/>
  <c r="W84" i="52"/>
  <c r="U84" i="52"/>
  <c r="S84" i="52"/>
  <c r="N84" i="52"/>
  <c r="L84" i="52"/>
  <c r="K84" i="52"/>
  <c r="W83" i="52"/>
  <c r="U83" i="52"/>
  <c r="X83" i="52" s="1"/>
  <c r="S83" i="52"/>
  <c r="C84" i="52" s="1"/>
  <c r="Y84" i="52" s="1"/>
  <c r="Z84" i="52" s="1"/>
  <c r="K83" i="52"/>
  <c r="N83" i="52" s="1"/>
  <c r="X82" i="52"/>
  <c r="W82" i="52"/>
  <c r="U82" i="52"/>
  <c r="S82" i="52"/>
  <c r="N82" i="52"/>
  <c r="L82" i="52"/>
  <c r="K82" i="52"/>
  <c r="W81" i="52"/>
  <c r="U81" i="52"/>
  <c r="X81" i="52" s="1"/>
  <c r="S81" i="52"/>
  <c r="C82" i="52" s="1"/>
  <c r="Y82" i="52" s="1"/>
  <c r="Z82" i="52" s="1"/>
  <c r="K81" i="52"/>
  <c r="N81" i="52" s="1"/>
  <c r="X80" i="52"/>
  <c r="W80" i="52"/>
  <c r="U80" i="52"/>
  <c r="S80" i="52"/>
  <c r="N80" i="52"/>
  <c r="L80" i="52"/>
  <c r="K80" i="52"/>
  <c r="W79" i="52"/>
  <c r="U79" i="52"/>
  <c r="X79" i="52" s="1"/>
  <c r="S79" i="52"/>
  <c r="C80" i="52" s="1"/>
  <c r="Y80" i="52" s="1"/>
  <c r="Z80" i="52" s="1"/>
  <c r="K79" i="52"/>
  <c r="N79" i="52" s="1"/>
  <c r="X78" i="52"/>
  <c r="W78" i="52"/>
  <c r="U78" i="52"/>
  <c r="S78" i="52"/>
  <c r="N78" i="52"/>
  <c r="L78" i="52"/>
  <c r="K78" i="52"/>
  <c r="W77" i="52"/>
  <c r="U77" i="52"/>
  <c r="X77" i="52" s="1"/>
  <c r="S77" i="52"/>
  <c r="C78" i="52" s="1"/>
  <c r="Y78" i="52" s="1"/>
  <c r="Z78" i="52" s="1"/>
  <c r="K77" i="52"/>
  <c r="N77" i="52" s="1"/>
  <c r="X76" i="52"/>
  <c r="W76" i="52"/>
  <c r="U76" i="52"/>
  <c r="S76" i="52"/>
  <c r="N76" i="52"/>
  <c r="L76" i="52"/>
  <c r="K76" i="52"/>
  <c r="W75" i="52"/>
  <c r="U75" i="52"/>
  <c r="X75" i="52" s="1"/>
  <c r="S75" i="52"/>
  <c r="C76" i="52" s="1"/>
  <c r="Y76" i="52" s="1"/>
  <c r="Z76" i="52" s="1"/>
  <c r="K75" i="52"/>
  <c r="N75" i="52" s="1"/>
  <c r="X74" i="52"/>
  <c r="W74" i="52"/>
  <c r="U74" i="52"/>
  <c r="S74" i="52"/>
  <c r="N74" i="52"/>
  <c r="L74" i="52"/>
  <c r="K74" i="52"/>
  <c r="W73" i="52"/>
  <c r="U73" i="52"/>
  <c r="X73" i="52" s="1"/>
  <c r="S73" i="52"/>
  <c r="C74" i="52" s="1"/>
  <c r="Y74" i="52" s="1"/>
  <c r="Z74" i="52" s="1"/>
  <c r="K73" i="52"/>
  <c r="N73" i="52" s="1"/>
  <c r="X72" i="52"/>
  <c r="W72" i="52"/>
  <c r="U72" i="52"/>
  <c r="S72" i="52"/>
  <c r="N72" i="52"/>
  <c r="L72" i="52"/>
  <c r="K72" i="52"/>
  <c r="W71" i="52"/>
  <c r="U71" i="52"/>
  <c r="X71" i="52" s="1"/>
  <c r="S71" i="52"/>
  <c r="C72" i="52" s="1"/>
  <c r="Y72" i="52" s="1"/>
  <c r="Z72" i="52" s="1"/>
  <c r="K71" i="52"/>
  <c r="N71" i="52" s="1"/>
  <c r="X70" i="52"/>
  <c r="W70" i="52"/>
  <c r="U70" i="52"/>
  <c r="S70" i="52"/>
  <c r="C71" i="52" s="1"/>
  <c r="Y71" i="52" s="1"/>
  <c r="Z71" i="52" s="1"/>
  <c r="N70" i="52"/>
  <c r="L70" i="52"/>
  <c r="K70" i="52"/>
  <c r="X69" i="52"/>
  <c r="W69" i="52"/>
  <c r="U69" i="52"/>
  <c r="S69" i="52"/>
  <c r="N69" i="52"/>
  <c r="L69" i="52"/>
  <c r="K69" i="52"/>
  <c r="X68" i="52"/>
  <c r="W68" i="52"/>
  <c r="U68" i="52"/>
  <c r="S68" i="52"/>
  <c r="C69" i="52" s="1"/>
  <c r="Y69" i="52" s="1"/>
  <c r="Z69" i="52" s="1"/>
  <c r="N68" i="52"/>
  <c r="L68" i="52"/>
  <c r="K68" i="52"/>
  <c r="X67" i="52"/>
  <c r="W67" i="52"/>
  <c r="U67" i="52"/>
  <c r="S67" i="52"/>
  <c r="C68" i="52" s="1"/>
  <c r="Y68" i="52" s="1"/>
  <c r="Z68" i="52" s="1"/>
  <c r="N67" i="52"/>
  <c r="L67" i="52"/>
  <c r="K67" i="52"/>
  <c r="X66" i="52"/>
  <c r="W66" i="52"/>
  <c r="U66" i="52"/>
  <c r="S66" i="52"/>
  <c r="C67" i="52" s="1"/>
  <c r="Y67" i="52" s="1"/>
  <c r="Z67" i="52" s="1"/>
  <c r="N66" i="52"/>
  <c r="L66" i="52"/>
  <c r="K66" i="52"/>
  <c r="X65" i="52"/>
  <c r="W65" i="52"/>
  <c r="U65" i="52"/>
  <c r="S65" i="52"/>
  <c r="N65" i="52"/>
  <c r="L65" i="52"/>
  <c r="K65" i="52"/>
  <c r="X64" i="52"/>
  <c r="W64" i="52"/>
  <c r="U64" i="52"/>
  <c r="S64" i="52"/>
  <c r="C65" i="52" s="1"/>
  <c r="Y65" i="52" s="1"/>
  <c r="Z65" i="52" s="1"/>
  <c r="N64" i="52"/>
  <c r="L64" i="52"/>
  <c r="K64" i="52"/>
  <c r="X63" i="52"/>
  <c r="W63" i="52"/>
  <c r="U63" i="52"/>
  <c r="S63" i="52"/>
  <c r="C64" i="52" s="1"/>
  <c r="Y64" i="52" s="1"/>
  <c r="Z64" i="52" s="1"/>
  <c r="N63" i="52"/>
  <c r="L63" i="52"/>
  <c r="K63" i="52"/>
  <c r="X62" i="52"/>
  <c r="W62" i="52"/>
  <c r="U62" i="52"/>
  <c r="S62" i="52"/>
  <c r="C63" i="52" s="1"/>
  <c r="Y63" i="52" s="1"/>
  <c r="Z63" i="52" s="1"/>
  <c r="N62" i="52"/>
  <c r="L62" i="52"/>
  <c r="K62" i="52"/>
  <c r="X61" i="52"/>
  <c r="W61" i="52"/>
  <c r="U61" i="52"/>
  <c r="S61" i="52"/>
  <c r="N61" i="52"/>
  <c r="L61" i="52"/>
  <c r="K61" i="52"/>
  <c r="X60" i="52"/>
  <c r="W60" i="52"/>
  <c r="U60" i="52"/>
  <c r="S60" i="52"/>
  <c r="C61" i="52" s="1"/>
  <c r="Y61" i="52" s="1"/>
  <c r="Z61" i="52" s="1"/>
  <c r="N60" i="52"/>
  <c r="L60" i="52"/>
  <c r="K60" i="52"/>
  <c r="X59" i="52"/>
  <c r="W59" i="52"/>
  <c r="U59" i="52"/>
  <c r="S59" i="52"/>
  <c r="C60" i="52" s="1"/>
  <c r="Y60" i="52" s="1"/>
  <c r="Z60" i="52" s="1"/>
  <c r="N59" i="52"/>
  <c r="L59" i="52"/>
  <c r="K59" i="52"/>
  <c r="X58" i="52"/>
  <c r="W58" i="52"/>
  <c r="U58" i="52"/>
  <c r="S58" i="52"/>
  <c r="C59" i="52" s="1"/>
  <c r="Y59" i="52" s="1"/>
  <c r="Z59" i="52" s="1"/>
  <c r="N58" i="52"/>
  <c r="L58" i="52"/>
  <c r="K58" i="52"/>
  <c r="W57" i="52"/>
  <c r="U57" i="52"/>
  <c r="S57" i="52" s="1"/>
  <c r="K57" i="52"/>
  <c r="X56" i="52"/>
  <c r="W56" i="52"/>
  <c r="U56" i="52"/>
  <c r="S56" i="52" s="1"/>
  <c r="C57" i="52" s="1"/>
  <c r="Y57" i="52" s="1"/>
  <c r="Z57" i="52" s="1"/>
  <c r="L56" i="52"/>
  <c r="N56" i="52" s="1"/>
  <c r="K56" i="52"/>
  <c r="W55" i="52"/>
  <c r="U55" i="52"/>
  <c r="X55" i="52" s="1"/>
  <c r="K55" i="52"/>
  <c r="W54" i="52"/>
  <c r="U54" i="52"/>
  <c r="X54" i="52" s="1"/>
  <c r="K54" i="52"/>
  <c r="W53" i="52"/>
  <c r="U53" i="52"/>
  <c r="S53" i="52" s="1"/>
  <c r="K53" i="52"/>
  <c r="L53" i="52" s="1"/>
  <c r="W52" i="52"/>
  <c r="U52" i="52"/>
  <c r="X52" i="52" s="1"/>
  <c r="S52" i="52"/>
  <c r="C53" i="52" s="1"/>
  <c r="Y53" i="52" s="1"/>
  <c r="Z53" i="52" s="1"/>
  <c r="K52" i="52"/>
  <c r="W51" i="52"/>
  <c r="U51" i="52"/>
  <c r="S51" i="52" s="1"/>
  <c r="C52" i="52" s="1"/>
  <c r="Y52" i="52" s="1"/>
  <c r="Z52" i="52" s="1"/>
  <c r="K51" i="52"/>
  <c r="L51" i="52" s="1"/>
  <c r="W50" i="52"/>
  <c r="U50" i="52"/>
  <c r="X50" i="52" s="1"/>
  <c r="K50" i="52"/>
  <c r="W49" i="52"/>
  <c r="U49" i="52"/>
  <c r="X49" i="52" s="1"/>
  <c r="K49" i="52"/>
  <c r="W48" i="52"/>
  <c r="U48" i="52"/>
  <c r="X48" i="52" s="1"/>
  <c r="L48" i="52"/>
  <c r="K48" i="52"/>
  <c r="W47" i="52"/>
  <c r="U47" i="52"/>
  <c r="K47" i="52"/>
  <c r="W46" i="52"/>
  <c r="U46" i="52"/>
  <c r="X46" i="52" s="1"/>
  <c r="K46" i="52"/>
  <c r="W45" i="52"/>
  <c r="U45" i="52"/>
  <c r="S45" i="52" s="1"/>
  <c r="K45" i="52"/>
  <c r="L45" i="52" s="1"/>
  <c r="W44" i="52"/>
  <c r="U44" i="52"/>
  <c r="X44" i="52" s="1"/>
  <c r="S44" i="52"/>
  <c r="C45" i="52" s="1"/>
  <c r="Y45" i="52" s="1"/>
  <c r="Z45" i="52" s="1"/>
  <c r="K44" i="52"/>
  <c r="W43" i="52"/>
  <c r="U43" i="52"/>
  <c r="X43" i="52" s="1"/>
  <c r="K43" i="52"/>
  <c r="W42" i="52"/>
  <c r="U42" i="52"/>
  <c r="X42" i="52" s="1"/>
  <c r="S42" i="52"/>
  <c r="C43" i="52" s="1"/>
  <c r="Y43" i="52" s="1"/>
  <c r="Z43" i="52" s="1"/>
  <c r="K42" i="52"/>
  <c r="W41" i="52"/>
  <c r="U41" i="52"/>
  <c r="X41" i="52" s="1"/>
  <c r="K41" i="52"/>
  <c r="L41" i="52" s="1"/>
  <c r="W40" i="52"/>
  <c r="U40" i="52"/>
  <c r="X40" i="52" s="1"/>
  <c r="L40" i="52"/>
  <c r="K40" i="52"/>
  <c r="W39" i="52"/>
  <c r="U39" i="52"/>
  <c r="X39" i="52" s="1"/>
  <c r="K39" i="52"/>
  <c r="L39" i="52" s="1"/>
  <c r="W38" i="52"/>
  <c r="U38" i="52"/>
  <c r="X38" i="52" s="1"/>
  <c r="L38" i="52"/>
  <c r="K38" i="52"/>
  <c r="N38" i="52" s="1"/>
  <c r="W37" i="52"/>
  <c r="U37" i="52"/>
  <c r="X37" i="52" s="1"/>
  <c r="K37" i="52"/>
  <c r="W36" i="52"/>
  <c r="U36" i="52"/>
  <c r="X36" i="52" s="1"/>
  <c r="S36" i="52"/>
  <c r="K36" i="52"/>
  <c r="W35" i="52"/>
  <c r="U35" i="52"/>
  <c r="K35" i="52"/>
  <c r="W34" i="52"/>
  <c r="U34" i="52"/>
  <c r="S34" i="52" s="1"/>
  <c r="K34" i="52"/>
  <c r="L34" i="52" s="1"/>
  <c r="N34" i="52" s="1"/>
  <c r="X33" i="52"/>
  <c r="W33" i="52"/>
  <c r="U33" i="52"/>
  <c r="S33" i="52"/>
  <c r="C34" i="52" s="1"/>
  <c r="K33" i="52"/>
  <c r="L33" i="52" s="1"/>
  <c r="N33" i="52" s="1"/>
  <c r="W32" i="52"/>
  <c r="U32" i="52"/>
  <c r="X32" i="52" s="1"/>
  <c r="L32" i="52"/>
  <c r="K32" i="52"/>
  <c r="W31" i="52"/>
  <c r="U31" i="52"/>
  <c r="S31" i="52" s="1"/>
  <c r="K31" i="52"/>
  <c r="L31" i="52" s="1"/>
  <c r="N31" i="52" s="1"/>
  <c r="W30" i="52"/>
  <c r="U30" i="52"/>
  <c r="X30" i="52" s="1"/>
  <c r="K30" i="52"/>
  <c r="W29" i="52"/>
  <c r="U29" i="52"/>
  <c r="X29" i="52" s="1"/>
  <c r="S29" i="52"/>
  <c r="C30" i="52" s="1"/>
  <c r="K29" i="52"/>
  <c r="W28" i="52"/>
  <c r="U28" i="52"/>
  <c r="X28" i="52" s="1"/>
  <c r="S28" i="52"/>
  <c r="N28" i="52"/>
  <c r="L28" i="52"/>
  <c r="K28" i="52"/>
  <c r="W27" i="52"/>
  <c r="U27" i="52"/>
  <c r="X27" i="52" s="1"/>
  <c r="K27" i="52"/>
  <c r="L27" i="52" s="1"/>
  <c r="X26" i="52"/>
  <c r="W26" i="52"/>
  <c r="U26" i="52"/>
  <c r="S26" i="52" s="1"/>
  <c r="L26" i="52"/>
  <c r="N26" i="52" s="1"/>
  <c r="K26" i="52"/>
  <c r="W25" i="52"/>
  <c r="U25" i="52"/>
  <c r="X25" i="52" s="1"/>
  <c r="S25" i="52"/>
  <c r="C26" i="52" s="1"/>
  <c r="K25" i="52"/>
  <c r="W24" i="52"/>
  <c r="U24" i="52"/>
  <c r="X24" i="52" s="1"/>
  <c r="S24" i="52"/>
  <c r="K24" i="52"/>
  <c r="W23" i="52"/>
  <c r="U23" i="52"/>
  <c r="X23" i="52" s="1"/>
  <c r="L23" i="52"/>
  <c r="K23" i="52"/>
  <c r="N23" i="52" s="1"/>
  <c r="W22" i="52"/>
  <c r="U22" i="52"/>
  <c r="X22" i="52" s="1"/>
  <c r="S22" i="52"/>
  <c r="L22" i="52"/>
  <c r="K22" i="52"/>
  <c r="N22" i="52" s="1"/>
  <c r="W21" i="52"/>
  <c r="U21" i="52"/>
  <c r="S21" i="52" s="1"/>
  <c r="K21" i="52"/>
  <c r="U20" i="52"/>
  <c r="X20" i="52" s="1"/>
  <c r="L20" i="52"/>
  <c r="K20" i="52"/>
  <c r="U19" i="52"/>
  <c r="X19" i="52" s="1"/>
  <c r="K19" i="52"/>
  <c r="U18" i="52"/>
  <c r="X18" i="52" s="1"/>
  <c r="K18" i="52"/>
  <c r="U17" i="52"/>
  <c r="X17" i="52" s="1"/>
  <c r="K17" i="52"/>
  <c r="U16" i="52"/>
  <c r="X16" i="52" s="1"/>
  <c r="K16" i="52"/>
  <c r="U15" i="52"/>
  <c r="X15" i="52" s="1"/>
  <c r="K15" i="52"/>
  <c r="U14" i="52"/>
  <c r="X14" i="52" s="1"/>
  <c r="K14" i="52"/>
  <c r="U13" i="52"/>
  <c r="W13" i="52" s="1"/>
  <c r="K13" i="52"/>
  <c r="L13" i="52" s="1"/>
  <c r="U12" i="52"/>
  <c r="X12" i="52" s="1"/>
  <c r="L12" i="52"/>
  <c r="K12" i="52"/>
  <c r="N12" i="52" s="1"/>
  <c r="U11" i="52"/>
  <c r="X11" i="52" s="1"/>
  <c r="K11" i="52"/>
  <c r="U10" i="52"/>
  <c r="W10" i="52" s="1"/>
  <c r="K10" i="52"/>
  <c r="U9" i="52"/>
  <c r="X9" i="52" s="1"/>
  <c r="K9" i="52"/>
  <c r="C9" i="52"/>
  <c r="U108" i="51"/>
  <c r="W108" i="51" s="1"/>
  <c r="S108" i="51"/>
  <c r="AA108" i="51" s="1"/>
  <c r="N108" i="51"/>
  <c r="K108" i="51"/>
  <c r="L108" i="51" s="1"/>
  <c r="X107" i="51"/>
  <c r="U107" i="51"/>
  <c r="W107" i="51" s="1"/>
  <c r="S107" i="51"/>
  <c r="N107" i="51"/>
  <c r="L107" i="51"/>
  <c r="K107" i="51"/>
  <c r="X106" i="51"/>
  <c r="W106" i="51"/>
  <c r="U106" i="51"/>
  <c r="S106" i="51"/>
  <c r="C107" i="51" s="1"/>
  <c r="Y107" i="51" s="1"/>
  <c r="Z107" i="51" s="1"/>
  <c r="N106" i="51"/>
  <c r="L106" i="51"/>
  <c r="K106" i="51"/>
  <c r="X105" i="51"/>
  <c r="W105" i="51"/>
  <c r="U105" i="51"/>
  <c r="S105" i="51"/>
  <c r="N105" i="51"/>
  <c r="L105" i="51"/>
  <c r="K105" i="51"/>
  <c r="X104" i="51"/>
  <c r="W104" i="51"/>
  <c r="U104" i="51"/>
  <c r="S104" i="51"/>
  <c r="N104" i="51"/>
  <c r="L104" i="51"/>
  <c r="K104" i="51"/>
  <c r="X103" i="51"/>
  <c r="W103" i="51"/>
  <c r="U103" i="51"/>
  <c r="S103" i="51"/>
  <c r="C104" i="51" s="1"/>
  <c r="Y104" i="51" s="1"/>
  <c r="Z104" i="51" s="1"/>
  <c r="N103" i="51"/>
  <c r="L103" i="51"/>
  <c r="K103" i="51"/>
  <c r="X102" i="51"/>
  <c r="W102" i="51"/>
  <c r="U102" i="51"/>
  <c r="S102" i="51"/>
  <c r="C103" i="51" s="1"/>
  <c r="Y103" i="51" s="1"/>
  <c r="Z103" i="51" s="1"/>
  <c r="N102" i="51"/>
  <c r="L102" i="51"/>
  <c r="K102" i="51"/>
  <c r="X101" i="51"/>
  <c r="W101" i="51"/>
  <c r="U101" i="51"/>
  <c r="S101" i="51"/>
  <c r="N101" i="51"/>
  <c r="L101" i="51"/>
  <c r="K101" i="51"/>
  <c r="X100" i="51"/>
  <c r="W100" i="51"/>
  <c r="U100" i="51"/>
  <c r="S100" i="51"/>
  <c r="N100" i="51"/>
  <c r="L100" i="51"/>
  <c r="K100" i="51"/>
  <c r="X99" i="51"/>
  <c r="W99" i="51"/>
  <c r="U99" i="51"/>
  <c r="S99" i="51"/>
  <c r="C100" i="51" s="1"/>
  <c r="Y100" i="51" s="1"/>
  <c r="Z100" i="51" s="1"/>
  <c r="N99" i="51"/>
  <c r="L99" i="51"/>
  <c r="K99" i="51"/>
  <c r="X98" i="51"/>
  <c r="W98" i="51"/>
  <c r="U98" i="51"/>
  <c r="S98" i="51"/>
  <c r="C99" i="51" s="1"/>
  <c r="Y99" i="51" s="1"/>
  <c r="Z99" i="51" s="1"/>
  <c r="N98" i="51"/>
  <c r="L98" i="51"/>
  <c r="K98" i="51"/>
  <c r="X97" i="51"/>
  <c r="W97" i="51"/>
  <c r="U97" i="51"/>
  <c r="S97" i="51"/>
  <c r="N97" i="51"/>
  <c r="L97" i="51"/>
  <c r="K97" i="51"/>
  <c r="X96" i="51"/>
  <c r="W96" i="51"/>
  <c r="U96" i="51"/>
  <c r="S96" i="51"/>
  <c r="N96" i="51"/>
  <c r="L96" i="51"/>
  <c r="K96" i="51"/>
  <c r="X95" i="51"/>
  <c r="W95" i="51"/>
  <c r="U95" i="51"/>
  <c r="S95" i="51"/>
  <c r="C96" i="51" s="1"/>
  <c r="Y96" i="51" s="1"/>
  <c r="Z96" i="51" s="1"/>
  <c r="N95" i="51"/>
  <c r="L95" i="51"/>
  <c r="K95" i="51"/>
  <c r="X94" i="51"/>
  <c r="W94" i="51"/>
  <c r="U94" i="51"/>
  <c r="S94" i="51"/>
  <c r="C95" i="51" s="1"/>
  <c r="Y95" i="51" s="1"/>
  <c r="Z95" i="51" s="1"/>
  <c r="N94" i="51"/>
  <c r="L94" i="51"/>
  <c r="K94" i="51"/>
  <c r="X93" i="51"/>
  <c r="W93" i="51"/>
  <c r="U93" i="51"/>
  <c r="S93" i="51"/>
  <c r="N93" i="51"/>
  <c r="L93" i="51"/>
  <c r="K93" i="51"/>
  <c r="X92" i="51"/>
  <c r="W92" i="51"/>
  <c r="U92" i="51"/>
  <c r="S92" i="51"/>
  <c r="N92" i="51"/>
  <c r="L92" i="51"/>
  <c r="K92" i="51"/>
  <c r="X91" i="51"/>
  <c r="W91" i="51"/>
  <c r="U91" i="51"/>
  <c r="S91" i="51"/>
  <c r="C92" i="51" s="1"/>
  <c r="Y92" i="51" s="1"/>
  <c r="Z92" i="51" s="1"/>
  <c r="N91" i="51"/>
  <c r="L91" i="51"/>
  <c r="K91" i="51"/>
  <c r="X90" i="51"/>
  <c r="W90" i="51"/>
  <c r="U90" i="51"/>
  <c r="S90" i="51"/>
  <c r="C91" i="51" s="1"/>
  <c r="Y91" i="51" s="1"/>
  <c r="Z91" i="51" s="1"/>
  <c r="N90" i="51"/>
  <c r="L90" i="51"/>
  <c r="K90" i="51"/>
  <c r="X89" i="51"/>
  <c r="W89" i="51"/>
  <c r="U89" i="51"/>
  <c r="S89" i="51"/>
  <c r="N89" i="51"/>
  <c r="L89" i="51"/>
  <c r="K89" i="51"/>
  <c r="X88" i="51"/>
  <c r="W88" i="51"/>
  <c r="U88" i="51"/>
  <c r="S88" i="51"/>
  <c r="N88" i="51"/>
  <c r="L88" i="51"/>
  <c r="K88" i="51"/>
  <c r="X87" i="51"/>
  <c r="W87" i="51"/>
  <c r="U87" i="51"/>
  <c r="S87" i="51"/>
  <c r="C88" i="51" s="1"/>
  <c r="Y88" i="51" s="1"/>
  <c r="Z88" i="51" s="1"/>
  <c r="N87" i="51"/>
  <c r="L87" i="51"/>
  <c r="K87" i="51"/>
  <c r="X86" i="51"/>
  <c r="W86" i="51"/>
  <c r="U86" i="51"/>
  <c r="S86" i="51"/>
  <c r="C87" i="51" s="1"/>
  <c r="Y87" i="51" s="1"/>
  <c r="Z87" i="51" s="1"/>
  <c r="N86" i="51"/>
  <c r="L86" i="51"/>
  <c r="K86" i="51"/>
  <c r="X85" i="51"/>
  <c r="W85" i="51"/>
  <c r="U85" i="51"/>
  <c r="S85" i="51"/>
  <c r="N85" i="51"/>
  <c r="L85" i="51"/>
  <c r="K85" i="51"/>
  <c r="X84" i="51"/>
  <c r="W84" i="51"/>
  <c r="U84" i="51"/>
  <c r="S84" i="51"/>
  <c r="N84" i="51"/>
  <c r="L84" i="51"/>
  <c r="K84" i="51"/>
  <c r="X83" i="51"/>
  <c r="W83" i="51"/>
  <c r="U83" i="51"/>
  <c r="S83" i="51"/>
  <c r="N83" i="51"/>
  <c r="L83" i="51"/>
  <c r="K83" i="51"/>
  <c r="X82" i="51"/>
  <c r="W82" i="51"/>
  <c r="U82" i="51"/>
  <c r="S82" i="51"/>
  <c r="C83" i="51" s="1"/>
  <c r="Y83" i="51" s="1"/>
  <c r="Z83" i="51" s="1"/>
  <c r="N82" i="51"/>
  <c r="L82" i="51"/>
  <c r="K82" i="51"/>
  <c r="X81" i="51"/>
  <c r="W81" i="51"/>
  <c r="U81" i="51"/>
  <c r="S81" i="51"/>
  <c r="N81" i="51"/>
  <c r="L81" i="51"/>
  <c r="K81" i="51"/>
  <c r="X80" i="51"/>
  <c r="W80" i="51"/>
  <c r="U80" i="51"/>
  <c r="S80" i="51"/>
  <c r="N80" i="51"/>
  <c r="L80" i="51"/>
  <c r="K80" i="51"/>
  <c r="X79" i="51"/>
  <c r="W79" i="51"/>
  <c r="U79" i="51"/>
  <c r="S79" i="51"/>
  <c r="N79" i="51"/>
  <c r="L79" i="51"/>
  <c r="K79" i="51"/>
  <c r="X78" i="51"/>
  <c r="W78" i="51"/>
  <c r="U78" i="51"/>
  <c r="S78" i="51"/>
  <c r="C79" i="51" s="1"/>
  <c r="Y79" i="51" s="1"/>
  <c r="Z79" i="51" s="1"/>
  <c r="N78" i="51"/>
  <c r="L78" i="51"/>
  <c r="K78" i="51"/>
  <c r="X77" i="51"/>
  <c r="W77" i="51"/>
  <c r="U77" i="51"/>
  <c r="S77" i="51"/>
  <c r="N77" i="51"/>
  <c r="L77" i="51"/>
  <c r="K77" i="51"/>
  <c r="X76" i="51"/>
  <c r="W76" i="51"/>
  <c r="U76" i="51"/>
  <c r="S76" i="51"/>
  <c r="N76" i="51"/>
  <c r="L76" i="51"/>
  <c r="K76" i="51"/>
  <c r="X75" i="51"/>
  <c r="W75" i="51"/>
  <c r="U75" i="51"/>
  <c r="S75" i="51"/>
  <c r="C76" i="51" s="1"/>
  <c r="Y76" i="51" s="1"/>
  <c r="Z76" i="51" s="1"/>
  <c r="N75" i="51"/>
  <c r="L75" i="51"/>
  <c r="K75" i="51"/>
  <c r="X74" i="51"/>
  <c r="W74" i="51"/>
  <c r="U74" i="51"/>
  <c r="S74" i="51"/>
  <c r="C75" i="51" s="1"/>
  <c r="Y75" i="51" s="1"/>
  <c r="Z75" i="51" s="1"/>
  <c r="N74" i="51"/>
  <c r="L74" i="51"/>
  <c r="K74" i="51"/>
  <c r="X73" i="51"/>
  <c r="W73" i="51"/>
  <c r="U73" i="51"/>
  <c r="S73" i="51"/>
  <c r="N73" i="51"/>
  <c r="L73" i="51"/>
  <c r="K73" i="51"/>
  <c r="X72" i="51"/>
  <c r="W72" i="51"/>
  <c r="U72" i="51"/>
  <c r="S72" i="51"/>
  <c r="N72" i="51"/>
  <c r="L72" i="51"/>
  <c r="K72" i="51"/>
  <c r="X71" i="51"/>
  <c r="W71" i="51"/>
  <c r="U71" i="51"/>
  <c r="S71" i="51"/>
  <c r="C72" i="51" s="1"/>
  <c r="Y72" i="51" s="1"/>
  <c r="Z72" i="51" s="1"/>
  <c r="N71" i="51"/>
  <c r="L71" i="51"/>
  <c r="K71" i="51"/>
  <c r="X70" i="51"/>
  <c r="W70" i="51"/>
  <c r="U70" i="51"/>
  <c r="S70" i="51"/>
  <c r="C71" i="51" s="1"/>
  <c r="Y71" i="51" s="1"/>
  <c r="Z71" i="51" s="1"/>
  <c r="N70" i="51"/>
  <c r="L70" i="51"/>
  <c r="K70" i="51"/>
  <c r="X69" i="51"/>
  <c r="W69" i="51"/>
  <c r="U69" i="51"/>
  <c r="S69" i="51"/>
  <c r="N69" i="51"/>
  <c r="L69" i="51"/>
  <c r="K69" i="51"/>
  <c r="X68" i="51"/>
  <c r="W68" i="51"/>
  <c r="U68" i="51"/>
  <c r="S68" i="51"/>
  <c r="AB68" i="51" s="1"/>
  <c r="N68" i="51"/>
  <c r="L68" i="51"/>
  <c r="K68" i="51"/>
  <c r="X67" i="51"/>
  <c r="W67" i="51"/>
  <c r="U67" i="51"/>
  <c r="S67" i="51"/>
  <c r="AB67" i="51" s="1"/>
  <c r="N67" i="51"/>
  <c r="L67" i="51"/>
  <c r="K67" i="51"/>
  <c r="X66" i="51"/>
  <c r="W66" i="51"/>
  <c r="U66" i="51"/>
  <c r="S66" i="51"/>
  <c r="AB66" i="51" s="1"/>
  <c r="N66" i="51"/>
  <c r="L66" i="51"/>
  <c r="K66" i="51"/>
  <c r="X65" i="51"/>
  <c r="W65" i="51"/>
  <c r="U65" i="51"/>
  <c r="S65" i="51"/>
  <c r="AB65" i="51" s="1"/>
  <c r="N65" i="51"/>
  <c r="L65" i="51"/>
  <c r="K65" i="51"/>
  <c r="X64" i="51"/>
  <c r="W64" i="51"/>
  <c r="U64" i="51"/>
  <c r="S64" i="51"/>
  <c r="AB64" i="51" s="1"/>
  <c r="N64" i="51"/>
  <c r="L64" i="51"/>
  <c r="K64" i="51"/>
  <c r="X63" i="51"/>
  <c r="W63" i="51"/>
  <c r="U63" i="51"/>
  <c r="S63" i="51"/>
  <c r="AB63" i="51" s="1"/>
  <c r="N63" i="51"/>
  <c r="L63" i="51"/>
  <c r="K63" i="51"/>
  <c r="X62" i="51"/>
  <c r="W62" i="51"/>
  <c r="U62" i="51"/>
  <c r="S62" i="51"/>
  <c r="AB62" i="51" s="1"/>
  <c r="N62" i="51"/>
  <c r="L62" i="51"/>
  <c r="K62" i="51"/>
  <c r="X61" i="51"/>
  <c r="W61" i="51"/>
  <c r="U61" i="51"/>
  <c r="S61" i="51"/>
  <c r="AB61" i="51" s="1"/>
  <c r="N61" i="51"/>
  <c r="L61" i="51"/>
  <c r="K61" i="51"/>
  <c r="X60" i="51"/>
  <c r="W60" i="51"/>
  <c r="U60" i="51"/>
  <c r="S60" i="51"/>
  <c r="AB60" i="51" s="1"/>
  <c r="N60" i="51"/>
  <c r="L60" i="51"/>
  <c r="K60" i="51"/>
  <c r="X59" i="51"/>
  <c r="W59" i="51"/>
  <c r="U59" i="51"/>
  <c r="S59" i="51"/>
  <c r="AB59" i="51" s="1"/>
  <c r="N59" i="51"/>
  <c r="L59" i="51"/>
  <c r="K59" i="51"/>
  <c r="X58" i="51"/>
  <c r="W58" i="51"/>
  <c r="U58" i="51"/>
  <c r="S58" i="51"/>
  <c r="AB58" i="51" s="1"/>
  <c r="N58" i="51"/>
  <c r="L58" i="51"/>
  <c r="K58" i="51"/>
  <c r="U57" i="51"/>
  <c r="X57" i="51" s="1"/>
  <c r="S57" i="51"/>
  <c r="AB57" i="51" s="1"/>
  <c r="K57" i="51"/>
  <c r="L57" i="51" s="1"/>
  <c r="U56" i="51"/>
  <c r="X56" i="51" s="1"/>
  <c r="S56" i="51"/>
  <c r="AB56" i="51" s="1"/>
  <c r="K56" i="51"/>
  <c r="U55" i="51"/>
  <c r="W55" i="51" s="1"/>
  <c r="S55" i="51"/>
  <c r="AB55" i="51" s="1"/>
  <c r="L55" i="51"/>
  <c r="N55" i="51" s="1"/>
  <c r="K55" i="51"/>
  <c r="U54" i="51"/>
  <c r="X54" i="51" s="1"/>
  <c r="S54" i="51"/>
  <c r="AB54" i="51" s="1"/>
  <c r="K54" i="51"/>
  <c r="U53" i="51"/>
  <c r="W53" i="51" s="1"/>
  <c r="L53" i="51"/>
  <c r="K53" i="51"/>
  <c r="U52" i="51"/>
  <c r="W52" i="51" s="1"/>
  <c r="S52" i="51"/>
  <c r="AB52" i="51" s="1"/>
  <c r="K52" i="51"/>
  <c r="L52" i="51" s="1"/>
  <c r="U51" i="51"/>
  <c r="X51" i="51" s="1"/>
  <c r="S51" i="51"/>
  <c r="AB51" i="51" s="1"/>
  <c r="K51" i="51"/>
  <c r="U50" i="51"/>
  <c r="W50" i="51" s="1"/>
  <c r="N50" i="51"/>
  <c r="L50" i="51"/>
  <c r="K50" i="51"/>
  <c r="U49" i="51"/>
  <c r="X49" i="51" s="1"/>
  <c r="S49" i="51"/>
  <c r="AB49" i="51" s="1"/>
  <c r="N49" i="51"/>
  <c r="L49" i="51"/>
  <c r="K49" i="51"/>
  <c r="U48" i="51"/>
  <c r="X48" i="51" s="1"/>
  <c r="K48" i="51"/>
  <c r="L48" i="51" s="1"/>
  <c r="U47" i="51"/>
  <c r="X47" i="51" s="1"/>
  <c r="K47" i="51"/>
  <c r="L47" i="51" s="1"/>
  <c r="U46" i="51"/>
  <c r="W46" i="51" s="1"/>
  <c r="K46" i="51"/>
  <c r="L46" i="51" s="1"/>
  <c r="U45" i="51"/>
  <c r="X45" i="51" s="1"/>
  <c r="K45" i="51"/>
  <c r="L45" i="51" s="1"/>
  <c r="U44" i="51"/>
  <c r="X44" i="51" s="1"/>
  <c r="K44" i="51"/>
  <c r="L44" i="51" s="1"/>
  <c r="U43" i="51"/>
  <c r="X43" i="51" s="1"/>
  <c r="K43" i="51"/>
  <c r="U42" i="51"/>
  <c r="X42" i="51" s="1"/>
  <c r="S42" i="51"/>
  <c r="AB42" i="51" s="1"/>
  <c r="N42" i="51"/>
  <c r="K42" i="51"/>
  <c r="L42" i="51" s="1"/>
  <c r="U41" i="51"/>
  <c r="X41" i="51" s="1"/>
  <c r="L41" i="51"/>
  <c r="K41" i="51"/>
  <c r="U40" i="51"/>
  <c r="W40" i="51" s="1"/>
  <c r="K40" i="51"/>
  <c r="L40" i="51" s="1"/>
  <c r="W39" i="51"/>
  <c r="U39" i="51"/>
  <c r="X39" i="51" s="1"/>
  <c r="L39" i="51"/>
  <c r="K39" i="51"/>
  <c r="U38" i="51"/>
  <c r="X38" i="51" s="1"/>
  <c r="S38" i="51"/>
  <c r="AB38" i="51" s="1"/>
  <c r="L38" i="51"/>
  <c r="K38" i="51"/>
  <c r="N38" i="51" s="1"/>
  <c r="U37" i="51"/>
  <c r="W37" i="51" s="1"/>
  <c r="S37" i="51"/>
  <c r="AA37" i="51" s="1"/>
  <c r="K37" i="51"/>
  <c r="U36" i="51"/>
  <c r="X36" i="51" s="1"/>
  <c r="K36" i="51"/>
  <c r="L36" i="51" s="1"/>
  <c r="U35" i="51"/>
  <c r="W35" i="51" s="1"/>
  <c r="L35" i="51"/>
  <c r="K35" i="51"/>
  <c r="U34" i="51"/>
  <c r="W34" i="51" s="1"/>
  <c r="K34" i="51"/>
  <c r="U33" i="51"/>
  <c r="X33" i="51" s="1"/>
  <c r="K33" i="51"/>
  <c r="U32" i="51"/>
  <c r="X32" i="51" s="1"/>
  <c r="L32" i="51"/>
  <c r="N32" i="51" s="1"/>
  <c r="K32" i="51"/>
  <c r="U31" i="51"/>
  <c r="W31" i="51" s="1"/>
  <c r="S31" i="51"/>
  <c r="C32" i="51" s="1"/>
  <c r="Y32" i="51" s="1"/>
  <c r="Z32" i="51" s="1"/>
  <c r="K31" i="51"/>
  <c r="L31" i="51" s="1"/>
  <c r="N31" i="51" s="1"/>
  <c r="X30" i="51"/>
  <c r="U30" i="51"/>
  <c r="W30" i="51" s="1"/>
  <c r="K30" i="51"/>
  <c r="L30" i="51" s="1"/>
  <c r="U29" i="51"/>
  <c r="X29" i="51" s="1"/>
  <c r="S29" i="51"/>
  <c r="AA29" i="51" s="1"/>
  <c r="L29" i="51"/>
  <c r="N29" i="51" s="1"/>
  <c r="K29" i="51"/>
  <c r="U28" i="51"/>
  <c r="X28" i="51" s="1"/>
  <c r="S28" i="51"/>
  <c r="C29" i="51" s="1"/>
  <c r="Y29" i="51" s="1"/>
  <c r="Z29" i="51" s="1"/>
  <c r="K28" i="51"/>
  <c r="U27" i="51"/>
  <c r="X27" i="51" s="1"/>
  <c r="K27" i="51"/>
  <c r="U26" i="51"/>
  <c r="X26" i="51" s="1"/>
  <c r="L26" i="51"/>
  <c r="K26" i="51"/>
  <c r="U25" i="51"/>
  <c r="X25" i="51" s="1"/>
  <c r="S25" i="51"/>
  <c r="AB25" i="51" s="1"/>
  <c r="K25" i="51"/>
  <c r="U24" i="51"/>
  <c r="X24" i="51" s="1"/>
  <c r="K24" i="51"/>
  <c r="W23" i="51"/>
  <c r="U23" i="51"/>
  <c r="X23" i="51" s="1"/>
  <c r="K23" i="51"/>
  <c r="U22" i="51"/>
  <c r="X22" i="51" s="1"/>
  <c r="K22" i="51"/>
  <c r="U21" i="51"/>
  <c r="X21" i="51" s="1"/>
  <c r="K21" i="51"/>
  <c r="W20" i="51"/>
  <c r="U20" i="51"/>
  <c r="X20" i="51" s="1"/>
  <c r="K20" i="51"/>
  <c r="U19" i="51"/>
  <c r="X19" i="51" s="1"/>
  <c r="K19" i="51"/>
  <c r="U18" i="51"/>
  <c r="X18" i="51" s="1"/>
  <c r="K18" i="51"/>
  <c r="U17" i="51"/>
  <c r="X17" i="51" s="1"/>
  <c r="K17" i="51"/>
  <c r="U16" i="51"/>
  <c r="X16" i="51" s="1"/>
  <c r="K16" i="51"/>
  <c r="U15" i="51"/>
  <c r="X15" i="51" s="1"/>
  <c r="K15" i="51"/>
  <c r="U14" i="51"/>
  <c r="X14" i="51" s="1"/>
  <c r="K14" i="51"/>
  <c r="U13" i="51"/>
  <c r="X13" i="51" s="1"/>
  <c r="K13" i="51"/>
  <c r="U12" i="51"/>
  <c r="X12" i="51" s="1"/>
  <c r="K12" i="51"/>
  <c r="U11" i="51"/>
  <c r="X11" i="51" s="1"/>
  <c r="K11" i="51"/>
  <c r="U10" i="51"/>
  <c r="W10" i="51" s="1"/>
  <c r="K10" i="51"/>
  <c r="U9" i="51"/>
  <c r="X9" i="51" s="1"/>
  <c r="K9" i="51"/>
  <c r="C9" i="51"/>
  <c r="S57" i="53" l="1"/>
  <c r="C58" i="53" s="1"/>
  <c r="Y58" i="53" s="1"/>
  <c r="Z58" i="53" s="1"/>
  <c r="X57" i="52"/>
  <c r="X57" i="53"/>
  <c r="L57" i="52"/>
  <c r="N57" i="52" s="1"/>
  <c r="N57" i="51"/>
  <c r="W57" i="51"/>
  <c r="S56" i="53"/>
  <c r="C57" i="53" s="1"/>
  <c r="Y57" i="53" s="1"/>
  <c r="Z57" i="53" s="1"/>
  <c r="L56" i="51"/>
  <c r="N56" i="51" s="1"/>
  <c r="W56" i="51"/>
  <c r="S55" i="52"/>
  <c r="C56" i="52" s="1"/>
  <c r="Y56" i="52" s="1"/>
  <c r="Z56" i="52" s="1"/>
  <c r="L55" i="53"/>
  <c r="N55" i="53" s="1"/>
  <c r="W55" i="53"/>
  <c r="L55" i="52"/>
  <c r="N55" i="52" s="1"/>
  <c r="X55" i="51"/>
  <c r="S54" i="53"/>
  <c r="C55" i="53" s="1"/>
  <c r="Y55" i="53" s="1"/>
  <c r="Z55" i="53" s="1"/>
  <c r="S54" i="52"/>
  <c r="C55" i="52" s="1"/>
  <c r="Y55" i="52" s="1"/>
  <c r="Z55" i="52" s="1"/>
  <c r="L54" i="51"/>
  <c r="N54" i="51" s="1"/>
  <c r="N54" i="52"/>
  <c r="L54" i="52"/>
  <c r="L54" i="53"/>
  <c r="N54" i="53" s="1"/>
  <c r="W54" i="53"/>
  <c r="W54" i="51"/>
  <c r="S53" i="53"/>
  <c r="C54" i="53" s="1"/>
  <c r="Y54" i="53" s="1"/>
  <c r="Z54" i="53" s="1"/>
  <c r="X53" i="52"/>
  <c r="S53" i="51"/>
  <c r="AB53" i="51" s="1"/>
  <c r="X53" i="53"/>
  <c r="N53" i="52"/>
  <c r="N53" i="51"/>
  <c r="X53" i="51"/>
  <c r="S52" i="53"/>
  <c r="C53" i="53" s="1"/>
  <c r="Y53" i="53" s="1"/>
  <c r="Z53" i="53" s="1"/>
  <c r="X52" i="51"/>
  <c r="N52" i="53"/>
  <c r="X52" i="53"/>
  <c r="L52" i="52"/>
  <c r="N52" i="52" s="1"/>
  <c r="N52" i="51"/>
  <c r="W51" i="53"/>
  <c r="X51" i="52"/>
  <c r="S51" i="53"/>
  <c r="C52" i="53" s="1"/>
  <c r="Y52" i="53" s="1"/>
  <c r="Z52" i="53" s="1"/>
  <c r="N51" i="52"/>
  <c r="L51" i="53"/>
  <c r="N51" i="53" s="1"/>
  <c r="L51" i="51"/>
  <c r="N51" i="51" s="1"/>
  <c r="W51" i="51"/>
  <c r="S50" i="51"/>
  <c r="AB50" i="51" s="1"/>
  <c r="S50" i="52"/>
  <c r="C51" i="52" s="1"/>
  <c r="Y51" i="52" s="1"/>
  <c r="Z51" i="52" s="1"/>
  <c r="S50" i="53"/>
  <c r="C51" i="53" s="1"/>
  <c r="Y51" i="53" s="1"/>
  <c r="Z51" i="53" s="1"/>
  <c r="X50" i="51"/>
  <c r="L50" i="53"/>
  <c r="N50" i="53" s="1"/>
  <c r="W50" i="53"/>
  <c r="L50" i="52"/>
  <c r="N50" i="52" s="1"/>
  <c r="S49" i="53"/>
  <c r="C50" i="53" s="1"/>
  <c r="Y50" i="53" s="1"/>
  <c r="Z50" i="53" s="1"/>
  <c r="S49" i="52"/>
  <c r="W49" i="51"/>
  <c r="X49" i="53"/>
  <c r="L49" i="52"/>
  <c r="N49" i="52" s="1"/>
  <c r="S48" i="52"/>
  <c r="C49" i="52" s="1"/>
  <c r="Y49" i="52" s="1"/>
  <c r="Z49" i="52" s="1"/>
  <c r="S48" i="51"/>
  <c r="AA48" i="51" s="1"/>
  <c r="N48" i="51"/>
  <c r="N48" i="52"/>
  <c r="W48" i="51"/>
  <c r="S46" i="52"/>
  <c r="C47" i="52" s="1"/>
  <c r="Y47" i="52" s="1"/>
  <c r="Z47" i="52" s="1"/>
  <c r="X47" i="52"/>
  <c r="S47" i="51"/>
  <c r="C48" i="51" s="1"/>
  <c r="Y48" i="51" s="1"/>
  <c r="Z48" i="51" s="1"/>
  <c r="N47" i="51"/>
  <c r="L47" i="52"/>
  <c r="N47" i="52" s="1"/>
  <c r="S47" i="52" s="1"/>
  <c r="W47" i="53"/>
  <c r="W47" i="51"/>
  <c r="S46" i="51"/>
  <c r="AB46" i="51" s="1"/>
  <c r="L46" i="52"/>
  <c r="N46" i="52" s="1"/>
  <c r="W46" i="53"/>
  <c r="N46" i="51"/>
  <c r="X46" i="51"/>
  <c r="X45" i="52"/>
  <c r="S45" i="51"/>
  <c r="AA45" i="51" s="1"/>
  <c r="X45" i="53"/>
  <c r="N45" i="52"/>
  <c r="N45" i="51"/>
  <c r="W45" i="51"/>
  <c r="X44" i="53"/>
  <c r="S44" i="51"/>
  <c r="C45" i="51" s="1"/>
  <c r="Y45" i="51" s="1"/>
  <c r="Z45" i="51" s="1"/>
  <c r="N44" i="51"/>
  <c r="L44" i="52"/>
  <c r="N44" i="52" s="1"/>
  <c r="W44" i="51"/>
  <c r="S43" i="52"/>
  <c r="C44" i="52" s="1"/>
  <c r="Y44" i="52" s="1"/>
  <c r="Z44" i="52" s="1"/>
  <c r="W43" i="51"/>
  <c r="S43" i="51"/>
  <c r="C44" i="51" s="1"/>
  <c r="Y44" i="51" s="1"/>
  <c r="Z44" i="51" s="1"/>
  <c r="L43" i="52"/>
  <c r="N43" i="52" s="1"/>
  <c r="L43" i="51"/>
  <c r="N43" i="51" s="1"/>
  <c r="L42" i="52"/>
  <c r="N42" i="52" s="1"/>
  <c r="W42" i="53"/>
  <c r="W42" i="51"/>
  <c r="S41" i="51"/>
  <c r="AA41" i="51" s="1"/>
  <c r="S41" i="52"/>
  <c r="AA41" i="52" s="1"/>
  <c r="X41" i="53"/>
  <c r="N41" i="52"/>
  <c r="N41" i="51"/>
  <c r="W41" i="51"/>
  <c r="S40" i="51"/>
  <c r="AA40" i="51" s="1"/>
  <c r="S40" i="52"/>
  <c r="C41" i="52" s="1"/>
  <c r="Y41" i="52" s="1"/>
  <c r="Z41" i="52" s="1"/>
  <c r="X40" i="51"/>
  <c r="X40" i="53"/>
  <c r="N40" i="52"/>
  <c r="N40" i="51"/>
  <c r="S39" i="52"/>
  <c r="C40" i="52" s="1"/>
  <c r="Y40" i="52" s="1"/>
  <c r="Z40" i="52" s="1"/>
  <c r="S39" i="51"/>
  <c r="C40" i="51" s="1"/>
  <c r="Y40" i="51" s="1"/>
  <c r="Z40" i="51" s="1"/>
  <c r="W39" i="53"/>
  <c r="N39" i="52"/>
  <c r="N39" i="51"/>
  <c r="S38" i="52"/>
  <c r="W38" i="53"/>
  <c r="W38" i="51"/>
  <c r="S37" i="52"/>
  <c r="C38" i="52" s="1"/>
  <c r="X37" i="53"/>
  <c r="L37" i="51"/>
  <c r="N37" i="51" s="1"/>
  <c r="L37" i="52"/>
  <c r="N37" i="52" s="1"/>
  <c r="X37" i="51"/>
  <c r="S36" i="51"/>
  <c r="C37" i="51" s="1"/>
  <c r="Y37" i="51" s="1"/>
  <c r="Z37" i="51" s="1"/>
  <c r="W36" i="51"/>
  <c r="N36" i="51"/>
  <c r="L36" i="52"/>
  <c r="N36" i="52" s="1"/>
  <c r="X34" i="52"/>
  <c r="L35" i="52"/>
  <c r="N35" i="52" s="1"/>
  <c r="S35" i="52" s="1"/>
  <c r="X35" i="51"/>
  <c r="W35" i="53"/>
  <c r="X35" i="52"/>
  <c r="S35" i="51"/>
  <c r="C36" i="51" s="1"/>
  <c r="Y36" i="51" s="1"/>
  <c r="Z36" i="51" s="1"/>
  <c r="N35" i="51"/>
  <c r="X34" i="51"/>
  <c r="S34" i="51"/>
  <c r="AB34" i="51" s="1"/>
  <c r="L34" i="51"/>
  <c r="N34" i="51" s="1"/>
  <c r="W34" i="53"/>
  <c r="S33" i="51"/>
  <c r="AA33" i="51" s="1"/>
  <c r="W33" i="53"/>
  <c r="L33" i="51"/>
  <c r="N33" i="51" s="1"/>
  <c r="W33" i="51"/>
  <c r="S32" i="52"/>
  <c r="C33" i="52" s="1"/>
  <c r="Y33" i="52" s="1"/>
  <c r="Z33" i="52" s="1"/>
  <c r="S32" i="51"/>
  <c r="AA32" i="51" s="1"/>
  <c r="N32" i="52"/>
  <c r="W32" i="51"/>
  <c r="X31" i="52"/>
  <c r="X31" i="51"/>
  <c r="W31" i="53"/>
  <c r="S30" i="52"/>
  <c r="C31" i="52" s="1"/>
  <c r="Y31" i="52" s="1"/>
  <c r="Z31" i="52" s="1"/>
  <c r="S30" i="51"/>
  <c r="AB30" i="51" s="1"/>
  <c r="N30" i="52"/>
  <c r="N30" i="51"/>
  <c r="L29" i="52"/>
  <c r="N29" i="52" s="1"/>
  <c r="W29" i="53"/>
  <c r="L30" i="52"/>
  <c r="W30" i="53"/>
  <c r="L28" i="51"/>
  <c r="N28" i="51" s="1"/>
  <c r="W29" i="51"/>
  <c r="W28" i="51"/>
  <c r="S27" i="52"/>
  <c r="W27" i="53"/>
  <c r="S27" i="51"/>
  <c r="C28" i="51" s="1"/>
  <c r="Y28" i="51" s="1"/>
  <c r="Z28" i="51" s="1"/>
  <c r="N27" i="52"/>
  <c r="L27" i="51"/>
  <c r="N27" i="51" s="1"/>
  <c r="W27" i="51"/>
  <c r="S26" i="51"/>
  <c r="AB26" i="51" s="1"/>
  <c r="N26" i="51"/>
  <c r="W26" i="51"/>
  <c r="W26" i="53"/>
  <c r="L25" i="52"/>
  <c r="N25" i="52" s="1"/>
  <c r="W25" i="53"/>
  <c r="W25" i="51"/>
  <c r="L24" i="52"/>
  <c r="N24" i="52" s="1"/>
  <c r="W24" i="51"/>
  <c r="W23" i="53"/>
  <c r="S23" i="52"/>
  <c r="W22" i="53"/>
  <c r="W22" i="51"/>
  <c r="X21" i="52"/>
  <c r="C23" i="52"/>
  <c r="Y23" i="52" s="1"/>
  <c r="Z23" i="52" s="1"/>
  <c r="C35" i="52"/>
  <c r="Y35" i="52" s="1"/>
  <c r="Z35" i="52" s="1"/>
  <c r="C39" i="52"/>
  <c r="Y39" i="52" s="1"/>
  <c r="Z39" i="52" s="1"/>
  <c r="C24" i="52"/>
  <c r="Y24" i="52" s="1"/>
  <c r="Z24" i="52" s="1"/>
  <c r="C32" i="52"/>
  <c r="Y32" i="52" s="1"/>
  <c r="Z32" i="52" s="1"/>
  <c r="C27" i="52"/>
  <c r="Y27" i="52" s="1"/>
  <c r="Z27" i="52" s="1"/>
  <c r="C28" i="52"/>
  <c r="Y28" i="52" s="1"/>
  <c r="Z28" i="52" s="1"/>
  <c r="C25" i="52"/>
  <c r="Y25" i="52" s="1"/>
  <c r="Z25" i="52" s="1"/>
  <c r="C29" i="52"/>
  <c r="Y29" i="52" s="1"/>
  <c r="Z29" i="52" s="1"/>
  <c r="C37" i="52"/>
  <c r="Y37" i="52" s="1"/>
  <c r="Z37" i="52" s="1"/>
  <c r="W21" i="53"/>
  <c r="W21" i="51"/>
  <c r="W20" i="52"/>
  <c r="S20" i="52"/>
  <c r="C21" i="52" s="1"/>
  <c r="N20" i="52"/>
  <c r="X20" i="53"/>
  <c r="W19" i="53"/>
  <c r="S19" i="52"/>
  <c r="C20" i="52" s="1"/>
  <c r="Y20" i="52" s="1"/>
  <c r="Z20" i="52" s="1"/>
  <c r="L19" i="52"/>
  <c r="N19" i="52" s="1"/>
  <c r="W19" i="52"/>
  <c r="W19" i="51"/>
  <c r="S18" i="52"/>
  <c r="C19" i="52" s="1"/>
  <c r="Y19" i="52" s="1"/>
  <c r="Z19" i="52" s="1"/>
  <c r="L18" i="52"/>
  <c r="N18" i="52" s="1"/>
  <c r="W18" i="52"/>
  <c r="W18" i="53"/>
  <c r="W18" i="51"/>
  <c r="S17" i="52"/>
  <c r="AB17" i="52" s="1"/>
  <c r="L17" i="52"/>
  <c r="N17" i="52" s="1"/>
  <c r="W17" i="52"/>
  <c r="W17" i="53"/>
  <c r="W17" i="51"/>
  <c r="X16" i="53"/>
  <c r="S16" i="52"/>
  <c r="C17" i="52" s="1"/>
  <c r="Y17" i="52" s="1"/>
  <c r="Z17" i="52" s="1"/>
  <c r="L16" i="52"/>
  <c r="N16" i="52" s="1"/>
  <c r="W16" i="52"/>
  <c r="W16" i="51"/>
  <c r="W15" i="53"/>
  <c r="X15" i="53"/>
  <c r="S15" i="52"/>
  <c r="C16" i="52" s="1"/>
  <c r="Y16" i="52" s="1"/>
  <c r="Z16" i="52" s="1"/>
  <c r="L15" i="52"/>
  <c r="N15" i="52" s="1"/>
  <c r="W15" i="52"/>
  <c r="W15" i="51"/>
  <c r="S14" i="52"/>
  <c r="C15" i="52" s="1"/>
  <c r="Y15" i="52" s="1"/>
  <c r="Z15" i="52" s="1"/>
  <c r="L14" i="52"/>
  <c r="N14" i="52" s="1"/>
  <c r="W14" i="52"/>
  <c r="X14" i="53"/>
  <c r="W14" i="51"/>
  <c r="W13" i="53"/>
  <c r="X13" i="52"/>
  <c r="S13" i="52"/>
  <c r="C14" i="52" s="1"/>
  <c r="Y14" i="52" s="1"/>
  <c r="Z14" i="52" s="1"/>
  <c r="N13" i="52"/>
  <c r="W13" i="51"/>
  <c r="X12" i="53"/>
  <c r="S12" i="52"/>
  <c r="C13" i="52" s="1"/>
  <c r="Y13" i="52" s="1"/>
  <c r="Z13" i="52" s="1"/>
  <c r="W12" i="52"/>
  <c r="W12" i="51"/>
  <c r="W11" i="53"/>
  <c r="S11" i="52"/>
  <c r="C12" i="52" s="1"/>
  <c r="Y12" i="52" s="1"/>
  <c r="Z12" i="52" s="1"/>
  <c r="W11" i="51"/>
  <c r="L11" i="52"/>
  <c r="N11" i="52" s="1"/>
  <c r="W11" i="52"/>
  <c r="S10" i="52"/>
  <c r="C11" i="52" s="1"/>
  <c r="Y11" i="52" s="1"/>
  <c r="Z11" i="52" s="1"/>
  <c r="X10" i="51"/>
  <c r="S9" i="52"/>
  <c r="W9" i="52"/>
  <c r="C68" i="53"/>
  <c r="Y68" i="53" s="1"/>
  <c r="Z68" i="53" s="1"/>
  <c r="AB68" i="53"/>
  <c r="C85" i="53"/>
  <c r="Y85" i="53" s="1"/>
  <c r="Z85" i="53" s="1"/>
  <c r="C97" i="53"/>
  <c r="Y97" i="53" s="1"/>
  <c r="Z97" i="53" s="1"/>
  <c r="AA97" i="53"/>
  <c r="H4" i="51"/>
  <c r="AB22" i="52"/>
  <c r="AB56" i="52"/>
  <c r="AB18" i="52"/>
  <c r="AB19" i="52"/>
  <c r="AB20" i="52"/>
  <c r="AB34" i="52"/>
  <c r="AB36" i="52"/>
  <c r="AB51" i="52"/>
  <c r="AB52" i="52"/>
  <c r="AB66" i="52"/>
  <c r="AB67" i="52"/>
  <c r="AB68" i="52"/>
  <c r="AB71" i="52"/>
  <c r="AB73" i="52"/>
  <c r="AB75" i="52"/>
  <c r="AB77" i="52"/>
  <c r="AB79" i="52"/>
  <c r="AB81" i="52"/>
  <c r="AB83" i="52"/>
  <c r="AB85" i="52"/>
  <c r="AB87" i="52"/>
  <c r="AB89" i="52"/>
  <c r="AB91" i="52"/>
  <c r="AB93" i="52"/>
  <c r="AB95" i="52"/>
  <c r="AB97" i="52"/>
  <c r="AB99" i="52"/>
  <c r="AB101" i="52"/>
  <c r="AB103" i="52"/>
  <c r="AB105" i="52"/>
  <c r="AB107" i="52"/>
  <c r="AB38" i="52"/>
  <c r="AB39" i="52"/>
  <c r="AB51" i="53"/>
  <c r="L9" i="52"/>
  <c r="N9" i="52" s="1"/>
  <c r="AB14" i="52"/>
  <c r="AB16" i="52"/>
  <c r="AB31" i="52"/>
  <c r="AB32" i="52"/>
  <c r="AB46" i="52"/>
  <c r="AB48" i="52"/>
  <c r="AB62" i="52"/>
  <c r="AB63" i="52"/>
  <c r="AB64" i="52"/>
  <c r="AB54" i="53"/>
  <c r="AB55" i="53"/>
  <c r="AB62" i="53"/>
  <c r="AB63" i="53"/>
  <c r="C89" i="53"/>
  <c r="Y89" i="53" s="1"/>
  <c r="Z89" i="53" s="1"/>
  <c r="C101" i="53"/>
  <c r="Y101" i="53" s="1"/>
  <c r="Z101" i="53" s="1"/>
  <c r="AA107" i="53"/>
  <c r="AB23" i="52"/>
  <c r="AB24" i="52"/>
  <c r="AB58" i="53"/>
  <c r="AB59" i="53"/>
  <c r="AB26" i="52"/>
  <c r="AB27" i="52"/>
  <c r="AB28" i="52"/>
  <c r="AB42" i="52"/>
  <c r="AB43" i="52"/>
  <c r="AB44" i="52"/>
  <c r="AB58" i="52"/>
  <c r="AB59" i="52"/>
  <c r="AB60" i="52"/>
  <c r="C93" i="53"/>
  <c r="Y93" i="53" s="1"/>
  <c r="Z93" i="53" s="1"/>
  <c r="AA101" i="53"/>
  <c r="AA105" i="53"/>
  <c r="C77" i="52"/>
  <c r="Y77" i="52" s="1"/>
  <c r="Z77" i="52" s="1"/>
  <c r="AB76" i="52"/>
  <c r="AA76" i="52"/>
  <c r="C85" i="52"/>
  <c r="Y85" i="52" s="1"/>
  <c r="Z85" i="52" s="1"/>
  <c r="AB84" i="52"/>
  <c r="AA84" i="52"/>
  <c r="C93" i="52"/>
  <c r="Y93" i="52" s="1"/>
  <c r="Z93" i="52" s="1"/>
  <c r="AB92" i="52"/>
  <c r="AA92" i="52"/>
  <c r="C101" i="52"/>
  <c r="Y101" i="52" s="1"/>
  <c r="Z101" i="52" s="1"/>
  <c r="AB100" i="52"/>
  <c r="AA100" i="52"/>
  <c r="AA108" i="52"/>
  <c r="Y18" i="52"/>
  <c r="Z18" i="52" s="1"/>
  <c r="AA17" i="52"/>
  <c r="C22" i="52"/>
  <c r="Y22" i="52" s="1"/>
  <c r="Z22" i="52" s="1"/>
  <c r="AB21" i="52"/>
  <c r="AA21" i="52"/>
  <c r="Y26" i="52"/>
  <c r="Z26" i="52" s="1"/>
  <c r="AB25" i="52"/>
  <c r="AA25" i="52"/>
  <c r="Y30" i="52"/>
  <c r="Z30" i="52" s="1"/>
  <c r="AB29" i="52"/>
  <c r="AA29" i="52"/>
  <c r="Y34" i="52"/>
  <c r="Z34" i="52" s="1"/>
  <c r="AB33" i="52"/>
  <c r="AA33" i="52"/>
  <c r="Y38" i="52"/>
  <c r="Z38" i="52" s="1"/>
  <c r="AB37" i="52"/>
  <c r="AA37" i="52"/>
  <c r="C42" i="52"/>
  <c r="Y42" i="52" s="1"/>
  <c r="Z42" i="52" s="1"/>
  <c r="AB41" i="52"/>
  <c r="C46" i="52"/>
  <c r="Y46" i="52" s="1"/>
  <c r="Z46" i="52" s="1"/>
  <c r="AB45" i="52"/>
  <c r="AA45" i="52"/>
  <c r="C50" i="52"/>
  <c r="Y50" i="52" s="1"/>
  <c r="Z50" i="52" s="1"/>
  <c r="AB49" i="52"/>
  <c r="AA49" i="52"/>
  <c r="C54" i="52"/>
  <c r="Y54" i="52" s="1"/>
  <c r="Z54" i="52" s="1"/>
  <c r="AB53" i="52"/>
  <c r="AA53" i="52"/>
  <c r="C58" i="52"/>
  <c r="Y58" i="52" s="1"/>
  <c r="Z58" i="52" s="1"/>
  <c r="AB57" i="52"/>
  <c r="AA57" i="52"/>
  <c r="C62" i="52"/>
  <c r="Y62" i="52" s="1"/>
  <c r="Z62" i="52" s="1"/>
  <c r="AB61" i="52"/>
  <c r="AA61" i="52"/>
  <c r="C66" i="52"/>
  <c r="Y66" i="52" s="1"/>
  <c r="Z66" i="52" s="1"/>
  <c r="AB65" i="52"/>
  <c r="AA65" i="52"/>
  <c r="C70" i="52"/>
  <c r="Y70" i="52" s="1"/>
  <c r="Z70" i="52" s="1"/>
  <c r="AB69" i="52"/>
  <c r="AA69" i="52"/>
  <c r="C79" i="52"/>
  <c r="Y79" i="52" s="1"/>
  <c r="Z79" i="52" s="1"/>
  <c r="AB78" i="52"/>
  <c r="AA78" i="52"/>
  <c r="C87" i="52"/>
  <c r="Y87" i="52" s="1"/>
  <c r="Z87" i="52" s="1"/>
  <c r="AB86" i="52"/>
  <c r="AA86" i="52"/>
  <c r="C95" i="52"/>
  <c r="Y95" i="52" s="1"/>
  <c r="Z95" i="52" s="1"/>
  <c r="AB94" i="52"/>
  <c r="AA94" i="52"/>
  <c r="C103" i="52"/>
  <c r="Y103" i="52" s="1"/>
  <c r="Z103" i="52" s="1"/>
  <c r="AB102" i="52"/>
  <c r="AA102" i="52"/>
  <c r="H4" i="53"/>
  <c r="X9" i="53"/>
  <c r="W9" i="53"/>
  <c r="C73" i="52"/>
  <c r="Y73" i="52" s="1"/>
  <c r="Z73" i="52" s="1"/>
  <c r="AB72" i="52"/>
  <c r="AA72" i="52"/>
  <c r="C81" i="52"/>
  <c r="Y81" i="52" s="1"/>
  <c r="Z81" i="52" s="1"/>
  <c r="AB80" i="52"/>
  <c r="AA80" i="52"/>
  <c r="C89" i="52"/>
  <c r="Y89" i="52" s="1"/>
  <c r="Z89" i="52" s="1"/>
  <c r="AB88" i="52"/>
  <c r="AA88" i="52"/>
  <c r="C97" i="52"/>
  <c r="Y97" i="52" s="1"/>
  <c r="Z97" i="52" s="1"/>
  <c r="AB96" i="52"/>
  <c r="AA96" i="52"/>
  <c r="C105" i="52"/>
  <c r="Y105" i="52" s="1"/>
  <c r="Z105" i="52" s="1"/>
  <c r="AB104" i="52"/>
  <c r="AA104" i="52"/>
  <c r="C75" i="52"/>
  <c r="Y75" i="52" s="1"/>
  <c r="Z75" i="52" s="1"/>
  <c r="AB74" i="52"/>
  <c r="AA74" i="52"/>
  <c r="C83" i="52"/>
  <c r="Y83" i="52" s="1"/>
  <c r="Z83" i="52" s="1"/>
  <c r="AB82" i="52"/>
  <c r="AA82" i="52"/>
  <c r="C91" i="52"/>
  <c r="Y91" i="52" s="1"/>
  <c r="Z91" i="52" s="1"/>
  <c r="AB90" i="52"/>
  <c r="AA90" i="52"/>
  <c r="C99" i="52"/>
  <c r="Y99" i="52" s="1"/>
  <c r="Z99" i="52" s="1"/>
  <c r="AB98" i="52"/>
  <c r="AA98" i="52"/>
  <c r="C107" i="52"/>
  <c r="Y107" i="52" s="1"/>
  <c r="Z107" i="52" s="1"/>
  <c r="AB106" i="52"/>
  <c r="AA106" i="52"/>
  <c r="L9" i="53"/>
  <c r="N9" i="53" s="1"/>
  <c r="S9" i="53" s="1"/>
  <c r="AA56" i="53"/>
  <c r="AA10" i="52"/>
  <c r="AA14" i="52"/>
  <c r="AA18" i="52"/>
  <c r="AA22" i="52"/>
  <c r="AA26" i="52"/>
  <c r="AA30" i="52"/>
  <c r="AA34" i="52"/>
  <c r="AA38" i="52"/>
  <c r="AA42" i="52"/>
  <c r="AA46" i="52"/>
  <c r="AA50" i="52"/>
  <c r="AA54" i="52"/>
  <c r="AA58" i="52"/>
  <c r="AA62" i="52"/>
  <c r="AA66" i="52"/>
  <c r="AB70" i="52"/>
  <c r="AB52" i="53"/>
  <c r="AA53" i="53"/>
  <c r="AB56" i="53"/>
  <c r="AA57" i="53"/>
  <c r="AB60" i="53"/>
  <c r="AA61" i="53"/>
  <c r="C65" i="53"/>
  <c r="Y65" i="53" s="1"/>
  <c r="Z65" i="53" s="1"/>
  <c r="AB10" i="52"/>
  <c r="AA15" i="52"/>
  <c r="AA19" i="52"/>
  <c r="AA23" i="52"/>
  <c r="AA27" i="52"/>
  <c r="AA31" i="52"/>
  <c r="AA39" i="52"/>
  <c r="AA43" i="52"/>
  <c r="AA51" i="52"/>
  <c r="AA55" i="52"/>
  <c r="AA59" i="52"/>
  <c r="AA63" i="52"/>
  <c r="AA67" i="52"/>
  <c r="AB49" i="53"/>
  <c r="AB53" i="53"/>
  <c r="AA54" i="53"/>
  <c r="AB57" i="53"/>
  <c r="AA58" i="53"/>
  <c r="AB61" i="53"/>
  <c r="AA62" i="53"/>
  <c r="C69" i="53"/>
  <c r="Y69" i="53" s="1"/>
  <c r="Z69" i="53" s="1"/>
  <c r="AA81" i="53"/>
  <c r="AA85" i="53"/>
  <c r="AA89" i="53"/>
  <c r="AA93" i="53"/>
  <c r="AA52" i="53"/>
  <c r="AA60" i="53"/>
  <c r="AB64" i="53"/>
  <c r="AA12" i="52"/>
  <c r="AA16" i="52"/>
  <c r="AA20" i="52"/>
  <c r="AA24" i="52"/>
  <c r="AA28" i="52"/>
  <c r="AA32" i="52"/>
  <c r="AA36" i="52"/>
  <c r="AA40" i="52"/>
  <c r="AA44" i="52"/>
  <c r="AA48" i="52"/>
  <c r="AA52" i="52"/>
  <c r="AA56" i="52"/>
  <c r="AA60" i="52"/>
  <c r="AA64" i="52"/>
  <c r="AA68" i="52"/>
  <c r="AA71" i="52"/>
  <c r="AA73" i="52"/>
  <c r="AA75" i="52"/>
  <c r="AA77" i="52"/>
  <c r="AA79" i="52"/>
  <c r="AA81" i="52"/>
  <c r="AA83" i="52"/>
  <c r="AA85" i="52"/>
  <c r="AA87" i="52"/>
  <c r="AA89" i="52"/>
  <c r="AA91" i="52"/>
  <c r="AA93" i="52"/>
  <c r="AA95" i="52"/>
  <c r="AA97" i="52"/>
  <c r="AA99" i="52"/>
  <c r="AA101" i="52"/>
  <c r="AA103" i="52"/>
  <c r="AA105" i="52"/>
  <c r="AA107" i="52"/>
  <c r="AA51" i="53"/>
  <c r="AA55" i="53"/>
  <c r="AA59" i="53"/>
  <c r="AA63" i="53"/>
  <c r="C82" i="53"/>
  <c r="Y82" i="53" s="1"/>
  <c r="Z82" i="53" s="1"/>
  <c r="AA82" i="53"/>
  <c r="C86" i="53"/>
  <c r="Y86" i="53" s="1"/>
  <c r="Z86" i="53" s="1"/>
  <c r="AA86" i="53"/>
  <c r="C90" i="53"/>
  <c r="Y90" i="53" s="1"/>
  <c r="Z90" i="53" s="1"/>
  <c r="AA90" i="53"/>
  <c r="C94" i="53"/>
  <c r="Y94" i="53" s="1"/>
  <c r="Z94" i="53" s="1"/>
  <c r="AA94" i="53"/>
  <c r="C98" i="53"/>
  <c r="Y98" i="53" s="1"/>
  <c r="Z98" i="53" s="1"/>
  <c r="AA98" i="53"/>
  <c r="C102" i="53"/>
  <c r="Y102" i="53" s="1"/>
  <c r="Z102" i="53" s="1"/>
  <c r="AA102" i="53"/>
  <c r="AA104" i="53"/>
  <c r="AA106" i="53"/>
  <c r="AA108" i="53"/>
  <c r="AB40" i="51"/>
  <c r="C49" i="51"/>
  <c r="Y49" i="51" s="1"/>
  <c r="Z49" i="51" s="1"/>
  <c r="AB48" i="51"/>
  <c r="AB32" i="51"/>
  <c r="C39" i="51"/>
  <c r="Y39" i="51" s="1"/>
  <c r="Z39" i="51" s="1"/>
  <c r="C41" i="51"/>
  <c r="Y41" i="51" s="1"/>
  <c r="Z41" i="51" s="1"/>
  <c r="AB108" i="51"/>
  <c r="C31" i="51"/>
  <c r="Y31" i="51" s="1"/>
  <c r="Z31" i="51" s="1"/>
  <c r="C33" i="51"/>
  <c r="Y33" i="51" s="1"/>
  <c r="Z33" i="51" s="1"/>
  <c r="AA28" i="51"/>
  <c r="AA34" i="51"/>
  <c r="AA36" i="51"/>
  <c r="C66" i="51"/>
  <c r="Y66" i="51" s="1"/>
  <c r="Z66" i="51" s="1"/>
  <c r="C52" i="51"/>
  <c r="Y52" i="51" s="1"/>
  <c r="Z52" i="51" s="1"/>
  <c r="C60" i="51"/>
  <c r="Y60" i="51" s="1"/>
  <c r="Z60" i="51" s="1"/>
  <c r="C68" i="51"/>
  <c r="Y68" i="51" s="1"/>
  <c r="Z68" i="51" s="1"/>
  <c r="AB41" i="51"/>
  <c r="AA42" i="51"/>
  <c r="C50" i="51"/>
  <c r="Y50" i="51" s="1"/>
  <c r="Z50" i="51" s="1"/>
  <c r="AB28" i="51"/>
  <c r="C35" i="51"/>
  <c r="Y35" i="51" s="1"/>
  <c r="Z35" i="51" s="1"/>
  <c r="AB36" i="51"/>
  <c r="C43" i="51"/>
  <c r="Y43" i="51" s="1"/>
  <c r="Z43" i="51" s="1"/>
  <c r="AB44" i="51"/>
  <c r="C56" i="51"/>
  <c r="Y56" i="51" s="1"/>
  <c r="Z56" i="51" s="1"/>
  <c r="C64" i="51"/>
  <c r="Y64" i="51" s="1"/>
  <c r="Z64" i="51" s="1"/>
  <c r="AA44" i="51"/>
  <c r="C58" i="51"/>
  <c r="Y58" i="51" s="1"/>
  <c r="Z58" i="51" s="1"/>
  <c r="AB29" i="51"/>
  <c r="AA30" i="51"/>
  <c r="AB37" i="51"/>
  <c r="AA38" i="51"/>
  <c r="AB45" i="51"/>
  <c r="AA46" i="51"/>
  <c r="C54" i="51"/>
  <c r="Y54" i="51" s="1"/>
  <c r="Z54" i="51" s="1"/>
  <c r="C62" i="51"/>
  <c r="Y62" i="51" s="1"/>
  <c r="Z62" i="51" s="1"/>
  <c r="AB79" i="51"/>
  <c r="AA79" i="51"/>
  <c r="AB83" i="51"/>
  <c r="AA83" i="51"/>
  <c r="AA107" i="51"/>
  <c r="C108" i="51"/>
  <c r="Y108" i="51" s="1"/>
  <c r="Z108" i="51" s="1"/>
  <c r="AB107" i="51"/>
  <c r="L9" i="51"/>
  <c r="N9" i="51" s="1"/>
  <c r="S9" i="51" s="1"/>
  <c r="AA9" i="51" s="1"/>
  <c r="W9" i="51"/>
  <c r="AA27" i="51"/>
  <c r="C30" i="51"/>
  <c r="Y30" i="51" s="1"/>
  <c r="Z30" i="51" s="1"/>
  <c r="AA31" i="51"/>
  <c r="C34" i="51"/>
  <c r="Y34" i="51" s="1"/>
  <c r="Z34" i="51" s="1"/>
  <c r="C38" i="51"/>
  <c r="Y38" i="51" s="1"/>
  <c r="Z38" i="51" s="1"/>
  <c r="AA39" i="51"/>
  <c r="C42" i="51"/>
  <c r="Y42" i="51" s="1"/>
  <c r="Z42" i="51" s="1"/>
  <c r="AA43" i="51"/>
  <c r="AA47" i="51"/>
  <c r="AA50" i="51"/>
  <c r="AA52" i="51"/>
  <c r="AA54" i="51"/>
  <c r="AA56" i="51"/>
  <c r="AA58" i="51"/>
  <c r="AA60" i="51"/>
  <c r="AA62" i="51"/>
  <c r="AA64" i="51"/>
  <c r="AA66" i="51"/>
  <c r="AA68" i="51"/>
  <c r="AB72" i="51"/>
  <c r="AA72" i="51"/>
  <c r="AB76" i="51"/>
  <c r="AA76" i="51"/>
  <c r="C80" i="51"/>
  <c r="Y80" i="51" s="1"/>
  <c r="Z80" i="51" s="1"/>
  <c r="AB80" i="51"/>
  <c r="AA80" i="51"/>
  <c r="C84" i="51"/>
  <c r="Y84" i="51" s="1"/>
  <c r="Z84" i="51" s="1"/>
  <c r="AB84" i="51"/>
  <c r="AA84" i="51"/>
  <c r="AB88" i="51"/>
  <c r="AA88" i="51"/>
  <c r="AB92" i="51"/>
  <c r="AA92" i="51"/>
  <c r="AB96" i="51"/>
  <c r="AA96" i="51"/>
  <c r="AB100" i="51"/>
  <c r="AA100" i="51"/>
  <c r="AB104" i="51"/>
  <c r="AA104" i="51"/>
  <c r="N10" i="52"/>
  <c r="L10" i="52"/>
  <c r="C27" i="51"/>
  <c r="Y27" i="51" s="1"/>
  <c r="Z27" i="51" s="1"/>
  <c r="AB71" i="51"/>
  <c r="AA71" i="51"/>
  <c r="AB87" i="51"/>
  <c r="AA87" i="51"/>
  <c r="AB91" i="51"/>
  <c r="AA91" i="51"/>
  <c r="AB95" i="51"/>
  <c r="AA95" i="51"/>
  <c r="AB99" i="51"/>
  <c r="AA99" i="51"/>
  <c r="AB103" i="51"/>
  <c r="AA103" i="51"/>
  <c r="AB27" i="51"/>
  <c r="AB31" i="51"/>
  <c r="AB39" i="51"/>
  <c r="AB43" i="51"/>
  <c r="AB47" i="51"/>
  <c r="C51" i="51"/>
  <c r="Y51" i="51" s="1"/>
  <c r="Z51" i="51" s="1"/>
  <c r="C53" i="51"/>
  <c r="Y53" i="51" s="1"/>
  <c r="Z53" i="51" s="1"/>
  <c r="C55" i="51"/>
  <c r="Y55" i="51" s="1"/>
  <c r="Z55" i="51" s="1"/>
  <c r="C57" i="51"/>
  <c r="Y57" i="51" s="1"/>
  <c r="Z57" i="51" s="1"/>
  <c r="C59" i="51"/>
  <c r="Y59" i="51" s="1"/>
  <c r="Z59" i="51" s="1"/>
  <c r="C61" i="51"/>
  <c r="Y61" i="51" s="1"/>
  <c r="Z61" i="51" s="1"/>
  <c r="C63" i="51"/>
  <c r="Y63" i="51" s="1"/>
  <c r="Z63" i="51" s="1"/>
  <c r="C65" i="51"/>
  <c r="Y65" i="51" s="1"/>
  <c r="Z65" i="51" s="1"/>
  <c r="C67" i="51"/>
  <c r="Y67" i="51" s="1"/>
  <c r="Z67" i="51" s="1"/>
  <c r="C69" i="51"/>
  <c r="Y69" i="51" s="1"/>
  <c r="Z69" i="51" s="1"/>
  <c r="AB69" i="51"/>
  <c r="AA69" i="51"/>
  <c r="C73" i="51"/>
  <c r="Y73" i="51" s="1"/>
  <c r="Z73" i="51" s="1"/>
  <c r="AB73" i="51"/>
  <c r="AA73" i="51"/>
  <c r="C77" i="51"/>
  <c r="Y77" i="51" s="1"/>
  <c r="Z77" i="51" s="1"/>
  <c r="AB77" i="51"/>
  <c r="AA77" i="51"/>
  <c r="C81" i="51"/>
  <c r="Y81" i="51" s="1"/>
  <c r="Z81" i="51" s="1"/>
  <c r="AB81" i="51"/>
  <c r="AA81" i="51"/>
  <c r="C85" i="51"/>
  <c r="Y85" i="51" s="1"/>
  <c r="Z85" i="51" s="1"/>
  <c r="AB85" i="51"/>
  <c r="AA85" i="51"/>
  <c r="C89" i="51"/>
  <c r="Y89" i="51" s="1"/>
  <c r="Z89" i="51" s="1"/>
  <c r="AB89" i="51"/>
  <c r="AA89" i="51"/>
  <c r="C93" i="51"/>
  <c r="Y93" i="51" s="1"/>
  <c r="Z93" i="51" s="1"/>
  <c r="AB93" i="51"/>
  <c r="AA93" i="51"/>
  <c r="C97" i="51"/>
  <c r="Y97" i="51" s="1"/>
  <c r="Z97" i="51" s="1"/>
  <c r="AB97" i="51"/>
  <c r="AA97" i="51"/>
  <c r="C101" i="51"/>
  <c r="Y101" i="51" s="1"/>
  <c r="Z101" i="51" s="1"/>
  <c r="AB101" i="51"/>
  <c r="AA101" i="51"/>
  <c r="C105" i="51"/>
  <c r="Y105" i="51" s="1"/>
  <c r="Z105" i="51" s="1"/>
  <c r="AB105" i="51"/>
  <c r="AA105" i="51"/>
  <c r="C26" i="51"/>
  <c r="Y26" i="51" s="1"/>
  <c r="Z26" i="51" s="1"/>
  <c r="AB75" i="51"/>
  <c r="AA75" i="51"/>
  <c r="AA25" i="51"/>
  <c r="AA26" i="51"/>
  <c r="AA49" i="51"/>
  <c r="AA51" i="51"/>
  <c r="AA53" i="51"/>
  <c r="AA55" i="51"/>
  <c r="AA57" i="51"/>
  <c r="AA59" i="51"/>
  <c r="AA61" i="51"/>
  <c r="AA63" i="51"/>
  <c r="AA65" i="51"/>
  <c r="AA67" i="51"/>
  <c r="C70" i="51"/>
  <c r="Y70" i="51" s="1"/>
  <c r="Z70" i="51" s="1"/>
  <c r="AB70" i="51"/>
  <c r="AA70" i="51"/>
  <c r="C74" i="51"/>
  <c r="Y74" i="51" s="1"/>
  <c r="Z74" i="51" s="1"/>
  <c r="AB74" i="51"/>
  <c r="AA74" i="51"/>
  <c r="C78" i="51"/>
  <c r="Y78" i="51" s="1"/>
  <c r="Z78" i="51" s="1"/>
  <c r="AB78" i="51"/>
  <c r="AA78" i="51"/>
  <c r="C82" i="51"/>
  <c r="Y82" i="51" s="1"/>
  <c r="Z82" i="51" s="1"/>
  <c r="AB82" i="51"/>
  <c r="AA82" i="51"/>
  <c r="C86" i="51"/>
  <c r="Y86" i="51" s="1"/>
  <c r="Z86" i="51" s="1"/>
  <c r="AB86" i="51"/>
  <c r="AA86" i="51"/>
  <c r="C90" i="51"/>
  <c r="Y90" i="51" s="1"/>
  <c r="Z90" i="51" s="1"/>
  <c r="AB90" i="51"/>
  <c r="AA90" i="51"/>
  <c r="C94" i="51"/>
  <c r="Y94" i="51" s="1"/>
  <c r="Z94" i="51" s="1"/>
  <c r="AB94" i="51"/>
  <c r="AA94" i="51"/>
  <c r="C98" i="51"/>
  <c r="Y98" i="51" s="1"/>
  <c r="Z98" i="51" s="1"/>
  <c r="AB98" i="51"/>
  <c r="AA98" i="51"/>
  <c r="C102" i="51"/>
  <c r="Y102" i="51" s="1"/>
  <c r="Z102" i="51" s="1"/>
  <c r="AB102" i="51"/>
  <c r="AA102" i="51"/>
  <c r="C106" i="51"/>
  <c r="Y106" i="51" s="1"/>
  <c r="Z106" i="51" s="1"/>
  <c r="AB106" i="51"/>
  <c r="AA106" i="51"/>
  <c r="X108" i="51"/>
  <c r="C10" i="52"/>
  <c r="Y10" i="52" s="1"/>
  <c r="AB9" i="52"/>
  <c r="AA9" i="52"/>
  <c r="X10" i="52"/>
  <c r="P5" i="52" s="1"/>
  <c r="H4" i="52"/>
  <c r="L71" i="52"/>
  <c r="L73" i="52"/>
  <c r="L75" i="52"/>
  <c r="L77" i="52"/>
  <c r="L79" i="52"/>
  <c r="L81" i="52"/>
  <c r="L83" i="52"/>
  <c r="L85" i="52"/>
  <c r="L87" i="52"/>
  <c r="L89" i="52"/>
  <c r="L91" i="52"/>
  <c r="L93" i="52"/>
  <c r="L95" i="52"/>
  <c r="L97" i="52"/>
  <c r="L99" i="52"/>
  <c r="L101" i="52"/>
  <c r="L103" i="52"/>
  <c r="L105" i="52"/>
  <c r="L107" i="52"/>
  <c r="AA70" i="52"/>
  <c r="W10" i="53"/>
  <c r="AB65" i="53"/>
  <c r="N67" i="53"/>
  <c r="X68" i="53"/>
  <c r="AB69" i="53"/>
  <c r="N71" i="53"/>
  <c r="N85" i="53"/>
  <c r="L85" i="53"/>
  <c r="X86" i="53"/>
  <c r="W86" i="53"/>
  <c r="AB87" i="53"/>
  <c r="C88" i="53"/>
  <c r="Y88" i="53" s="1"/>
  <c r="Z88" i="53" s="1"/>
  <c r="AA87" i="53"/>
  <c r="N93" i="53"/>
  <c r="L93" i="53"/>
  <c r="X94" i="53"/>
  <c r="W94" i="53"/>
  <c r="AB95" i="53"/>
  <c r="C96" i="53"/>
  <c r="Y96" i="53" s="1"/>
  <c r="Z96" i="53" s="1"/>
  <c r="AA95" i="53"/>
  <c r="N101" i="53"/>
  <c r="L101" i="53"/>
  <c r="X102" i="53"/>
  <c r="W102" i="53"/>
  <c r="AB103" i="53"/>
  <c r="C104" i="53"/>
  <c r="Y104" i="53" s="1"/>
  <c r="Z104" i="53" s="1"/>
  <c r="X65" i="53"/>
  <c r="C66" i="53"/>
  <c r="Y66" i="53" s="1"/>
  <c r="Z66" i="53" s="1"/>
  <c r="AB66" i="53"/>
  <c r="N68" i="53"/>
  <c r="X69" i="53"/>
  <c r="C70" i="53"/>
  <c r="Y70" i="53" s="1"/>
  <c r="Z70" i="53" s="1"/>
  <c r="AB70" i="53"/>
  <c r="AB71" i="53"/>
  <c r="AB72" i="53"/>
  <c r="AB73" i="53"/>
  <c r="AB74" i="53"/>
  <c r="AB75" i="53"/>
  <c r="AB76" i="53"/>
  <c r="AB77" i="53"/>
  <c r="AB78" i="53"/>
  <c r="AB79" i="53"/>
  <c r="AB80" i="53"/>
  <c r="AA80" i="53"/>
  <c r="C81" i="53"/>
  <c r="Y81" i="53" s="1"/>
  <c r="Z81" i="53" s="1"/>
  <c r="W81" i="53"/>
  <c r="X104" i="53"/>
  <c r="W104" i="53"/>
  <c r="N65" i="53"/>
  <c r="X66" i="53"/>
  <c r="C67" i="53"/>
  <c r="Y67" i="53" s="1"/>
  <c r="Z67" i="53" s="1"/>
  <c r="AB67" i="53"/>
  <c r="N69" i="53"/>
  <c r="X70" i="53"/>
  <c r="C71" i="53"/>
  <c r="Y71" i="53" s="1"/>
  <c r="Z71" i="53" s="1"/>
  <c r="C72" i="53"/>
  <c r="Y72" i="53" s="1"/>
  <c r="Z72" i="53" s="1"/>
  <c r="C73" i="53"/>
  <c r="Y73" i="53" s="1"/>
  <c r="Z73" i="53" s="1"/>
  <c r="C74" i="53"/>
  <c r="Y74" i="53" s="1"/>
  <c r="Z74" i="53" s="1"/>
  <c r="C75" i="53"/>
  <c r="Y75" i="53" s="1"/>
  <c r="Z75" i="53" s="1"/>
  <c r="C76" i="53"/>
  <c r="Y76" i="53" s="1"/>
  <c r="Z76" i="53" s="1"/>
  <c r="C77" i="53"/>
  <c r="Y77" i="53" s="1"/>
  <c r="Z77" i="53" s="1"/>
  <c r="C78" i="53"/>
  <c r="Y78" i="53" s="1"/>
  <c r="Z78" i="53" s="1"/>
  <c r="C79" i="53"/>
  <c r="Y79" i="53" s="1"/>
  <c r="Z79" i="53" s="1"/>
  <c r="C80" i="53"/>
  <c r="Y80" i="53" s="1"/>
  <c r="Z80" i="53" s="1"/>
  <c r="N81" i="53"/>
  <c r="L81" i="53"/>
  <c r="X82" i="53"/>
  <c r="W82" i="53"/>
  <c r="AB83" i="53"/>
  <c r="C84" i="53"/>
  <c r="Y84" i="53" s="1"/>
  <c r="Z84" i="53" s="1"/>
  <c r="AA83" i="53"/>
  <c r="N89" i="53"/>
  <c r="L89" i="53"/>
  <c r="X90" i="53"/>
  <c r="W90" i="53"/>
  <c r="AB91" i="53"/>
  <c r="C92" i="53"/>
  <c r="Y92" i="53" s="1"/>
  <c r="Z92" i="53" s="1"/>
  <c r="AA91" i="53"/>
  <c r="N97" i="53"/>
  <c r="L97" i="53"/>
  <c r="X98" i="53"/>
  <c r="W98" i="53"/>
  <c r="AB99" i="53"/>
  <c r="C100" i="53"/>
  <c r="Y100" i="53" s="1"/>
  <c r="Z100" i="53" s="1"/>
  <c r="AA99" i="53"/>
  <c r="AA103" i="53"/>
  <c r="C83" i="53"/>
  <c r="Y83" i="53" s="1"/>
  <c r="Z83" i="53" s="1"/>
  <c r="C87" i="53"/>
  <c r="Y87" i="53" s="1"/>
  <c r="Z87" i="53" s="1"/>
  <c r="C91" i="53"/>
  <c r="Y91" i="53" s="1"/>
  <c r="Z91" i="53" s="1"/>
  <c r="C95" i="53"/>
  <c r="Y95" i="53" s="1"/>
  <c r="Z95" i="53" s="1"/>
  <c r="C99" i="53"/>
  <c r="Y99" i="53" s="1"/>
  <c r="Z99" i="53" s="1"/>
  <c r="C103" i="53"/>
  <c r="Y103" i="53" s="1"/>
  <c r="Z103" i="53" s="1"/>
  <c r="L82" i="53"/>
  <c r="W83" i="53"/>
  <c r="AA84" i="53"/>
  <c r="L86" i="53"/>
  <c r="W87" i="53"/>
  <c r="AA88" i="53"/>
  <c r="L90" i="53"/>
  <c r="W91" i="53"/>
  <c r="AA92" i="53"/>
  <c r="L94" i="53"/>
  <c r="W95" i="53"/>
  <c r="AA96" i="53"/>
  <c r="L98" i="53"/>
  <c r="W99" i="53"/>
  <c r="AA100" i="53"/>
  <c r="L102" i="53"/>
  <c r="W103" i="53"/>
  <c r="L104" i="53"/>
  <c r="C105" i="53"/>
  <c r="Y105" i="53" s="1"/>
  <c r="Z105" i="53" s="1"/>
  <c r="C106" i="53"/>
  <c r="Y106" i="53" s="1"/>
  <c r="Z106" i="53" s="1"/>
  <c r="C107" i="53"/>
  <c r="Y107" i="53" s="1"/>
  <c r="Z107" i="53" s="1"/>
  <c r="C108" i="53"/>
  <c r="Y108" i="53" s="1"/>
  <c r="Z108" i="53" s="1"/>
  <c r="K11" i="42"/>
  <c r="K11" i="41"/>
  <c r="K10" i="42"/>
  <c r="K10" i="41"/>
  <c r="AB55" i="52" l="1"/>
  <c r="AB54" i="52"/>
  <c r="AA50" i="53"/>
  <c r="AB50" i="53"/>
  <c r="AB50" i="52"/>
  <c r="P5" i="51"/>
  <c r="AA49" i="53"/>
  <c r="C48" i="52"/>
  <c r="Y48" i="52" s="1"/>
  <c r="Z48" i="52" s="1"/>
  <c r="AA47" i="52"/>
  <c r="AB47" i="52"/>
  <c r="AB8" i="52" s="1"/>
  <c r="C47" i="51"/>
  <c r="Y47" i="51" s="1"/>
  <c r="Z47" i="51" s="1"/>
  <c r="C46" i="51"/>
  <c r="Y46" i="51" s="1"/>
  <c r="Z46" i="51" s="1"/>
  <c r="AB40" i="52"/>
  <c r="C36" i="52"/>
  <c r="Y36" i="52" s="1"/>
  <c r="Z36" i="52" s="1"/>
  <c r="AB35" i="52"/>
  <c r="G5" i="52"/>
  <c r="AA35" i="52"/>
  <c r="AA8" i="52" s="1"/>
  <c r="AA35" i="51"/>
  <c r="AB35" i="51"/>
  <c r="AB33" i="51"/>
  <c r="AB30" i="52"/>
  <c r="L5" i="51"/>
  <c r="AB9" i="51"/>
  <c r="Y21" i="52"/>
  <c r="Z21" i="52" s="1"/>
  <c r="L21" i="52"/>
  <c r="N21" i="52" s="1"/>
  <c r="L5" i="52"/>
  <c r="AB15" i="52"/>
  <c r="AB13" i="52"/>
  <c r="C10" i="53"/>
  <c r="AA9" i="53"/>
  <c r="AB9" i="53"/>
  <c r="AA13" i="52"/>
  <c r="AB12" i="52"/>
  <c r="C5" i="52"/>
  <c r="AA11" i="52"/>
  <c r="E5" i="52"/>
  <c r="D4" i="52"/>
  <c r="P2" i="52" s="1"/>
  <c r="AB11" i="52"/>
  <c r="C10" i="51"/>
  <c r="P5" i="53"/>
  <c r="P4" i="52"/>
  <c r="L5" i="53"/>
  <c r="U108" i="47"/>
  <c r="X108" i="47" s="1"/>
  <c r="S108" i="47"/>
  <c r="AB108" i="47" s="1"/>
  <c r="K108" i="47"/>
  <c r="N108" i="47" s="1"/>
  <c r="U107" i="47"/>
  <c r="X107" i="47" s="1"/>
  <c r="S107" i="47"/>
  <c r="AB107" i="47" s="1"/>
  <c r="K107" i="47"/>
  <c r="N107" i="47" s="1"/>
  <c r="U106" i="47"/>
  <c r="X106" i="47" s="1"/>
  <c r="S106" i="47"/>
  <c r="AB106" i="47" s="1"/>
  <c r="K106" i="47"/>
  <c r="N106" i="47" s="1"/>
  <c r="U105" i="47"/>
  <c r="X105" i="47" s="1"/>
  <c r="S105" i="47"/>
  <c r="AB105" i="47" s="1"/>
  <c r="K105" i="47"/>
  <c r="N105" i="47" s="1"/>
  <c r="U104" i="47"/>
  <c r="X104" i="47" s="1"/>
  <c r="S104" i="47"/>
  <c r="AB104" i="47" s="1"/>
  <c r="K104" i="47"/>
  <c r="N104" i="47" s="1"/>
  <c r="U103" i="47"/>
  <c r="S103" i="47"/>
  <c r="AB103" i="47" s="1"/>
  <c r="K103" i="47"/>
  <c r="U102" i="47"/>
  <c r="S102" i="47"/>
  <c r="AB102" i="47" s="1"/>
  <c r="K102" i="47"/>
  <c r="U101" i="47"/>
  <c r="S101" i="47"/>
  <c r="AB101" i="47" s="1"/>
  <c r="K101" i="47"/>
  <c r="U100" i="47"/>
  <c r="S100" i="47"/>
  <c r="K100" i="47"/>
  <c r="U99" i="47"/>
  <c r="S99" i="47"/>
  <c r="K99" i="47"/>
  <c r="U98" i="47"/>
  <c r="S98" i="47"/>
  <c r="K98" i="47"/>
  <c r="U97" i="47"/>
  <c r="S97" i="47"/>
  <c r="K97" i="47"/>
  <c r="U96" i="47"/>
  <c r="S96" i="47"/>
  <c r="K96" i="47"/>
  <c r="U95" i="47"/>
  <c r="S95" i="47"/>
  <c r="K95" i="47"/>
  <c r="U94" i="47"/>
  <c r="S94" i="47"/>
  <c r="K94" i="47"/>
  <c r="U93" i="47"/>
  <c r="S93" i="47"/>
  <c r="K93" i="47"/>
  <c r="U92" i="47"/>
  <c r="S92" i="47"/>
  <c r="K92" i="47"/>
  <c r="U91" i="47"/>
  <c r="S91" i="47"/>
  <c r="K91" i="47"/>
  <c r="U90" i="47"/>
  <c r="S90" i="47"/>
  <c r="K90" i="47"/>
  <c r="U89" i="47"/>
  <c r="S89" i="47"/>
  <c r="K89" i="47"/>
  <c r="U88" i="47"/>
  <c r="S88" i="47"/>
  <c r="K88" i="47"/>
  <c r="U87" i="47"/>
  <c r="S87" i="47"/>
  <c r="K87" i="47"/>
  <c r="U86" i="47"/>
  <c r="S86" i="47"/>
  <c r="K86" i="47"/>
  <c r="U85" i="47"/>
  <c r="S85" i="47"/>
  <c r="K85" i="47"/>
  <c r="U84" i="47"/>
  <c r="S84" i="47"/>
  <c r="K84" i="47"/>
  <c r="U83" i="47"/>
  <c r="S83" i="47"/>
  <c r="N83" i="47"/>
  <c r="K83" i="47"/>
  <c r="L83" i="47" s="1"/>
  <c r="U82" i="47"/>
  <c r="W82" i="47" s="1"/>
  <c r="S82" i="47"/>
  <c r="AA82" i="47" s="1"/>
  <c r="K82" i="47"/>
  <c r="L82" i="47" s="1"/>
  <c r="U81" i="47"/>
  <c r="W81" i="47" s="1"/>
  <c r="S81" i="47"/>
  <c r="AA81" i="47" s="1"/>
  <c r="K81" i="47"/>
  <c r="L81" i="47" s="1"/>
  <c r="X80" i="47"/>
  <c r="W80" i="47"/>
  <c r="U80" i="47"/>
  <c r="S80" i="47"/>
  <c r="AA80" i="47" s="1"/>
  <c r="N80" i="47"/>
  <c r="L80" i="47"/>
  <c r="K80" i="47"/>
  <c r="X79" i="47"/>
  <c r="W79" i="47"/>
  <c r="U79" i="47"/>
  <c r="S79" i="47"/>
  <c r="C80" i="47" s="1"/>
  <c r="Y80" i="47" s="1"/>
  <c r="Z80" i="47" s="1"/>
  <c r="N79" i="47"/>
  <c r="L79" i="47"/>
  <c r="K79" i="47"/>
  <c r="X78" i="47"/>
  <c r="W78" i="47"/>
  <c r="U78" i="47"/>
  <c r="S78" i="47"/>
  <c r="C79" i="47" s="1"/>
  <c r="Y79" i="47" s="1"/>
  <c r="Z79" i="47" s="1"/>
  <c r="N78" i="47"/>
  <c r="L78" i="47"/>
  <c r="K78" i="47"/>
  <c r="X77" i="47"/>
  <c r="W77" i="47"/>
  <c r="U77" i="47"/>
  <c r="S77" i="47"/>
  <c r="C78" i="47" s="1"/>
  <c r="Y78" i="47" s="1"/>
  <c r="Z78" i="47" s="1"/>
  <c r="N77" i="47"/>
  <c r="L77" i="47"/>
  <c r="K77" i="47"/>
  <c r="W76" i="47"/>
  <c r="U76" i="47"/>
  <c r="X76" i="47" s="1"/>
  <c r="S76" i="47"/>
  <c r="C77" i="47" s="1"/>
  <c r="Y77" i="47" s="1"/>
  <c r="Z77" i="47" s="1"/>
  <c r="N76" i="47"/>
  <c r="L76" i="47"/>
  <c r="K76" i="47"/>
  <c r="U75" i="47"/>
  <c r="X75" i="47" s="1"/>
  <c r="S75" i="47"/>
  <c r="C76" i="47" s="1"/>
  <c r="Y76" i="47" s="1"/>
  <c r="Z76" i="47" s="1"/>
  <c r="N75" i="47"/>
  <c r="L75" i="47"/>
  <c r="K75" i="47"/>
  <c r="X74" i="47"/>
  <c r="W74" i="47"/>
  <c r="U74" i="47"/>
  <c r="S74" i="47"/>
  <c r="C75" i="47" s="1"/>
  <c r="Y75" i="47" s="1"/>
  <c r="Z75" i="47" s="1"/>
  <c r="N74" i="47"/>
  <c r="L74" i="47"/>
  <c r="K74" i="47"/>
  <c r="X73" i="47"/>
  <c r="W73" i="47"/>
  <c r="U73" i="47"/>
  <c r="S73" i="47"/>
  <c r="C74" i="47" s="1"/>
  <c r="Y74" i="47" s="1"/>
  <c r="Z74" i="47" s="1"/>
  <c r="N73" i="47"/>
  <c r="L73" i="47"/>
  <c r="K73" i="47"/>
  <c r="X72" i="47"/>
  <c r="W72" i="47"/>
  <c r="U72" i="47"/>
  <c r="S72" i="47"/>
  <c r="C73" i="47" s="1"/>
  <c r="Y73" i="47" s="1"/>
  <c r="Z73" i="47" s="1"/>
  <c r="N72" i="47"/>
  <c r="L72" i="47"/>
  <c r="K72" i="47"/>
  <c r="X71" i="47"/>
  <c r="W71" i="47"/>
  <c r="U71" i="47"/>
  <c r="S71" i="47"/>
  <c r="C72" i="47" s="1"/>
  <c r="Y72" i="47" s="1"/>
  <c r="Z72" i="47" s="1"/>
  <c r="N71" i="47"/>
  <c r="L71" i="47"/>
  <c r="K71" i="47"/>
  <c r="W70" i="47"/>
  <c r="U70" i="47"/>
  <c r="X70" i="47" s="1"/>
  <c r="S70" i="47"/>
  <c r="C71" i="47" s="1"/>
  <c r="Y71" i="47" s="1"/>
  <c r="Z71" i="47" s="1"/>
  <c r="N70" i="47"/>
  <c r="L70" i="47"/>
  <c r="K70" i="47"/>
  <c r="W69" i="47"/>
  <c r="U69" i="47"/>
  <c r="X69" i="47" s="1"/>
  <c r="S69" i="47"/>
  <c r="C70" i="47" s="1"/>
  <c r="Y70" i="47" s="1"/>
  <c r="Z70" i="47" s="1"/>
  <c r="N69" i="47"/>
  <c r="L69" i="47"/>
  <c r="K69" i="47"/>
  <c r="U68" i="47"/>
  <c r="X68" i="47" s="1"/>
  <c r="S68" i="47"/>
  <c r="C69" i="47" s="1"/>
  <c r="Y69" i="47" s="1"/>
  <c r="Z69" i="47" s="1"/>
  <c r="N68" i="47"/>
  <c r="L68" i="47"/>
  <c r="K68" i="47"/>
  <c r="U67" i="47"/>
  <c r="X67" i="47" s="1"/>
  <c r="S67" i="47"/>
  <c r="C68" i="47" s="1"/>
  <c r="Y68" i="47" s="1"/>
  <c r="Z68" i="47" s="1"/>
  <c r="N67" i="47"/>
  <c r="L67" i="47"/>
  <c r="K67" i="47"/>
  <c r="X66" i="47"/>
  <c r="W66" i="47"/>
  <c r="U66" i="47"/>
  <c r="S66" i="47"/>
  <c r="C67" i="47" s="1"/>
  <c r="Y67" i="47" s="1"/>
  <c r="Z67" i="47" s="1"/>
  <c r="N66" i="47"/>
  <c r="L66" i="47"/>
  <c r="K66" i="47"/>
  <c r="X65" i="47"/>
  <c r="W65" i="47"/>
  <c r="U65" i="47"/>
  <c r="S65" i="47"/>
  <c r="C66" i="47" s="1"/>
  <c r="Y66" i="47" s="1"/>
  <c r="Z66" i="47" s="1"/>
  <c r="N65" i="47"/>
  <c r="L65" i="47"/>
  <c r="K65" i="47"/>
  <c r="X64" i="47"/>
  <c r="W64" i="47"/>
  <c r="U64" i="47"/>
  <c r="S64" i="47"/>
  <c r="C65" i="47" s="1"/>
  <c r="Y65" i="47" s="1"/>
  <c r="Z65" i="47" s="1"/>
  <c r="N64" i="47"/>
  <c r="L64" i="47"/>
  <c r="K64" i="47"/>
  <c r="X63" i="47"/>
  <c r="W63" i="47"/>
  <c r="U63" i="47"/>
  <c r="S63" i="47"/>
  <c r="C64" i="47" s="1"/>
  <c r="Y64" i="47" s="1"/>
  <c r="Z64" i="47" s="1"/>
  <c r="N63" i="47"/>
  <c r="L63" i="47"/>
  <c r="K63" i="47"/>
  <c r="W62" i="47"/>
  <c r="U62" i="47"/>
  <c r="X62" i="47" s="1"/>
  <c r="S62" i="47"/>
  <c r="C63" i="47" s="1"/>
  <c r="Y63" i="47" s="1"/>
  <c r="Z63" i="47" s="1"/>
  <c r="N62" i="47"/>
  <c r="L62" i="47"/>
  <c r="K62" i="47"/>
  <c r="W61" i="47"/>
  <c r="U61" i="47"/>
  <c r="X61" i="47" s="1"/>
  <c r="S61" i="47"/>
  <c r="C62" i="47" s="1"/>
  <c r="Y62" i="47" s="1"/>
  <c r="Z62" i="47" s="1"/>
  <c r="N61" i="47"/>
  <c r="L61" i="47"/>
  <c r="K61" i="47"/>
  <c r="U60" i="47"/>
  <c r="X60" i="47" s="1"/>
  <c r="S60" i="47"/>
  <c r="C61" i="47" s="1"/>
  <c r="Y61" i="47" s="1"/>
  <c r="Z61" i="47" s="1"/>
  <c r="N60" i="47"/>
  <c r="L60" i="47"/>
  <c r="K60" i="47"/>
  <c r="U59" i="47"/>
  <c r="X59" i="47" s="1"/>
  <c r="S59" i="47"/>
  <c r="C60" i="47" s="1"/>
  <c r="Y60" i="47" s="1"/>
  <c r="Z60" i="47" s="1"/>
  <c r="N59" i="47"/>
  <c r="L59" i="47"/>
  <c r="K59" i="47"/>
  <c r="X58" i="47"/>
  <c r="W58" i="47"/>
  <c r="U58" i="47"/>
  <c r="S58" i="47"/>
  <c r="C59" i="47" s="1"/>
  <c r="Y59" i="47" s="1"/>
  <c r="Z59" i="47" s="1"/>
  <c r="N58" i="47"/>
  <c r="L58" i="47"/>
  <c r="K58" i="47"/>
  <c r="X57" i="47"/>
  <c r="W57" i="47"/>
  <c r="U57" i="47"/>
  <c r="S57" i="47"/>
  <c r="C58" i="47" s="1"/>
  <c r="Y58" i="47" s="1"/>
  <c r="Z58" i="47" s="1"/>
  <c r="N57" i="47"/>
  <c r="L57" i="47"/>
  <c r="K57" i="47"/>
  <c r="X56" i="47"/>
  <c r="U56" i="47"/>
  <c r="W56" i="47" s="1"/>
  <c r="S56" i="47"/>
  <c r="C57" i="47" s="1"/>
  <c r="Y57" i="47" s="1"/>
  <c r="Z57" i="47" s="1"/>
  <c r="N56" i="47"/>
  <c r="L56" i="47"/>
  <c r="K56" i="47"/>
  <c r="X55" i="47"/>
  <c r="W55" i="47"/>
  <c r="U55" i="47"/>
  <c r="S55" i="47"/>
  <c r="C56" i="47" s="1"/>
  <c r="Y56" i="47" s="1"/>
  <c r="Z56" i="47" s="1"/>
  <c r="N55" i="47"/>
  <c r="L55" i="47"/>
  <c r="K55" i="47"/>
  <c r="W54" i="47"/>
  <c r="U54" i="47"/>
  <c r="X54" i="47" s="1"/>
  <c r="S54" i="47"/>
  <c r="C55" i="47" s="1"/>
  <c r="Y55" i="47" s="1"/>
  <c r="Z55" i="47" s="1"/>
  <c r="N54" i="47"/>
  <c r="L54" i="47"/>
  <c r="K54" i="47"/>
  <c r="U53" i="47"/>
  <c r="X53" i="47" s="1"/>
  <c r="S53" i="47"/>
  <c r="C54" i="47" s="1"/>
  <c r="Y54" i="47" s="1"/>
  <c r="Z54" i="47" s="1"/>
  <c r="K53" i="47"/>
  <c r="N53" i="47" s="1"/>
  <c r="W52" i="47"/>
  <c r="U52" i="47"/>
  <c r="X52" i="47" s="1"/>
  <c r="S52" i="47"/>
  <c r="C53" i="47" s="1"/>
  <c r="Y53" i="47" s="1"/>
  <c r="Z53" i="47" s="1"/>
  <c r="L52" i="47"/>
  <c r="K52" i="47"/>
  <c r="N52" i="47" s="1"/>
  <c r="U51" i="47"/>
  <c r="K51" i="47"/>
  <c r="U50" i="47"/>
  <c r="K50" i="47"/>
  <c r="U49" i="47"/>
  <c r="K49" i="47"/>
  <c r="U48" i="47"/>
  <c r="K48" i="47"/>
  <c r="U47" i="47"/>
  <c r="K47" i="47"/>
  <c r="U46" i="47"/>
  <c r="K46" i="47"/>
  <c r="U45" i="47"/>
  <c r="K45" i="47"/>
  <c r="U44" i="47"/>
  <c r="K44" i="47"/>
  <c r="U43" i="47"/>
  <c r="K43" i="47"/>
  <c r="U42" i="47"/>
  <c r="K42" i="47"/>
  <c r="U41" i="47"/>
  <c r="K41" i="47"/>
  <c r="U40" i="47"/>
  <c r="K40" i="47"/>
  <c r="U39" i="47"/>
  <c r="W39" i="47" s="1"/>
  <c r="K39" i="47"/>
  <c r="U38" i="47"/>
  <c r="K38" i="47"/>
  <c r="U37" i="47"/>
  <c r="K37" i="47"/>
  <c r="U36" i="47"/>
  <c r="K36" i="47"/>
  <c r="U35" i="47"/>
  <c r="K35" i="47"/>
  <c r="U34" i="47"/>
  <c r="K34" i="47"/>
  <c r="U33" i="47"/>
  <c r="K33" i="47"/>
  <c r="U32" i="47"/>
  <c r="K32" i="47"/>
  <c r="U31" i="47"/>
  <c r="W31" i="47" s="1"/>
  <c r="K31" i="47"/>
  <c r="U30" i="47"/>
  <c r="K30" i="47"/>
  <c r="U29" i="47"/>
  <c r="K29" i="47"/>
  <c r="U28" i="47"/>
  <c r="K28" i="47"/>
  <c r="U27" i="47"/>
  <c r="K27" i="47"/>
  <c r="U26" i="47"/>
  <c r="K26" i="47"/>
  <c r="U25" i="47"/>
  <c r="W25" i="47" s="1"/>
  <c r="K25" i="47"/>
  <c r="U24" i="47"/>
  <c r="K24" i="47"/>
  <c r="U23" i="47"/>
  <c r="K23" i="47"/>
  <c r="U22" i="47"/>
  <c r="K22" i="47"/>
  <c r="U21" i="47"/>
  <c r="K21" i="47"/>
  <c r="U20" i="47"/>
  <c r="K20" i="47"/>
  <c r="U19" i="47"/>
  <c r="K19" i="47"/>
  <c r="U18" i="47"/>
  <c r="K18" i="47"/>
  <c r="U17" i="47"/>
  <c r="K17" i="47"/>
  <c r="U16" i="47"/>
  <c r="W16" i="47" s="1"/>
  <c r="K16" i="47"/>
  <c r="U15" i="47"/>
  <c r="K15" i="47"/>
  <c r="U14" i="47"/>
  <c r="K14" i="47"/>
  <c r="U13" i="47"/>
  <c r="K13" i="47"/>
  <c r="U12" i="47"/>
  <c r="W12" i="47" s="1"/>
  <c r="K12" i="47"/>
  <c r="U11" i="47"/>
  <c r="K11" i="47"/>
  <c r="U10" i="47"/>
  <c r="K10" i="47"/>
  <c r="U9" i="47"/>
  <c r="W9" i="47" s="1"/>
  <c r="K9" i="47"/>
  <c r="L9" i="47" s="1"/>
  <c r="C9" i="47"/>
  <c r="X108" i="46"/>
  <c r="W108" i="46"/>
  <c r="U108" i="46"/>
  <c r="S108" i="46"/>
  <c r="AA108" i="46" s="1"/>
  <c r="N108" i="46"/>
  <c r="L108" i="46"/>
  <c r="K108" i="46"/>
  <c r="X107" i="46"/>
  <c r="W107" i="46"/>
  <c r="U107" i="46"/>
  <c r="S107" i="46"/>
  <c r="C108" i="46" s="1"/>
  <c r="Y108" i="46" s="1"/>
  <c r="Z108" i="46" s="1"/>
  <c r="N107" i="46"/>
  <c r="L107" i="46"/>
  <c r="K107" i="46"/>
  <c r="X106" i="46"/>
  <c r="W106" i="46"/>
  <c r="U106" i="46"/>
  <c r="S106" i="46"/>
  <c r="C107" i="46" s="1"/>
  <c r="Y107" i="46" s="1"/>
  <c r="Z107" i="46" s="1"/>
  <c r="N106" i="46"/>
  <c r="L106" i="46"/>
  <c r="K106" i="46"/>
  <c r="X105" i="46"/>
  <c r="W105" i="46"/>
  <c r="U105" i="46"/>
  <c r="S105" i="46"/>
  <c r="C106" i="46" s="1"/>
  <c r="Y106" i="46" s="1"/>
  <c r="Z106" i="46" s="1"/>
  <c r="N105" i="46"/>
  <c r="L105" i="46"/>
  <c r="K105" i="46"/>
  <c r="X104" i="46"/>
  <c r="W104" i="46"/>
  <c r="U104" i="46"/>
  <c r="S104" i="46"/>
  <c r="C105" i="46" s="1"/>
  <c r="Y105" i="46" s="1"/>
  <c r="Z105" i="46" s="1"/>
  <c r="N104" i="46"/>
  <c r="L104" i="46"/>
  <c r="K104" i="46"/>
  <c r="X103" i="46"/>
  <c r="W103" i="46"/>
  <c r="U103" i="46"/>
  <c r="S103" i="46"/>
  <c r="C104" i="46" s="1"/>
  <c r="Y104" i="46" s="1"/>
  <c r="Z104" i="46" s="1"/>
  <c r="N103" i="46"/>
  <c r="L103" i="46"/>
  <c r="K103" i="46"/>
  <c r="X102" i="46"/>
  <c r="W102" i="46"/>
  <c r="U102" i="46"/>
  <c r="S102" i="46"/>
  <c r="C103" i="46" s="1"/>
  <c r="Y103" i="46" s="1"/>
  <c r="Z103" i="46" s="1"/>
  <c r="N102" i="46"/>
  <c r="L102" i="46"/>
  <c r="K102" i="46"/>
  <c r="X101" i="46"/>
  <c r="W101" i="46"/>
  <c r="U101" i="46"/>
  <c r="S101" i="46"/>
  <c r="C102" i="46" s="1"/>
  <c r="Y102" i="46" s="1"/>
  <c r="Z102" i="46" s="1"/>
  <c r="N101" i="46"/>
  <c r="L101" i="46"/>
  <c r="K101" i="46"/>
  <c r="X100" i="46"/>
  <c r="W100" i="46"/>
  <c r="U100" i="46"/>
  <c r="S100" i="46"/>
  <c r="C101" i="46" s="1"/>
  <c r="Y101" i="46" s="1"/>
  <c r="Z101" i="46" s="1"/>
  <c r="N100" i="46"/>
  <c r="L100" i="46"/>
  <c r="K100" i="46"/>
  <c r="X99" i="46"/>
  <c r="W99" i="46"/>
  <c r="U99" i="46"/>
  <c r="S99" i="46"/>
  <c r="C100" i="46" s="1"/>
  <c r="Y100" i="46" s="1"/>
  <c r="Z100" i="46" s="1"/>
  <c r="N99" i="46"/>
  <c r="L99" i="46"/>
  <c r="K99" i="46"/>
  <c r="X98" i="46"/>
  <c r="W98" i="46"/>
  <c r="U98" i="46"/>
  <c r="S98" i="46"/>
  <c r="C99" i="46" s="1"/>
  <c r="Y99" i="46" s="1"/>
  <c r="Z99" i="46" s="1"/>
  <c r="N98" i="46"/>
  <c r="L98" i="46"/>
  <c r="K98" i="46"/>
  <c r="X97" i="46"/>
  <c r="W97" i="46"/>
  <c r="U97" i="46"/>
  <c r="S97" i="46"/>
  <c r="C98" i="46" s="1"/>
  <c r="Y98" i="46" s="1"/>
  <c r="Z98" i="46" s="1"/>
  <c r="N97" i="46"/>
  <c r="L97" i="46"/>
  <c r="K97" i="46"/>
  <c r="X96" i="46"/>
  <c r="W96" i="46"/>
  <c r="U96" i="46"/>
  <c r="S96" i="46"/>
  <c r="C97" i="46" s="1"/>
  <c r="Y97" i="46" s="1"/>
  <c r="Z97" i="46" s="1"/>
  <c r="N96" i="46"/>
  <c r="L96" i="46"/>
  <c r="K96" i="46"/>
  <c r="X95" i="46"/>
  <c r="W95" i="46"/>
  <c r="U95" i="46"/>
  <c r="S95" i="46"/>
  <c r="C96" i="46" s="1"/>
  <c r="Y96" i="46" s="1"/>
  <c r="Z96" i="46" s="1"/>
  <c r="N95" i="46"/>
  <c r="L95" i="46"/>
  <c r="K95" i="46"/>
  <c r="X94" i="46"/>
  <c r="W94" i="46"/>
  <c r="U94" i="46"/>
  <c r="S94" i="46"/>
  <c r="C95" i="46" s="1"/>
  <c r="Y95" i="46" s="1"/>
  <c r="Z95" i="46" s="1"/>
  <c r="N94" i="46"/>
  <c r="L94" i="46"/>
  <c r="K94" i="46"/>
  <c r="X93" i="46"/>
  <c r="W93" i="46"/>
  <c r="U93" i="46"/>
  <c r="S93" i="46"/>
  <c r="C94" i="46" s="1"/>
  <c r="Y94" i="46" s="1"/>
  <c r="Z94" i="46" s="1"/>
  <c r="N93" i="46"/>
  <c r="L93" i="46"/>
  <c r="K93" i="46"/>
  <c r="X92" i="46"/>
  <c r="W92" i="46"/>
  <c r="U92" i="46"/>
  <c r="S92" i="46"/>
  <c r="C93" i="46" s="1"/>
  <c r="Y93" i="46" s="1"/>
  <c r="Z93" i="46" s="1"/>
  <c r="N92" i="46"/>
  <c r="L92" i="46"/>
  <c r="K92" i="46"/>
  <c r="X91" i="46"/>
  <c r="W91" i="46"/>
  <c r="U91" i="46"/>
  <c r="S91" i="46"/>
  <c r="C92" i="46" s="1"/>
  <c r="Y92" i="46" s="1"/>
  <c r="Z92" i="46" s="1"/>
  <c r="N91" i="46"/>
  <c r="L91" i="46"/>
  <c r="K91" i="46"/>
  <c r="W90" i="46"/>
  <c r="U90" i="46"/>
  <c r="X90" i="46" s="1"/>
  <c r="S90" i="46"/>
  <c r="C91" i="46" s="1"/>
  <c r="Y91" i="46" s="1"/>
  <c r="Z91" i="46" s="1"/>
  <c r="L90" i="46"/>
  <c r="K90" i="46"/>
  <c r="N90" i="46" s="1"/>
  <c r="X89" i="46"/>
  <c r="W89" i="46"/>
  <c r="U89" i="46"/>
  <c r="S89" i="46"/>
  <c r="C90" i="46" s="1"/>
  <c r="Y90" i="46" s="1"/>
  <c r="Z90" i="46" s="1"/>
  <c r="N89" i="46"/>
  <c r="L89" i="46"/>
  <c r="K89" i="46"/>
  <c r="W88" i="46"/>
  <c r="U88" i="46"/>
  <c r="X88" i="46" s="1"/>
  <c r="S88" i="46"/>
  <c r="C89" i="46" s="1"/>
  <c r="Y89" i="46" s="1"/>
  <c r="Z89" i="46" s="1"/>
  <c r="L88" i="46"/>
  <c r="K88" i="46"/>
  <c r="N88" i="46" s="1"/>
  <c r="X87" i="46"/>
  <c r="W87" i="46"/>
  <c r="U87" i="46"/>
  <c r="S87" i="46"/>
  <c r="C88" i="46" s="1"/>
  <c r="Y88" i="46" s="1"/>
  <c r="Z88" i="46" s="1"/>
  <c r="N87" i="46"/>
  <c r="L87" i="46"/>
  <c r="K87" i="46"/>
  <c r="W86" i="46"/>
  <c r="U86" i="46"/>
  <c r="X86" i="46" s="1"/>
  <c r="S86" i="46"/>
  <c r="C87" i="46" s="1"/>
  <c r="Y87" i="46" s="1"/>
  <c r="Z87" i="46" s="1"/>
  <c r="L86" i="46"/>
  <c r="K86" i="46"/>
  <c r="N86" i="46" s="1"/>
  <c r="X85" i="46"/>
  <c r="W85" i="46"/>
  <c r="U85" i="46"/>
  <c r="S85" i="46"/>
  <c r="C86" i="46" s="1"/>
  <c r="Y86" i="46" s="1"/>
  <c r="Z86" i="46" s="1"/>
  <c r="N85" i="46"/>
  <c r="L85" i="46"/>
  <c r="K85" i="46"/>
  <c r="W84" i="46"/>
  <c r="U84" i="46"/>
  <c r="X84" i="46" s="1"/>
  <c r="S84" i="46"/>
  <c r="C85" i="46" s="1"/>
  <c r="Y85" i="46" s="1"/>
  <c r="Z85" i="46" s="1"/>
  <c r="K84" i="46"/>
  <c r="N84" i="46" s="1"/>
  <c r="W83" i="46"/>
  <c r="U83" i="46"/>
  <c r="X83" i="46" s="1"/>
  <c r="S83" i="46"/>
  <c r="C84" i="46" s="1"/>
  <c r="Y84" i="46" s="1"/>
  <c r="Z84" i="46" s="1"/>
  <c r="K83" i="46"/>
  <c r="N83" i="46" s="1"/>
  <c r="W82" i="46"/>
  <c r="U82" i="46"/>
  <c r="X82" i="46" s="1"/>
  <c r="S82" i="46"/>
  <c r="C83" i="46" s="1"/>
  <c r="Y83" i="46" s="1"/>
  <c r="Z83" i="46" s="1"/>
  <c r="K82" i="46"/>
  <c r="N82" i="46" s="1"/>
  <c r="W81" i="46"/>
  <c r="U81" i="46"/>
  <c r="X81" i="46" s="1"/>
  <c r="S81" i="46"/>
  <c r="C82" i="46" s="1"/>
  <c r="Y82" i="46" s="1"/>
  <c r="Z82" i="46" s="1"/>
  <c r="K81" i="46"/>
  <c r="N81" i="46" s="1"/>
  <c r="W80" i="46"/>
  <c r="U80" i="46"/>
  <c r="X80" i="46" s="1"/>
  <c r="S80" i="46"/>
  <c r="C81" i="46" s="1"/>
  <c r="Y81" i="46" s="1"/>
  <c r="Z81" i="46" s="1"/>
  <c r="K80" i="46"/>
  <c r="N80" i="46" s="1"/>
  <c r="W79" i="46"/>
  <c r="U79" i="46"/>
  <c r="X79" i="46" s="1"/>
  <c r="S79" i="46"/>
  <c r="C80" i="46" s="1"/>
  <c r="Y80" i="46" s="1"/>
  <c r="Z80" i="46" s="1"/>
  <c r="K79" i="46"/>
  <c r="N79" i="46" s="1"/>
  <c r="W78" i="46"/>
  <c r="U78" i="46"/>
  <c r="X78" i="46" s="1"/>
  <c r="S78" i="46"/>
  <c r="C79" i="46" s="1"/>
  <c r="Y79" i="46" s="1"/>
  <c r="Z79" i="46" s="1"/>
  <c r="K78" i="46"/>
  <c r="N78" i="46" s="1"/>
  <c r="W77" i="46"/>
  <c r="U77" i="46"/>
  <c r="X77" i="46" s="1"/>
  <c r="S77" i="46"/>
  <c r="C78" i="46" s="1"/>
  <c r="Y78" i="46" s="1"/>
  <c r="Z78" i="46" s="1"/>
  <c r="K77" i="46"/>
  <c r="N77" i="46" s="1"/>
  <c r="W76" i="46"/>
  <c r="U76" i="46"/>
  <c r="X76" i="46" s="1"/>
  <c r="S76" i="46"/>
  <c r="C77" i="46" s="1"/>
  <c r="Y77" i="46" s="1"/>
  <c r="Z77" i="46" s="1"/>
  <c r="K76" i="46"/>
  <c r="N76" i="46" s="1"/>
  <c r="W75" i="46"/>
  <c r="U75" i="46"/>
  <c r="X75" i="46" s="1"/>
  <c r="S75" i="46"/>
  <c r="C76" i="46" s="1"/>
  <c r="Y76" i="46" s="1"/>
  <c r="Z76" i="46" s="1"/>
  <c r="K75" i="46"/>
  <c r="N75" i="46" s="1"/>
  <c r="W74" i="46"/>
  <c r="U74" i="46"/>
  <c r="X74" i="46" s="1"/>
  <c r="S74" i="46"/>
  <c r="C75" i="46" s="1"/>
  <c r="Y75" i="46" s="1"/>
  <c r="Z75" i="46" s="1"/>
  <c r="K74" i="46"/>
  <c r="N74" i="46" s="1"/>
  <c r="W73" i="46"/>
  <c r="U73" i="46"/>
  <c r="X73" i="46" s="1"/>
  <c r="S73" i="46"/>
  <c r="C74" i="46" s="1"/>
  <c r="Y74" i="46" s="1"/>
  <c r="Z74" i="46" s="1"/>
  <c r="K73" i="46"/>
  <c r="N73" i="46" s="1"/>
  <c r="W72" i="46"/>
  <c r="U72" i="46"/>
  <c r="X72" i="46" s="1"/>
  <c r="S72" i="46"/>
  <c r="C73" i="46" s="1"/>
  <c r="Y73" i="46" s="1"/>
  <c r="Z73" i="46" s="1"/>
  <c r="K72" i="46"/>
  <c r="N72" i="46" s="1"/>
  <c r="W71" i="46"/>
  <c r="U71" i="46"/>
  <c r="X71" i="46" s="1"/>
  <c r="S71" i="46"/>
  <c r="C72" i="46" s="1"/>
  <c r="Y72" i="46" s="1"/>
  <c r="Z72" i="46" s="1"/>
  <c r="K71" i="46"/>
  <c r="N71" i="46" s="1"/>
  <c r="W70" i="46"/>
  <c r="U70" i="46"/>
  <c r="X70" i="46" s="1"/>
  <c r="S70" i="46"/>
  <c r="C71" i="46" s="1"/>
  <c r="Y71" i="46" s="1"/>
  <c r="Z71" i="46" s="1"/>
  <c r="K70" i="46"/>
  <c r="N70" i="46" s="1"/>
  <c r="W69" i="46"/>
  <c r="U69" i="46"/>
  <c r="X69" i="46" s="1"/>
  <c r="S69" i="46"/>
  <c r="C70" i="46" s="1"/>
  <c r="Y70" i="46" s="1"/>
  <c r="Z70" i="46" s="1"/>
  <c r="K69" i="46"/>
  <c r="N69" i="46" s="1"/>
  <c r="W68" i="46"/>
  <c r="U68" i="46"/>
  <c r="X68" i="46" s="1"/>
  <c r="S68" i="46"/>
  <c r="C69" i="46" s="1"/>
  <c r="Y69" i="46" s="1"/>
  <c r="Z69" i="46" s="1"/>
  <c r="K68" i="46"/>
  <c r="N68" i="46" s="1"/>
  <c r="W67" i="46"/>
  <c r="U67" i="46"/>
  <c r="X67" i="46" s="1"/>
  <c r="S67" i="46"/>
  <c r="C68" i="46" s="1"/>
  <c r="Y68" i="46" s="1"/>
  <c r="Z68" i="46" s="1"/>
  <c r="K67" i="46"/>
  <c r="N67" i="46" s="1"/>
  <c r="W66" i="46"/>
  <c r="U66" i="46"/>
  <c r="X66" i="46" s="1"/>
  <c r="S66" i="46"/>
  <c r="C67" i="46" s="1"/>
  <c r="Y67" i="46" s="1"/>
  <c r="Z67" i="46" s="1"/>
  <c r="K66" i="46"/>
  <c r="N66" i="46" s="1"/>
  <c r="W65" i="46"/>
  <c r="U65" i="46"/>
  <c r="X65" i="46" s="1"/>
  <c r="S65" i="46"/>
  <c r="C66" i="46" s="1"/>
  <c r="Y66" i="46" s="1"/>
  <c r="Z66" i="46" s="1"/>
  <c r="K65" i="46"/>
  <c r="N65" i="46" s="1"/>
  <c r="W64" i="46"/>
  <c r="U64" i="46"/>
  <c r="X64" i="46" s="1"/>
  <c r="S64" i="46"/>
  <c r="C65" i="46" s="1"/>
  <c r="Y65" i="46" s="1"/>
  <c r="Z65" i="46" s="1"/>
  <c r="K64" i="46"/>
  <c r="N64" i="46" s="1"/>
  <c r="W63" i="46"/>
  <c r="U63" i="46"/>
  <c r="X63" i="46" s="1"/>
  <c r="S63" i="46"/>
  <c r="C64" i="46" s="1"/>
  <c r="Y64" i="46" s="1"/>
  <c r="Z64" i="46" s="1"/>
  <c r="K63" i="46"/>
  <c r="N63" i="46" s="1"/>
  <c r="W62" i="46"/>
  <c r="U62" i="46"/>
  <c r="X62" i="46" s="1"/>
  <c r="S62" i="46"/>
  <c r="C63" i="46" s="1"/>
  <c r="Y63" i="46" s="1"/>
  <c r="Z63" i="46" s="1"/>
  <c r="K62" i="46"/>
  <c r="N62" i="46" s="1"/>
  <c r="W61" i="46"/>
  <c r="U61" i="46"/>
  <c r="X61" i="46" s="1"/>
  <c r="S61" i="46"/>
  <c r="C62" i="46" s="1"/>
  <c r="Y62" i="46" s="1"/>
  <c r="Z62" i="46" s="1"/>
  <c r="K61" i="46"/>
  <c r="N61" i="46" s="1"/>
  <c r="W60" i="46"/>
  <c r="U60" i="46"/>
  <c r="X60" i="46" s="1"/>
  <c r="S60" i="46"/>
  <c r="C61" i="46" s="1"/>
  <c r="Y61" i="46" s="1"/>
  <c r="Z61" i="46" s="1"/>
  <c r="K60" i="46"/>
  <c r="N60" i="46" s="1"/>
  <c r="W59" i="46"/>
  <c r="U59" i="46"/>
  <c r="X59" i="46" s="1"/>
  <c r="S59" i="46"/>
  <c r="C60" i="46" s="1"/>
  <c r="Y60" i="46" s="1"/>
  <c r="Z60" i="46" s="1"/>
  <c r="K59" i="46"/>
  <c r="N59" i="46" s="1"/>
  <c r="W58" i="46"/>
  <c r="U58" i="46"/>
  <c r="X58" i="46" s="1"/>
  <c r="S58" i="46"/>
  <c r="C59" i="46" s="1"/>
  <c r="Y59" i="46" s="1"/>
  <c r="Z59" i="46" s="1"/>
  <c r="K58" i="46"/>
  <c r="N58" i="46" s="1"/>
  <c r="W57" i="46"/>
  <c r="U57" i="46"/>
  <c r="X57" i="46" s="1"/>
  <c r="S57" i="46"/>
  <c r="C58" i="46" s="1"/>
  <c r="Y58" i="46" s="1"/>
  <c r="Z58" i="46" s="1"/>
  <c r="K57" i="46"/>
  <c r="N57" i="46" s="1"/>
  <c r="W56" i="46"/>
  <c r="U56" i="46"/>
  <c r="X56" i="46" s="1"/>
  <c r="S56" i="46"/>
  <c r="C57" i="46" s="1"/>
  <c r="Y57" i="46" s="1"/>
  <c r="Z57" i="46" s="1"/>
  <c r="K56" i="46"/>
  <c r="N56" i="46" s="1"/>
  <c r="W55" i="46"/>
  <c r="U55" i="46"/>
  <c r="X55" i="46" s="1"/>
  <c r="S55" i="46"/>
  <c r="C56" i="46" s="1"/>
  <c r="Y56" i="46" s="1"/>
  <c r="Z56" i="46" s="1"/>
  <c r="K55" i="46"/>
  <c r="N55" i="46" s="1"/>
  <c r="W54" i="46"/>
  <c r="U54" i="46"/>
  <c r="X54" i="46" s="1"/>
  <c r="S54" i="46"/>
  <c r="C55" i="46" s="1"/>
  <c r="Y55" i="46" s="1"/>
  <c r="Z55" i="46" s="1"/>
  <c r="K54" i="46"/>
  <c r="N54" i="46" s="1"/>
  <c r="W53" i="46"/>
  <c r="U53" i="46"/>
  <c r="X53" i="46" s="1"/>
  <c r="S53" i="46"/>
  <c r="C54" i="46" s="1"/>
  <c r="Y54" i="46" s="1"/>
  <c r="Z54" i="46" s="1"/>
  <c r="K53" i="46"/>
  <c r="N53" i="46" s="1"/>
  <c r="W52" i="46"/>
  <c r="U52" i="46"/>
  <c r="X52" i="46" s="1"/>
  <c r="S52" i="46"/>
  <c r="C53" i="46" s="1"/>
  <c r="Y53" i="46" s="1"/>
  <c r="Z53" i="46" s="1"/>
  <c r="K52" i="46"/>
  <c r="N52" i="46" s="1"/>
  <c r="W51" i="46"/>
  <c r="U51" i="46"/>
  <c r="K51" i="46"/>
  <c r="W50" i="46"/>
  <c r="U50" i="46"/>
  <c r="K50" i="46"/>
  <c r="W49" i="46"/>
  <c r="U49" i="46"/>
  <c r="K49" i="46"/>
  <c r="W48" i="46"/>
  <c r="U48" i="46"/>
  <c r="K48" i="46"/>
  <c r="W47" i="46"/>
  <c r="U47" i="46"/>
  <c r="K47" i="46"/>
  <c r="W46" i="46"/>
  <c r="U46" i="46"/>
  <c r="K46" i="46"/>
  <c r="W45" i="46"/>
  <c r="U45" i="46"/>
  <c r="K45" i="46"/>
  <c r="W44" i="46"/>
  <c r="U44" i="46"/>
  <c r="K44" i="46"/>
  <c r="W43" i="46"/>
  <c r="U43" i="46"/>
  <c r="K43" i="46"/>
  <c r="W42" i="46"/>
  <c r="U42" i="46"/>
  <c r="K42" i="46"/>
  <c r="W41" i="46"/>
  <c r="U41" i="46"/>
  <c r="K41" i="46"/>
  <c r="W40" i="46"/>
  <c r="U40" i="46"/>
  <c r="K40" i="46"/>
  <c r="W39" i="46"/>
  <c r="U39" i="46"/>
  <c r="K39" i="46"/>
  <c r="W38" i="46"/>
  <c r="U38" i="46"/>
  <c r="K38" i="46"/>
  <c r="W37" i="46"/>
  <c r="U37" i="46"/>
  <c r="K37" i="46"/>
  <c r="W36" i="46"/>
  <c r="U36" i="46"/>
  <c r="K36" i="46"/>
  <c r="W35" i="46"/>
  <c r="U35" i="46"/>
  <c r="K35" i="46"/>
  <c r="W34" i="46"/>
  <c r="U34" i="46"/>
  <c r="K34" i="46"/>
  <c r="W33" i="46"/>
  <c r="U33" i="46"/>
  <c r="K33" i="46"/>
  <c r="W32" i="46"/>
  <c r="U32" i="46"/>
  <c r="K32" i="46"/>
  <c r="W31" i="46"/>
  <c r="U31" i="46"/>
  <c r="K31" i="46"/>
  <c r="W30" i="46"/>
  <c r="U30" i="46"/>
  <c r="K30" i="46"/>
  <c r="W29" i="46"/>
  <c r="U29" i="46"/>
  <c r="K29" i="46"/>
  <c r="W28" i="46"/>
  <c r="U28" i="46"/>
  <c r="K28" i="46"/>
  <c r="W27" i="46"/>
  <c r="U27" i="46"/>
  <c r="K27" i="46"/>
  <c r="W26" i="46"/>
  <c r="U26" i="46"/>
  <c r="K26" i="46"/>
  <c r="W25" i="46"/>
  <c r="U25" i="46"/>
  <c r="K25" i="46"/>
  <c r="W24" i="46"/>
  <c r="U24" i="46"/>
  <c r="K24" i="46"/>
  <c r="W23" i="46"/>
  <c r="U23" i="46"/>
  <c r="K23" i="46"/>
  <c r="U22" i="46"/>
  <c r="K22" i="46"/>
  <c r="U21" i="46"/>
  <c r="K21" i="46"/>
  <c r="U20" i="46"/>
  <c r="K20" i="46"/>
  <c r="U19" i="46"/>
  <c r="K19" i="46"/>
  <c r="U18" i="46"/>
  <c r="K18" i="46"/>
  <c r="U17" i="46"/>
  <c r="K17" i="46"/>
  <c r="U16" i="46"/>
  <c r="W16" i="46" s="1"/>
  <c r="K16" i="46"/>
  <c r="U15" i="46"/>
  <c r="K15" i="46"/>
  <c r="U14" i="46"/>
  <c r="K14" i="46"/>
  <c r="U13" i="46"/>
  <c r="K13" i="46"/>
  <c r="U12" i="46"/>
  <c r="K12" i="46"/>
  <c r="U11" i="46"/>
  <c r="K11" i="46"/>
  <c r="U10" i="46"/>
  <c r="K10" i="46"/>
  <c r="U9" i="46"/>
  <c r="X9" i="46" s="1"/>
  <c r="K9" i="46"/>
  <c r="L9" i="46" s="1"/>
  <c r="N9" i="46" s="1"/>
  <c r="C9" i="46"/>
  <c r="U108" i="45"/>
  <c r="W108" i="45" s="1"/>
  <c r="S108" i="45"/>
  <c r="AA108" i="45" s="1"/>
  <c r="N108" i="45"/>
  <c r="K108" i="45"/>
  <c r="L108" i="45" s="1"/>
  <c r="X107" i="45"/>
  <c r="U107" i="45"/>
  <c r="W107" i="45" s="1"/>
  <c r="S107" i="45"/>
  <c r="C108" i="45" s="1"/>
  <c r="Y108" i="45" s="1"/>
  <c r="Z108" i="45" s="1"/>
  <c r="K107" i="45"/>
  <c r="L107" i="45" s="1"/>
  <c r="U106" i="45"/>
  <c r="W106" i="45" s="1"/>
  <c r="S106" i="45"/>
  <c r="C107" i="45" s="1"/>
  <c r="Y107" i="45" s="1"/>
  <c r="Z107" i="45" s="1"/>
  <c r="N106" i="45"/>
  <c r="K106" i="45"/>
  <c r="L106" i="45" s="1"/>
  <c r="X105" i="45"/>
  <c r="U105" i="45"/>
  <c r="W105" i="45" s="1"/>
  <c r="S105" i="45"/>
  <c r="C106" i="45" s="1"/>
  <c r="Y106" i="45" s="1"/>
  <c r="Z106" i="45" s="1"/>
  <c r="K105" i="45"/>
  <c r="L105" i="45" s="1"/>
  <c r="U104" i="45"/>
  <c r="W104" i="45" s="1"/>
  <c r="S104" i="45"/>
  <c r="N104" i="45"/>
  <c r="K104" i="45"/>
  <c r="L104" i="45" s="1"/>
  <c r="X103" i="45"/>
  <c r="U103" i="45"/>
  <c r="W103" i="45" s="1"/>
  <c r="S103" i="45"/>
  <c r="AA103" i="45" s="1"/>
  <c r="K103" i="45"/>
  <c r="L103" i="45" s="1"/>
  <c r="U102" i="45"/>
  <c r="W102" i="45" s="1"/>
  <c r="S102" i="45"/>
  <c r="AA102" i="45" s="1"/>
  <c r="N102" i="45"/>
  <c r="K102" i="45"/>
  <c r="L102" i="45" s="1"/>
  <c r="X101" i="45"/>
  <c r="U101" i="45"/>
  <c r="W101" i="45" s="1"/>
  <c r="S101" i="45"/>
  <c r="AA101" i="45" s="1"/>
  <c r="K101" i="45"/>
  <c r="L101" i="45" s="1"/>
  <c r="U100" i="45"/>
  <c r="W100" i="45" s="1"/>
  <c r="S100" i="45"/>
  <c r="AA100" i="45" s="1"/>
  <c r="N100" i="45"/>
  <c r="K100" i="45"/>
  <c r="L100" i="45" s="1"/>
  <c r="X99" i="45"/>
  <c r="U99" i="45"/>
  <c r="W99" i="45" s="1"/>
  <c r="S99" i="45"/>
  <c r="AA99" i="45" s="1"/>
  <c r="K99" i="45"/>
  <c r="L99" i="45" s="1"/>
  <c r="U98" i="45"/>
  <c r="W98" i="45" s="1"/>
  <c r="S98" i="45"/>
  <c r="AA98" i="45" s="1"/>
  <c r="N98" i="45"/>
  <c r="K98" i="45"/>
  <c r="L98" i="45" s="1"/>
  <c r="X97" i="45"/>
  <c r="U97" i="45"/>
  <c r="W97" i="45" s="1"/>
  <c r="S97" i="45"/>
  <c r="C98" i="45" s="1"/>
  <c r="Y98" i="45" s="1"/>
  <c r="Z98" i="45" s="1"/>
  <c r="N97" i="45"/>
  <c r="K97" i="45"/>
  <c r="L97" i="45" s="1"/>
  <c r="X96" i="45"/>
  <c r="U96" i="45"/>
  <c r="W96" i="45" s="1"/>
  <c r="S96" i="45"/>
  <c r="C97" i="45" s="1"/>
  <c r="Y97" i="45" s="1"/>
  <c r="Z97" i="45" s="1"/>
  <c r="N96" i="45"/>
  <c r="K96" i="45"/>
  <c r="L96" i="45" s="1"/>
  <c r="X95" i="45"/>
  <c r="U95" i="45"/>
  <c r="W95" i="45" s="1"/>
  <c r="S95" i="45"/>
  <c r="C96" i="45" s="1"/>
  <c r="Y96" i="45" s="1"/>
  <c r="Z96" i="45" s="1"/>
  <c r="N95" i="45"/>
  <c r="K95" i="45"/>
  <c r="L95" i="45" s="1"/>
  <c r="X94" i="45"/>
  <c r="U94" i="45"/>
  <c r="W94" i="45" s="1"/>
  <c r="S94" i="45"/>
  <c r="C95" i="45" s="1"/>
  <c r="Y95" i="45" s="1"/>
  <c r="Z95" i="45" s="1"/>
  <c r="N94" i="45"/>
  <c r="K94" i="45"/>
  <c r="L94" i="45" s="1"/>
  <c r="X93" i="45"/>
  <c r="U93" i="45"/>
  <c r="W93" i="45" s="1"/>
  <c r="S93" i="45"/>
  <c r="C94" i="45" s="1"/>
  <c r="Y94" i="45" s="1"/>
  <c r="Z94" i="45" s="1"/>
  <c r="N93" i="45"/>
  <c r="K93" i="45"/>
  <c r="L93" i="45" s="1"/>
  <c r="X92" i="45"/>
  <c r="U92" i="45"/>
  <c r="W92" i="45" s="1"/>
  <c r="S92" i="45"/>
  <c r="C93" i="45" s="1"/>
  <c r="Y93" i="45" s="1"/>
  <c r="Z93" i="45" s="1"/>
  <c r="N92" i="45"/>
  <c r="K92" i="45"/>
  <c r="L92" i="45" s="1"/>
  <c r="X91" i="45"/>
  <c r="U91" i="45"/>
  <c r="W91" i="45" s="1"/>
  <c r="S91" i="45"/>
  <c r="C92" i="45" s="1"/>
  <c r="Y92" i="45" s="1"/>
  <c r="Z92" i="45" s="1"/>
  <c r="N91" i="45"/>
  <c r="K91" i="45"/>
  <c r="L91" i="45" s="1"/>
  <c r="X90" i="45"/>
  <c r="U90" i="45"/>
  <c r="W90" i="45" s="1"/>
  <c r="S90" i="45"/>
  <c r="C91" i="45" s="1"/>
  <c r="Y91" i="45" s="1"/>
  <c r="Z91" i="45" s="1"/>
  <c r="N90" i="45"/>
  <c r="K90" i="45"/>
  <c r="L90" i="45" s="1"/>
  <c r="X89" i="45"/>
  <c r="U89" i="45"/>
  <c r="W89" i="45" s="1"/>
  <c r="S89" i="45"/>
  <c r="C90" i="45" s="1"/>
  <c r="Y90" i="45" s="1"/>
  <c r="Z90" i="45" s="1"/>
  <c r="N89" i="45"/>
  <c r="K89" i="45"/>
  <c r="L89" i="45" s="1"/>
  <c r="X88" i="45"/>
  <c r="U88" i="45"/>
  <c r="W88" i="45" s="1"/>
  <c r="S88" i="45"/>
  <c r="C89" i="45" s="1"/>
  <c r="Y89" i="45" s="1"/>
  <c r="Z89" i="45" s="1"/>
  <c r="N88" i="45"/>
  <c r="K88" i="45"/>
  <c r="L88" i="45" s="1"/>
  <c r="X87" i="45"/>
  <c r="U87" i="45"/>
  <c r="W87" i="45" s="1"/>
  <c r="S87" i="45"/>
  <c r="C88" i="45" s="1"/>
  <c r="Y88" i="45" s="1"/>
  <c r="Z88" i="45" s="1"/>
  <c r="N87" i="45"/>
  <c r="K87" i="45"/>
  <c r="L87" i="45" s="1"/>
  <c r="X86" i="45"/>
  <c r="U86" i="45"/>
  <c r="W86" i="45" s="1"/>
  <c r="S86" i="45"/>
  <c r="C87" i="45" s="1"/>
  <c r="Y87" i="45" s="1"/>
  <c r="Z87" i="45" s="1"/>
  <c r="N86" i="45"/>
  <c r="K86" i="45"/>
  <c r="L86" i="45" s="1"/>
  <c r="X85" i="45"/>
  <c r="U85" i="45"/>
  <c r="W85" i="45" s="1"/>
  <c r="S85" i="45"/>
  <c r="C86" i="45" s="1"/>
  <c r="Y86" i="45" s="1"/>
  <c r="Z86" i="45" s="1"/>
  <c r="N85" i="45"/>
  <c r="K85" i="45"/>
  <c r="L85" i="45" s="1"/>
  <c r="X84" i="45"/>
  <c r="U84" i="45"/>
  <c r="W84" i="45" s="1"/>
  <c r="S84" i="45"/>
  <c r="C85" i="45" s="1"/>
  <c r="Y85" i="45" s="1"/>
  <c r="Z85" i="45" s="1"/>
  <c r="N84" i="45"/>
  <c r="K84" i="45"/>
  <c r="L84" i="45" s="1"/>
  <c r="X83" i="45"/>
  <c r="U83" i="45"/>
  <c r="W83" i="45" s="1"/>
  <c r="S83" i="45"/>
  <c r="C84" i="45" s="1"/>
  <c r="Y84" i="45" s="1"/>
  <c r="Z84" i="45" s="1"/>
  <c r="N83" i="45"/>
  <c r="K83" i="45"/>
  <c r="L83" i="45" s="1"/>
  <c r="X82" i="45"/>
  <c r="U82" i="45"/>
  <c r="W82" i="45" s="1"/>
  <c r="S82" i="45"/>
  <c r="C83" i="45" s="1"/>
  <c r="Y83" i="45" s="1"/>
  <c r="Z83" i="45" s="1"/>
  <c r="N82" i="45"/>
  <c r="K82" i="45"/>
  <c r="L82" i="45" s="1"/>
  <c r="X81" i="45"/>
  <c r="U81" i="45"/>
  <c r="W81" i="45" s="1"/>
  <c r="S81" i="45"/>
  <c r="C82" i="45" s="1"/>
  <c r="Y82" i="45" s="1"/>
  <c r="Z82" i="45" s="1"/>
  <c r="N81" i="45"/>
  <c r="K81" i="45"/>
  <c r="L81" i="45" s="1"/>
  <c r="X80" i="45"/>
  <c r="U80" i="45"/>
  <c r="W80" i="45" s="1"/>
  <c r="S80" i="45"/>
  <c r="C81" i="45" s="1"/>
  <c r="Y81" i="45" s="1"/>
  <c r="Z81" i="45" s="1"/>
  <c r="N80" i="45"/>
  <c r="K80" i="45"/>
  <c r="L80" i="45" s="1"/>
  <c r="X79" i="45"/>
  <c r="U79" i="45"/>
  <c r="W79" i="45" s="1"/>
  <c r="S79" i="45"/>
  <c r="C80" i="45" s="1"/>
  <c r="Y80" i="45" s="1"/>
  <c r="Z80" i="45" s="1"/>
  <c r="N79" i="45"/>
  <c r="K79" i="45"/>
  <c r="L79" i="45" s="1"/>
  <c r="X78" i="45"/>
  <c r="U78" i="45"/>
  <c r="W78" i="45" s="1"/>
  <c r="S78" i="45"/>
  <c r="C79" i="45" s="1"/>
  <c r="Y79" i="45" s="1"/>
  <c r="Z79" i="45" s="1"/>
  <c r="N78" i="45"/>
  <c r="K78" i="45"/>
  <c r="L78" i="45" s="1"/>
  <c r="X77" i="45"/>
  <c r="U77" i="45"/>
  <c r="W77" i="45" s="1"/>
  <c r="S77" i="45"/>
  <c r="C78" i="45" s="1"/>
  <c r="Y78" i="45" s="1"/>
  <c r="Z78" i="45" s="1"/>
  <c r="N77" i="45"/>
  <c r="K77" i="45"/>
  <c r="L77" i="45" s="1"/>
  <c r="X76" i="45"/>
  <c r="U76" i="45"/>
  <c r="W76" i="45" s="1"/>
  <c r="S76" i="45"/>
  <c r="C77" i="45" s="1"/>
  <c r="Y77" i="45" s="1"/>
  <c r="Z77" i="45" s="1"/>
  <c r="N76" i="45"/>
  <c r="K76" i="45"/>
  <c r="L76" i="45" s="1"/>
  <c r="U75" i="45"/>
  <c r="W75" i="45" s="1"/>
  <c r="S75" i="45"/>
  <c r="C76" i="45" s="1"/>
  <c r="Y76" i="45" s="1"/>
  <c r="Z76" i="45" s="1"/>
  <c r="N75" i="45"/>
  <c r="K75" i="45"/>
  <c r="L75" i="45" s="1"/>
  <c r="U74" i="45"/>
  <c r="W74" i="45" s="1"/>
  <c r="S74" i="45"/>
  <c r="C75" i="45" s="1"/>
  <c r="Y75" i="45" s="1"/>
  <c r="Z75" i="45" s="1"/>
  <c r="N74" i="45"/>
  <c r="K74" i="45"/>
  <c r="L74" i="45" s="1"/>
  <c r="X73" i="45"/>
  <c r="U73" i="45"/>
  <c r="W73" i="45" s="1"/>
  <c r="S73" i="45"/>
  <c r="C74" i="45" s="1"/>
  <c r="Y74" i="45" s="1"/>
  <c r="Z74" i="45" s="1"/>
  <c r="N73" i="45"/>
  <c r="K73" i="45"/>
  <c r="L73" i="45" s="1"/>
  <c r="U72" i="45"/>
  <c r="W72" i="45" s="1"/>
  <c r="S72" i="45"/>
  <c r="C73" i="45" s="1"/>
  <c r="Y73" i="45" s="1"/>
  <c r="Z73" i="45" s="1"/>
  <c r="N72" i="45"/>
  <c r="K72" i="45"/>
  <c r="L72" i="45" s="1"/>
  <c r="X71" i="45"/>
  <c r="U71" i="45"/>
  <c r="W71" i="45" s="1"/>
  <c r="S71" i="45"/>
  <c r="C72" i="45" s="1"/>
  <c r="Y72" i="45" s="1"/>
  <c r="Z72" i="45" s="1"/>
  <c r="N71" i="45"/>
  <c r="K71" i="45"/>
  <c r="L71" i="45" s="1"/>
  <c r="X70" i="45"/>
  <c r="U70" i="45"/>
  <c r="W70" i="45" s="1"/>
  <c r="S70" i="45"/>
  <c r="C71" i="45" s="1"/>
  <c r="Y71" i="45" s="1"/>
  <c r="Z71" i="45" s="1"/>
  <c r="N70" i="45"/>
  <c r="K70" i="45"/>
  <c r="L70" i="45" s="1"/>
  <c r="U69" i="45"/>
  <c r="W69" i="45" s="1"/>
  <c r="S69" i="45"/>
  <c r="C70" i="45" s="1"/>
  <c r="Y70" i="45" s="1"/>
  <c r="Z70" i="45" s="1"/>
  <c r="N69" i="45"/>
  <c r="K69" i="45"/>
  <c r="L69" i="45" s="1"/>
  <c r="X68" i="45"/>
  <c r="U68" i="45"/>
  <c r="W68" i="45" s="1"/>
  <c r="S68" i="45"/>
  <c r="C69" i="45" s="1"/>
  <c r="Y69" i="45" s="1"/>
  <c r="Z69" i="45" s="1"/>
  <c r="N68" i="45"/>
  <c r="K68" i="45"/>
  <c r="L68" i="45" s="1"/>
  <c r="U67" i="45"/>
  <c r="W67" i="45" s="1"/>
  <c r="S67" i="45"/>
  <c r="C68" i="45" s="1"/>
  <c r="Y68" i="45" s="1"/>
  <c r="Z68" i="45" s="1"/>
  <c r="N67" i="45"/>
  <c r="K67" i="45"/>
  <c r="L67" i="45" s="1"/>
  <c r="U66" i="45"/>
  <c r="W66" i="45" s="1"/>
  <c r="S66" i="45"/>
  <c r="C67" i="45" s="1"/>
  <c r="Y67" i="45" s="1"/>
  <c r="Z67" i="45" s="1"/>
  <c r="N66" i="45"/>
  <c r="K66" i="45"/>
  <c r="L66" i="45" s="1"/>
  <c r="X65" i="45"/>
  <c r="U65" i="45"/>
  <c r="W65" i="45" s="1"/>
  <c r="S65" i="45"/>
  <c r="C66" i="45" s="1"/>
  <c r="Y66" i="45" s="1"/>
  <c r="Z66" i="45" s="1"/>
  <c r="N65" i="45"/>
  <c r="K65" i="45"/>
  <c r="L65" i="45" s="1"/>
  <c r="U64" i="45"/>
  <c r="W64" i="45" s="1"/>
  <c r="S64" i="45"/>
  <c r="C65" i="45" s="1"/>
  <c r="Y65" i="45" s="1"/>
  <c r="Z65" i="45" s="1"/>
  <c r="N64" i="45"/>
  <c r="K64" i="45"/>
  <c r="L64" i="45" s="1"/>
  <c r="X63" i="45"/>
  <c r="U63" i="45"/>
  <c r="W63" i="45" s="1"/>
  <c r="S63" i="45"/>
  <c r="C64" i="45" s="1"/>
  <c r="Y64" i="45" s="1"/>
  <c r="Z64" i="45" s="1"/>
  <c r="K63" i="45"/>
  <c r="L63" i="45" s="1"/>
  <c r="U62" i="45"/>
  <c r="W62" i="45" s="1"/>
  <c r="S62" i="45"/>
  <c r="C63" i="45" s="1"/>
  <c r="Y63" i="45" s="1"/>
  <c r="Z63" i="45" s="1"/>
  <c r="N62" i="45"/>
  <c r="K62" i="45"/>
  <c r="L62" i="45" s="1"/>
  <c r="X61" i="45"/>
  <c r="U61" i="45"/>
  <c r="W61" i="45" s="1"/>
  <c r="S61" i="45"/>
  <c r="N61" i="45"/>
  <c r="K61" i="45"/>
  <c r="L61" i="45" s="1"/>
  <c r="U60" i="45"/>
  <c r="W60" i="45" s="1"/>
  <c r="S60" i="45"/>
  <c r="AA60" i="45" s="1"/>
  <c r="N60" i="45"/>
  <c r="K60" i="45"/>
  <c r="L60" i="45" s="1"/>
  <c r="U59" i="45"/>
  <c r="W59" i="45" s="1"/>
  <c r="S59" i="45"/>
  <c r="AA59" i="45" s="1"/>
  <c r="K59" i="45"/>
  <c r="L59" i="45" s="1"/>
  <c r="U58" i="45"/>
  <c r="W58" i="45" s="1"/>
  <c r="S58" i="45"/>
  <c r="AA58" i="45" s="1"/>
  <c r="N58" i="45"/>
  <c r="K58" i="45"/>
  <c r="L58" i="45" s="1"/>
  <c r="X57" i="45"/>
  <c r="U57" i="45"/>
  <c r="W57" i="45" s="1"/>
  <c r="S57" i="45"/>
  <c r="AA57" i="45" s="1"/>
  <c r="N57" i="45"/>
  <c r="K57" i="45"/>
  <c r="L57" i="45" s="1"/>
  <c r="U56" i="45"/>
  <c r="W56" i="45" s="1"/>
  <c r="S56" i="45"/>
  <c r="AA56" i="45" s="1"/>
  <c r="N56" i="45"/>
  <c r="K56" i="45"/>
  <c r="L56" i="45" s="1"/>
  <c r="U55" i="45"/>
  <c r="W55" i="45" s="1"/>
  <c r="S55" i="45"/>
  <c r="AA55" i="45" s="1"/>
  <c r="K55" i="45"/>
  <c r="L55" i="45" s="1"/>
  <c r="U54" i="45"/>
  <c r="W54" i="45" s="1"/>
  <c r="S54" i="45"/>
  <c r="AA54" i="45" s="1"/>
  <c r="N54" i="45"/>
  <c r="K54" i="45"/>
  <c r="L54" i="45" s="1"/>
  <c r="U53" i="45"/>
  <c r="W53" i="45" s="1"/>
  <c r="S53" i="45"/>
  <c r="AA53" i="45" s="1"/>
  <c r="K53" i="45"/>
  <c r="L53" i="45" s="1"/>
  <c r="U52" i="45"/>
  <c r="W52" i="45" s="1"/>
  <c r="S52" i="45"/>
  <c r="AA52" i="45" s="1"/>
  <c r="N52" i="45"/>
  <c r="K52" i="45"/>
  <c r="L52" i="45" s="1"/>
  <c r="U51" i="45"/>
  <c r="K51" i="45"/>
  <c r="U50" i="45"/>
  <c r="K50" i="45"/>
  <c r="U49" i="45"/>
  <c r="K49" i="45"/>
  <c r="U48" i="45"/>
  <c r="W48" i="45" s="1"/>
  <c r="K48" i="45"/>
  <c r="U47" i="45"/>
  <c r="W47" i="45" s="1"/>
  <c r="K47" i="45"/>
  <c r="U46" i="45"/>
  <c r="K46" i="45"/>
  <c r="U45" i="45"/>
  <c r="K45" i="45"/>
  <c r="U44" i="45"/>
  <c r="K44" i="45"/>
  <c r="U43" i="45"/>
  <c r="K43" i="45"/>
  <c r="U42" i="45"/>
  <c r="K42" i="45"/>
  <c r="U41" i="45"/>
  <c r="K41" i="45"/>
  <c r="U40" i="45"/>
  <c r="K40" i="45"/>
  <c r="U39" i="45"/>
  <c r="K39" i="45"/>
  <c r="U38" i="45"/>
  <c r="K38" i="45"/>
  <c r="U37" i="45"/>
  <c r="K37" i="45"/>
  <c r="U36" i="45"/>
  <c r="K36" i="45"/>
  <c r="U35" i="45"/>
  <c r="K35" i="45"/>
  <c r="U34" i="45"/>
  <c r="K34" i="45"/>
  <c r="U33" i="45"/>
  <c r="K33" i="45"/>
  <c r="U32" i="45"/>
  <c r="K32" i="45"/>
  <c r="U31" i="45"/>
  <c r="W31" i="45" s="1"/>
  <c r="K31" i="45"/>
  <c r="U30" i="45"/>
  <c r="W30" i="45" s="1"/>
  <c r="K30" i="45"/>
  <c r="U29" i="45"/>
  <c r="K29" i="45"/>
  <c r="U28" i="45"/>
  <c r="K28" i="45"/>
  <c r="U27" i="45"/>
  <c r="K27" i="45"/>
  <c r="U26" i="45"/>
  <c r="K26" i="45"/>
  <c r="U25" i="45"/>
  <c r="K25" i="45"/>
  <c r="U24" i="45"/>
  <c r="K24" i="45"/>
  <c r="U23" i="45"/>
  <c r="K23" i="45"/>
  <c r="U22" i="45"/>
  <c r="K22" i="45"/>
  <c r="U21" i="45"/>
  <c r="K21" i="45"/>
  <c r="U20" i="45"/>
  <c r="K20" i="45"/>
  <c r="U19" i="45"/>
  <c r="K19" i="45"/>
  <c r="U18" i="45"/>
  <c r="K18" i="45"/>
  <c r="U17" i="45"/>
  <c r="K17" i="45"/>
  <c r="U16" i="45"/>
  <c r="K16" i="45"/>
  <c r="U15" i="45"/>
  <c r="K15" i="45"/>
  <c r="U14" i="45"/>
  <c r="K14" i="45"/>
  <c r="U13" i="45"/>
  <c r="K13" i="45"/>
  <c r="U12" i="45"/>
  <c r="K12" i="45"/>
  <c r="U11" i="45"/>
  <c r="K11" i="45"/>
  <c r="U10" i="45"/>
  <c r="K10" i="45"/>
  <c r="U9" i="45"/>
  <c r="X9" i="45" s="1"/>
  <c r="K9" i="45"/>
  <c r="C9" i="45"/>
  <c r="K51" i="42"/>
  <c r="K51" i="41"/>
  <c r="K50" i="42"/>
  <c r="K50" i="41"/>
  <c r="K49" i="42"/>
  <c r="K49" i="41"/>
  <c r="K48" i="42"/>
  <c r="K48" i="41"/>
  <c r="K47" i="42"/>
  <c r="K47" i="41"/>
  <c r="K46" i="41"/>
  <c r="K46" i="40"/>
  <c r="K45" i="42"/>
  <c r="K45" i="41"/>
  <c r="K44" i="42"/>
  <c r="K44" i="41"/>
  <c r="K43" i="42"/>
  <c r="K43" i="41"/>
  <c r="K41" i="41"/>
  <c r="K41" i="40"/>
  <c r="K40" i="42"/>
  <c r="K40" i="41"/>
  <c r="K39" i="42"/>
  <c r="K39" i="41"/>
  <c r="K38" i="42"/>
  <c r="K38" i="41"/>
  <c r="K37" i="42"/>
  <c r="K37" i="41"/>
  <c r="K36" i="42"/>
  <c r="K36" i="41"/>
  <c r="K35" i="42"/>
  <c r="K35" i="41"/>
  <c r="Y10" i="51" l="1"/>
  <c r="L10" i="51"/>
  <c r="N10" i="51" s="1"/>
  <c r="S10" i="51" s="1"/>
  <c r="Y10" i="53"/>
  <c r="L10" i="53"/>
  <c r="N10" i="53" s="1"/>
  <c r="S10" i="53" s="1"/>
  <c r="I5" i="52"/>
  <c r="L4" i="52"/>
  <c r="AA88" i="45"/>
  <c r="AB65" i="45"/>
  <c r="AB71" i="45"/>
  <c r="X10" i="45"/>
  <c r="X11" i="45" s="1"/>
  <c r="X12" i="45" s="1"/>
  <c r="X13" i="45" s="1"/>
  <c r="X14" i="45" s="1"/>
  <c r="X15" i="45" s="1"/>
  <c r="X16" i="45" s="1"/>
  <c r="X17" i="45" s="1"/>
  <c r="X18" i="45" s="1"/>
  <c r="X19" i="45" s="1"/>
  <c r="X20" i="45" s="1"/>
  <c r="X21" i="45" s="1"/>
  <c r="X22" i="45" s="1"/>
  <c r="X23" i="45" s="1"/>
  <c r="X24" i="45" s="1"/>
  <c r="X25" i="45" s="1"/>
  <c r="X26" i="45" s="1"/>
  <c r="X27" i="45" s="1"/>
  <c r="X28" i="45" s="1"/>
  <c r="X29" i="45" s="1"/>
  <c r="X30" i="45" s="1"/>
  <c r="X31" i="45" s="1"/>
  <c r="X32" i="45" s="1"/>
  <c r="X33" i="45" s="1"/>
  <c r="X34" i="45" s="1"/>
  <c r="X35" i="45" s="1"/>
  <c r="X36" i="45" s="1"/>
  <c r="X37" i="45" s="1"/>
  <c r="X38" i="45" s="1"/>
  <c r="X39" i="45" s="1"/>
  <c r="X40" i="45" s="1"/>
  <c r="X41" i="45" s="1"/>
  <c r="X42" i="45" s="1"/>
  <c r="X43" i="45" s="1"/>
  <c r="X44" i="45" s="1"/>
  <c r="X45" i="45" s="1"/>
  <c r="X46" i="45" s="1"/>
  <c r="X47" i="45" s="1"/>
  <c r="X48" i="45" s="1"/>
  <c r="AA54" i="46"/>
  <c r="AA70" i="46"/>
  <c r="AA58" i="46"/>
  <c r="AA74" i="46"/>
  <c r="AA62" i="46"/>
  <c r="AA78" i="46"/>
  <c r="AA66" i="46"/>
  <c r="AA82" i="46"/>
  <c r="AA53" i="46"/>
  <c r="AA61" i="46"/>
  <c r="AA69" i="46"/>
  <c r="AA77" i="46"/>
  <c r="AA57" i="46"/>
  <c r="AA65" i="46"/>
  <c r="AA73" i="46"/>
  <c r="AA81" i="46"/>
  <c r="AB83" i="45"/>
  <c r="AA86" i="45"/>
  <c r="AB102" i="45"/>
  <c r="AB79" i="45"/>
  <c r="AA94" i="45"/>
  <c r="AB62" i="45"/>
  <c r="C103" i="45"/>
  <c r="Y103" i="45" s="1"/>
  <c r="Z103" i="45" s="1"/>
  <c r="AB52" i="45"/>
  <c r="AB63" i="45"/>
  <c r="AB73" i="45"/>
  <c r="AB81" i="45"/>
  <c r="AA96" i="45"/>
  <c r="AB108" i="45"/>
  <c r="AB106" i="46"/>
  <c r="AB65" i="47"/>
  <c r="H4" i="45"/>
  <c r="X66" i="45"/>
  <c r="X69" i="45"/>
  <c r="X74" i="45"/>
  <c r="W9" i="46"/>
  <c r="W10" i="46" s="1"/>
  <c r="AB96" i="46"/>
  <c r="AB104" i="46"/>
  <c r="AB55" i="47"/>
  <c r="W59" i="47"/>
  <c r="W60" i="47"/>
  <c r="AB63" i="47"/>
  <c r="W67" i="47"/>
  <c r="W68" i="47"/>
  <c r="AB71" i="47"/>
  <c r="W75" i="47"/>
  <c r="AB81" i="47"/>
  <c r="AB98" i="46"/>
  <c r="AB57" i="47"/>
  <c r="AB73" i="47"/>
  <c r="X53" i="45"/>
  <c r="X58" i="45"/>
  <c r="X54" i="45"/>
  <c r="X55" i="45"/>
  <c r="AB58" i="45"/>
  <c r="X59" i="45"/>
  <c r="X64" i="45"/>
  <c r="X67" i="45"/>
  <c r="AB69" i="45"/>
  <c r="X72" i="45"/>
  <c r="X75" i="45"/>
  <c r="AB77" i="45"/>
  <c r="AB82" i="45"/>
  <c r="AA84" i="45"/>
  <c r="AA92" i="45"/>
  <c r="AB98" i="45"/>
  <c r="AB105" i="45"/>
  <c r="AA55" i="46"/>
  <c r="AA59" i="46"/>
  <c r="AA63" i="46"/>
  <c r="AA67" i="46"/>
  <c r="AA71" i="46"/>
  <c r="AA75" i="46"/>
  <c r="AA79" i="46"/>
  <c r="AA83" i="46"/>
  <c r="AB94" i="46"/>
  <c r="AB102" i="46"/>
  <c r="AB53" i="47"/>
  <c r="AB61" i="47"/>
  <c r="AB69" i="47"/>
  <c r="AB55" i="45"/>
  <c r="AB67" i="45"/>
  <c r="AB75" i="45"/>
  <c r="AA90" i="45"/>
  <c r="C99" i="45"/>
  <c r="Y99" i="45" s="1"/>
  <c r="Z99" i="45" s="1"/>
  <c r="AB106" i="45"/>
  <c r="AA52" i="46"/>
  <c r="AA56" i="46"/>
  <c r="AA60" i="46"/>
  <c r="AA64" i="46"/>
  <c r="AA68" i="46"/>
  <c r="AA72" i="46"/>
  <c r="AA76" i="46"/>
  <c r="AA80" i="46"/>
  <c r="AA84" i="46"/>
  <c r="AA85" i="46"/>
  <c r="AB92" i="46"/>
  <c r="AB100" i="46"/>
  <c r="AB108" i="46"/>
  <c r="AB59" i="47"/>
  <c r="AB67" i="47"/>
  <c r="AB91" i="45"/>
  <c r="AA97" i="46"/>
  <c r="AA62" i="47"/>
  <c r="AB76" i="47"/>
  <c r="N53" i="45"/>
  <c r="C56" i="45"/>
  <c r="Y56" i="45" s="1"/>
  <c r="Z56" i="45" s="1"/>
  <c r="AB60" i="45"/>
  <c r="AA85" i="45"/>
  <c r="AB86" i="45"/>
  <c r="AA89" i="45"/>
  <c r="AB90" i="45"/>
  <c r="AA93" i="45"/>
  <c r="AB94" i="45"/>
  <c r="AA97" i="45"/>
  <c r="C100" i="45"/>
  <c r="Y100" i="45" s="1"/>
  <c r="Z100" i="45" s="1"/>
  <c r="C104" i="45"/>
  <c r="Y104" i="45" s="1"/>
  <c r="Z104" i="45" s="1"/>
  <c r="AB52" i="46"/>
  <c r="AB54" i="46"/>
  <c r="AB56" i="46"/>
  <c r="AB58" i="46"/>
  <c r="AB60" i="46"/>
  <c r="AB62" i="46"/>
  <c r="AB64" i="46"/>
  <c r="AB66" i="46"/>
  <c r="AB68" i="46"/>
  <c r="AB70" i="46"/>
  <c r="AB72" i="46"/>
  <c r="AB74" i="46"/>
  <c r="AB76" i="46"/>
  <c r="AB78" i="46"/>
  <c r="AB80" i="46"/>
  <c r="AB82" i="46"/>
  <c r="AB84" i="46"/>
  <c r="AA86" i="46"/>
  <c r="AA88" i="46"/>
  <c r="AA90" i="46"/>
  <c r="AB93" i="46"/>
  <c r="AA94" i="46"/>
  <c r="AB97" i="46"/>
  <c r="AA98" i="46"/>
  <c r="AB101" i="46"/>
  <c r="AA102" i="46"/>
  <c r="AB105" i="46"/>
  <c r="AA106" i="46"/>
  <c r="H4" i="47"/>
  <c r="L53" i="47"/>
  <c r="W53" i="47"/>
  <c r="AB54" i="47"/>
  <c r="AA55" i="47"/>
  <c r="AB58" i="47"/>
  <c r="AA59" i="47"/>
  <c r="AB62" i="47"/>
  <c r="AA63" i="47"/>
  <c r="AB66" i="47"/>
  <c r="AA67" i="47"/>
  <c r="AB70" i="47"/>
  <c r="AA71" i="47"/>
  <c r="C82" i="47"/>
  <c r="Y82" i="47" s="1"/>
  <c r="Z82" i="47" s="1"/>
  <c r="AA105" i="46"/>
  <c r="AA54" i="47"/>
  <c r="AA66" i="47"/>
  <c r="AB74" i="47"/>
  <c r="AB54" i="45"/>
  <c r="AB56" i="45"/>
  <c r="C59" i="45"/>
  <c r="Y59" i="45" s="1"/>
  <c r="Z59" i="45" s="1"/>
  <c r="AB64" i="45"/>
  <c r="AB66" i="45"/>
  <c r="AB68" i="45"/>
  <c r="AB70" i="45"/>
  <c r="AB72" i="45"/>
  <c r="AB74" i="45"/>
  <c r="AB76" i="45"/>
  <c r="AB78" i="45"/>
  <c r="AB80" i="45"/>
  <c r="AB85" i="45"/>
  <c r="AB89" i="45"/>
  <c r="AB93" i="45"/>
  <c r="AB97" i="45"/>
  <c r="AB100" i="45"/>
  <c r="AB107" i="45"/>
  <c r="S9" i="46"/>
  <c r="C10" i="46" s="1"/>
  <c r="AB86" i="46"/>
  <c r="AA87" i="46"/>
  <c r="AB88" i="46"/>
  <c r="AA89" i="46"/>
  <c r="AB90" i="46"/>
  <c r="AA91" i="46"/>
  <c r="AA95" i="46"/>
  <c r="AA99" i="46"/>
  <c r="AA103" i="46"/>
  <c r="AA107" i="46"/>
  <c r="AA52" i="47"/>
  <c r="AA56" i="47"/>
  <c r="AA60" i="47"/>
  <c r="AA64" i="47"/>
  <c r="AA68" i="47"/>
  <c r="AA72" i="47"/>
  <c r="C60" i="45"/>
  <c r="Y60" i="45" s="1"/>
  <c r="Z60" i="45" s="1"/>
  <c r="AB87" i="45"/>
  <c r="AB95" i="45"/>
  <c r="AA93" i="46"/>
  <c r="AA101" i="46"/>
  <c r="AA58" i="47"/>
  <c r="AA70" i="47"/>
  <c r="AB75" i="47"/>
  <c r="C55" i="45"/>
  <c r="Y55" i="45" s="1"/>
  <c r="Z55" i="45" s="1"/>
  <c r="AB59" i="45"/>
  <c r="AB84" i="45"/>
  <c r="AA87" i="45"/>
  <c r="AB88" i="45"/>
  <c r="AA91" i="45"/>
  <c r="AB92" i="45"/>
  <c r="AA95" i="45"/>
  <c r="AB96" i="45"/>
  <c r="X10" i="46"/>
  <c r="AB53" i="46"/>
  <c r="AB55" i="46"/>
  <c r="AB57" i="46"/>
  <c r="AB59" i="46"/>
  <c r="AB61" i="46"/>
  <c r="AB63" i="46"/>
  <c r="AB65" i="46"/>
  <c r="AB67" i="46"/>
  <c r="AB69" i="46"/>
  <c r="AB71" i="46"/>
  <c r="AB73" i="46"/>
  <c r="AB75" i="46"/>
  <c r="AB77" i="46"/>
  <c r="AB79" i="46"/>
  <c r="AB81" i="46"/>
  <c r="AB83" i="46"/>
  <c r="AB85" i="46"/>
  <c r="AB87" i="46"/>
  <c r="AB89" i="46"/>
  <c r="AB91" i="46"/>
  <c r="AA92" i="46"/>
  <c r="AB95" i="46"/>
  <c r="AA96" i="46"/>
  <c r="AB99" i="46"/>
  <c r="AA100" i="46"/>
  <c r="AB103" i="46"/>
  <c r="AA104" i="46"/>
  <c r="AB107" i="46"/>
  <c r="AB52" i="47"/>
  <c r="AA53" i="47"/>
  <c r="AB56" i="47"/>
  <c r="AA57" i="47"/>
  <c r="AB60" i="47"/>
  <c r="AA61" i="47"/>
  <c r="AB64" i="47"/>
  <c r="AA65" i="47"/>
  <c r="AB68" i="47"/>
  <c r="AA69" i="47"/>
  <c r="AB72" i="47"/>
  <c r="AA73" i="47"/>
  <c r="W32" i="45"/>
  <c r="W33" i="45" s="1"/>
  <c r="W34" i="45" s="1"/>
  <c r="W35" i="45" s="1"/>
  <c r="W36" i="45" s="1"/>
  <c r="W37" i="45" s="1"/>
  <c r="W38" i="45" s="1"/>
  <c r="W39" i="45" s="1"/>
  <c r="W40" i="45" s="1"/>
  <c r="W41" i="45" s="1"/>
  <c r="W42" i="45" s="1"/>
  <c r="W43" i="45" s="1"/>
  <c r="W44" i="45" s="1"/>
  <c r="W45" i="45" s="1"/>
  <c r="W46" i="45" s="1"/>
  <c r="W9" i="45"/>
  <c r="W49" i="45"/>
  <c r="X52" i="45"/>
  <c r="C53" i="45"/>
  <c r="Y53" i="45" s="1"/>
  <c r="Z53" i="45" s="1"/>
  <c r="AB53" i="45"/>
  <c r="N55" i="45"/>
  <c r="X56" i="45"/>
  <c r="C57" i="45"/>
  <c r="Y57" i="45" s="1"/>
  <c r="Z57" i="45" s="1"/>
  <c r="AB57" i="45"/>
  <c r="N59" i="45"/>
  <c r="X60" i="45"/>
  <c r="C61" i="45"/>
  <c r="Y61" i="45" s="1"/>
  <c r="Z61" i="45" s="1"/>
  <c r="X62" i="45"/>
  <c r="N63" i="45"/>
  <c r="L9" i="45"/>
  <c r="N9" i="45" s="1"/>
  <c r="S9" i="45" s="1"/>
  <c r="W16" i="45"/>
  <c r="W17" i="45"/>
  <c r="W18" i="45"/>
  <c r="W19" i="45" s="1"/>
  <c r="W20" i="45" s="1"/>
  <c r="W21" i="45" s="1"/>
  <c r="W22" i="45" s="1"/>
  <c r="W23" i="45" s="1"/>
  <c r="W24" i="45" s="1"/>
  <c r="W25" i="45" s="1"/>
  <c r="W26" i="45" s="1"/>
  <c r="W27" i="45" s="1"/>
  <c r="W28" i="45" s="1"/>
  <c r="W29" i="45" s="1"/>
  <c r="W50" i="45"/>
  <c r="W51" i="45" s="1"/>
  <c r="C54" i="45"/>
  <c r="Y54" i="45" s="1"/>
  <c r="Z54" i="45" s="1"/>
  <c r="C58" i="45"/>
  <c r="Y58" i="45" s="1"/>
  <c r="Z58" i="45" s="1"/>
  <c r="C62" i="45"/>
  <c r="Y62" i="45" s="1"/>
  <c r="Z62" i="45" s="1"/>
  <c r="AA61" i="45"/>
  <c r="AB61" i="45"/>
  <c r="C102" i="45"/>
  <c r="Y102" i="45" s="1"/>
  <c r="Z102" i="45" s="1"/>
  <c r="W12" i="46"/>
  <c r="W13" i="46" s="1"/>
  <c r="W14" i="46" s="1"/>
  <c r="W15" i="46" s="1"/>
  <c r="AA62" i="45"/>
  <c r="AA63" i="45"/>
  <c r="AA64" i="45"/>
  <c r="AA65" i="45"/>
  <c r="AA66" i="45"/>
  <c r="AA67" i="45"/>
  <c r="AA68" i="45"/>
  <c r="AA69" i="45"/>
  <c r="AA70" i="45"/>
  <c r="AA71" i="45"/>
  <c r="AA72" i="45"/>
  <c r="AA73" i="45"/>
  <c r="AA74" i="45"/>
  <c r="AA75" i="45"/>
  <c r="AA76" i="45"/>
  <c r="AA77" i="45"/>
  <c r="AA78" i="45"/>
  <c r="AA79" i="45"/>
  <c r="AA80" i="45"/>
  <c r="AA81" i="45"/>
  <c r="AA82" i="45"/>
  <c r="AA83" i="45"/>
  <c r="X98" i="45"/>
  <c r="AB99" i="45"/>
  <c r="N101" i="45"/>
  <c r="X102" i="45"/>
  <c r="AB103" i="45"/>
  <c r="C105" i="45"/>
  <c r="Y105" i="45" s="1"/>
  <c r="Z105" i="45" s="1"/>
  <c r="AA104" i="45"/>
  <c r="AB104" i="45"/>
  <c r="X106" i="45"/>
  <c r="N107" i="45"/>
  <c r="W17" i="46"/>
  <c r="W11" i="46"/>
  <c r="H4" i="46"/>
  <c r="N99" i="45"/>
  <c r="X100" i="45"/>
  <c r="C101" i="45"/>
  <c r="Y101" i="45" s="1"/>
  <c r="Z101" i="45" s="1"/>
  <c r="AB101" i="45"/>
  <c r="N103" i="45"/>
  <c r="X104" i="45"/>
  <c r="N105" i="45"/>
  <c r="X108" i="45"/>
  <c r="X11" i="46"/>
  <c r="X12" i="46" s="1"/>
  <c r="X13" i="46" s="1"/>
  <c r="X14" i="46" s="1"/>
  <c r="X15" i="46" s="1"/>
  <c r="X16" i="46" s="1"/>
  <c r="X17" i="46" s="1"/>
  <c r="X18" i="46" s="1"/>
  <c r="X19" i="46" s="1"/>
  <c r="X20" i="46" s="1"/>
  <c r="X21" i="46" s="1"/>
  <c r="X22" i="46" s="1"/>
  <c r="X23" i="46" s="1"/>
  <c r="X24" i="46" s="1"/>
  <c r="X25" i="46" s="1"/>
  <c r="X26" i="46" s="1"/>
  <c r="X27" i="46" s="1"/>
  <c r="X28" i="46" s="1"/>
  <c r="X29" i="46" s="1"/>
  <c r="X30" i="46" s="1"/>
  <c r="X31" i="46" s="1"/>
  <c r="X32" i="46" s="1"/>
  <c r="X33" i="46" s="1"/>
  <c r="X34" i="46" s="1"/>
  <c r="X35" i="46" s="1"/>
  <c r="X36" i="46" s="1"/>
  <c r="X37" i="46" s="1"/>
  <c r="X38" i="46" s="1"/>
  <c r="X39" i="46" s="1"/>
  <c r="X40" i="46" s="1"/>
  <c r="X41" i="46" s="1"/>
  <c r="X42" i="46" s="1"/>
  <c r="X43" i="46" s="1"/>
  <c r="X44" i="46" s="1"/>
  <c r="X45" i="46" s="1"/>
  <c r="X46" i="46" s="1"/>
  <c r="X47" i="46" s="1"/>
  <c r="X48" i="46" s="1"/>
  <c r="X49" i="46" s="1"/>
  <c r="X50" i="46" s="1"/>
  <c r="X51" i="46" s="1"/>
  <c r="AA105" i="45"/>
  <c r="AA106" i="45"/>
  <c r="AA107" i="45"/>
  <c r="W18" i="46"/>
  <c r="W19" i="46"/>
  <c r="W20" i="46" s="1"/>
  <c r="W21" i="46" s="1"/>
  <c r="W22" i="46" s="1"/>
  <c r="L52" i="46"/>
  <c r="L53" i="46"/>
  <c r="L54" i="46"/>
  <c r="L55" i="46"/>
  <c r="L56" i="46"/>
  <c r="L57" i="46"/>
  <c r="L58" i="46"/>
  <c r="L59" i="46"/>
  <c r="L60" i="46"/>
  <c r="L61" i="46"/>
  <c r="L62" i="46"/>
  <c r="L63" i="46"/>
  <c r="L64" i="46"/>
  <c r="L65" i="46"/>
  <c r="L66" i="46"/>
  <c r="L67" i="46"/>
  <c r="L68" i="46"/>
  <c r="L69" i="46"/>
  <c r="L70" i="46"/>
  <c r="L71" i="46"/>
  <c r="L72" i="46"/>
  <c r="L73" i="46"/>
  <c r="L74" i="46"/>
  <c r="L75" i="46"/>
  <c r="L76" i="46"/>
  <c r="L77" i="46"/>
  <c r="L78" i="46"/>
  <c r="L79" i="46"/>
  <c r="L80" i="46"/>
  <c r="L81" i="46"/>
  <c r="L82" i="46"/>
  <c r="L83" i="46"/>
  <c r="L84" i="46"/>
  <c r="N9" i="47"/>
  <c r="S9" i="47" s="1"/>
  <c r="X9" i="47"/>
  <c r="X10" i="47" s="1"/>
  <c r="X11" i="47" s="1"/>
  <c r="X12" i="47" s="1"/>
  <c r="X13" i="47" s="1"/>
  <c r="X14" i="47" s="1"/>
  <c r="X15" i="47" s="1"/>
  <c r="X16" i="47" s="1"/>
  <c r="X17" i="47" s="1"/>
  <c r="X18" i="47" s="1"/>
  <c r="X19" i="47" s="1"/>
  <c r="X20" i="47" s="1"/>
  <c r="X21" i="47" s="1"/>
  <c r="X22" i="47" s="1"/>
  <c r="X23" i="47" s="1"/>
  <c r="X24" i="47" s="1"/>
  <c r="X25" i="47" s="1"/>
  <c r="X26" i="47" s="1"/>
  <c r="X27" i="47" s="1"/>
  <c r="X28" i="47" s="1"/>
  <c r="X29" i="47" s="1"/>
  <c r="X30" i="47" s="1"/>
  <c r="X31" i="47" s="1"/>
  <c r="X32" i="47" s="1"/>
  <c r="X33" i="47" s="1"/>
  <c r="X34" i="47" s="1"/>
  <c r="X35" i="47" s="1"/>
  <c r="X36" i="47" s="1"/>
  <c r="X37" i="47" s="1"/>
  <c r="X38" i="47" s="1"/>
  <c r="X39" i="47" s="1"/>
  <c r="X40" i="47" s="1"/>
  <c r="X41" i="47" s="1"/>
  <c r="X42" i="47" s="1"/>
  <c r="X43" i="47" s="1"/>
  <c r="X44" i="47" s="1"/>
  <c r="X45" i="47" s="1"/>
  <c r="X46" i="47" s="1"/>
  <c r="X47" i="47" s="1"/>
  <c r="X48" i="47" s="1"/>
  <c r="X49" i="47" s="1"/>
  <c r="X50" i="47" s="1"/>
  <c r="X51" i="47" s="1"/>
  <c r="W30" i="47"/>
  <c r="W10" i="47"/>
  <c r="W13" i="47"/>
  <c r="W14" i="47" s="1"/>
  <c r="W15" i="47" s="1"/>
  <c r="W17" i="47"/>
  <c r="W18" i="47" s="1"/>
  <c r="W26" i="47"/>
  <c r="W27" i="47" s="1"/>
  <c r="W24" i="47"/>
  <c r="W11" i="47"/>
  <c r="W19" i="47"/>
  <c r="W20" i="47" s="1"/>
  <c r="W21" i="47" s="1"/>
  <c r="W22" i="47"/>
  <c r="W23" i="47" s="1"/>
  <c r="W34" i="47"/>
  <c r="W35" i="47" s="1"/>
  <c r="W36" i="47" s="1"/>
  <c r="W37" i="47" s="1"/>
  <c r="W38" i="47"/>
  <c r="W47" i="47"/>
  <c r="W48" i="47" s="1"/>
  <c r="W49" i="47" s="1"/>
  <c r="W50" i="47" s="1"/>
  <c r="W51" i="47" s="1"/>
  <c r="W28" i="47"/>
  <c r="W29" i="47" s="1"/>
  <c r="W32" i="47"/>
  <c r="W33" i="47" s="1"/>
  <c r="W40" i="47"/>
  <c r="W41" i="47" s="1"/>
  <c r="W42" i="47" s="1"/>
  <c r="W43" i="47" s="1"/>
  <c r="W44" i="47" s="1"/>
  <c r="W45" i="47" s="1"/>
  <c r="W46" i="47" s="1"/>
  <c r="AA74" i="47"/>
  <c r="AA75" i="47"/>
  <c r="AA76" i="47"/>
  <c r="AA77" i="47"/>
  <c r="AA78" i="47"/>
  <c r="AA79" i="47"/>
  <c r="AB80" i="47"/>
  <c r="N82" i="47"/>
  <c r="AB84" i="47"/>
  <c r="AA84" i="47"/>
  <c r="C85" i="47"/>
  <c r="Y85" i="47" s="1"/>
  <c r="Z85" i="47" s="1"/>
  <c r="AB86" i="47"/>
  <c r="AA86" i="47"/>
  <c r="C87" i="47"/>
  <c r="Y87" i="47" s="1"/>
  <c r="Z87" i="47" s="1"/>
  <c r="AB88" i="47"/>
  <c r="AA88" i="47"/>
  <c r="C89" i="47"/>
  <c r="Y89" i="47" s="1"/>
  <c r="Z89" i="47" s="1"/>
  <c r="AB90" i="47"/>
  <c r="AA90" i="47"/>
  <c r="C91" i="47"/>
  <c r="Y91" i="47" s="1"/>
  <c r="Z91" i="47" s="1"/>
  <c r="AB92" i="47"/>
  <c r="AA92" i="47"/>
  <c r="C93" i="47"/>
  <c r="Y93" i="47" s="1"/>
  <c r="Z93" i="47" s="1"/>
  <c r="AB94" i="47"/>
  <c r="AA94" i="47"/>
  <c r="C95" i="47"/>
  <c r="Y95" i="47" s="1"/>
  <c r="Z95" i="47" s="1"/>
  <c r="AB96" i="47"/>
  <c r="AA96" i="47"/>
  <c r="C97" i="47"/>
  <c r="Y97" i="47" s="1"/>
  <c r="Z97" i="47" s="1"/>
  <c r="AB98" i="47"/>
  <c r="AA98" i="47"/>
  <c r="C99" i="47"/>
  <c r="Y99" i="47" s="1"/>
  <c r="Z99" i="47" s="1"/>
  <c r="AB100" i="47"/>
  <c r="AA100" i="47"/>
  <c r="C101" i="47"/>
  <c r="Y101" i="47" s="1"/>
  <c r="Z101" i="47" s="1"/>
  <c r="AB77" i="47"/>
  <c r="AB78" i="47"/>
  <c r="AB79" i="47"/>
  <c r="C81" i="47"/>
  <c r="Y81" i="47" s="1"/>
  <c r="Z81" i="47" s="1"/>
  <c r="X84" i="47"/>
  <c r="W84" i="47"/>
  <c r="N85" i="47"/>
  <c r="L85" i="47"/>
  <c r="X86" i="47"/>
  <c r="W86" i="47"/>
  <c r="N87" i="47"/>
  <c r="L87" i="47"/>
  <c r="X88" i="47"/>
  <c r="W88" i="47"/>
  <c r="N89" i="47"/>
  <c r="L89" i="47"/>
  <c r="X90" i="47"/>
  <c r="W90" i="47"/>
  <c r="N91" i="47"/>
  <c r="L91" i="47"/>
  <c r="X92" i="47"/>
  <c r="W92" i="47"/>
  <c r="N93" i="47"/>
  <c r="L93" i="47"/>
  <c r="X94" i="47"/>
  <c r="W94" i="47"/>
  <c r="N95" i="47"/>
  <c r="L95" i="47"/>
  <c r="X96" i="47"/>
  <c r="W96" i="47"/>
  <c r="N97" i="47"/>
  <c r="L97" i="47"/>
  <c r="X98" i="47"/>
  <c r="W98" i="47"/>
  <c r="N99" i="47"/>
  <c r="L99" i="47"/>
  <c r="X100" i="47"/>
  <c r="W100" i="47"/>
  <c r="N101" i="47"/>
  <c r="L101" i="47"/>
  <c r="N102" i="47"/>
  <c r="L102" i="47"/>
  <c r="N103" i="47"/>
  <c r="L103" i="47"/>
  <c r="X81" i="47"/>
  <c r="AB82" i="47"/>
  <c r="AB83" i="47"/>
  <c r="AA83" i="47"/>
  <c r="C84" i="47"/>
  <c r="Y84" i="47" s="1"/>
  <c r="Z84" i="47" s="1"/>
  <c r="AB85" i="47"/>
  <c r="AA85" i="47"/>
  <c r="C86" i="47"/>
  <c r="Y86" i="47" s="1"/>
  <c r="Z86" i="47" s="1"/>
  <c r="AB87" i="47"/>
  <c r="AA87" i="47"/>
  <c r="C88" i="47"/>
  <c r="Y88" i="47" s="1"/>
  <c r="Z88" i="47" s="1"/>
  <c r="AB89" i="47"/>
  <c r="AA89" i="47"/>
  <c r="C90" i="47"/>
  <c r="Y90" i="47" s="1"/>
  <c r="Z90" i="47" s="1"/>
  <c r="AB91" i="47"/>
  <c r="AA91" i="47"/>
  <c r="C92" i="47"/>
  <c r="Y92" i="47" s="1"/>
  <c r="Z92" i="47" s="1"/>
  <c r="AB93" i="47"/>
  <c r="AA93" i="47"/>
  <c r="C94" i="47"/>
  <c r="Y94" i="47" s="1"/>
  <c r="Z94" i="47" s="1"/>
  <c r="AB95" i="47"/>
  <c r="AA95" i="47"/>
  <c r="C96" i="47"/>
  <c r="Y96" i="47" s="1"/>
  <c r="Z96" i="47" s="1"/>
  <c r="AB97" i="47"/>
  <c r="AA97" i="47"/>
  <c r="C98" i="47"/>
  <c r="Y98" i="47" s="1"/>
  <c r="Z98" i="47" s="1"/>
  <c r="AB99" i="47"/>
  <c r="AA99" i="47"/>
  <c r="C100" i="47"/>
  <c r="Y100" i="47" s="1"/>
  <c r="Z100" i="47" s="1"/>
  <c r="N81" i="47"/>
  <c r="X82" i="47"/>
  <c r="C83" i="47"/>
  <c r="Y83" i="47" s="1"/>
  <c r="Z83" i="47" s="1"/>
  <c r="X83" i="47"/>
  <c r="W83" i="47"/>
  <c r="N84" i="47"/>
  <c r="L84" i="47"/>
  <c r="X85" i="47"/>
  <c r="W85" i="47"/>
  <c r="N86" i="47"/>
  <c r="L86" i="47"/>
  <c r="X87" i="47"/>
  <c r="W87" i="47"/>
  <c r="N88" i="47"/>
  <c r="L88" i="47"/>
  <c r="X89" i="47"/>
  <c r="W89" i="47"/>
  <c r="N90" i="47"/>
  <c r="L90" i="47"/>
  <c r="X91" i="47"/>
  <c r="W91" i="47"/>
  <c r="N92" i="47"/>
  <c r="L92" i="47"/>
  <c r="X93" i="47"/>
  <c r="W93" i="47"/>
  <c r="N94" i="47"/>
  <c r="L94" i="47"/>
  <c r="X95" i="47"/>
  <c r="W95" i="47"/>
  <c r="N96" i="47"/>
  <c r="L96" i="47"/>
  <c r="X97" i="47"/>
  <c r="W97" i="47"/>
  <c r="N98" i="47"/>
  <c r="L98" i="47"/>
  <c r="X99" i="47"/>
  <c r="W99" i="47"/>
  <c r="N100" i="47"/>
  <c r="L100" i="47"/>
  <c r="X101" i="47"/>
  <c r="W101" i="47"/>
  <c r="X102" i="47"/>
  <c r="W102" i="47"/>
  <c r="X103" i="47"/>
  <c r="W103" i="47"/>
  <c r="C102" i="47"/>
  <c r="Y102" i="47" s="1"/>
  <c r="Z102" i="47" s="1"/>
  <c r="C103" i="47"/>
  <c r="Y103" i="47" s="1"/>
  <c r="Z103" i="47" s="1"/>
  <c r="C104" i="47"/>
  <c r="Y104" i="47" s="1"/>
  <c r="Z104" i="47" s="1"/>
  <c r="C105" i="47"/>
  <c r="Y105" i="47" s="1"/>
  <c r="Z105" i="47" s="1"/>
  <c r="C106" i="47"/>
  <c r="Y106" i="47" s="1"/>
  <c r="Z106" i="47" s="1"/>
  <c r="C107" i="47"/>
  <c r="Y107" i="47" s="1"/>
  <c r="Z107" i="47" s="1"/>
  <c r="C108" i="47"/>
  <c r="Y108" i="47" s="1"/>
  <c r="Z108" i="47" s="1"/>
  <c r="AA101" i="47"/>
  <c r="AA102" i="47"/>
  <c r="AA103" i="47"/>
  <c r="L104" i="47"/>
  <c r="W104" i="47"/>
  <c r="AA104" i="47"/>
  <c r="L105" i="47"/>
  <c r="W105" i="47"/>
  <c r="AA105" i="47"/>
  <c r="L106" i="47"/>
  <c r="W106" i="47"/>
  <c r="AA106" i="47"/>
  <c r="L107" i="47"/>
  <c r="W107" i="47"/>
  <c r="AA107" i="47"/>
  <c r="L108" i="47"/>
  <c r="W108" i="47"/>
  <c r="AA108" i="47"/>
  <c r="K34" i="42"/>
  <c r="K34" i="41"/>
  <c r="K33" i="42"/>
  <c r="K33" i="41"/>
  <c r="K32" i="42"/>
  <c r="K32" i="41"/>
  <c r="K31" i="42"/>
  <c r="K31" i="41"/>
  <c r="K30" i="42"/>
  <c r="K30" i="41"/>
  <c r="K29" i="42"/>
  <c r="K29" i="41"/>
  <c r="K28" i="42"/>
  <c r="K28" i="41"/>
  <c r="K27" i="42"/>
  <c r="K27" i="41"/>
  <c r="K26" i="42"/>
  <c r="K26" i="41"/>
  <c r="AB10" i="51" l="1"/>
  <c r="AA10" i="51"/>
  <c r="C11" i="51"/>
  <c r="AA10" i="53"/>
  <c r="C11" i="53"/>
  <c r="AB10" i="53"/>
  <c r="AA9" i="46"/>
  <c r="AB9" i="46"/>
  <c r="X49" i="45"/>
  <c r="X50" i="45" s="1"/>
  <c r="X51" i="45" s="1"/>
  <c r="L5" i="46"/>
  <c r="L5" i="47"/>
  <c r="C10" i="47"/>
  <c r="AB9" i="47"/>
  <c r="AA9" i="47"/>
  <c r="P5" i="46"/>
  <c r="AB9" i="45"/>
  <c r="AA9" i="45"/>
  <c r="C10" i="45"/>
  <c r="W10" i="45"/>
  <c r="W11" i="45" s="1"/>
  <c r="W12" i="45" s="1"/>
  <c r="W13" i="45" s="1"/>
  <c r="W14" i="45" s="1"/>
  <c r="W15" i="45" s="1"/>
  <c r="P5" i="47"/>
  <c r="Y10" i="46"/>
  <c r="L10" i="46"/>
  <c r="N10" i="46" s="1"/>
  <c r="S10" i="46" s="1"/>
  <c r="W52" i="40"/>
  <c r="W53" i="40"/>
  <c r="W54" i="40"/>
  <c r="W55" i="40"/>
  <c r="W56" i="40"/>
  <c r="W57" i="40"/>
  <c r="W58" i="40"/>
  <c r="W59" i="40"/>
  <c r="W60" i="40"/>
  <c r="W61" i="40"/>
  <c r="W62" i="40"/>
  <c r="W63" i="40"/>
  <c r="W64" i="40"/>
  <c r="W65" i="40"/>
  <c r="W66" i="40"/>
  <c r="W67" i="40"/>
  <c r="W68" i="40"/>
  <c r="W69" i="40"/>
  <c r="W70" i="40"/>
  <c r="W71" i="40"/>
  <c r="W72" i="40"/>
  <c r="W73" i="40"/>
  <c r="W74" i="40"/>
  <c r="W75" i="40"/>
  <c r="W76" i="40"/>
  <c r="W77" i="40"/>
  <c r="W78" i="40"/>
  <c r="W79" i="40"/>
  <c r="W80" i="40"/>
  <c r="W81" i="40"/>
  <c r="W82" i="40"/>
  <c r="W83" i="40"/>
  <c r="W84" i="40"/>
  <c r="W85" i="40"/>
  <c r="W86" i="40"/>
  <c r="W87" i="40"/>
  <c r="W88" i="40"/>
  <c r="W89" i="40"/>
  <c r="W90" i="40"/>
  <c r="W91" i="40"/>
  <c r="W92" i="40"/>
  <c r="W93" i="40"/>
  <c r="W94" i="40"/>
  <c r="W95" i="40"/>
  <c r="W96" i="40"/>
  <c r="W97" i="40"/>
  <c r="W98" i="40"/>
  <c r="W99" i="40"/>
  <c r="W100" i="40"/>
  <c r="W101" i="40"/>
  <c r="W102" i="40"/>
  <c r="W103" i="40"/>
  <c r="W104" i="40"/>
  <c r="W105" i="40"/>
  <c r="W106" i="40"/>
  <c r="W107" i="40"/>
  <c r="W108" i="40"/>
  <c r="W52" i="42"/>
  <c r="W53" i="42"/>
  <c r="W54" i="42"/>
  <c r="W55" i="42"/>
  <c r="W56" i="42"/>
  <c r="W57" i="42"/>
  <c r="W58" i="42"/>
  <c r="W59" i="42"/>
  <c r="W60" i="42"/>
  <c r="W61" i="42"/>
  <c r="W62" i="42"/>
  <c r="W63" i="42"/>
  <c r="W64" i="42"/>
  <c r="W65" i="42"/>
  <c r="W66" i="42"/>
  <c r="W67" i="42"/>
  <c r="W68" i="42"/>
  <c r="W69" i="42"/>
  <c r="W70" i="42"/>
  <c r="W71" i="42"/>
  <c r="W72" i="42"/>
  <c r="W73" i="42"/>
  <c r="W74" i="42"/>
  <c r="W75" i="42"/>
  <c r="W76" i="42"/>
  <c r="W77" i="42"/>
  <c r="W78" i="42"/>
  <c r="W79" i="42"/>
  <c r="W80" i="42"/>
  <c r="W81" i="42"/>
  <c r="W82" i="42"/>
  <c r="W83" i="42"/>
  <c r="W84" i="42"/>
  <c r="W85" i="42"/>
  <c r="W86" i="42"/>
  <c r="W87" i="42"/>
  <c r="W88" i="42"/>
  <c r="W89" i="42"/>
  <c r="W90" i="42"/>
  <c r="W91" i="42"/>
  <c r="W92" i="42"/>
  <c r="W93" i="42"/>
  <c r="W94" i="42"/>
  <c r="W95" i="42"/>
  <c r="W96" i="42"/>
  <c r="W97" i="42"/>
  <c r="W98" i="42"/>
  <c r="W99" i="42"/>
  <c r="W100" i="42"/>
  <c r="W101" i="42"/>
  <c r="W102" i="42"/>
  <c r="W103" i="42"/>
  <c r="W104" i="42"/>
  <c r="W105" i="42"/>
  <c r="W106" i="42"/>
  <c r="W107" i="42"/>
  <c r="W108" i="42"/>
  <c r="K25" i="42"/>
  <c r="K25" i="41"/>
  <c r="K24" i="42"/>
  <c r="K24" i="41"/>
  <c r="K23" i="42"/>
  <c r="K23" i="41"/>
  <c r="K22" i="42"/>
  <c r="K22" i="41"/>
  <c r="K21" i="41"/>
  <c r="K21" i="40"/>
  <c r="K20" i="42"/>
  <c r="K20" i="41"/>
  <c r="K19" i="42"/>
  <c r="K19" i="41"/>
  <c r="K18" i="41"/>
  <c r="K18" i="40"/>
  <c r="K17" i="41"/>
  <c r="K17" i="40"/>
  <c r="K16" i="42"/>
  <c r="K16" i="41"/>
  <c r="K15" i="42"/>
  <c r="K15" i="41"/>
  <c r="K14" i="42"/>
  <c r="K14" i="41"/>
  <c r="K13" i="42"/>
  <c r="K13" i="41"/>
  <c r="K12" i="42"/>
  <c r="K12" i="41"/>
  <c r="K108" i="42"/>
  <c r="K107" i="42"/>
  <c r="K106" i="42"/>
  <c r="K105" i="42"/>
  <c r="N105" i="42" s="1"/>
  <c r="K104" i="42"/>
  <c r="K103" i="42"/>
  <c r="K102" i="42"/>
  <c r="K101" i="42"/>
  <c r="N101" i="42" s="1"/>
  <c r="K100" i="42"/>
  <c r="K99" i="42"/>
  <c r="K98" i="42"/>
  <c r="K97" i="42"/>
  <c r="L97" i="42" s="1"/>
  <c r="K96" i="42"/>
  <c r="K95" i="42"/>
  <c r="K94" i="42"/>
  <c r="K93" i="42"/>
  <c r="N93" i="42" s="1"/>
  <c r="K92" i="42"/>
  <c r="K91" i="42"/>
  <c r="K90" i="42"/>
  <c r="K89" i="42"/>
  <c r="N89" i="42" s="1"/>
  <c r="K88" i="42"/>
  <c r="K87" i="42"/>
  <c r="K86" i="42"/>
  <c r="K85" i="42"/>
  <c r="N85" i="42" s="1"/>
  <c r="K84" i="42"/>
  <c r="K83" i="42"/>
  <c r="K82" i="42"/>
  <c r="K81" i="42"/>
  <c r="L81" i="42" s="1"/>
  <c r="K80" i="42"/>
  <c r="K79" i="42"/>
  <c r="K78" i="42"/>
  <c r="K77" i="42"/>
  <c r="N77" i="42" s="1"/>
  <c r="K76" i="42"/>
  <c r="K75" i="42"/>
  <c r="K74" i="42"/>
  <c r="K73" i="42"/>
  <c r="N73" i="42" s="1"/>
  <c r="K72" i="42"/>
  <c r="K71" i="42"/>
  <c r="K70" i="42"/>
  <c r="K69" i="42"/>
  <c r="N69" i="42" s="1"/>
  <c r="K68" i="42"/>
  <c r="K67" i="42"/>
  <c r="K66" i="42"/>
  <c r="K65" i="42"/>
  <c r="N65" i="42" s="1"/>
  <c r="K64" i="42"/>
  <c r="K63" i="42"/>
  <c r="K62" i="42"/>
  <c r="K61" i="42"/>
  <c r="N61" i="42" s="1"/>
  <c r="K60" i="42"/>
  <c r="K59" i="42"/>
  <c r="K58" i="42"/>
  <c r="K57" i="42"/>
  <c r="L57" i="42" s="1"/>
  <c r="K56" i="42"/>
  <c r="K55" i="42"/>
  <c r="K54" i="42"/>
  <c r="K53" i="42"/>
  <c r="N53" i="42" s="1"/>
  <c r="K52" i="42"/>
  <c r="K46" i="42"/>
  <c r="K42" i="42"/>
  <c r="K41" i="42"/>
  <c r="K21" i="42"/>
  <c r="K18" i="42"/>
  <c r="K17" i="42"/>
  <c r="K9" i="42"/>
  <c r="K108" i="41"/>
  <c r="K107" i="41"/>
  <c r="K106" i="41"/>
  <c r="K105" i="41"/>
  <c r="K104" i="41"/>
  <c r="K103" i="41"/>
  <c r="K102" i="41"/>
  <c r="K101" i="41"/>
  <c r="K100" i="41"/>
  <c r="K99" i="41"/>
  <c r="K98" i="41"/>
  <c r="K97" i="41"/>
  <c r="K96" i="41"/>
  <c r="K95" i="41"/>
  <c r="K94" i="41"/>
  <c r="K93" i="41"/>
  <c r="K92" i="41"/>
  <c r="K91" i="41"/>
  <c r="K90" i="41"/>
  <c r="K89" i="41"/>
  <c r="K88" i="41"/>
  <c r="K87" i="41"/>
  <c r="K86" i="41"/>
  <c r="K85" i="41"/>
  <c r="K84" i="41"/>
  <c r="K83" i="41"/>
  <c r="K82" i="41"/>
  <c r="K81" i="41"/>
  <c r="K80" i="41"/>
  <c r="K79" i="41"/>
  <c r="K78" i="41"/>
  <c r="K77" i="41"/>
  <c r="K76" i="41"/>
  <c r="K75" i="41"/>
  <c r="K74" i="41"/>
  <c r="K73" i="41"/>
  <c r="K72" i="41"/>
  <c r="K71" i="41"/>
  <c r="K70" i="41"/>
  <c r="K69" i="41"/>
  <c r="K68" i="41"/>
  <c r="K67" i="41"/>
  <c r="K66" i="41"/>
  <c r="K65" i="41"/>
  <c r="K64" i="41"/>
  <c r="K63" i="41"/>
  <c r="K62" i="41"/>
  <c r="K61" i="41"/>
  <c r="K60" i="41"/>
  <c r="K59" i="41"/>
  <c r="K58" i="41"/>
  <c r="K57" i="41"/>
  <c r="K56" i="41"/>
  <c r="K55" i="41"/>
  <c r="K54" i="41"/>
  <c r="K53" i="41"/>
  <c r="K52" i="41"/>
  <c r="K42" i="41"/>
  <c r="L42" i="41" s="1"/>
  <c r="K9" i="41"/>
  <c r="K10" i="40"/>
  <c r="K11" i="40"/>
  <c r="K12" i="40"/>
  <c r="K13" i="40"/>
  <c r="K14" i="40"/>
  <c r="K15" i="40"/>
  <c r="K16" i="40"/>
  <c r="K19" i="40"/>
  <c r="K20" i="40"/>
  <c r="K22" i="40"/>
  <c r="K23" i="40"/>
  <c r="K24" i="40"/>
  <c r="K25" i="40"/>
  <c r="K26" i="40"/>
  <c r="K27" i="40"/>
  <c r="L27" i="40" s="1"/>
  <c r="K28" i="40"/>
  <c r="K29" i="40"/>
  <c r="L29" i="40" s="1"/>
  <c r="K30" i="40"/>
  <c r="K31" i="40"/>
  <c r="K32" i="40"/>
  <c r="K33" i="40"/>
  <c r="L33" i="40" s="1"/>
  <c r="K34" i="40"/>
  <c r="K35" i="40"/>
  <c r="K36" i="40"/>
  <c r="K37" i="40"/>
  <c r="L37" i="40" s="1"/>
  <c r="K38" i="40"/>
  <c r="K39" i="40"/>
  <c r="L39" i="40" s="1"/>
  <c r="N39" i="40" s="1"/>
  <c r="K40" i="40"/>
  <c r="K42" i="40"/>
  <c r="L42" i="40" s="1"/>
  <c r="N42" i="40" s="1"/>
  <c r="S42" i="40" s="1"/>
  <c r="C43" i="40" s="1"/>
  <c r="Y43" i="40" s="1"/>
  <c r="Z43" i="40" s="1"/>
  <c r="K43" i="40"/>
  <c r="K44" i="40"/>
  <c r="L44" i="40" s="1"/>
  <c r="K45" i="40"/>
  <c r="L45" i="40" s="1"/>
  <c r="K47" i="40"/>
  <c r="N47" i="40" s="1"/>
  <c r="K48" i="40"/>
  <c r="K49" i="40"/>
  <c r="K50" i="40"/>
  <c r="K51" i="40"/>
  <c r="N51" i="40" s="1"/>
  <c r="K52" i="40"/>
  <c r="K53" i="40"/>
  <c r="N53" i="40" s="1"/>
  <c r="K54" i="40"/>
  <c r="K55" i="40"/>
  <c r="K56" i="40"/>
  <c r="K57" i="40"/>
  <c r="L57" i="40" s="1"/>
  <c r="K58" i="40"/>
  <c r="K59" i="40"/>
  <c r="K60" i="40"/>
  <c r="K61" i="40"/>
  <c r="N61" i="40" s="1"/>
  <c r="K62" i="40"/>
  <c r="K63" i="40"/>
  <c r="K64" i="40"/>
  <c r="K65" i="40"/>
  <c r="N65" i="40" s="1"/>
  <c r="K66" i="40"/>
  <c r="K67" i="40"/>
  <c r="K68" i="40"/>
  <c r="K69" i="40"/>
  <c r="N69" i="40" s="1"/>
  <c r="K70" i="40"/>
  <c r="K71" i="40"/>
  <c r="K72" i="40"/>
  <c r="K73" i="40"/>
  <c r="L73" i="40" s="1"/>
  <c r="K74" i="40"/>
  <c r="K75" i="40"/>
  <c r="K76" i="40"/>
  <c r="K77" i="40"/>
  <c r="N77" i="40" s="1"/>
  <c r="K78" i="40"/>
  <c r="K79" i="40"/>
  <c r="K80" i="40"/>
  <c r="K81" i="40"/>
  <c r="N81" i="40" s="1"/>
  <c r="K82" i="40"/>
  <c r="K83" i="40"/>
  <c r="K84" i="40"/>
  <c r="K85" i="40"/>
  <c r="N85" i="40" s="1"/>
  <c r="K86" i="40"/>
  <c r="K87" i="40"/>
  <c r="K88" i="40"/>
  <c r="K89" i="40"/>
  <c r="L89" i="40" s="1"/>
  <c r="K90" i="40"/>
  <c r="K91" i="40"/>
  <c r="K92" i="40"/>
  <c r="K93" i="40"/>
  <c r="N93" i="40" s="1"/>
  <c r="K94" i="40"/>
  <c r="K95" i="40"/>
  <c r="K96" i="40"/>
  <c r="K97" i="40"/>
  <c r="N97" i="40" s="1"/>
  <c r="K98" i="40"/>
  <c r="K99" i="40"/>
  <c r="K100" i="40"/>
  <c r="K101" i="40"/>
  <c r="N101" i="40" s="1"/>
  <c r="K102" i="40"/>
  <c r="K103" i="40"/>
  <c r="K104" i="40"/>
  <c r="K105" i="40"/>
  <c r="L105" i="40" s="1"/>
  <c r="K106" i="40"/>
  <c r="K107" i="40"/>
  <c r="K108" i="40"/>
  <c r="K9" i="40"/>
  <c r="U108" i="42"/>
  <c r="X108" i="42" s="1"/>
  <c r="S108" i="42"/>
  <c r="N108" i="42"/>
  <c r="L108" i="42"/>
  <c r="U107" i="42"/>
  <c r="X107" i="42" s="1"/>
  <c r="S107" i="42"/>
  <c r="AA107" i="42" s="1"/>
  <c r="N107" i="42"/>
  <c r="L107" i="42"/>
  <c r="U106" i="42"/>
  <c r="X106" i="42" s="1"/>
  <c r="S106" i="42"/>
  <c r="N106" i="42"/>
  <c r="L106" i="42"/>
  <c r="U105" i="42"/>
  <c r="X105" i="42" s="1"/>
  <c r="S105" i="42"/>
  <c r="C106" i="42" s="1"/>
  <c r="Y106" i="42" s="1"/>
  <c r="Z106" i="42" s="1"/>
  <c r="L105" i="42"/>
  <c r="U104" i="42"/>
  <c r="X104" i="42" s="1"/>
  <c r="S104" i="42"/>
  <c r="N104" i="42"/>
  <c r="L104" i="42"/>
  <c r="U103" i="42"/>
  <c r="X103" i="42" s="1"/>
  <c r="S103" i="42"/>
  <c r="AA103" i="42" s="1"/>
  <c r="N103" i="42"/>
  <c r="L103" i="42"/>
  <c r="U102" i="42"/>
  <c r="X102" i="42" s="1"/>
  <c r="S102" i="42"/>
  <c r="C103" i="42" s="1"/>
  <c r="Y103" i="42" s="1"/>
  <c r="Z103" i="42" s="1"/>
  <c r="N102" i="42"/>
  <c r="L102" i="42"/>
  <c r="U101" i="42"/>
  <c r="X101" i="42" s="1"/>
  <c r="S101" i="42"/>
  <c r="AB101" i="42" s="1"/>
  <c r="L101" i="42"/>
  <c r="U100" i="42"/>
  <c r="X100" i="42" s="1"/>
  <c r="S100" i="42"/>
  <c r="C101" i="42" s="1"/>
  <c r="Y101" i="42" s="1"/>
  <c r="Z101" i="42" s="1"/>
  <c r="N100" i="42"/>
  <c r="L100" i="42"/>
  <c r="X99" i="42"/>
  <c r="U99" i="42"/>
  <c r="S99" i="42"/>
  <c r="AA99" i="42" s="1"/>
  <c r="N99" i="42"/>
  <c r="L99" i="42"/>
  <c r="U98" i="42"/>
  <c r="X98" i="42" s="1"/>
  <c r="S98" i="42"/>
  <c r="C99" i="42" s="1"/>
  <c r="Y99" i="42" s="1"/>
  <c r="Z99" i="42" s="1"/>
  <c r="N98" i="42"/>
  <c r="L98" i="42"/>
  <c r="U97" i="42"/>
  <c r="X97" i="42" s="1"/>
  <c r="S97" i="42"/>
  <c r="C98" i="42" s="1"/>
  <c r="Y98" i="42" s="1"/>
  <c r="Z98" i="42" s="1"/>
  <c r="N97" i="42"/>
  <c r="U96" i="42"/>
  <c r="X96" i="42" s="1"/>
  <c r="S96" i="42"/>
  <c r="N96" i="42"/>
  <c r="L96" i="42"/>
  <c r="X95" i="42"/>
  <c r="U95" i="42"/>
  <c r="S95" i="42"/>
  <c r="AA95" i="42" s="1"/>
  <c r="N95" i="42"/>
  <c r="L95" i="42"/>
  <c r="U94" i="42"/>
  <c r="X94" i="42" s="1"/>
  <c r="S94" i="42"/>
  <c r="C95" i="42" s="1"/>
  <c r="Y95" i="42" s="1"/>
  <c r="Z95" i="42" s="1"/>
  <c r="N94" i="42"/>
  <c r="L94" i="42"/>
  <c r="U93" i="42"/>
  <c r="X93" i="42" s="1"/>
  <c r="S93" i="42"/>
  <c r="C94" i="42" s="1"/>
  <c r="Y94" i="42" s="1"/>
  <c r="Z94" i="42" s="1"/>
  <c r="U92" i="42"/>
  <c r="X92" i="42" s="1"/>
  <c r="S92" i="42"/>
  <c r="N92" i="42"/>
  <c r="L92" i="42"/>
  <c r="X91" i="42"/>
  <c r="U91" i="42"/>
  <c r="S91" i="42"/>
  <c r="AA91" i="42" s="1"/>
  <c r="N91" i="42"/>
  <c r="L91" i="42"/>
  <c r="U90" i="42"/>
  <c r="X90" i="42" s="1"/>
  <c r="S90" i="42"/>
  <c r="C91" i="42" s="1"/>
  <c r="Y91" i="42" s="1"/>
  <c r="Z91" i="42" s="1"/>
  <c r="N90" i="42"/>
  <c r="L90" i="42"/>
  <c r="U89" i="42"/>
  <c r="X89" i="42" s="1"/>
  <c r="S89" i="42"/>
  <c r="C90" i="42" s="1"/>
  <c r="Y90" i="42" s="1"/>
  <c r="Z90" i="42" s="1"/>
  <c r="U88" i="42"/>
  <c r="X88" i="42" s="1"/>
  <c r="S88" i="42"/>
  <c r="N88" i="42"/>
  <c r="L88" i="42"/>
  <c r="X87" i="42"/>
  <c r="U87" i="42"/>
  <c r="S87" i="42"/>
  <c r="AA87" i="42" s="1"/>
  <c r="N87" i="42"/>
  <c r="L87" i="42"/>
  <c r="U86" i="42"/>
  <c r="X86" i="42" s="1"/>
  <c r="S86" i="42"/>
  <c r="C87" i="42" s="1"/>
  <c r="Y87" i="42" s="1"/>
  <c r="Z87" i="42" s="1"/>
  <c r="N86" i="42"/>
  <c r="L86" i="42"/>
  <c r="U85" i="42"/>
  <c r="X85" i="42" s="1"/>
  <c r="S85" i="42"/>
  <c r="C86" i="42" s="1"/>
  <c r="Y86" i="42" s="1"/>
  <c r="Z86" i="42" s="1"/>
  <c r="L85" i="42"/>
  <c r="U84" i="42"/>
  <c r="X84" i="42" s="1"/>
  <c r="S84" i="42"/>
  <c r="C85" i="42" s="1"/>
  <c r="Y85" i="42" s="1"/>
  <c r="Z85" i="42" s="1"/>
  <c r="N84" i="42"/>
  <c r="L84" i="42"/>
  <c r="X83" i="42"/>
  <c r="U83" i="42"/>
  <c r="S83" i="42"/>
  <c r="AA83" i="42" s="1"/>
  <c r="N83" i="42"/>
  <c r="L83" i="42"/>
  <c r="U82" i="42"/>
  <c r="X82" i="42" s="1"/>
  <c r="S82" i="42"/>
  <c r="C83" i="42" s="1"/>
  <c r="Y83" i="42" s="1"/>
  <c r="Z83" i="42" s="1"/>
  <c r="N82" i="42"/>
  <c r="L82" i="42"/>
  <c r="U81" i="42"/>
  <c r="X81" i="42" s="1"/>
  <c r="S81" i="42"/>
  <c r="AB81" i="42" s="1"/>
  <c r="N81" i="42"/>
  <c r="U80" i="42"/>
  <c r="X80" i="42" s="1"/>
  <c r="S80" i="42"/>
  <c r="N80" i="42"/>
  <c r="L80" i="42"/>
  <c r="X79" i="42"/>
  <c r="U79" i="42"/>
  <c r="S79" i="42"/>
  <c r="AA79" i="42" s="1"/>
  <c r="N79" i="42"/>
  <c r="L79" i="42"/>
  <c r="U78" i="42"/>
  <c r="X78" i="42" s="1"/>
  <c r="S78" i="42"/>
  <c r="C79" i="42" s="1"/>
  <c r="Y79" i="42" s="1"/>
  <c r="Z79" i="42" s="1"/>
  <c r="N78" i="42"/>
  <c r="L78" i="42"/>
  <c r="U77" i="42"/>
  <c r="X77" i="42" s="1"/>
  <c r="S77" i="42"/>
  <c r="C78" i="42" s="1"/>
  <c r="Y78" i="42" s="1"/>
  <c r="Z78" i="42" s="1"/>
  <c r="U76" i="42"/>
  <c r="X76" i="42" s="1"/>
  <c r="S76" i="42"/>
  <c r="N76" i="42"/>
  <c r="L76" i="42"/>
  <c r="U75" i="42"/>
  <c r="X75" i="42" s="1"/>
  <c r="S75" i="42"/>
  <c r="AA75" i="42" s="1"/>
  <c r="N75" i="42"/>
  <c r="L75" i="42"/>
  <c r="X74" i="42"/>
  <c r="U74" i="42"/>
  <c r="S74" i="42"/>
  <c r="C75" i="42" s="1"/>
  <c r="Y75" i="42" s="1"/>
  <c r="Z75" i="42" s="1"/>
  <c r="N74" i="42"/>
  <c r="L74" i="42"/>
  <c r="U73" i="42"/>
  <c r="X73" i="42" s="1"/>
  <c r="S73" i="42"/>
  <c r="AB73" i="42" s="1"/>
  <c r="U72" i="42"/>
  <c r="X72" i="42" s="1"/>
  <c r="S72" i="42"/>
  <c r="N72" i="42"/>
  <c r="L72" i="42"/>
  <c r="X71" i="42"/>
  <c r="U71" i="42"/>
  <c r="S71" i="42"/>
  <c r="AA71" i="42" s="1"/>
  <c r="N71" i="42"/>
  <c r="L71" i="42"/>
  <c r="U70" i="42"/>
  <c r="X70" i="42" s="1"/>
  <c r="S70" i="42"/>
  <c r="C71" i="42" s="1"/>
  <c r="Y71" i="42" s="1"/>
  <c r="Z71" i="42" s="1"/>
  <c r="N70" i="42"/>
  <c r="L70" i="42"/>
  <c r="U69" i="42"/>
  <c r="X69" i="42" s="1"/>
  <c r="S69" i="42"/>
  <c r="C70" i="42" s="1"/>
  <c r="Y70" i="42" s="1"/>
  <c r="Z70" i="42" s="1"/>
  <c r="L69" i="42"/>
  <c r="U68" i="42"/>
  <c r="X68" i="42" s="1"/>
  <c r="S68" i="42"/>
  <c r="C69" i="42" s="1"/>
  <c r="Y69" i="42" s="1"/>
  <c r="Z69" i="42" s="1"/>
  <c r="N68" i="42"/>
  <c r="L68" i="42"/>
  <c r="U67" i="42"/>
  <c r="X67" i="42" s="1"/>
  <c r="S67" i="42"/>
  <c r="AA67" i="42" s="1"/>
  <c r="N67" i="42"/>
  <c r="L67" i="42"/>
  <c r="X66" i="42"/>
  <c r="U66" i="42"/>
  <c r="S66" i="42"/>
  <c r="C67" i="42" s="1"/>
  <c r="Y67" i="42" s="1"/>
  <c r="Z67" i="42" s="1"/>
  <c r="N66" i="42"/>
  <c r="L66" i="42"/>
  <c r="U65" i="42"/>
  <c r="X65" i="42" s="1"/>
  <c r="S65" i="42"/>
  <c r="C66" i="42" s="1"/>
  <c r="Y66" i="42" s="1"/>
  <c r="Z66" i="42" s="1"/>
  <c r="U64" i="42"/>
  <c r="X64" i="42" s="1"/>
  <c r="S64" i="42"/>
  <c r="N64" i="42"/>
  <c r="L64" i="42"/>
  <c r="U63" i="42"/>
  <c r="X63" i="42" s="1"/>
  <c r="S63" i="42"/>
  <c r="AA63" i="42" s="1"/>
  <c r="N63" i="42"/>
  <c r="L63" i="42"/>
  <c r="X62" i="42"/>
  <c r="U62" i="42"/>
  <c r="S62" i="42"/>
  <c r="N62" i="42"/>
  <c r="L62" i="42"/>
  <c r="U61" i="42"/>
  <c r="X61" i="42" s="1"/>
  <c r="S61" i="42"/>
  <c r="C62" i="42" s="1"/>
  <c r="Y62" i="42" s="1"/>
  <c r="Z62" i="42" s="1"/>
  <c r="U60" i="42"/>
  <c r="X60" i="42" s="1"/>
  <c r="S60" i="42"/>
  <c r="AB60" i="42" s="1"/>
  <c r="N60" i="42"/>
  <c r="L60" i="42"/>
  <c r="X59" i="42"/>
  <c r="U59" i="42"/>
  <c r="S59" i="42"/>
  <c r="N59" i="42"/>
  <c r="L59" i="42"/>
  <c r="U58" i="42"/>
  <c r="X58" i="42" s="1"/>
  <c r="S58" i="42"/>
  <c r="AB58" i="42" s="1"/>
  <c r="N58" i="42"/>
  <c r="L58" i="42"/>
  <c r="X57" i="42"/>
  <c r="U57" i="42"/>
  <c r="S57" i="42"/>
  <c r="C58" i="42" s="1"/>
  <c r="Y58" i="42" s="1"/>
  <c r="Z58" i="42" s="1"/>
  <c r="N57" i="42"/>
  <c r="U56" i="42"/>
  <c r="X56" i="42" s="1"/>
  <c r="S56" i="42"/>
  <c r="N56" i="42"/>
  <c r="L56" i="42"/>
  <c r="U55" i="42"/>
  <c r="X55" i="42" s="1"/>
  <c r="S55" i="42"/>
  <c r="N55" i="42"/>
  <c r="L55" i="42"/>
  <c r="X54" i="42"/>
  <c r="U54" i="42"/>
  <c r="S54" i="42"/>
  <c r="N54" i="42"/>
  <c r="L54" i="42"/>
  <c r="U53" i="42"/>
  <c r="X53" i="42" s="1"/>
  <c r="S53" i="42"/>
  <c r="C54" i="42" s="1"/>
  <c r="Y54" i="42" s="1"/>
  <c r="Z54" i="42" s="1"/>
  <c r="X52" i="42"/>
  <c r="U52" i="42"/>
  <c r="S52" i="42"/>
  <c r="AB52" i="42" s="1"/>
  <c r="N52" i="42"/>
  <c r="L52" i="42"/>
  <c r="U51" i="42"/>
  <c r="S51" i="42"/>
  <c r="C52" i="42" s="1"/>
  <c r="Y52" i="42" s="1"/>
  <c r="Z52" i="42" s="1"/>
  <c r="L51" i="42"/>
  <c r="N51" i="42" s="1"/>
  <c r="U50" i="42"/>
  <c r="S50" i="42" s="1"/>
  <c r="C51" i="42" s="1"/>
  <c r="Y51" i="42" s="1"/>
  <c r="Z51" i="42" s="1"/>
  <c r="L50" i="42"/>
  <c r="N50" i="42" s="1"/>
  <c r="U49" i="42"/>
  <c r="S49" i="42" s="1"/>
  <c r="L49" i="42"/>
  <c r="N49" i="42" s="1"/>
  <c r="U48" i="42"/>
  <c r="L48" i="42"/>
  <c r="N48" i="42" s="1"/>
  <c r="U47" i="42"/>
  <c r="S47" i="42"/>
  <c r="C48" i="42" s="1"/>
  <c r="Y48" i="42" s="1"/>
  <c r="Z48" i="42" s="1"/>
  <c r="L47" i="42"/>
  <c r="N47" i="42" s="1"/>
  <c r="U46" i="42"/>
  <c r="N46" i="42"/>
  <c r="L46" i="42"/>
  <c r="U45" i="42"/>
  <c r="S45" i="42" s="1"/>
  <c r="C46" i="42" s="1"/>
  <c r="Y46" i="42" s="1"/>
  <c r="Z46" i="42" s="1"/>
  <c r="L45" i="42"/>
  <c r="N45" i="42" s="1"/>
  <c r="U44" i="42"/>
  <c r="U43" i="42"/>
  <c r="U42" i="42"/>
  <c r="U41" i="42"/>
  <c r="U40" i="42"/>
  <c r="U39" i="42"/>
  <c r="U38" i="42"/>
  <c r="U37" i="42"/>
  <c r="U36" i="42"/>
  <c r="U35" i="42"/>
  <c r="U34" i="42"/>
  <c r="U33" i="42"/>
  <c r="U32" i="42"/>
  <c r="U31" i="42"/>
  <c r="U30" i="42"/>
  <c r="U29" i="42"/>
  <c r="U28" i="42"/>
  <c r="W28" i="42" s="1"/>
  <c r="U27" i="42"/>
  <c r="W27" i="42" s="1"/>
  <c r="U26" i="42"/>
  <c r="W26" i="42" s="1"/>
  <c r="U25" i="42"/>
  <c r="W25" i="42" s="1"/>
  <c r="U24" i="42"/>
  <c r="W24" i="42" s="1"/>
  <c r="U23" i="42"/>
  <c r="W23" i="42" s="1"/>
  <c r="U22" i="42"/>
  <c r="U21" i="42"/>
  <c r="U20" i="42"/>
  <c r="W20" i="42" s="1"/>
  <c r="U19" i="42"/>
  <c r="U18" i="42"/>
  <c r="U17" i="42"/>
  <c r="W17" i="42" s="1"/>
  <c r="U16" i="42"/>
  <c r="U15" i="42"/>
  <c r="W15" i="42" s="1"/>
  <c r="U14" i="42"/>
  <c r="U13" i="42"/>
  <c r="W13" i="42" s="1"/>
  <c r="U12" i="42"/>
  <c r="U11" i="42"/>
  <c r="U10" i="42"/>
  <c r="W10" i="42" s="1"/>
  <c r="U9" i="42"/>
  <c r="W9" i="42" s="1"/>
  <c r="C9" i="42"/>
  <c r="W108" i="41"/>
  <c r="U108" i="41"/>
  <c r="X108" i="41" s="1"/>
  <c r="S108" i="41"/>
  <c r="N108" i="41"/>
  <c r="L108" i="41"/>
  <c r="X107" i="41"/>
  <c r="W107" i="41"/>
  <c r="U107" i="41"/>
  <c r="S107" i="41"/>
  <c r="AA107" i="41" s="1"/>
  <c r="N107" i="41"/>
  <c r="L107" i="41"/>
  <c r="W106" i="41"/>
  <c r="U106" i="41"/>
  <c r="X106" i="41" s="1"/>
  <c r="S106" i="41"/>
  <c r="C107" i="41" s="1"/>
  <c r="Y107" i="41" s="1"/>
  <c r="Z107" i="41" s="1"/>
  <c r="N106" i="41"/>
  <c r="L106" i="41"/>
  <c r="W105" i="41"/>
  <c r="U105" i="41"/>
  <c r="X105" i="41" s="1"/>
  <c r="S105" i="41"/>
  <c r="C106" i="41" s="1"/>
  <c r="Y106" i="41" s="1"/>
  <c r="Z106" i="41" s="1"/>
  <c r="N105" i="41"/>
  <c r="L105" i="41"/>
  <c r="W104" i="41"/>
  <c r="U104" i="41"/>
  <c r="X104" i="41" s="1"/>
  <c r="S104" i="41"/>
  <c r="C105" i="41" s="1"/>
  <c r="Y105" i="41" s="1"/>
  <c r="Z105" i="41" s="1"/>
  <c r="N104" i="41"/>
  <c r="L104" i="41"/>
  <c r="X103" i="41"/>
  <c r="W103" i="41"/>
  <c r="U103" i="41"/>
  <c r="S103" i="41"/>
  <c r="AA103" i="41" s="1"/>
  <c r="N103" i="41"/>
  <c r="L103" i="41"/>
  <c r="W102" i="41"/>
  <c r="U102" i="41"/>
  <c r="X102" i="41" s="1"/>
  <c r="S102" i="41"/>
  <c r="C103" i="41" s="1"/>
  <c r="Y103" i="41" s="1"/>
  <c r="Z103" i="41" s="1"/>
  <c r="N102" i="41"/>
  <c r="L102" i="41"/>
  <c r="W101" i="41"/>
  <c r="U101" i="41"/>
  <c r="X101" i="41" s="1"/>
  <c r="S101" i="41"/>
  <c r="C102" i="41" s="1"/>
  <c r="Y102" i="41" s="1"/>
  <c r="Z102" i="41" s="1"/>
  <c r="N101" i="41"/>
  <c r="L101" i="41"/>
  <c r="W100" i="41"/>
  <c r="U100" i="41"/>
  <c r="X100" i="41" s="1"/>
  <c r="S100" i="41"/>
  <c r="N100" i="41"/>
  <c r="L100" i="41"/>
  <c r="W99" i="41"/>
  <c r="U99" i="41"/>
  <c r="X99" i="41" s="1"/>
  <c r="S99" i="41"/>
  <c r="AA99" i="41" s="1"/>
  <c r="N99" i="41"/>
  <c r="L99" i="41"/>
  <c r="X98" i="41"/>
  <c r="W98" i="41"/>
  <c r="U98" i="41"/>
  <c r="S98" i="41"/>
  <c r="C99" i="41" s="1"/>
  <c r="Y99" i="41" s="1"/>
  <c r="Z99" i="41" s="1"/>
  <c r="N98" i="41"/>
  <c r="L98" i="41"/>
  <c r="W97" i="41"/>
  <c r="U97" i="41"/>
  <c r="X97" i="41" s="1"/>
  <c r="S97" i="41"/>
  <c r="N97" i="41"/>
  <c r="L97" i="41"/>
  <c r="W96" i="41"/>
  <c r="U96" i="41"/>
  <c r="X96" i="41" s="1"/>
  <c r="S96" i="41"/>
  <c r="N96" i="41"/>
  <c r="L96" i="41"/>
  <c r="X95" i="41"/>
  <c r="W95" i="41"/>
  <c r="U95" i="41"/>
  <c r="S95" i="41"/>
  <c r="AA95" i="41" s="1"/>
  <c r="N95" i="41"/>
  <c r="L95" i="41"/>
  <c r="W94" i="41"/>
  <c r="U94" i="41"/>
  <c r="X94" i="41" s="1"/>
  <c r="S94" i="41"/>
  <c r="C95" i="41" s="1"/>
  <c r="Y95" i="41" s="1"/>
  <c r="Z95" i="41" s="1"/>
  <c r="N94" i="41"/>
  <c r="L94" i="41"/>
  <c r="W93" i="41"/>
  <c r="U93" i="41"/>
  <c r="X93" i="41" s="1"/>
  <c r="S93" i="41"/>
  <c r="C94" i="41" s="1"/>
  <c r="Y94" i="41" s="1"/>
  <c r="Z94" i="41" s="1"/>
  <c r="N93" i="41"/>
  <c r="L93" i="41"/>
  <c r="W92" i="41"/>
  <c r="U92" i="41"/>
  <c r="X92" i="41" s="1"/>
  <c r="S92" i="41"/>
  <c r="N92" i="41"/>
  <c r="L92" i="41"/>
  <c r="W91" i="41"/>
  <c r="U91" i="41"/>
  <c r="X91" i="41" s="1"/>
  <c r="S91" i="41"/>
  <c r="AA91" i="41" s="1"/>
  <c r="N91" i="41"/>
  <c r="L91" i="41"/>
  <c r="X90" i="41"/>
  <c r="W90" i="41"/>
  <c r="U90" i="41"/>
  <c r="S90" i="41"/>
  <c r="C91" i="41" s="1"/>
  <c r="Y91" i="41" s="1"/>
  <c r="Z91" i="41" s="1"/>
  <c r="N90" i="41"/>
  <c r="L90" i="41"/>
  <c r="W89" i="41"/>
  <c r="U89" i="41"/>
  <c r="X89" i="41" s="1"/>
  <c r="S89" i="41"/>
  <c r="N89" i="41"/>
  <c r="L89" i="41"/>
  <c r="W88" i="41"/>
  <c r="U88" i="41"/>
  <c r="X88" i="41" s="1"/>
  <c r="S88" i="41"/>
  <c r="N88" i="41"/>
  <c r="L88" i="41"/>
  <c r="X87" i="41"/>
  <c r="W87" i="41"/>
  <c r="U87" i="41"/>
  <c r="S87" i="41"/>
  <c r="AA87" i="41" s="1"/>
  <c r="N87" i="41"/>
  <c r="L87" i="41"/>
  <c r="W86" i="41"/>
  <c r="U86" i="41"/>
  <c r="X86" i="41" s="1"/>
  <c r="S86" i="41"/>
  <c r="C87" i="41" s="1"/>
  <c r="Y87" i="41" s="1"/>
  <c r="Z87" i="41" s="1"/>
  <c r="N86" i="41"/>
  <c r="L86" i="41"/>
  <c r="W85" i="41"/>
  <c r="U85" i="41"/>
  <c r="X85" i="41" s="1"/>
  <c r="S85" i="41"/>
  <c r="C86" i="41" s="1"/>
  <c r="Y86" i="41" s="1"/>
  <c r="Z86" i="41" s="1"/>
  <c r="N85" i="41"/>
  <c r="L85" i="41"/>
  <c r="W84" i="41"/>
  <c r="U84" i="41"/>
  <c r="X84" i="41" s="1"/>
  <c r="S84" i="41"/>
  <c r="N84" i="41"/>
  <c r="L84" i="41"/>
  <c r="W83" i="41"/>
  <c r="U83" i="41"/>
  <c r="X83" i="41" s="1"/>
  <c r="S83" i="41"/>
  <c r="AA83" i="41" s="1"/>
  <c r="N83" i="41"/>
  <c r="L83" i="41"/>
  <c r="X82" i="41"/>
  <c r="W82" i="41"/>
  <c r="U82" i="41"/>
  <c r="S82" i="41"/>
  <c r="C83" i="41" s="1"/>
  <c r="Y83" i="41" s="1"/>
  <c r="Z83" i="41" s="1"/>
  <c r="N82" i="41"/>
  <c r="L82" i="41"/>
  <c r="W81" i="41"/>
  <c r="U81" i="41"/>
  <c r="X81" i="41" s="1"/>
  <c r="S81" i="41"/>
  <c r="N81" i="41"/>
  <c r="L81" i="41"/>
  <c r="W80" i="41"/>
  <c r="U80" i="41"/>
  <c r="X80" i="41" s="1"/>
  <c r="S80" i="41"/>
  <c r="N80" i="41"/>
  <c r="L80" i="41"/>
  <c r="X79" i="41"/>
  <c r="W79" i="41"/>
  <c r="U79" i="41"/>
  <c r="S79" i="41"/>
  <c r="AA79" i="41" s="1"/>
  <c r="N79" i="41"/>
  <c r="L79" i="41"/>
  <c r="W78" i="41"/>
  <c r="U78" i="41"/>
  <c r="X78" i="41" s="1"/>
  <c r="S78" i="41"/>
  <c r="C79" i="41" s="1"/>
  <c r="Y79" i="41" s="1"/>
  <c r="Z79" i="41" s="1"/>
  <c r="N78" i="41"/>
  <c r="L78" i="41"/>
  <c r="W77" i="41"/>
  <c r="U77" i="41"/>
  <c r="X77" i="41" s="1"/>
  <c r="S77" i="41"/>
  <c r="C78" i="41" s="1"/>
  <c r="Y78" i="41" s="1"/>
  <c r="Z78" i="41" s="1"/>
  <c r="N77" i="41"/>
  <c r="L77" i="41"/>
  <c r="W76" i="41"/>
  <c r="U76" i="41"/>
  <c r="X76" i="41" s="1"/>
  <c r="S76" i="41"/>
  <c r="N76" i="41"/>
  <c r="L76" i="41"/>
  <c r="X75" i="41"/>
  <c r="W75" i="41"/>
  <c r="U75" i="41"/>
  <c r="S75" i="41"/>
  <c r="AA75" i="41" s="1"/>
  <c r="N75" i="41"/>
  <c r="L75" i="41"/>
  <c r="W74" i="41"/>
  <c r="U74" i="41"/>
  <c r="X74" i="41" s="1"/>
  <c r="S74" i="41"/>
  <c r="C75" i="41" s="1"/>
  <c r="Y75" i="41" s="1"/>
  <c r="Z75" i="41" s="1"/>
  <c r="N74" i="41"/>
  <c r="L74" i="41"/>
  <c r="W73" i="41"/>
  <c r="U73" i="41"/>
  <c r="X73" i="41" s="1"/>
  <c r="S73" i="41"/>
  <c r="N73" i="41"/>
  <c r="L73" i="41"/>
  <c r="W72" i="41"/>
  <c r="U72" i="41"/>
  <c r="X72" i="41" s="1"/>
  <c r="S72" i="41"/>
  <c r="C73" i="41" s="1"/>
  <c r="Y73" i="41" s="1"/>
  <c r="Z73" i="41" s="1"/>
  <c r="N72" i="41"/>
  <c r="L72" i="41"/>
  <c r="W71" i="41"/>
  <c r="U71" i="41"/>
  <c r="X71" i="41" s="1"/>
  <c r="S71" i="41"/>
  <c r="AA71" i="41" s="1"/>
  <c r="N71" i="41"/>
  <c r="L71" i="41"/>
  <c r="X70" i="41"/>
  <c r="W70" i="41"/>
  <c r="U70" i="41"/>
  <c r="S70" i="41"/>
  <c r="C71" i="41" s="1"/>
  <c r="Y71" i="41" s="1"/>
  <c r="Z71" i="41" s="1"/>
  <c r="N70" i="41"/>
  <c r="L70" i="41"/>
  <c r="W69" i="41"/>
  <c r="U69" i="41"/>
  <c r="X69" i="41" s="1"/>
  <c r="S69" i="41"/>
  <c r="C70" i="41" s="1"/>
  <c r="Y70" i="41" s="1"/>
  <c r="Z70" i="41" s="1"/>
  <c r="N69" i="41"/>
  <c r="L69" i="41"/>
  <c r="W68" i="41"/>
  <c r="U68" i="41"/>
  <c r="X68" i="41" s="1"/>
  <c r="S68" i="41"/>
  <c r="N68" i="41"/>
  <c r="L68" i="41"/>
  <c r="X67" i="41"/>
  <c r="W67" i="41"/>
  <c r="U67" i="41"/>
  <c r="S67" i="41"/>
  <c r="AA67" i="41" s="1"/>
  <c r="N67" i="41"/>
  <c r="L67" i="41"/>
  <c r="W66" i="41"/>
  <c r="U66" i="41"/>
  <c r="X66" i="41" s="1"/>
  <c r="S66" i="41"/>
  <c r="N66" i="41"/>
  <c r="L66" i="41"/>
  <c r="W65" i="41"/>
  <c r="U65" i="41"/>
  <c r="X65" i="41" s="1"/>
  <c r="S65" i="41"/>
  <c r="C66" i="41" s="1"/>
  <c r="Y66" i="41" s="1"/>
  <c r="Z66" i="41" s="1"/>
  <c r="N65" i="41"/>
  <c r="L65" i="41"/>
  <c r="W64" i="41"/>
  <c r="U64" i="41"/>
  <c r="X64" i="41" s="1"/>
  <c r="S64" i="41"/>
  <c r="N64" i="41"/>
  <c r="L64" i="41"/>
  <c r="X63" i="41"/>
  <c r="W63" i="41"/>
  <c r="U63" i="41"/>
  <c r="S63" i="41"/>
  <c r="N63" i="41"/>
  <c r="L63" i="41"/>
  <c r="W62" i="41"/>
  <c r="U62" i="41"/>
  <c r="X62" i="41" s="1"/>
  <c r="S62" i="41"/>
  <c r="C63" i="41" s="1"/>
  <c r="Y63" i="41" s="1"/>
  <c r="Z63" i="41" s="1"/>
  <c r="N62" i="41"/>
  <c r="L62" i="41"/>
  <c r="W61" i="41"/>
  <c r="U61" i="41"/>
  <c r="X61" i="41" s="1"/>
  <c r="S61" i="41"/>
  <c r="C62" i="41" s="1"/>
  <c r="Y62" i="41" s="1"/>
  <c r="Z62" i="41" s="1"/>
  <c r="N61" i="41"/>
  <c r="L61" i="41"/>
  <c r="W60" i="41"/>
  <c r="U60" i="41"/>
  <c r="X60" i="41" s="1"/>
  <c r="S60" i="41"/>
  <c r="N60" i="41"/>
  <c r="L60" i="41"/>
  <c r="W59" i="41"/>
  <c r="U59" i="41"/>
  <c r="X59" i="41" s="1"/>
  <c r="S59" i="41"/>
  <c r="N59" i="41"/>
  <c r="L59" i="41"/>
  <c r="X58" i="41"/>
  <c r="W58" i="41"/>
  <c r="U58" i="41"/>
  <c r="S58" i="41"/>
  <c r="C59" i="41" s="1"/>
  <c r="Y59" i="41" s="1"/>
  <c r="Z59" i="41" s="1"/>
  <c r="N58" i="41"/>
  <c r="L58" i="41"/>
  <c r="W57" i="41"/>
  <c r="U57" i="41"/>
  <c r="X57" i="41" s="1"/>
  <c r="S57" i="41"/>
  <c r="C58" i="41" s="1"/>
  <c r="Y58" i="41" s="1"/>
  <c r="Z58" i="41" s="1"/>
  <c r="N57" i="41"/>
  <c r="L57" i="41"/>
  <c r="W56" i="41"/>
  <c r="U56" i="41"/>
  <c r="X56" i="41" s="1"/>
  <c r="S56" i="41"/>
  <c r="N56" i="41"/>
  <c r="L56" i="41"/>
  <c r="W55" i="41"/>
  <c r="U55" i="41"/>
  <c r="X55" i="41" s="1"/>
  <c r="S55" i="41"/>
  <c r="N55" i="41"/>
  <c r="L55" i="41"/>
  <c r="X54" i="41"/>
  <c r="W54" i="41"/>
  <c r="U54" i="41"/>
  <c r="S54" i="41"/>
  <c r="C55" i="41" s="1"/>
  <c r="Y55" i="41" s="1"/>
  <c r="Z55" i="41" s="1"/>
  <c r="N54" i="41"/>
  <c r="L54" i="41"/>
  <c r="W53" i="41"/>
  <c r="U53" i="41"/>
  <c r="X53" i="41" s="1"/>
  <c r="S53" i="41"/>
  <c r="N53" i="41"/>
  <c r="L53" i="41"/>
  <c r="W52" i="41"/>
  <c r="U52" i="41"/>
  <c r="X52" i="41" s="1"/>
  <c r="S52" i="41"/>
  <c r="AB52" i="41" s="1"/>
  <c r="N52" i="41"/>
  <c r="L52" i="41"/>
  <c r="W51" i="41"/>
  <c r="U51" i="41"/>
  <c r="N51" i="41"/>
  <c r="L51" i="41"/>
  <c r="W50" i="41"/>
  <c r="U50" i="41"/>
  <c r="S50" i="41" s="1"/>
  <c r="AA50" i="41" s="1"/>
  <c r="N50" i="41"/>
  <c r="L50" i="41"/>
  <c r="W49" i="41"/>
  <c r="U49" i="41"/>
  <c r="L49" i="41"/>
  <c r="N49" i="41" s="1"/>
  <c r="W48" i="41"/>
  <c r="U48" i="41"/>
  <c r="L48" i="41"/>
  <c r="N48" i="41" s="1"/>
  <c r="W47" i="41"/>
  <c r="U47" i="41"/>
  <c r="L47" i="41"/>
  <c r="N47" i="41" s="1"/>
  <c r="W46" i="41"/>
  <c r="U46" i="41"/>
  <c r="S46" i="41" s="1"/>
  <c r="AA46" i="41" s="1"/>
  <c r="N46" i="41"/>
  <c r="L46" i="41"/>
  <c r="W45" i="41"/>
  <c r="U45" i="41"/>
  <c r="S45" i="41"/>
  <c r="AB45" i="41" s="1"/>
  <c r="N45" i="41"/>
  <c r="L45" i="41"/>
  <c r="W44" i="41"/>
  <c r="U44" i="41"/>
  <c r="N44" i="41"/>
  <c r="L44" i="41"/>
  <c r="W43" i="41"/>
  <c r="U43" i="41"/>
  <c r="L43" i="41"/>
  <c r="N43" i="41" s="1"/>
  <c r="W42" i="41"/>
  <c r="U42" i="41"/>
  <c r="W41" i="41"/>
  <c r="U41" i="41"/>
  <c r="N41" i="41"/>
  <c r="L41" i="41"/>
  <c r="W40" i="41"/>
  <c r="U40" i="41"/>
  <c r="N40" i="41"/>
  <c r="L40" i="41"/>
  <c r="W39" i="41"/>
  <c r="U39" i="41"/>
  <c r="S39" i="41"/>
  <c r="L39" i="41"/>
  <c r="N39" i="41" s="1"/>
  <c r="W38" i="41"/>
  <c r="U38" i="41"/>
  <c r="S38" i="41"/>
  <c r="AA38" i="41" s="1"/>
  <c r="L38" i="41"/>
  <c r="N38" i="41" s="1"/>
  <c r="W37" i="41"/>
  <c r="U37" i="41"/>
  <c r="L37" i="41"/>
  <c r="N37" i="41" s="1"/>
  <c r="W36" i="41"/>
  <c r="U36" i="41"/>
  <c r="N36" i="41"/>
  <c r="L36" i="41"/>
  <c r="W35" i="41"/>
  <c r="U35" i="41"/>
  <c r="L35" i="41"/>
  <c r="N35" i="41" s="1"/>
  <c r="S35" i="41" s="1"/>
  <c r="W34" i="41"/>
  <c r="U34" i="41"/>
  <c r="N34" i="41"/>
  <c r="S34" i="41" s="1"/>
  <c r="AA34" i="41" s="1"/>
  <c r="L34" i="41"/>
  <c r="W33" i="41"/>
  <c r="U33" i="41"/>
  <c r="S33" i="41" s="1"/>
  <c r="AB33" i="41" s="1"/>
  <c r="L33" i="41"/>
  <c r="N33" i="41" s="1"/>
  <c r="W32" i="41"/>
  <c r="U32" i="41"/>
  <c r="L32" i="41"/>
  <c r="N32" i="41" s="1"/>
  <c r="W31" i="41"/>
  <c r="U31" i="41"/>
  <c r="L31" i="41"/>
  <c r="N31" i="41" s="1"/>
  <c r="W30" i="41"/>
  <c r="U30" i="41"/>
  <c r="L30" i="41"/>
  <c r="N30" i="41" s="1"/>
  <c r="W29" i="41"/>
  <c r="U29" i="41"/>
  <c r="S29" i="41" s="1"/>
  <c r="AB29" i="41" s="1"/>
  <c r="N29" i="41"/>
  <c r="L29" i="41"/>
  <c r="W28" i="41"/>
  <c r="U28" i="41"/>
  <c r="L28" i="41"/>
  <c r="N28" i="41" s="1"/>
  <c r="W27" i="41"/>
  <c r="U27" i="41"/>
  <c r="L27" i="41"/>
  <c r="N27" i="41" s="1"/>
  <c r="W26" i="41"/>
  <c r="U26" i="41"/>
  <c r="W25" i="41"/>
  <c r="U25" i="41"/>
  <c r="W24" i="41"/>
  <c r="U24" i="41"/>
  <c r="W23" i="41"/>
  <c r="U23" i="41"/>
  <c r="U22" i="41"/>
  <c r="U21" i="41"/>
  <c r="U20" i="41"/>
  <c r="U19" i="41"/>
  <c r="U18" i="41"/>
  <c r="U17" i="41"/>
  <c r="U16" i="41"/>
  <c r="U15" i="41"/>
  <c r="U14" i="41"/>
  <c r="U13" i="41"/>
  <c r="U12" i="41"/>
  <c r="U11" i="41"/>
  <c r="U10" i="41"/>
  <c r="U9" i="41"/>
  <c r="C9" i="41"/>
  <c r="L9" i="41" s="1"/>
  <c r="N9" i="41" s="1"/>
  <c r="U108" i="40"/>
  <c r="X108" i="40" s="1"/>
  <c r="S108" i="40"/>
  <c r="N108" i="40"/>
  <c r="L108" i="40"/>
  <c r="X107" i="40"/>
  <c r="U107" i="40"/>
  <c r="S107" i="40"/>
  <c r="C108" i="40" s="1"/>
  <c r="Y108" i="40" s="1"/>
  <c r="Z108" i="40" s="1"/>
  <c r="N107" i="40"/>
  <c r="L107" i="40"/>
  <c r="U106" i="40"/>
  <c r="X106" i="40" s="1"/>
  <c r="S106" i="40"/>
  <c r="C107" i="40" s="1"/>
  <c r="Y107" i="40" s="1"/>
  <c r="Z107" i="40" s="1"/>
  <c r="N106" i="40"/>
  <c r="L106" i="40"/>
  <c r="U105" i="40"/>
  <c r="X105" i="40" s="1"/>
  <c r="S105" i="40"/>
  <c r="C106" i="40" s="1"/>
  <c r="Y106" i="40" s="1"/>
  <c r="Z106" i="40" s="1"/>
  <c r="N105" i="40"/>
  <c r="X104" i="40"/>
  <c r="U104" i="40"/>
  <c r="S104" i="40"/>
  <c r="C105" i="40" s="1"/>
  <c r="Y105" i="40" s="1"/>
  <c r="Z105" i="40" s="1"/>
  <c r="N104" i="40"/>
  <c r="L104" i="40"/>
  <c r="U103" i="40"/>
  <c r="X103" i="40" s="1"/>
  <c r="S103" i="40"/>
  <c r="C104" i="40" s="1"/>
  <c r="Y104" i="40" s="1"/>
  <c r="Z104" i="40" s="1"/>
  <c r="N103" i="40"/>
  <c r="L103" i="40"/>
  <c r="U102" i="40"/>
  <c r="X102" i="40" s="1"/>
  <c r="S102" i="40"/>
  <c r="N102" i="40"/>
  <c r="L102" i="40"/>
  <c r="U101" i="40"/>
  <c r="X101" i="40" s="1"/>
  <c r="S101" i="40"/>
  <c r="C102" i="40" s="1"/>
  <c r="Y102" i="40" s="1"/>
  <c r="Z102" i="40" s="1"/>
  <c r="U100" i="40"/>
  <c r="X100" i="40" s="1"/>
  <c r="S100" i="40"/>
  <c r="C101" i="40" s="1"/>
  <c r="Y101" i="40" s="1"/>
  <c r="Z101" i="40" s="1"/>
  <c r="N100" i="40"/>
  <c r="L100" i="40"/>
  <c r="X99" i="40"/>
  <c r="U99" i="40"/>
  <c r="S99" i="40"/>
  <c r="AA99" i="40" s="1"/>
  <c r="N99" i="40"/>
  <c r="L99" i="40"/>
  <c r="U98" i="40"/>
  <c r="X98" i="40" s="1"/>
  <c r="S98" i="40"/>
  <c r="C99" i="40" s="1"/>
  <c r="Y99" i="40" s="1"/>
  <c r="Z99" i="40" s="1"/>
  <c r="N98" i="40"/>
  <c r="L98" i="40"/>
  <c r="U97" i="40"/>
  <c r="X97" i="40" s="1"/>
  <c r="S97" i="40"/>
  <c r="C98" i="40" s="1"/>
  <c r="Y98" i="40" s="1"/>
  <c r="Z98" i="40" s="1"/>
  <c r="X96" i="40"/>
  <c r="U96" i="40"/>
  <c r="S96" i="40"/>
  <c r="C97" i="40" s="1"/>
  <c r="Y97" i="40" s="1"/>
  <c r="Z97" i="40" s="1"/>
  <c r="N96" i="40"/>
  <c r="L96" i="40"/>
  <c r="U95" i="40"/>
  <c r="X95" i="40" s="1"/>
  <c r="S95" i="40"/>
  <c r="C96" i="40" s="1"/>
  <c r="Y96" i="40" s="1"/>
  <c r="Z96" i="40" s="1"/>
  <c r="N95" i="40"/>
  <c r="L95" i="40"/>
  <c r="U94" i="40"/>
  <c r="X94" i="40" s="1"/>
  <c r="S94" i="40"/>
  <c r="C95" i="40" s="1"/>
  <c r="Y95" i="40" s="1"/>
  <c r="Z95" i="40" s="1"/>
  <c r="N94" i="40"/>
  <c r="L94" i="40"/>
  <c r="U93" i="40"/>
  <c r="X93" i="40" s="1"/>
  <c r="S93" i="40"/>
  <c r="C94" i="40" s="1"/>
  <c r="Y94" i="40" s="1"/>
  <c r="Z94" i="40" s="1"/>
  <c r="L93" i="40"/>
  <c r="U92" i="40"/>
  <c r="X92" i="40" s="1"/>
  <c r="S92" i="40"/>
  <c r="C93" i="40" s="1"/>
  <c r="Y93" i="40" s="1"/>
  <c r="Z93" i="40" s="1"/>
  <c r="N92" i="40"/>
  <c r="L92" i="40"/>
  <c r="X91" i="40"/>
  <c r="U91" i="40"/>
  <c r="S91" i="40"/>
  <c r="C92" i="40" s="1"/>
  <c r="Y92" i="40" s="1"/>
  <c r="Z92" i="40" s="1"/>
  <c r="N91" i="40"/>
  <c r="L91" i="40"/>
  <c r="U90" i="40"/>
  <c r="X90" i="40" s="1"/>
  <c r="S90" i="40"/>
  <c r="C91" i="40" s="1"/>
  <c r="Y91" i="40" s="1"/>
  <c r="Z91" i="40" s="1"/>
  <c r="N90" i="40"/>
  <c r="L90" i="40"/>
  <c r="U89" i="40"/>
  <c r="X89" i="40" s="1"/>
  <c r="S89" i="40"/>
  <c r="C90" i="40" s="1"/>
  <c r="Y90" i="40" s="1"/>
  <c r="Z90" i="40" s="1"/>
  <c r="N89" i="40"/>
  <c r="X88" i="40"/>
  <c r="U88" i="40"/>
  <c r="S88" i="40"/>
  <c r="C89" i="40" s="1"/>
  <c r="Y89" i="40" s="1"/>
  <c r="Z89" i="40" s="1"/>
  <c r="N88" i="40"/>
  <c r="L88" i="40"/>
  <c r="U87" i="40"/>
  <c r="X87" i="40" s="1"/>
  <c r="S87" i="40"/>
  <c r="C88" i="40" s="1"/>
  <c r="Y88" i="40" s="1"/>
  <c r="Z88" i="40" s="1"/>
  <c r="N87" i="40"/>
  <c r="L87" i="40"/>
  <c r="U86" i="40"/>
  <c r="X86" i="40" s="1"/>
  <c r="S86" i="40"/>
  <c r="N86" i="40"/>
  <c r="L86" i="40"/>
  <c r="U85" i="40"/>
  <c r="X85" i="40" s="1"/>
  <c r="S85" i="40"/>
  <c r="C86" i="40" s="1"/>
  <c r="Y86" i="40" s="1"/>
  <c r="Z86" i="40" s="1"/>
  <c r="U84" i="40"/>
  <c r="X84" i="40" s="1"/>
  <c r="S84" i="40"/>
  <c r="C85" i="40" s="1"/>
  <c r="Y85" i="40" s="1"/>
  <c r="Z85" i="40" s="1"/>
  <c r="N84" i="40"/>
  <c r="L84" i="40"/>
  <c r="X83" i="40"/>
  <c r="U83" i="40"/>
  <c r="S83" i="40"/>
  <c r="AA83" i="40" s="1"/>
  <c r="N83" i="40"/>
  <c r="L83" i="40"/>
  <c r="U82" i="40"/>
  <c r="X82" i="40" s="1"/>
  <c r="S82" i="40"/>
  <c r="C83" i="40" s="1"/>
  <c r="Y83" i="40" s="1"/>
  <c r="Z83" i="40" s="1"/>
  <c r="N82" i="40"/>
  <c r="L82" i="40"/>
  <c r="U81" i="40"/>
  <c r="X81" i="40" s="1"/>
  <c r="S81" i="40"/>
  <c r="X80" i="40"/>
  <c r="U80" i="40"/>
  <c r="S80" i="40"/>
  <c r="AA80" i="40" s="1"/>
  <c r="N80" i="40"/>
  <c r="L80" i="40"/>
  <c r="U79" i="40"/>
  <c r="X79" i="40" s="1"/>
  <c r="S79" i="40"/>
  <c r="C80" i="40" s="1"/>
  <c r="Y80" i="40" s="1"/>
  <c r="Z80" i="40" s="1"/>
  <c r="N79" i="40"/>
  <c r="L79" i="40"/>
  <c r="U78" i="40"/>
  <c r="X78" i="40" s="1"/>
  <c r="S78" i="40"/>
  <c r="AB78" i="40" s="1"/>
  <c r="N78" i="40"/>
  <c r="L78" i="40"/>
  <c r="U77" i="40"/>
  <c r="X77" i="40" s="1"/>
  <c r="S77" i="40"/>
  <c r="C78" i="40" s="1"/>
  <c r="Y78" i="40" s="1"/>
  <c r="Z78" i="40" s="1"/>
  <c r="L77" i="40"/>
  <c r="U76" i="40"/>
  <c r="X76" i="40" s="1"/>
  <c r="S76" i="40"/>
  <c r="AA76" i="40" s="1"/>
  <c r="N76" i="40"/>
  <c r="L76" i="40"/>
  <c r="X75" i="40"/>
  <c r="U75" i="40"/>
  <c r="S75" i="40"/>
  <c r="C76" i="40" s="1"/>
  <c r="Y76" i="40" s="1"/>
  <c r="Z76" i="40" s="1"/>
  <c r="N75" i="40"/>
  <c r="L75" i="40"/>
  <c r="U74" i="40"/>
  <c r="X74" i="40" s="1"/>
  <c r="S74" i="40"/>
  <c r="AB74" i="40" s="1"/>
  <c r="N74" i="40"/>
  <c r="L74" i="40"/>
  <c r="U73" i="40"/>
  <c r="X73" i="40" s="1"/>
  <c r="S73" i="40"/>
  <c r="C74" i="40" s="1"/>
  <c r="Y74" i="40" s="1"/>
  <c r="Z74" i="40" s="1"/>
  <c r="N73" i="40"/>
  <c r="X72" i="40"/>
  <c r="U72" i="40"/>
  <c r="S72" i="40"/>
  <c r="AA72" i="40" s="1"/>
  <c r="N72" i="40"/>
  <c r="L72" i="40"/>
  <c r="U71" i="40"/>
  <c r="X71" i="40" s="1"/>
  <c r="S71" i="40"/>
  <c r="C72" i="40" s="1"/>
  <c r="Y72" i="40" s="1"/>
  <c r="Z72" i="40" s="1"/>
  <c r="N71" i="40"/>
  <c r="L71" i="40"/>
  <c r="U70" i="40"/>
  <c r="X70" i="40" s="1"/>
  <c r="S70" i="40"/>
  <c r="C71" i="40" s="1"/>
  <c r="Y71" i="40" s="1"/>
  <c r="Z71" i="40" s="1"/>
  <c r="N70" i="40"/>
  <c r="L70" i="40"/>
  <c r="U69" i="40"/>
  <c r="X69" i="40" s="1"/>
  <c r="S69" i="40"/>
  <c r="U68" i="40"/>
  <c r="X68" i="40" s="1"/>
  <c r="S68" i="40"/>
  <c r="AA68" i="40" s="1"/>
  <c r="N68" i="40"/>
  <c r="L68" i="40"/>
  <c r="X67" i="40"/>
  <c r="U67" i="40"/>
  <c r="S67" i="40"/>
  <c r="C68" i="40" s="1"/>
  <c r="Y68" i="40" s="1"/>
  <c r="Z68" i="40" s="1"/>
  <c r="N67" i="40"/>
  <c r="L67" i="40"/>
  <c r="U66" i="40"/>
  <c r="X66" i="40" s="1"/>
  <c r="S66" i="40"/>
  <c r="C67" i="40" s="1"/>
  <c r="Y67" i="40" s="1"/>
  <c r="Z67" i="40" s="1"/>
  <c r="N66" i="40"/>
  <c r="L66" i="40"/>
  <c r="U65" i="40"/>
  <c r="X65" i="40" s="1"/>
  <c r="S65" i="40"/>
  <c r="X64" i="40"/>
  <c r="U64" i="40"/>
  <c r="S64" i="40"/>
  <c r="AA64" i="40" s="1"/>
  <c r="N64" i="40"/>
  <c r="L64" i="40"/>
  <c r="U63" i="40"/>
  <c r="X63" i="40" s="1"/>
  <c r="S63" i="40"/>
  <c r="C64" i="40" s="1"/>
  <c r="Y64" i="40" s="1"/>
  <c r="Z64" i="40" s="1"/>
  <c r="N63" i="40"/>
  <c r="L63" i="40"/>
  <c r="U62" i="40"/>
  <c r="X62" i="40" s="1"/>
  <c r="S62" i="40"/>
  <c r="C63" i="40" s="1"/>
  <c r="Y63" i="40" s="1"/>
  <c r="Z63" i="40" s="1"/>
  <c r="N62" i="40"/>
  <c r="L62" i="40"/>
  <c r="U61" i="40"/>
  <c r="X61" i="40" s="1"/>
  <c r="S61" i="40"/>
  <c r="C62" i="40" s="1"/>
  <c r="Y62" i="40" s="1"/>
  <c r="Z62" i="40" s="1"/>
  <c r="L61" i="40"/>
  <c r="U60" i="40"/>
  <c r="X60" i="40" s="1"/>
  <c r="S60" i="40"/>
  <c r="AA60" i="40" s="1"/>
  <c r="N60" i="40"/>
  <c r="L60" i="40"/>
  <c r="X59" i="40"/>
  <c r="U59" i="40"/>
  <c r="S59" i="40"/>
  <c r="C60" i="40" s="1"/>
  <c r="Y60" i="40" s="1"/>
  <c r="Z60" i="40" s="1"/>
  <c r="N59" i="40"/>
  <c r="L59" i="40"/>
  <c r="U58" i="40"/>
  <c r="X58" i="40" s="1"/>
  <c r="S58" i="40"/>
  <c r="C59" i="40" s="1"/>
  <c r="Y59" i="40" s="1"/>
  <c r="Z59" i="40" s="1"/>
  <c r="N58" i="40"/>
  <c r="L58" i="40"/>
  <c r="U57" i="40"/>
  <c r="X57" i="40" s="1"/>
  <c r="S57" i="40"/>
  <c r="C58" i="40" s="1"/>
  <c r="Y58" i="40" s="1"/>
  <c r="Z58" i="40" s="1"/>
  <c r="N57" i="40"/>
  <c r="X56" i="40"/>
  <c r="U56" i="40"/>
  <c r="S56" i="40"/>
  <c r="AA56" i="40" s="1"/>
  <c r="N56" i="40"/>
  <c r="L56" i="40"/>
  <c r="U55" i="40"/>
  <c r="X55" i="40" s="1"/>
  <c r="S55" i="40"/>
  <c r="C56" i="40" s="1"/>
  <c r="Y56" i="40" s="1"/>
  <c r="Z56" i="40" s="1"/>
  <c r="N55" i="40"/>
  <c r="L55" i="40"/>
  <c r="X54" i="40"/>
  <c r="U54" i="40"/>
  <c r="S54" i="40"/>
  <c r="C55" i="40" s="1"/>
  <c r="Y55" i="40" s="1"/>
  <c r="Z55" i="40" s="1"/>
  <c r="N54" i="40"/>
  <c r="L54" i="40"/>
  <c r="U53" i="40"/>
  <c r="X53" i="40" s="1"/>
  <c r="S53" i="40"/>
  <c r="AB53" i="40" s="1"/>
  <c r="U52" i="40"/>
  <c r="X52" i="40" s="1"/>
  <c r="S52" i="40"/>
  <c r="AA52" i="40" s="1"/>
  <c r="N52" i="40"/>
  <c r="L52" i="40"/>
  <c r="U51" i="40"/>
  <c r="L51" i="40"/>
  <c r="U50" i="40"/>
  <c r="W50" i="40" s="1"/>
  <c r="N50" i="40"/>
  <c r="L50" i="40"/>
  <c r="U49" i="40"/>
  <c r="U48" i="40"/>
  <c r="N48" i="40"/>
  <c r="L48" i="40"/>
  <c r="U47" i="40"/>
  <c r="L47" i="40"/>
  <c r="U46" i="40"/>
  <c r="L46" i="40"/>
  <c r="N46" i="40" s="1"/>
  <c r="U45" i="40"/>
  <c r="W45" i="40" s="1"/>
  <c r="U44" i="40"/>
  <c r="N44" i="40"/>
  <c r="U43" i="40"/>
  <c r="N43" i="40"/>
  <c r="L43" i="40"/>
  <c r="U42" i="40"/>
  <c r="W42" i="40" s="1"/>
  <c r="U41" i="40"/>
  <c r="L41" i="40"/>
  <c r="N41" i="40" s="1"/>
  <c r="U40" i="40"/>
  <c r="N40" i="40"/>
  <c r="L40" i="40"/>
  <c r="U39" i="40"/>
  <c r="U38" i="40"/>
  <c r="N38" i="40"/>
  <c r="L38" i="40"/>
  <c r="U37" i="40"/>
  <c r="W37" i="40" s="1"/>
  <c r="N37" i="40"/>
  <c r="U36" i="40"/>
  <c r="L36" i="40"/>
  <c r="N36" i="40" s="1"/>
  <c r="U35" i="40"/>
  <c r="U34" i="40"/>
  <c r="W34" i="40" s="1"/>
  <c r="S34" i="40"/>
  <c r="C35" i="40" s="1"/>
  <c r="Y35" i="40" s="1"/>
  <c r="Z35" i="40" s="1"/>
  <c r="L34" i="40"/>
  <c r="N34" i="40" s="1"/>
  <c r="U33" i="40"/>
  <c r="U32" i="40"/>
  <c r="L32" i="40"/>
  <c r="N32" i="40" s="1"/>
  <c r="U31" i="40"/>
  <c r="U30" i="40"/>
  <c r="L30" i="40"/>
  <c r="N30" i="40" s="1"/>
  <c r="U29" i="40"/>
  <c r="W29" i="40" s="1"/>
  <c r="U28" i="40"/>
  <c r="L28" i="40"/>
  <c r="N28" i="40" s="1"/>
  <c r="U27" i="40"/>
  <c r="U26" i="40"/>
  <c r="W26" i="40" s="1"/>
  <c r="U25" i="40"/>
  <c r="W25" i="40" s="1"/>
  <c r="U24" i="40"/>
  <c r="W24" i="40" s="1"/>
  <c r="U23" i="40"/>
  <c r="W23" i="40" s="1"/>
  <c r="U22" i="40"/>
  <c r="W22" i="40" s="1"/>
  <c r="U21" i="40"/>
  <c r="U20" i="40"/>
  <c r="U19" i="40"/>
  <c r="U18" i="40"/>
  <c r="U17" i="40"/>
  <c r="U16" i="40"/>
  <c r="U15" i="40"/>
  <c r="U14" i="40"/>
  <c r="U13" i="40"/>
  <c r="U12" i="40"/>
  <c r="U11" i="40"/>
  <c r="U10" i="40"/>
  <c r="W10" i="40" s="1"/>
  <c r="U9" i="40"/>
  <c r="W9" i="40" s="1"/>
  <c r="C9" i="40"/>
  <c r="Y11" i="51" l="1"/>
  <c r="Z11" i="51" s="1"/>
  <c r="L11" i="51"/>
  <c r="N11" i="51" s="1"/>
  <c r="S11" i="51" s="1"/>
  <c r="Y11" i="53"/>
  <c r="Z11" i="53" s="1"/>
  <c r="L11" i="53"/>
  <c r="N11" i="53" s="1"/>
  <c r="S11" i="53" s="1"/>
  <c r="N27" i="40"/>
  <c r="S48" i="42"/>
  <c r="C49" i="42" s="1"/>
  <c r="Y49" i="42" s="1"/>
  <c r="Z49" i="42" s="1"/>
  <c r="S37" i="40"/>
  <c r="C38" i="40" s="1"/>
  <c r="Y38" i="40" s="1"/>
  <c r="Z38" i="40" s="1"/>
  <c r="S50" i="40"/>
  <c r="C51" i="40" s="1"/>
  <c r="Y51" i="40" s="1"/>
  <c r="Z51" i="40" s="1"/>
  <c r="X27" i="40"/>
  <c r="X28" i="40" s="1"/>
  <c r="X29" i="40" s="1"/>
  <c r="X30" i="40" s="1"/>
  <c r="X31" i="40" s="1"/>
  <c r="X32" i="40" s="1"/>
  <c r="X33" i="40" s="1"/>
  <c r="X34" i="40" s="1"/>
  <c r="X35" i="40" s="1"/>
  <c r="X36" i="40" s="1"/>
  <c r="X37" i="40" s="1"/>
  <c r="X38" i="40" s="1"/>
  <c r="X39" i="40" s="1"/>
  <c r="X40" i="40" s="1"/>
  <c r="X41" i="40" s="1"/>
  <c r="X42" i="40" s="1"/>
  <c r="X43" i="40" s="1"/>
  <c r="X44" i="40" s="1"/>
  <c r="X45" i="40" s="1"/>
  <c r="X46" i="40" s="1"/>
  <c r="X47" i="40" s="1"/>
  <c r="X48" i="40" s="1"/>
  <c r="X49" i="40" s="1"/>
  <c r="X50" i="40" s="1"/>
  <c r="X51" i="40" s="1"/>
  <c r="N29" i="40"/>
  <c r="S29" i="40"/>
  <c r="AB29" i="40" s="1"/>
  <c r="L5" i="45"/>
  <c r="P5" i="45"/>
  <c r="AA10" i="46"/>
  <c r="C11" i="46"/>
  <c r="AB10" i="46"/>
  <c r="Y10" i="47"/>
  <c r="L10" i="47"/>
  <c r="N10" i="47" s="1"/>
  <c r="S10" i="47" s="1"/>
  <c r="Y10" i="45"/>
  <c r="L10" i="45"/>
  <c r="N10" i="45" s="1"/>
  <c r="S10" i="45" s="1"/>
  <c r="S51" i="41"/>
  <c r="AB51" i="41" s="1"/>
  <c r="S51" i="40"/>
  <c r="AA51" i="40" s="1"/>
  <c r="W51" i="42"/>
  <c r="W51" i="40"/>
  <c r="W50" i="42"/>
  <c r="S49" i="41"/>
  <c r="AB49" i="41" s="1"/>
  <c r="W49" i="42"/>
  <c r="L49" i="40"/>
  <c r="N49" i="40" s="1"/>
  <c r="S49" i="40" s="1"/>
  <c r="W49" i="40"/>
  <c r="S48" i="41"/>
  <c r="C49" i="41" s="1"/>
  <c r="Y49" i="41" s="1"/>
  <c r="Z49" i="41" s="1"/>
  <c r="S48" i="40"/>
  <c r="C49" i="40" s="1"/>
  <c r="Y49" i="40" s="1"/>
  <c r="Z49" i="40" s="1"/>
  <c r="W48" i="42"/>
  <c r="W48" i="40"/>
  <c r="S47" i="41"/>
  <c r="AB47" i="41" s="1"/>
  <c r="S47" i="40"/>
  <c r="AA47" i="40" s="1"/>
  <c r="W47" i="42"/>
  <c r="W47" i="40"/>
  <c r="S46" i="42"/>
  <c r="C47" i="42" s="1"/>
  <c r="Y47" i="42" s="1"/>
  <c r="Z47" i="42" s="1"/>
  <c r="S46" i="40"/>
  <c r="C47" i="40" s="1"/>
  <c r="Y47" i="40" s="1"/>
  <c r="Z47" i="40" s="1"/>
  <c r="W46" i="40"/>
  <c r="W46" i="42"/>
  <c r="W45" i="42"/>
  <c r="N45" i="40"/>
  <c r="S45" i="40" s="1"/>
  <c r="S44" i="41"/>
  <c r="C45" i="41" s="1"/>
  <c r="Y45" i="41" s="1"/>
  <c r="Z45" i="41" s="1"/>
  <c r="S44" i="40"/>
  <c r="C45" i="40" s="1"/>
  <c r="Y45" i="40" s="1"/>
  <c r="Z45" i="40" s="1"/>
  <c r="W44" i="42"/>
  <c r="W44" i="40"/>
  <c r="S43" i="41"/>
  <c r="AB43" i="41" s="1"/>
  <c r="S43" i="40"/>
  <c r="AA43" i="40" s="1"/>
  <c r="W43" i="42"/>
  <c r="W43" i="40"/>
  <c r="N42" i="41"/>
  <c r="S42" i="41" s="1"/>
  <c r="AA42" i="41" s="1"/>
  <c r="W42" i="42"/>
  <c r="S41" i="41"/>
  <c r="AB41" i="41" s="1"/>
  <c r="S41" i="40"/>
  <c r="C42" i="40" s="1"/>
  <c r="Y42" i="40" s="1"/>
  <c r="Z42" i="40" s="1"/>
  <c r="W41" i="40"/>
  <c r="W41" i="42"/>
  <c r="W40" i="42"/>
  <c r="S40" i="41"/>
  <c r="C41" i="41" s="1"/>
  <c r="Y41" i="41" s="1"/>
  <c r="Z41" i="41" s="1"/>
  <c r="S40" i="40"/>
  <c r="C41" i="40" s="1"/>
  <c r="Y41" i="40" s="1"/>
  <c r="Z41" i="40" s="1"/>
  <c r="W40" i="40"/>
  <c r="S39" i="40"/>
  <c r="AA39" i="40" s="1"/>
  <c r="W39" i="42"/>
  <c r="W39" i="40"/>
  <c r="S38" i="40"/>
  <c r="C39" i="40" s="1"/>
  <c r="Y39" i="40" s="1"/>
  <c r="Z39" i="40" s="1"/>
  <c r="W38" i="42"/>
  <c r="W38" i="40"/>
  <c r="S37" i="41"/>
  <c r="AB37" i="41" s="1"/>
  <c r="W37" i="42"/>
  <c r="S36" i="41"/>
  <c r="C37" i="41" s="1"/>
  <c r="Y37" i="41" s="1"/>
  <c r="Z37" i="41" s="1"/>
  <c r="S36" i="40"/>
  <c r="C37" i="40" s="1"/>
  <c r="Y37" i="40" s="1"/>
  <c r="Z37" i="40" s="1"/>
  <c r="W36" i="42"/>
  <c r="W36" i="40"/>
  <c r="W35" i="42"/>
  <c r="L35" i="40"/>
  <c r="N35" i="40" s="1"/>
  <c r="S35" i="40" s="1"/>
  <c r="W35" i="40"/>
  <c r="W34" i="42"/>
  <c r="W33" i="42"/>
  <c r="N33" i="40"/>
  <c r="S33" i="40" s="1"/>
  <c r="W33" i="40"/>
  <c r="S32" i="41"/>
  <c r="C33" i="41" s="1"/>
  <c r="Y33" i="41" s="1"/>
  <c r="Z33" i="41" s="1"/>
  <c r="S32" i="40"/>
  <c r="C33" i="40" s="1"/>
  <c r="Y33" i="40" s="1"/>
  <c r="Z33" i="40" s="1"/>
  <c r="W32" i="42"/>
  <c r="W32" i="40"/>
  <c r="S31" i="41"/>
  <c r="AB31" i="41" s="1"/>
  <c r="S31" i="40"/>
  <c r="AA31" i="40" s="1"/>
  <c r="W31" i="42"/>
  <c r="L31" i="40"/>
  <c r="N31" i="40" s="1"/>
  <c r="W31" i="40"/>
  <c r="S30" i="40"/>
  <c r="C31" i="40" s="1"/>
  <c r="Y31" i="40" s="1"/>
  <c r="Z31" i="40" s="1"/>
  <c r="S30" i="41"/>
  <c r="AA30" i="41" s="1"/>
  <c r="W30" i="42"/>
  <c r="W30" i="40"/>
  <c r="W29" i="42"/>
  <c r="S28" i="41"/>
  <c r="C29" i="41" s="1"/>
  <c r="Y29" i="41" s="1"/>
  <c r="Z29" i="41" s="1"/>
  <c r="S28" i="40"/>
  <c r="AA28" i="40" s="1"/>
  <c r="W28" i="40"/>
  <c r="S27" i="41"/>
  <c r="C28" i="41" s="1"/>
  <c r="Y28" i="41" s="1"/>
  <c r="Z28" i="41" s="1"/>
  <c r="S27" i="40"/>
  <c r="AA27" i="40" s="1"/>
  <c r="W27" i="40"/>
  <c r="W11" i="40"/>
  <c r="W12" i="40" s="1"/>
  <c r="W13" i="40" s="1"/>
  <c r="W14" i="40" s="1"/>
  <c r="W15" i="40" s="1"/>
  <c r="W16" i="40" s="1"/>
  <c r="W17" i="40" s="1"/>
  <c r="W18" i="40" s="1"/>
  <c r="W19" i="40" s="1"/>
  <c r="W20" i="40" s="1"/>
  <c r="W21" i="40" s="1"/>
  <c r="AA85" i="41"/>
  <c r="AA65" i="41"/>
  <c r="AA77" i="41"/>
  <c r="L9" i="42"/>
  <c r="N9" i="42" s="1"/>
  <c r="S9" i="42" s="1"/>
  <c r="C10" i="42" s="1"/>
  <c r="L61" i="42"/>
  <c r="L73" i="42"/>
  <c r="L89" i="42"/>
  <c r="L53" i="42"/>
  <c r="L65" i="42"/>
  <c r="L77" i="42"/>
  <c r="L93" i="42"/>
  <c r="AA65" i="42"/>
  <c r="AA61" i="41"/>
  <c r="L53" i="40"/>
  <c r="L65" i="40"/>
  <c r="L81" i="40"/>
  <c r="L97" i="40"/>
  <c r="L69" i="40"/>
  <c r="L85" i="40"/>
  <c r="L101" i="40"/>
  <c r="L9" i="40"/>
  <c r="N9" i="40" s="1"/>
  <c r="AA57" i="41"/>
  <c r="W14" i="42"/>
  <c r="AA53" i="42"/>
  <c r="AA60" i="42"/>
  <c r="AA89" i="42"/>
  <c r="AA58" i="40"/>
  <c r="AA101" i="41"/>
  <c r="AA105" i="41"/>
  <c r="AA51" i="42"/>
  <c r="AA97" i="42"/>
  <c r="AA90" i="40"/>
  <c r="AA98" i="40"/>
  <c r="AA66" i="40"/>
  <c r="AA94" i="40"/>
  <c r="AB79" i="40"/>
  <c r="C59" i="42"/>
  <c r="Y59" i="42" s="1"/>
  <c r="Z59" i="42" s="1"/>
  <c r="AB52" i="40"/>
  <c r="AA54" i="40"/>
  <c r="AA70" i="40"/>
  <c r="AA82" i="40"/>
  <c r="AB91" i="40"/>
  <c r="AB95" i="40"/>
  <c r="AB70" i="41"/>
  <c r="AA77" i="42"/>
  <c r="AA93" i="42"/>
  <c r="AB75" i="40"/>
  <c r="AB107" i="40"/>
  <c r="AA62" i="40"/>
  <c r="C77" i="40"/>
  <c r="Y77" i="40" s="1"/>
  <c r="Z77" i="40" s="1"/>
  <c r="AB58" i="41"/>
  <c r="AB62" i="41"/>
  <c r="AA93" i="41"/>
  <c r="AA47" i="42"/>
  <c r="AA69" i="42"/>
  <c r="AA85" i="42"/>
  <c r="AB105" i="42"/>
  <c r="C30" i="40"/>
  <c r="Y30" i="40" s="1"/>
  <c r="Z30" i="40" s="1"/>
  <c r="C100" i="40"/>
  <c r="Y100" i="40" s="1"/>
  <c r="Z100" i="40" s="1"/>
  <c r="AB99" i="40"/>
  <c r="C67" i="41"/>
  <c r="Y67" i="41" s="1"/>
  <c r="Z67" i="41" s="1"/>
  <c r="AB66" i="41"/>
  <c r="C74" i="41"/>
  <c r="Y74" i="41" s="1"/>
  <c r="Z74" i="41" s="1"/>
  <c r="AA73" i="41"/>
  <c r="AA86" i="41"/>
  <c r="AA55" i="42"/>
  <c r="AB55" i="42"/>
  <c r="AB61" i="42"/>
  <c r="AB62" i="40"/>
  <c r="AB78" i="41"/>
  <c r="AB86" i="41"/>
  <c r="AB94" i="41"/>
  <c r="AB102" i="41"/>
  <c r="AB47" i="42"/>
  <c r="AB67" i="42"/>
  <c r="AA90" i="42"/>
  <c r="C102" i="42"/>
  <c r="Y102" i="42" s="1"/>
  <c r="Z102" i="42" s="1"/>
  <c r="AA101" i="42"/>
  <c r="AB54" i="40"/>
  <c r="AB55" i="40"/>
  <c r="C75" i="40"/>
  <c r="Y75" i="40" s="1"/>
  <c r="Z75" i="40" s="1"/>
  <c r="AA74" i="40"/>
  <c r="C103" i="40"/>
  <c r="Y103" i="40" s="1"/>
  <c r="Z103" i="40" s="1"/>
  <c r="AA102" i="40"/>
  <c r="AA69" i="41"/>
  <c r="X9" i="42"/>
  <c r="W11" i="42"/>
  <c r="AB71" i="42"/>
  <c r="C74" i="42"/>
  <c r="Y74" i="42" s="1"/>
  <c r="Z74" i="42" s="1"/>
  <c r="AA73" i="42"/>
  <c r="AB79" i="42"/>
  <c r="C82" i="42"/>
  <c r="Y82" i="42" s="1"/>
  <c r="Z82" i="42" s="1"/>
  <c r="AA81" i="42"/>
  <c r="AB87" i="42"/>
  <c r="AB89" i="42"/>
  <c r="AA98" i="42"/>
  <c r="C107" i="42"/>
  <c r="Y107" i="42" s="1"/>
  <c r="Z107" i="42" s="1"/>
  <c r="AA106" i="42"/>
  <c r="AA63" i="40"/>
  <c r="AA66" i="41"/>
  <c r="AA78" i="41"/>
  <c r="AB79" i="41"/>
  <c r="C82" i="41"/>
  <c r="Y82" i="41" s="1"/>
  <c r="Z82" i="41" s="1"/>
  <c r="AA81" i="41"/>
  <c r="AB87" i="41"/>
  <c r="C90" i="41"/>
  <c r="Y90" i="41" s="1"/>
  <c r="Z90" i="41" s="1"/>
  <c r="AA89" i="41"/>
  <c r="AA94" i="41"/>
  <c r="AB95" i="41"/>
  <c r="C98" i="41"/>
  <c r="Y98" i="41" s="1"/>
  <c r="Z98" i="41" s="1"/>
  <c r="AA97" i="41"/>
  <c r="AA102" i="41"/>
  <c r="AB103" i="41"/>
  <c r="AA55" i="40"/>
  <c r="AB60" i="40"/>
  <c r="AB63" i="40"/>
  <c r="C84" i="40"/>
  <c r="Y84" i="40" s="1"/>
  <c r="Z84" i="40" s="1"/>
  <c r="AB83" i="40"/>
  <c r="C34" i="41"/>
  <c r="Y34" i="41" s="1"/>
  <c r="Z34" i="41" s="1"/>
  <c r="AA33" i="41"/>
  <c r="C42" i="41"/>
  <c r="Y42" i="41" s="1"/>
  <c r="Z42" i="41" s="1"/>
  <c r="AB57" i="40"/>
  <c r="AA57" i="40"/>
  <c r="C79" i="40"/>
  <c r="Y79" i="40" s="1"/>
  <c r="Z79" i="40" s="1"/>
  <c r="AA78" i="40"/>
  <c r="C87" i="40"/>
  <c r="Y87" i="40" s="1"/>
  <c r="Z87" i="40" s="1"/>
  <c r="AA86" i="40"/>
  <c r="AA95" i="40"/>
  <c r="AA106" i="40"/>
  <c r="C30" i="41"/>
  <c r="Y30" i="41" s="1"/>
  <c r="Z30" i="41" s="1"/>
  <c r="AA29" i="41"/>
  <c r="C46" i="41"/>
  <c r="Y46" i="41" s="1"/>
  <c r="Z46" i="41" s="1"/>
  <c r="AA45" i="41"/>
  <c r="C54" i="41"/>
  <c r="Y54" i="41" s="1"/>
  <c r="Z54" i="41" s="1"/>
  <c r="AA53" i="41"/>
  <c r="AA62" i="41"/>
  <c r="AB67" i="41"/>
  <c r="W16" i="42"/>
  <c r="W21" i="42"/>
  <c r="C56" i="42"/>
  <c r="Y56" i="42" s="1"/>
  <c r="Z56" i="42" s="1"/>
  <c r="AA61" i="42"/>
  <c r="AA70" i="42"/>
  <c r="AA78" i="42"/>
  <c r="AB95" i="42"/>
  <c r="AB97" i="42"/>
  <c r="AB59" i="40"/>
  <c r="AA67" i="40"/>
  <c r="AB68" i="40"/>
  <c r="AA71" i="40"/>
  <c r="AB72" i="40"/>
  <c r="AB82" i="40"/>
  <c r="AA87" i="40"/>
  <c r="AA103" i="40"/>
  <c r="AA54" i="41"/>
  <c r="AA74" i="41"/>
  <c r="AB75" i="41"/>
  <c r="AA82" i="41"/>
  <c r="AB83" i="41"/>
  <c r="AA90" i="41"/>
  <c r="AB91" i="41"/>
  <c r="AA98" i="41"/>
  <c r="AB99" i="41"/>
  <c r="AB107" i="41"/>
  <c r="AA52" i="42"/>
  <c r="AB53" i="42"/>
  <c r="AA57" i="42"/>
  <c r="AA58" i="42"/>
  <c r="C61" i="42"/>
  <c r="Y61" i="42" s="1"/>
  <c r="Z61" i="42" s="1"/>
  <c r="AA66" i="42"/>
  <c r="AB69" i="42"/>
  <c r="AB75" i="42"/>
  <c r="AB77" i="42"/>
  <c r="AB83" i="42"/>
  <c r="AA86" i="42"/>
  <c r="AA94" i="42"/>
  <c r="AB103" i="42"/>
  <c r="AB107" i="42"/>
  <c r="C53" i="40"/>
  <c r="Y53" i="40" s="1"/>
  <c r="Z53" i="40" s="1"/>
  <c r="AB58" i="40"/>
  <c r="AB66" i="40"/>
  <c r="AB67" i="40"/>
  <c r="C69" i="40"/>
  <c r="Y69" i="40" s="1"/>
  <c r="Z69" i="40" s="1"/>
  <c r="AB70" i="40"/>
  <c r="AB71" i="40"/>
  <c r="C73" i="40"/>
  <c r="Y73" i="40" s="1"/>
  <c r="Z73" i="40" s="1"/>
  <c r="AA75" i="40"/>
  <c r="AB76" i="40"/>
  <c r="AA79" i="40"/>
  <c r="AB87" i="40"/>
  <c r="AA91" i="40"/>
  <c r="AB103" i="40"/>
  <c r="AA107" i="40"/>
  <c r="AB34" i="41"/>
  <c r="AB38" i="41"/>
  <c r="AB46" i="41"/>
  <c r="AB50" i="41"/>
  <c r="AB54" i="41"/>
  <c r="AA58" i="41"/>
  <c r="AA70" i="41"/>
  <c r="AB71" i="41"/>
  <c r="AB74" i="41"/>
  <c r="AB82" i="41"/>
  <c r="AB90" i="41"/>
  <c r="AB98" i="41"/>
  <c r="AA106" i="41"/>
  <c r="AB51" i="42"/>
  <c r="C53" i="42"/>
  <c r="Y53" i="42" s="1"/>
  <c r="Z53" i="42" s="1"/>
  <c r="AB57" i="42"/>
  <c r="AB63" i="42"/>
  <c r="AB65" i="42"/>
  <c r="AA74" i="42"/>
  <c r="AA82" i="42"/>
  <c r="AB85" i="42"/>
  <c r="AB91" i="42"/>
  <c r="AB93" i="42"/>
  <c r="AB99" i="42"/>
  <c r="AA102" i="42"/>
  <c r="W18" i="42"/>
  <c r="AB49" i="42"/>
  <c r="AA49" i="42"/>
  <c r="H4" i="42"/>
  <c r="X10" i="42"/>
  <c r="X11" i="42" s="1"/>
  <c r="X12" i="42" s="1"/>
  <c r="X13" i="42" s="1"/>
  <c r="X14" i="42" s="1"/>
  <c r="X15" i="42" s="1"/>
  <c r="X16" i="42" s="1"/>
  <c r="X17" i="42" s="1"/>
  <c r="X18" i="42" s="1"/>
  <c r="X19" i="42" s="1"/>
  <c r="X20" i="42" s="1"/>
  <c r="X21" i="42" s="1"/>
  <c r="X22" i="42" s="1"/>
  <c r="X23" i="42" s="1"/>
  <c r="X24" i="42" s="1"/>
  <c r="X25" i="42" s="1"/>
  <c r="X26" i="42" s="1"/>
  <c r="X27" i="42" s="1"/>
  <c r="X28" i="42" s="1"/>
  <c r="X29" i="42" s="1"/>
  <c r="X30" i="42" s="1"/>
  <c r="X31" i="42" s="1"/>
  <c r="X32" i="42" s="1"/>
  <c r="X33" i="42" s="1"/>
  <c r="X34" i="42" s="1"/>
  <c r="X35" i="42" s="1"/>
  <c r="X36" i="42" s="1"/>
  <c r="X37" i="42" s="1"/>
  <c r="X38" i="42" s="1"/>
  <c r="X39" i="42" s="1"/>
  <c r="X40" i="42" s="1"/>
  <c r="X41" i="42" s="1"/>
  <c r="X42" i="42" s="1"/>
  <c r="X43" i="42" s="1"/>
  <c r="X44" i="42" s="1"/>
  <c r="X45" i="42" s="1"/>
  <c r="X46" i="42" s="1"/>
  <c r="X47" i="42" s="1"/>
  <c r="X48" i="42" s="1"/>
  <c r="X49" i="42" s="1"/>
  <c r="X50" i="42" s="1"/>
  <c r="X51" i="42" s="1"/>
  <c r="W12" i="42"/>
  <c r="C50" i="42"/>
  <c r="Y50" i="42" s="1"/>
  <c r="Z50" i="42" s="1"/>
  <c r="AB100" i="42"/>
  <c r="AA100" i="42"/>
  <c r="AB108" i="42"/>
  <c r="AA108" i="42"/>
  <c r="W19" i="42"/>
  <c r="AB56" i="42"/>
  <c r="C57" i="42"/>
  <c r="Y57" i="42" s="1"/>
  <c r="Z57" i="42" s="1"/>
  <c r="AA56" i="42"/>
  <c r="AA59" i="42"/>
  <c r="C60" i="42"/>
  <c r="Y60" i="42" s="1"/>
  <c r="Z60" i="42" s="1"/>
  <c r="AB59" i="42"/>
  <c r="AB84" i="42"/>
  <c r="AA84" i="42"/>
  <c r="C55" i="42"/>
  <c r="Y55" i="42" s="1"/>
  <c r="Z55" i="42" s="1"/>
  <c r="AB54" i="42"/>
  <c r="AA54" i="42"/>
  <c r="W22" i="42"/>
  <c r="AB45" i="42"/>
  <c r="AA45" i="42"/>
  <c r="C63" i="42"/>
  <c r="Y63" i="42" s="1"/>
  <c r="Z63" i="42" s="1"/>
  <c r="AB62" i="42"/>
  <c r="AA62" i="42"/>
  <c r="AB68" i="42"/>
  <c r="AA68" i="42"/>
  <c r="AA46" i="42"/>
  <c r="AA50" i="42"/>
  <c r="AB72" i="42"/>
  <c r="AA72" i="42"/>
  <c r="C73" i="42"/>
  <c r="Y73" i="42" s="1"/>
  <c r="Z73" i="42" s="1"/>
  <c r="AB88" i="42"/>
  <c r="AA88" i="42"/>
  <c r="C89" i="42"/>
  <c r="Y89" i="42" s="1"/>
  <c r="Z89" i="42" s="1"/>
  <c r="AB104" i="42"/>
  <c r="AA104" i="42"/>
  <c r="C105" i="42"/>
  <c r="Y105" i="42" s="1"/>
  <c r="Z105" i="42" s="1"/>
  <c r="AB50" i="42"/>
  <c r="AB76" i="42"/>
  <c r="AA76" i="42"/>
  <c r="C77" i="42"/>
  <c r="Y77" i="42" s="1"/>
  <c r="Z77" i="42" s="1"/>
  <c r="AB92" i="42"/>
  <c r="AA92" i="42"/>
  <c r="C93" i="42"/>
  <c r="Y93" i="42" s="1"/>
  <c r="Z93" i="42" s="1"/>
  <c r="AB64" i="42"/>
  <c r="AA64" i="42"/>
  <c r="C65" i="42"/>
  <c r="Y65" i="42" s="1"/>
  <c r="Z65" i="42" s="1"/>
  <c r="AB80" i="42"/>
  <c r="AA80" i="42"/>
  <c r="C81" i="42"/>
  <c r="Y81" i="42" s="1"/>
  <c r="Z81" i="42" s="1"/>
  <c r="AB96" i="42"/>
  <c r="AA96" i="42"/>
  <c r="C97" i="42"/>
  <c r="Y97" i="42" s="1"/>
  <c r="Z97" i="42" s="1"/>
  <c r="C64" i="42"/>
  <c r="Y64" i="42" s="1"/>
  <c r="Z64" i="42" s="1"/>
  <c r="AB66" i="42"/>
  <c r="C68" i="42"/>
  <c r="Y68" i="42" s="1"/>
  <c r="Z68" i="42" s="1"/>
  <c r="AB70" i="42"/>
  <c r="C72" i="42"/>
  <c r="Y72" i="42" s="1"/>
  <c r="Z72" i="42" s="1"/>
  <c r="AB74" i="42"/>
  <c r="C76" i="42"/>
  <c r="Y76" i="42" s="1"/>
  <c r="Z76" i="42" s="1"/>
  <c r="AB78" i="42"/>
  <c r="C80" i="42"/>
  <c r="Y80" i="42" s="1"/>
  <c r="Z80" i="42" s="1"/>
  <c r="AB82" i="42"/>
  <c r="C84" i="42"/>
  <c r="Y84" i="42" s="1"/>
  <c r="Z84" i="42" s="1"/>
  <c r="AB86" i="42"/>
  <c r="C88" i="42"/>
  <c r="Y88" i="42" s="1"/>
  <c r="Z88" i="42" s="1"/>
  <c r="AB90" i="42"/>
  <c r="C92" i="42"/>
  <c r="Y92" i="42" s="1"/>
  <c r="Z92" i="42" s="1"/>
  <c r="AB94" i="42"/>
  <c r="C96" i="42"/>
  <c r="Y96" i="42" s="1"/>
  <c r="Z96" i="42" s="1"/>
  <c r="AB98" i="42"/>
  <c r="C100" i="42"/>
  <c r="Y100" i="42" s="1"/>
  <c r="Z100" i="42" s="1"/>
  <c r="AB102" i="42"/>
  <c r="C104" i="42"/>
  <c r="Y104" i="42" s="1"/>
  <c r="Z104" i="42" s="1"/>
  <c r="AA105" i="42"/>
  <c r="AB106" i="42"/>
  <c r="C108" i="42"/>
  <c r="Y108" i="42" s="1"/>
  <c r="Z108" i="42" s="1"/>
  <c r="S9" i="41"/>
  <c r="W12" i="41"/>
  <c r="W13" i="41" s="1"/>
  <c r="W14" i="41" s="1"/>
  <c r="W15" i="41" s="1"/>
  <c r="W16" i="41" s="1"/>
  <c r="W17" i="41" s="1"/>
  <c r="W18" i="41" s="1"/>
  <c r="W19" i="41" s="1"/>
  <c r="AB27" i="41"/>
  <c r="C48" i="41"/>
  <c r="Y48" i="41" s="1"/>
  <c r="Z48" i="41" s="1"/>
  <c r="AB72" i="41"/>
  <c r="AA72" i="41"/>
  <c r="AB108" i="41"/>
  <c r="AA108" i="41"/>
  <c r="X9" i="41"/>
  <c r="X10" i="41" s="1"/>
  <c r="X11" i="41" s="1"/>
  <c r="X12" i="41" s="1"/>
  <c r="X13" i="41" s="1"/>
  <c r="X14" i="41" s="1"/>
  <c r="X15" i="41" s="1"/>
  <c r="X16" i="41" s="1"/>
  <c r="X17" i="41" s="1"/>
  <c r="X18" i="41" s="1"/>
  <c r="X19" i="41" s="1"/>
  <c r="X20" i="41" s="1"/>
  <c r="X21" i="41" s="1"/>
  <c r="X22" i="41" s="1"/>
  <c r="X23" i="41" s="1"/>
  <c r="X24" i="41" s="1"/>
  <c r="X25" i="41" s="1"/>
  <c r="X26" i="41" s="1"/>
  <c r="W10" i="41"/>
  <c r="AB35" i="41"/>
  <c r="AA35" i="41"/>
  <c r="C36" i="41"/>
  <c r="Y36" i="41" s="1"/>
  <c r="Z36" i="41" s="1"/>
  <c r="AA55" i="41"/>
  <c r="C56" i="41"/>
  <c r="Y56" i="41" s="1"/>
  <c r="Z56" i="41" s="1"/>
  <c r="AB55" i="41"/>
  <c r="AA59" i="41"/>
  <c r="C60" i="41"/>
  <c r="Y60" i="41" s="1"/>
  <c r="Z60" i="41" s="1"/>
  <c r="AB59" i="41"/>
  <c r="AA63" i="41"/>
  <c r="C64" i="41"/>
  <c r="Y64" i="41" s="1"/>
  <c r="Z64" i="41" s="1"/>
  <c r="AB63" i="41"/>
  <c r="AB88" i="41"/>
  <c r="AA88" i="41"/>
  <c r="W9" i="41"/>
  <c r="H4" i="41"/>
  <c r="W20" i="41"/>
  <c r="W21" i="41" s="1"/>
  <c r="W22" i="41" s="1"/>
  <c r="AB39" i="41"/>
  <c r="AA39" i="41"/>
  <c r="C40" i="41"/>
  <c r="Y40" i="41" s="1"/>
  <c r="Z40" i="41" s="1"/>
  <c r="C89" i="41"/>
  <c r="Y89" i="41" s="1"/>
  <c r="Z89" i="41" s="1"/>
  <c r="AB104" i="41"/>
  <c r="AA104" i="41"/>
  <c r="AA28" i="41"/>
  <c r="C31" i="41"/>
  <c r="Y31" i="41" s="1"/>
  <c r="Z31" i="41" s="1"/>
  <c r="C35" i="41"/>
  <c r="Y35" i="41" s="1"/>
  <c r="Z35" i="41" s="1"/>
  <c r="AA36" i="41"/>
  <c r="C39" i="41"/>
  <c r="Y39" i="41" s="1"/>
  <c r="Z39" i="41" s="1"/>
  <c r="AA40" i="41"/>
  <c r="C47" i="41"/>
  <c r="Y47" i="41" s="1"/>
  <c r="Z47" i="41" s="1"/>
  <c r="AA48" i="41"/>
  <c r="C51" i="41"/>
  <c r="Y51" i="41" s="1"/>
  <c r="Z51" i="41" s="1"/>
  <c r="AA52" i="41"/>
  <c r="AB56" i="41"/>
  <c r="AA56" i="41"/>
  <c r="AB60" i="41"/>
  <c r="AA60" i="41"/>
  <c r="AB64" i="41"/>
  <c r="AA64" i="41"/>
  <c r="AB76" i="41"/>
  <c r="AA76" i="41"/>
  <c r="C77" i="41"/>
  <c r="Y77" i="41" s="1"/>
  <c r="Z77" i="41" s="1"/>
  <c r="AB92" i="41"/>
  <c r="AA92" i="41"/>
  <c r="C93" i="41"/>
  <c r="Y93" i="41" s="1"/>
  <c r="Z93" i="41" s="1"/>
  <c r="AB28" i="41"/>
  <c r="AB36" i="41"/>
  <c r="AB48" i="41"/>
  <c r="C53" i="41"/>
  <c r="Y53" i="41" s="1"/>
  <c r="Z53" i="41" s="1"/>
  <c r="C57" i="41"/>
  <c r="Y57" i="41" s="1"/>
  <c r="Z57" i="41" s="1"/>
  <c r="C61" i="41"/>
  <c r="Y61" i="41" s="1"/>
  <c r="Z61" i="41" s="1"/>
  <c r="C65" i="41"/>
  <c r="Y65" i="41" s="1"/>
  <c r="Z65" i="41" s="1"/>
  <c r="AB80" i="41"/>
  <c r="AA80" i="41"/>
  <c r="C81" i="41"/>
  <c r="Y81" i="41" s="1"/>
  <c r="Z81" i="41" s="1"/>
  <c r="AB96" i="41"/>
  <c r="AA96" i="41"/>
  <c r="C97" i="41"/>
  <c r="Y97" i="41" s="1"/>
  <c r="Z97" i="41" s="1"/>
  <c r="AB68" i="41"/>
  <c r="AA68" i="41"/>
  <c r="C69" i="41"/>
  <c r="Y69" i="41" s="1"/>
  <c r="Z69" i="41" s="1"/>
  <c r="AB84" i="41"/>
  <c r="AA84" i="41"/>
  <c r="C85" i="41"/>
  <c r="Y85" i="41" s="1"/>
  <c r="Z85" i="41" s="1"/>
  <c r="AB100" i="41"/>
  <c r="AA100" i="41"/>
  <c r="C101" i="41"/>
  <c r="Y101" i="41" s="1"/>
  <c r="Z101" i="41" s="1"/>
  <c r="C68" i="41"/>
  <c r="Y68" i="41" s="1"/>
  <c r="Z68" i="41" s="1"/>
  <c r="C72" i="41"/>
  <c r="Y72" i="41" s="1"/>
  <c r="Z72" i="41" s="1"/>
  <c r="C76" i="41"/>
  <c r="Y76" i="41" s="1"/>
  <c r="Z76" i="41" s="1"/>
  <c r="C80" i="41"/>
  <c r="Y80" i="41" s="1"/>
  <c r="Z80" i="41" s="1"/>
  <c r="C84" i="41"/>
  <c r="Y84" i="41" s="1"/>
  <c r="Z84" i="41" s="1"/>
  <c r="C88" i="41"/>
  <c r="Y88" i="41" s="1"/>
  <c r="Z88" i="41" s="1"/>
  <c r="C92" i="41"/>
  <c r="Y92" i="41" s="1"/>
  <c r="Z92" i="41" s="1"/>
  <c r="C96" i="41"/>
  <c r="Y96" i="41" s="1"/>
  <c r="Z96" i="41" s="1"/>
  <c r="C100" i="41"/>
  <c r="Y100" i="41" s="1"/>
  <c r="Z100" i="41" s="1"/>
  <c r="C104" i="41"/>
  <c r="Y104" i="41" s="1"/>
  <c r="Z104" i="41" s="1"/>
  <c r="AB106" i="41"/>
  <c r="C108" i="41"/>
  <c r="Y108" i="41" s="1"/>
  <c r="Z108" i="41" s="1"/>
  <c r="AB53" i="41"/>
  <c r="AB57" i="41"/>
  <c r="AB61" i="41"/>
  <c r="AB65" i="41"/>
  <c r="AB69" i="41"/>
  <c r="AB73" i="41"/>
  <c r="AB77" i="41"/>
  <c r="AB81" i="41"/>
  <c r="AB85" i="41"/>
  <c r="AB89" i="41"/>
  <c r="AB93" i="41"/>
  <c r="AB97" i="41"/>
  <c r="AB101" i="41"/>
  <c r="AB105" i="41"/>
  <c r="S9" i="40"/>
  <c r="H4" i="40"/>
  <c r="X9" i="40"/>
  <c r="X10" i="40" s="1"/>
  <c r="X11" i="40" s="1"/>
  <c r="X12" i="40" s="1"/>
  <c r="X13" i="40" s="1"/>
  <c r="X14" i="40" s="1"/>
  <c r="X15" i="40" s="1"/>
  <c r="X16" i="40" s="1"/>
  <c r="X17" i="40" s="1"/>
  <c r="X18" i="40" s="1"/>
  <c r="X19" i="40" s="1"/>
  <c r="X20" i="40" s="1"/>
  <c r="X21" i="40" s="1"/>
  <c r="X22" i="40" s="1"/>
  <c r="X23" i="40" s="1"/>
  <c r="X24" i="40" s="1"/>
  <c r="X25" i="40" s="1"/>
  <c r="X26" i="40" s="1"/>
  <c r="AA34" i="40"/>
  <c r="AA42" i="40"/>
  <c r="C54" i="40"/>
  <c r="Y54" i="40" s="1"/>
  <c r="Z54" i="40" s="1"/>
  <c r="AB56" i="40"/>
  <c r="C61" i="40"/>
  <c r="Y61" i="40" s="1"/>
  <c r="Z61" i="40" s="1"/>
  <c r="AB64" i="40"/>
  <c r="AB65" i="40"/>
  <c r="AA65" i="40"/>
  <c r="AB80" i="40"/>
  <c r="AB81" i="40"/>
  <c r="AA81" i="40"/>
  <c r="AB34" i="40"/>
  <c r="C40" i="40"/>
  <c r="Y40" i="40" s="1"/>
  <c r="Z40" i="40" s="1"/>
  <c r="AB42" i="40"/>
  <c r="C57" i="40"/>
  <c r="Y57" i="40" s="1"/>
  <c r="Z57" i="40" s="1"/>
  <c r="C65" i="40"/>
  <c r="Y65" i="40" s="1"/>
  <c r="Z65" i="40" s="1"/>
  <c r="C66" i="40"/>
  <c r="Y66" i="40" s="1"/>
  <c r="Z66" i="40" s="1"/>
  <c r="AB69" i="40"/>
  <c r="AA69" i="40"/>
  <c r="C81" i="40"/>
  <c r="Y81" i="40" s="1"/>
  <c r="Z81" i="40" s="1"/>
  <c r="C82" i="40"/>
  <c r="Y82" i="40" s="1"/>
  <c r="Z82" i="40" s="1"/>
  <c r="AA59" i="40"/>
  <c r="C70" i="40"/>
  <c r="Y70" i="40" s="1"/>
  <c r="Z70" i="40" s="1"/>
  <c r="AB73" i="40"/>
  <c r="AA73" i="40"/>
  <c r="AA53" i="40"/>
  <c r="AB61" i="40"/>
  <c r="AA61" i="40"/>
  <c r="AB77" i="40"/>
  <c r="AA77" i="40"/>
  <c r="AB84" i="40"/>
  <c r="AA84" i="40"/>
  <c r="AB88" i="40"/>
  <c r="AA88" i="40"/>
  <c r="AB92" i="40"/>
  <c r="AA92" i="40"/>
  <c r="AB96" i="40"/>
  <c r="AA96" i="40"/>
  <c r="AB100" i="40"/>
  <c r="AA100" i="40"/>
  <c r="AB104" i="40"/>
  <c r="AA104" i="40"/>
  <c r="AB108" i="40"/>
  <c r="AA108" i="40"/>
  <c r="AA85" i="40"/>
  <c r="AB86" i="40"/>
  <c r="AA89" i="40"/>
  <c r="AB90" i="40"/>
  <c r="AA93" i="40"/>
  <c r="AB94" i="40"/>
  <c r="AA97" i="40"/>
  <c r="AB98" i="40"/>
  <c r="AA101" i="40"/>
  <c r="AB102" i="40"/>
  <c r="AA105" i="40"/>
  <c r="AB106" i="40"/>
  <c r="AB85" i="40"/>
  <c r="AB89" i="40"/>
  <c r="AB93" i="40"/>
  <c r="AB97" i="40"/>
  <c r="AB101" i="40"/>
  <c r="AB105" i="40"/>
  <c r="AB11" i="51" l="1"/>
  <c r="C12" i="51"/>
  <c r="AA11" i="51"/>
  <c r="C12" i="53"/>
  <c r="AA11" i="53"/>
  <c r="AB11" i="53"/>
  <c r="AB40" i="41"/>
  <c r="AB30" i="41"/>
  <c r="AB31" i="40"/>
  <c r="C52" i="40"/>
  <c r="Y52" i="40" s="1"/>
  <c r="Z52" i="40" s="1"/>
  <c r="AA30" i="40"/>
  <c r="AB39" i="40"/>
  <c r="AA27" i="41"/>
  <c r="AA47" i="41"/>
  <c r="AA49" i="41"/>
  <c r="AB46" i="42"/>
  <c r="AA46" i="40"/>
  <c r="C50" i="41"/>
  <c r="Y50" i="41" s="1"/>
  <c r="Z50" i="41" s="1"/>
  <c r="AA41" i="41"/>
  <c r="AB48" i="42"/>
  <c r="AA48" i="40"/>
  <c r="AB47" i="40"/>
  <c r="AB48" i="40"/>
  <c r="AB27" i="40"/>
  <c r="AB36" i="40"/>
  <c r="AA37" i="40"/>
  <c r="AA41" i="40"/>
  <c r="AB37" i="40"/>
  <c r="C28" i="40"/>
  <c r="Y28" i="40" s="1"/>
  <c r="Z28" i="40" s="1"/>
  <c r="AB41" i="40"/>
  <c r="AA50" i="40"/>
  <c r="AB40" i="40"/>
  <c r="AA32" i="41"/>
  <c r="AB44" i="40"/>
  <c r="AB50" i="40"/>
  <c r="C44" i="41"/>
  <c r="Y44" i="41" s="1"/>
  <c r="Z44" i="41" s="1"/>
  <c r="AB28" i="40"/>
  <c r="C44" i="40"/>
  <c r="Y44" i="40" s="1"/>
  <c r="Z44" i="40" s="1"/>
  <c r="C43" i="41"/>
  <c r="Y43" i="41" s="1"/>
  <c r="Z43" i="41" s="1"/>
  <c r="AB32" i="41"/>
  <c r="C32" i="41"/>
  <c r="Y32" i="41" s="1"/>
  <c r="Z32" i="41" s="1"/>
  <c r="AA31" i="41"/>
  <c r="C52" i="41"/>
  <c r="Y52" i="41" s="1"/>
  <c r="Z52" i="41" s="1"/>
  <c r="AA43" i="41"/>
  <c r="AA51" i="41"/>
  <c r="AB44" i="41"/>
  <c r="AA37" i="41"/>
  <c r="AA48" i="42"/>
  <c r="X27" i="41"/>
  <c r="X28" i="41" s="1"/>
  <c r="X29" i="41" s="1"/>
  <c r="X30" i="41" s="1"/>
  <c r="X31" i="41" s="1"/>
  <c r="X32" i="41" s="1"/>
  <c r="X33" i="41" s="1"/>
  <c r="X34" i="41" s="1"/>
  <c r="X35" i="41" s="1"/>
  <c r="X36" i="41" s="1"/>
  <c r="X37" i="41" s="1"/>
  <c r="X38" i="41" s="1"/>
  <c r="X39" i="41" s="1"/>
  <c r="X40" i="41" s="1"/>
  <c r="X41" i="41" s="1"/>
  <c r="X42" i="41" s="1"/>
  <c r="X43" i="41" s="1"/>
  <c r="X44" i="41" s="1"/>
  <c r="X45" i="41" s="1"/>
  <c r="X46" i="41" s="1"/>
  <c r="X47" i="41" s="1"/>
  <c r="X48" i="41" s="1"/>
  <c r="X49" i="41" s="1"/>
  <c r="X50" i="41" s="1"/>
  <c r="X51" i="41" s="1"/>
  <c r="AA44" i="41"/>
  <c r="W11" i="41"/>
  <c r="L5" i="41" s="1"/>
  <c r="AB42" i="41"/>
  <c r="C38" i="41"/>
  <c r="Y38" i="41" s="1"/>
  <c r="Z38" i="41" s="1"/>
  <c r="C29" i="40"/>
  <c r="Y29" i="40" s="1"/>
  <c r="Z29" i="40" s="1"/>
  <c r="AA35" i="40"/>
  <c r="C36" i="40"/>
  <c r="Y36" i="40" s="1"/>
  <c r="Z36" i="40" s="1"/>
  <c r="AB35" i="40"/>
  <c r="AA45" i="40"/>
  <c r="AB45" i="40"/>
  <c r="C46" i="40"/>
  <c r="Y46" i="40" s="1"/>
  <c r="Z46" i="40" s="1"/>
  <c r="C50" i="40"/>
  <c r="Y50" i="40" s="1"/>
  <c r="Z50" i="40" s="1"/>
  <c r="AA49" i="40"/>
  <c r="AB49" i="40"/>
  <c r="C34" i="40"/>
  <c r="Y34" i="40" s="1"/>
  <c r="Z34" i="40" s="1"/>
  <c r="AA33" i="40"/>
  <c r="AB33" i="40"/>
  <c r="AA38" i="40"/>
  <c r="C32" i="40"/>
  <c r="Y32" i="40" s="1"/>
  <c r="Z32" i="40" s="1"/>
  <c r="AB51" i="40"/>
  <c r="AB43" i="40"/>
  <c r="AA40" i="40"/>
  <c r="AA29" i="40"/>
  <c r="AB32" i="40"/>
  <c r="C48" i="40"/>
  <c r="Y48" i="40" s="1"/>
  <c r="Z48" i="40" s="1"/>
  <c r="AB46" i="40"/>
  <c r="AB38" i="40"/>
  <c r="AB30" i="40"/>
  <c r="C11" i="47"/>
  <c r="AB10" i="47"/>
  <c r="AA10" i="47"/>
  <c r="C11" i="45"/>
  <c r="AA10" i="45"/>
  <c r="AB10" i="45"/>
  <c r="Y11" i="46"/>
  <c r="Z11" i="46" s="1"/>
  <c r="L11" i="46"/>
  <c r="N11" i="46" s="1"/>
  <c r="S11" i="46" s="1"/>
  <c r="P5" i="40"/>
  <c r="L5" i="42"/>
  <c r="AA44" i="40"/>
  <c r="AA36" i="40"/>
  <c r="L5" i="40"/>
  <c r="AA32" i="40"/>
  <c r="P5" i="42"/>
  <c r="AA9" i="42"/>
  <c r="AB9" i="42"/>
  <c r="Y10" i="42"/>
  <c r="L10" i="42"/>
  <c r="N10" i="42" s="1"/>
  <c r="S10" i="42" s="1"/>
  <c r="AA9" i="41"/>
  <c r="C10" i="41"/>
  <c r="AB9" i="41"/>
  <c r="AA9" i="40"/>
  <c r="AB9" i="40"/>
  <c r="C10" i="40"/>
  <c r="Y12" i="51" l="1"/>
  <c r="Z12" i="51" s="1"/>
  <c r="L12" i="51"/>
  <c r="N12" i="51" s="1"/>
  <c r="S12" i="51" s="1"/>
  <c r="Y12" i="53"/>
  <c r="Z12" i="53" s="1"/>
  <c r="L12" i="53"/>
  <c r="N12" i="53" s="1"/>
  <c r="S12" i="53" s="1"/>
  <c r="P5" i="41"/>
  <c r="AA11" i="46"/>
  <c r="C12" i="46"/>
  <c r="AB11" i="46"/>
  <c r="Y11" i="45"/>
  <c r="Z11" i="45" s="1"/>
  <c r="L11" i="45"/>
  <c r="N11" i="45" s="1"/>
  <c r="S11" i="45" s="1"/>
  <c r="Y11" i="47"/>
  <c r="Z11" i="47" s="1"/>
  <c r="L11" i="47"/>
  <c r="N11" i="47" s="1"/>
  <c r="S11" i="47" s="1"/>
  <c r="AA10" i="42"/>
  <c r="AB10" i="42"/>
  <c r="C11" i="42"/>
  <c r="L10" i="41"/>
  <c r="N10" i="41" s="1"/>
  <c r="S10" i="41" s="1"/>
  <c r="Y10" i="41"/>
  <c r="L10" i="40"/>
  <c r="N10" i="40" s="1"/>
  <c r="S10" i="40" s="1"/>
  <c r="Y10" i="40"/>
  <c r="AB12" i="51" l="1"/>
  <c r="C13" i="51"/>
  <c r="AA12" i="51"/>
  <c r="C13" i="53"/>
  <c r="AA12" i="53"/>
  <c r="AB12" i="53"/>
  <c r="AB11" i="47"/>
  <c r="C12" i="47"/>
  <c r="AA11" i="47"/>
  <c r="Y12" i="46"/>
  <c r="Z12" i="46" s="1"/>
  <c r="L12" i="46"/>
  <c r="N12" i="46" s="1"/>
  <c r="S12" i="46" s="1"/>
  <c r="C12" i="45"/>
  <c r="AB11" i="45"/>
  <c r="AA11" i="45"/>
  <c r="L11" i="42"/>
  <c r="N11" i="42" s="1"/>
  <c r="S11" i="42" s="1"/>
  <c r="Y11" i="42"/>
  <c r="Z11" i="42" s="1"/>
  <c r="C11" i="41"/>
  <c r="AB10" i="41"/>
  <c r="AA10" i="41"/>
  <c r="C11" i="40"/>
  <c r="AB10" i="40"/>
  <c r="AA10" i="40"/>
  <c r="R10" i="17"/>
  <c r="T10" i="17"/>
  <c r="R11" i="17"/>
  <c r="C12" i="17"/>
  <c r="T11" i="17"/>
  <c r="R12" i="17"/>
  <c r="C13" i="17" s="1"/>
  <c r="T12" i="17"/>
  <c r="R13" i="17"/>
  <c r="T13" i="17"/>
  <c r="R14" i="17"/>
  <c r="T14" i="17"/>
  <c r="R15" i="17"/>
  <c r="C16" i="17"/>
  <c r="T15" i="17"/>
  <c r="R16" i="17"/>
  <c r="C17" i="17"/>
  <c r="T16" i="17"/>
  <c r="R17" i="17"/>
  <c r="C18" i="17"/>
  <c r="T17" i="17"/>
  <c r="R18" i="17"/>
  <c r="C19" i="17" s="1"/>
  <c r="T18" i="17"/>
  <c r="R19" i="17"/>
  <c r="C20" i="17"/>
  <c r="T19" i="17"/>
  <c r="R20" i="17"/>
  <c r="C21" i="17"/>
  <c r="T20" i="17"/>
  <c r="R21" i="17"/>
  <c r="C22" i="17" s="1"/>
  <c r="T21" i="17"/>
  <c r="R22" i="17"/>
  <c r="T22" i="17"/>
  <c r="R23" i="17"/>
  <c r="C24" i="17" s="1"/>
  <c r="T23" i="17"/>
  <c r="R24" i="17"/>
  <c r="C25" i="17"/>
  <c r="T24" i="17"/>
  <c r="R25" i="17"/>
  <c r="T25" i="17"/>
  <c r="R26" i="17"/>
  <c r="C27" i="17"/>
  <c r="T26" i="17"/>
  <c r="R27" i="17"/>
  <c r="C28" i="17"/>
  <c r="T27" i="17"/>
  <c r="R28" i="17"/>
  <c r="C29" i="17"/>
  <c r="T28" i="17"/>
  <c r="R29" i="17"/>
  <c r="C30" i="17" s="1"/>
  <c r="T29" i="17"/>
  <c r="R30" i="17"/>
  <c r="T30" i="17"/>
  <c r="R31" i="17"/>
  <c r="T31" i="17"/>
  <c r="R32" i="17"/>
  <c r="C33" i="17"/>
  <c r="T32" i="17"/>
  <c r="R33" i="17"/>
  <c r="C34" i="17"/>
  <c r="T33" i="17"/>
  <c r="R34" i="17"/>
  <c r="T34" i="17"/>
  <c r="R35" i="17"/>
  <c r="C36" i="17"/>
  <c r="T35" i="17"/>
  <c r="R36" i="17"/>
  <c r="C37" i="17"/>
  <c r="T36" i="17"/>
  <c r="R37" i="17"/>
  <c r="T37" i="17"/>
  <c r="R38" i="17"/>
  <c r="T38" i="17"/>
  <c r="R39" i="17"/>
  <c r="T39" i="17"/>
  <c r="R40" i="17"/>
  <c r="C41" i="17"/>
  <c r="T40" i="17"/>
  <c r="R41" i="17"/>
  <c r="C42" i="17"/>
  <c r="T41" i="17"/>
  <c r="R42" i="17"/>
  <c r="C43" i="17"/>
  <c r="T42" i="17"/>
  <c r="R43" i="17"/>
  <c r="C44" i="17" s="1"/>
  <c r="T43" i="17"/>
  <c r="R44" i="17"/>
  <c r="C45" i="17"/>
  <c r="T44" i="17"/>
  <c r="R45" i="17"/>
  <c r="T45" i="17"/>
  <c r="R46" i="17"/>
  <c r="T46" i="17"/>
  <c r="R47" i="17"/>
  <c r="C48" i="17"/>
  <c r="T47" i="17"/>
  <c r="R48" i="17"/>
  <c r="C49" i="17" s="1"/>
  <c r="T48" i="17"/>
  <c r="R49" i="17"/>
  <c r="C50" i="17"/>
  <c r="T49" i="17"/>
  <c r="R50" i="17"/>
  <c r="T50" i="17"/>
  <c r="R51" i="17"/>
  <c r="C52" i="17" s="1"/>
  <c r="T51" i="17"/>
  <c r="R52" i="17"/>
  <c r="C53" i="17"/>
  <c r="T52" i="17"/>
  <c r="R53" i="17"/>
  <c r="T53" i="17"/>
  <c r="R54" i="17"/>
  <c r="C55" i="17" s="1"/>
  <c r="T54" i="17"/>
  <c r="R55" i="17"/>
  <c r="T55" i="17"/>
  <c r="R56" i="17"/>
  <c r="C57" i="17" s="1"/>
  <c r="T56" i="17"/>
  <c r="R57" i="17"/>
  <c r="T57" i="17"/>
  <c r="R58" i="17"/>
  <c r="C59" i="17"/>
  <c r="T58" i="17"/>
  <c r="R59" i="17"/>
  <c r="C60" i="17" s="1"/>
  <c r="T59" i="17"/>
  <c r="R60" i="17"/>
  <c r="C61" i="17"/>
  <c r="T60" i="17"/>
  <c r="R61" i="17"/>
  <c r="C62" i="17"/>
  <c r="T61" i="17"/>
  <c r="R62" i="17"/>
  <c r="T62" i="17"/>
  <c r="R63" i="17"/>
  <c r="T63" i="17"/>
  <c r="R64" i="17"/>
  <c r="C65" i="17"/>
  <c r="T64" i="17"/>
  <c r="R65" i="17"/>
  <c r="C66" i="17" s="1"/>
  <c r="T65" i="17"/>
  <c r="R66" i="17"/>
  <c r="T66" i="17"/>
  <c r="R67" i="17"/>
  <c r="C68" i="17"/>
  <c r="T67" i="17"/>
  <c r="R68" i="17"/>
  <c r="C69" i="17" s="1"/>
  <c r="T68" i="17"/>
  <c r="R69" i="17"/>
  <c r="T69" i="17"/>
  <c r="R70" i="17"/>
  <c r="T70" i="17"/>
  <c r="R71" i="17"/>
  <c r="T71" i="17"/>
  <c r="R72" i="17"/>
  <c r="C73" i="17"/>
  <c r="T72" i="17"/>
  <c r="R73" i="17"/>
  <c r="C74" i="17" s="1"/>
  <c r="T73" i="17"/>
  <c r="R74" i="17"/>
  <c r="C75" i="17"/>
  <c r="T74" i="17"/>
  <c r="R75" i="17"/>
  <c r="C76" i="17"/>
  <c r="T75" i="17"/>
  <c r="R76" i="17"/>
  <c r="C77" i="17"/>
  <c r="T76" i="17"/>
  <c r="R77" i="17"/>
  <c r="C78" i="17" s="1"/>
  <c r="T77" i="17"/>
  <c r="R78" i="17"/>
  <c r="T78" i="17"/>
  <c r="R79" i="17"/>
  <c r="C80" i="17"/>
  <c r="T79" i="17"/>
  <c r="R80" i="17"/>
  <c r="C81" i="17" s="1"/>
  <c r="T80" i="17"/>
  <c r="R81" i="17"/>
  <c r="T81" i="17"/>
  <c r="R82" i="17"/>
  <c r="C83" i="17"/>
  <c r="T82" i="17"/>
  <c r="R83" i="17"/>
  <c r="C84" i="17" s="1"/>
  <c r="T83" i="17"/>
  <c r="R84" i="17"/>
  <c r="C85" i="17"/>
  <c r="T84" i="17"/>
  <c r="R85" i="17"/>
  <c r="C86" i="17"/>
  <c r="T85" i="17"/>
  <c r="R86" i="17"/>
  <c r="T86" i="17"/>
  <c r="R87" i="17"/>
  <c r="C88" i="17"/>
  <c r="T87" i="17"/>
  <c r="R88" i="17"/>
  <c r="C89" i="17"/>
  <c r="T88" i="17"/>
  <c r="R89" i="17"/>
  <c r="C90" i="17"/>
  <c r="T89" i="17"/>
  <c r="R90" i="17"/>
  <c r="C91" i="17" s="1"/>
  <c r="T90" i="17"/>
  <c r="R91" i="17"/>
  <c r="C92" i="17"/>
  <c r="T91" i="17"/>
  <c r="R92" i="17"/>
  <c r="C93" i="17"/>
  <c r="T92" i="17"/>
  <c r="R93" i="17"/>
  <c r="C94" i="17"/>
  <c r="T93" i="17"/>
  <c r="R94" i="17"/>
  <c r="C95" i="17" s="1"/>
  <c r="T94" i="17"/>
  <c r="R95" i="17"/>
  <c r="C96" i="17"/>
  <c r="T95" i="17"/>
  <c r="R96" i="17"/>
  <c r="C97" i="17"/>
  <c r="T96" i="17"/>
  <c r="R97" i="17"/>
  <c r="C98" i="17" s="1"/>
  <c r="T97" i="17"/>
  <c r="R98" i="17"/>
  <c r="C99" i="17"/>
  <c r="T98" i="17"/>
  <c r="R99" i="17"/>
  <c r="C100" i="17"/>
  <c r="T99" i="17"/>
  <c r="R100" i="17"/>
  <c r="C101" i="17" s="1"/>
  <c r="T100" i="17"/>
  <c r="R101" i="17"/>
  <c r="C102" i="17"/>
  <c r="T101" i="17"/>
  <c r="R102" i="17"/>
  <c r="T102" i="17"/>
  <c r="R103" i="17"/>
  <c r="C104" i="17" s="1"/>
  <c r="T103" i="17"/>
  <c r="R104" i="17"/>
  <c r="C105" i="17"/>
  <c r="T104" i="17"/>
  <c r="R105" i="17"/>
  <c r="C106" i="17"/>
  <c r="T105" i="17"/>
  <c r="R106" i="17"/>
  <c r="C107" i="17"/>
  <c r="T106" i="17"/>
  <c r="R107" i="17"/>
  <c r="C108" i="17" s="1"/>
  <c r="P2" i="17" s="1"/>
  <c r="T107" i="17"/>
  <c r="R108" i="17"/>
  <c r="T108" i="17"/>
  <c r="M10" i="17"/>
  <c r="M11" i="17"/>
  <c r="M12" i="17"/>
  <c r="M13" i="17"/>
  <c r="M14" i="17"/>
  <c r="M15" i="17"/>
  <c r="M16" i="17"/>
  <c r="M17" i="17"/>
  <c r="M18" i="17"/>
  <c r="M19" i="17"/>
  <c r="M20" i="17"/>
  <c r="M21" i="17"/>
  <c r="M22" i="17"/>
  <c r="M23" i="17"/>
  <c r="M24" i="17"/>
  <c r="M25" i="17"/>
  <c r="M26" i="17"/>
  <c r="M27" i="17"/>
  <c r="M28" i="17"/>
  <c r="M29" i="17"/>
  <c r="M30" i="17"/>
  <c r="M31" i="17"/>
  <c r="M32" i="17"/>
  <c r="M33" i="17"/>
  <c r="M34" i="17"/>
  <c r="M35" i="17"/>
  <c r="M36" i="17"/>
  <c r="M37" i="17"/>
  <c r="M38" i="17"/>
  <c r="M39" i="17"/>
  <c r="M40" i="17"/>
  <c r="M41" i="17"/>
  <c r="M42" i="17"/>
  <c r="M43" i="17"/>
  <c r="M44" i="17"/>
  <c r="M45" i="17"/>
  <c r="M46" i="17"/>
  <c r="M47" i="17"/>
  <c r="M48" i="17"/>
  <c r="M49" i="17"/>
  <c r="M50" i="17"/>
  <c r="M51" i="17"/>
  <c r="M52" i="17"/>
  <c r="M53" i="17"/>
  <c r="M54" i="17"/>
  <c r="M55" i="17"/>
  <c r="M56" i="17"/>
  <c r="M57" i="17"/>
  <c r="M58" i="17"/>
  <c r="M59" i="17"/>
  <c r="M60" i="17"/>
  <c r="M61" i="17"/>
  <c r="M62" i="17"/>
  <c r="M63" i="17"/>
  <c r="M64" i="17"/>
  <c r="M65" i="17"/>
  <c r="M66" i="17"/>
  <c r="M67" i="17"/>
  <c r="M68" i="17"/>
  <c r="M69" i="17"/>
  <c r="M70" i="17"/>
  <c r="M71" i="17"/>
  <c r="M72" i="17"/>
  <c r="M73" i="17"/>
  <c r="M74" i="17"/>
  <c r="M75" i="17"/>
  <c r="M76" i="17"/>
  <c r="M77" i="17"/>
  <c r="M78" i="17"/>
  <c r="M79" i="17"/>
  <c r="M80" i="17"/>
  <c r="M81" i="17"/>
  <c r="M82" i="17"/>
  <c r="M83" i="17"/>
  <c r="M84" i="17"/>
  <c r="M85" i="17"/>
  <c r="M86" i="17"/>
  <c r="M87" i="17"/>
  <c r="M88" i="17"/>
  <c r="M89" i="17"/>
  <c r="M90" i="17"/>
  <c r="M91" i="17"/>
  <c r="M92" i="17"/>
  <c r="M93" i="17"/>
  <c r="M94" i="17"/>
  <c r="M95" i="17"/>
  <c r="M96" i="17"/>
  <c r="M97" i="17"/>
  <c r="M98" i="17"/>
  <c r="M99" i="17"/>
  <c r="M100" i="17"/>
  <c r="M101" i="17"/>
  <c r="M102" i="17"/>
  <c r="M103" i="17"/>
  <c r="M104" i="17"/>
  <c r="M105" i="17"/>
  <c r="M106" i="17"/>
  <c r="M107" i="17"/>
  <c r="M108" i="17"/>
  <c r="K108" i="17"/>
  <c r="K107" i="17"/>
  <c r="K106" i="17"/>
  <c r="K105" i="17"/>
  <c r="K104" i="17"/>
  <c r="K103" i="17"/>
  <c r="C103" i="17"/>
  <c r="K102" i="17"/>
  <c r="K101" i="17"/>
  <c r="K100" i="17"/>
  <c r="K99" i="17"/>
  <c r="K98" i="17"/>
  <c r="K97" i="17"/>
  <c r="K96" i="17"/>
  <c r="K95" i="17"/>
  <c r="K94" i="17"/>
  <c r="K93" i="17"/>
  <c r="K92" i="17"/>
  <c r="K91" i="17"/>
  <c r="K90" i="17"/>
  <c r="K89" i="17"/>
  <c r="K88" i="17"/>
  <c r="K87" i="17"/>
  <c r="C87" i="17"/>
  <c r="K86" i="17"/>
  <c r="K85" i="17"/>
  <c r="K84" i="17"/>
  <c r="K83" i="17"/>
  <c r="K82" i="17"/>
  <c r="C82" i="17"/>
  <c r="K81" i="17"/>
  <c r="K80" i="17"/>
  <c r="K79" i="17"/>
  <c r="C79" i="17"/>
  <c r="K78" i="17"/>
  <c r="K77" i="17"/>
  <c r="K76" i="17"/>
  <c r="K75" i="17"/>
  <c r="K74" i="17"/>
  <c r="K73" i="17"/>
  <c r="K72" i="17"/>
  <c r="C72" i="17"/>
  <c r="K71" i="17"/>
  <c r="C71" i="17"/>
  <c r="K70" i="17"/>
  <c r="C70" i="17"/>
  <c r="K69" i="17"/>
  <c r="K68" i="17"/>
  <c r="K67" i="17"/>
  <c r="C67" i="17"/>
  <c r="K66" i="17"/>
  <c r="K65" i="17"/>
  <c r="K64" i="17"/>
  <c r="C64" i="17"/>
  <c r="K63" i="17"/>
  <c r="C63" i="17"/>
  <c r="K62" i="17"/>
  <c r="K61" i="17"/>
  <c r="K60" i="17"/>
  <c r="K59" i="17"/>
  <c r="K58" i="17"/>
  <c r="C58" i="17"/>
  <c r="K57" i="17"/>
  <c r="K56" i="17"/>
  <c r="C56" i="17"/>
  <c r="K55" i="17"/>
  <c r="K54" i="17"/>
  <c r="C54" i="17"/>
  <c r="K53" i="17"/>
  <c r="K52" i="17"/>
  <c r="K51" i="17"/>
  <c r="C51" i="17"/>
  <c r="K50" i="17"/>
  <c r="K49" i="17"/>
  <c r="K48" i="17"/>
  <c r="K47" i="17"/>
  <c r="C47" i="17"/>
  <c r="K46" i="17"/>
  <c r="C46" i="17"/>
  <c r="K45" i="17"/>
  <c r="K44" i="17"/>
  <c r="K43" i="17"/>
  <c r="K42" i="17"/>
  <c r="K41" i="17"/>
  <c r="K40" i="17"/>
  <c r="C40" i="17"/>
  <c r="K39" i="17"/>
  <c r="C39" i="17"/>
  <c r="K38" i="17"/>
  <c r="C38" i="17"/>
  <c r="K37" i="17"/>
  <c r="K36" i="17"/>
  <c r="K35" i="17"/>
  <c r="C35" i="17"/>
  <c r="K34" i="17"/>
  <c r="K33" i="17"/>
  <c r="K32" i="17"/>
  <c r="C32" i="17"/>
  <c r="K31" i="17"/>
  <c r="C31" i="17"/>
  <c r="K30" i="17"/>
  <c r="K29" i="17"/>
  <c r="K28" i="17"/>
  <c r="K27" i="17"/>
  <c r="K26" i="17"/>
  <c r="C26" i="17"/>
  <c r="K25" i="17"/>
  <c r="K24" i="17"/>
  <c r="K23" i="17"/>
  <c r="C23" i="17"/>
  <c r="K22" i="17"/>
  <c r="K21" i="17"/>
  <c r="K20" i="17"/>
  <c r="K19" i="17"/>
  <c r="K18" i="17"/>
  <c r="K17" i="17"/>
  <c r="K16" i="17"/>
  <c r="K15" i="17"/>
  <c r="C15" i="17"/>
  <c r="K14" i="17"/>
  <c r="C14" i="17"/>
  <c r="K13" i="17"/>
  <c r="K12" i="17"/>
  <c r="K11" i="17"/>
  <c r="C11" i="17"/>
  <c r="K10" i="17"/>
  <c r="K9" i="17"/>
  <c r="M9" i="17"/>
  <c r="R9" i="17"/>
  <c r="T9" i="17" s="1"/>
  <c r="H4" i="17" s="1"/>
  <c r="L2" i="17"/>
  <c r="C5" i="17"/>
  <c r="G5" i="17"/>
  <c r="D4" i="17"/>
  <c r="Y13" i="51" l="1"/>
  <c r="Z13" i="51" s="1"/>
  <c r="L13" i="51"/>
  <c r="N13" i="51" s="1"/>
  <c r="S13" i="51" s="1"/>
  <c r="Y13" i="53"/>
  <c r="Z13" i="53" s="1"/>
  <c r="L13" i="53"/>
  <c r="N13" i="53" s="1"/>
  <c r="S13" i="53" s="1"/>
  <c r="Y12" i="45"/>
  <c r="Z12" i="45" s="1"/>
  <c r="L12" i="45"/>
  <c r="N12" i="45" s="1"/>
  <c r="S12" i="45" s="1"/>
  <c r="AA12" i="46"/>
  <c r="C13" i="46"/>
  <c r="AB12" i="46"/>
  <c r="Y12" i="47"/>
  <c r="Z12" i="47" s="1"/>
  <c r="L12" i="47"/>
  <c r="N12" i="47" s="1"/>
  <c r="S12" i="47" s="1"/>
  <c r="AB11" i="42"/>
  <c r="AA11" i="42"/>
  <c r="C12" i="42"/>
  <c r="Y11" i="41"/>
  <c r="Z11" i="41" s="1"/>
  <c r="L11" i="41"/>
  <c r="N11" i="41" s="1"/>
  <c r="S11" i="41" s="1"/>
  <c r="L11" i="40"/>
  <c r="N11" i="40" s="1"/>
  <c r="S11" i="40" s="1"/>
  <c r="Y11" i="40"/>
  <c r="Z11" i="40" s="1"/>
  <c r="E5" i="17"/>
  <c r="I5" i="17" s="1"/>
  <c r="C10" i="17"/>
  <c r="AB13" i="51" l="1"/>
  <c r="C14" i="51"/>
  <c r="AA13" i="51"/>
  <c r="C14" i="53"/>
  <c r="AB13" i="53"/>
  <c r="AA13" i="53"/>
  <c r="Y13" i="46"/>
  <c r="Z13" i="46" s="1"/>
  <c r="L13" i="46"/>
  <c r="N13" i="46" s="1"/>
  <c r="S13" i="46" s="1"/>
  <c r="AB12" i="47"/>
  <c r="AA12" i="47"/>
  <c r="C13" i="47"/>
  <c r="C13" i="45"/>
  <c r="AB12" i="45"/>
  <c r="AA12" i="45"/>
  <c r="Y12" i="42"/>
  <c r="Z12" i="42" s="1"/>
  <c r="L12" i="42"/>
  <c r="N12" i="42" s="1"/>
  <c r="S12" i="42" s="1"/>
  <c r="C12" i="41"/>
  <c r="AA11" i="41"/>
  <c r="AB11" i="41"/>
  <c r="C12" i="40"/>
  <c r="AB11" i="40"/>
  <c r="AA11" i="40"/>
  <c r="L4" i="17"/>
  <c r="P4" i="17"/>
  <c r="Y14" i="51" l="1"/>
  <c r="Z14" i="51" s="1"/>
  <c r="L14" i="51"/>
  <c r="N14" i="51" s="1"/>
  <c r="S14" i="51" s="1"/>
  <c r="Y14" i="53"/>
  <c r="Z14" i="53" s="1"/>
  <c r="L14" i="53"/>
  <c r="N14" i="53" s="1"/>
  <c r="S14" i="53" s="1"/>
  <c r="Y13" i="45"/>
  <c r="Z13" i="45" s="1"/>
  <c r="L13" i="45"/>
  <c r="N13" i="45" s="1"/>
  <c r="S13" i="45" s="1"/>
  <c r="AA13" i="46"/>
  <c r="C14" i="46"/>
  <c r="AB13" i="46"/>
  <c r="Y13" i="47"/>
  <c r="Z13" i="47" s="1"/>
  <c r="L13" i="47"/>
  <c r="N13" i="47" s="1"/>
  <c r="S13" i="47" s="1"/>
  <c r="C13" i="42"/>
  <c r="AB12" i="42"/>
  <c r="AA12" i="42"/>
  <c r="L12" i="41"/>
  <c r="N12" i="41" s="1"/>
  <c r="S12" i="41" s="1"/>
  <c r="Y12" i="41"/>
  <c r="Z12" i="41" s="1"/>
  <c r="L12" i="40"/>
  <c r="N12" i="40" s="1"/>
  <c r="S12" i="40" s="1"/>
  <c r="Y12" i="40"/>
  <c r="Z12" i="40" s="1"/>
  <c r="AB14" i="51" l="1"/>
  <c r="C15" i="51"/>
  <c r="AA14" i="51"/>
  <c r="C15" i="53"/>
  <c r="AB14" i="53"/>
  <c r="AA14" i="53"/>
  <c r="Y14" i="46"/>
  <c r="Z14" i="46" s="1"/>
  <c r="L14" i="46"/>
  <c r="N14" i="46" s="1"/>
  <c r="S14" i="46" s="1"/>
  <c r="AB13" i="47"/>
  <c r="C14" i="47"/>
  <c r="AA13" i="47"/>
  <c r="C14" i="45"/>
  <c r="AB13" i="45"/>
  <c r="AA13" i="45"/>
  <c r="Y13" i="42"/>
  <c r="Z13" i="42" s="1"/>
  <c r="L13" i="42"/>
  <c r="N13" i="42" s="1"/>
  <c r="S13" i="42" s="1"/>
  <c r="AA12" i="41"/>
  <c r="C13" i="41"/>
  <c r="AB12" i="41"/>
  <c r="AA12" i="40"/>
  <c r="C13" i="40"/>
  <c r="AB12" i="40"/>
  <c r="Y15" i="51" l="1"/>
  <c r="Z15" i="51" s="1"/>
  <c r="L15" i="51"/>
  <c r="N15" i="51" s="1"/>
  <c r="S15" i="51" s="1"/>
  <c r="Y15" i="53"/>
  <c r="Z15" i="53" s="1"/>
  <c r="L15" i="53"/>
  <c r="N15" i="53" s="1"/>
  <c r="S15" i="53" s="1"/>
  <c r="Y14" i="47"/>
  <c r="Z14" i="47" s="1"/>
  <c r="L14" i="47"/>
  <c r="N14" i="47" s="1"/>
  <c r="S14" i="47" s="1"/>
  <c r="Y14" i="45"/>
  <c r="Z14" i="45" s="1"/>
  <c r="L14" i="45"/>
  <c r="N14" i="45" s="1"/>
  <c r="S14" i="45" s="1"/>
  <c r="AA14" i="46"/>
  <c r="C15" i="46"/>
  <c r="AB14" i="46"/>
  <c r="C14" i="42"/>
  <c r="AB13" i="42"/>
  <c r="AA13" i="42"/>
  <c r="Y13" i="41"/>
  <c r="Z13" i="41" s="1"/>
  <c r="L13" i="41"/>
  <c r="N13" i="41" s="1"/>
  <c r="S13" i="41" s="1"/>
  <c r="L13" i="40"/>
  <c r="N13" i="40" s="1"/>
  <c r="S13" i="40" s="1"/>
  <c r="Y13" i="40"/>
  <c r="Z13" i="40" s="1"/>
  <c r="AB15" i="51" l="1"/>
  <c r="C16" i="51"/>
  <c r="AA15" i="51"/>
  <c r="C16" i="53"/>
  <c r="AB15" i="53"/>
  <c r="AA15" i="53"/>
  <c r="C15" i="45"/>
  <c r="AB14" i="45"/>
  <c r="AA14" i="45"/>
  <c r="Y15" i="46"/>
  <c r="Z15" i="46" s="1"/>
  <c r="L15" i="46"/>
  <c r="N15" i="46" s="1"/>
  <c r="S15" i="46" s="1"/>
  <c r="AB14" i="47"/>
  <c r="C15" i="47"/>
  <c r="AA14" i="47"/>
  <c r="L14" i="42"/>
  <c r="N14" i="42" s="1"/>
  <c r="S14" i="42" s="1"/>
  <c r="Y14" i="42"/>
  <c r="Z14" i="42" s="1"/>
  <c r="C14" i="41"/>
  <c r="AB13" i="41"/>
  <c r="AA13" i="41"/>
  <c r="AB13" i="40"/>
  <c r="AA13" i="40"/>
  <c r="C14" i="40"/>
  <c r="Y16" i="51" l="1"/>
  <c r="Z16" i="51" s="1"/>
  <c r="L16" i="51"/>
  <c r="N16" i="51" s="1"/>
  <c r="S16" i="51" s="1"/>
  <c r="Y16" i="53"/>
  <c r="Z16" i="53" s="1"/>
  <c r="L16" i="53"/>
  <c r="N16" i="53" s="1"/>
  <c r="S16" i="53" s="1"/>
  <c r="Y15" i="47"/>
  <c r="Z15" i="47" s="1"/>
  <c r="L15" i="47"/>
  <c r="N15" i="47" s="1"/>
  <c r="S15" i="47" s="1"/>
  <c r="AA15" i="46"/>
  <c r="C16" i="46"/>
  <c r="AB15" i="46"/>
  <c r="Y15" i="45"/>
  <c r="Z15" i="45" s="1"/>
  <c r="L15" i="45"/>
  <c r="N15" i="45" s="1"/>
  <c r="S15" i="45" s="1"/>
  <c r="AA14" i="42"/>
  <c r="AB14" i="42"/>
  <c r="C15" i="42"/>
  <c r="Y14" i="41"/>
  <c r="Z14" i="41" s="1"/>
  <c r="L14" i="41"/>
  <c r="N14" i="41" s="1"/>
  <c r="S14" i="41" s="1"/>
  <c r="Y14" i="40"/>
  <c r="Z14" i="40" s="1"/>
  <c r="L14" i="40"/>
  <c r="N14" i="40" s="1"/>
  <c r="S14" i="40" s="1"/>
  <c r="AB16" i="51" l="1"/>
  <c r="AA16" i="51"/>
  <c r="C17" i="51"/>
  <c r="C17" i="53"/>
  <c r="AA16" i="53"/>
  <c r="AB16" i="53"/>
  <c r="C16" i="45"/>
  <c r="AB15" i="45"/>
  <c r="AA15" i="45"/>
  <c r="Y16" i="46"/>
  <c r="Z16" i="46" s="1"/>
  <c r="L16" i="46"/>
  <c r="N16" i="46" s="1"/>
  <c r="S16" i="46" s="1"/>
  <c r="AB15" i="47"/>
  <c r="C16" i="47"/>
  <c r="AA15" i="47"/>
  <c r="Y15" i="42"/>
  <c r="Z15" i="42" s="1"/>
  <c r="L15" i="42"/>
  <c r="N15" i="42" s="1"/>
  <c r="S15" i="42" s="1"/>
  <c r="C15" i="41"/>
  <c r="AA14" i="41"/>
  <c r="AB14" i="41"/>
  <c r="C15" i="40"/>
  <c r="AB14" i="40"/>
  <c r="AA14" i="40"/>
  <c r="Y17" i="51" l="1"/>
  <c r="Z17" i="51" s="1"/>
  <c r="L17" i="51"/>
  <c r="N17" i="51" s="1"/>
  <c r="S17" i="51" s="1"/>
  <c r="Y17" i="53"/>
  <c r="Z17" i="53" s="1"/>
  <c r="L17" i="53"/>
  <c r="N17" i="53" s="1"/>
  <c r="S17" i="53" s="1"/>
  <c r="Y16" i="47"/>
  <c r="Z16" i="47" s="1"/>
  <c r="L16" i="47"/>
  <c r="N16" i="47" s="1"/>
  <c r="S16" i="47" s="1"/>
  <c r="AA16" i="46"/>
  <c r="C17" i="46"/>
  <c r="AB16" i="46"/>
  <c r="Y16" i="45"/>
  <c r="Z16" i="45" s="1"/>
  <c r="L16" i="45"/>
  <c r="N16" i="45" s="1"/>
  <c r="S16" i="45" s="1"/>
  <c r="C16" i="42"/>
  <c r="AB15" i="42"/>
  <c r="AA15" i="42"/>
  <c r="L15" i="41"/>
  <c r="N15" i="41" s="1"/>
  <c r="S15" i="41" s="1"/>
  <c r="Y15" i="41"/>
  <c r="Z15" i="41" s="1"/>
  <c r="L15" i="40"/>
  <c r="N15" i="40" s="1"/>
  <c r="S15" i="40" s="1"/>
  <c r="Y15" i="40"/>
  <c r="Z15" i="40" s="1"/>
  <c r="AB17" i="51" l="1"/>
  <c r="C18" i="51"/>
  <c r="AA17" i="51"/>
  <c r="C18" i="53"/>
  <c r="AA17" i="53"/>
  <c r="AB17" i="53"/>
  <c r="Y17" i="46"/>
  <c r="Z17" i="46" s="1"/>
  <c r="L17" i="46"/>
  <c r="N17" i="46" s="1"/>
  <c r="S17" i="46" s="1"/>
  <c r="C17" i="45"/>
  <c r="AB16" i="45"/>
  <c r="AA16" i="45"/>
  <c r="AB16" i="47"/>
  <c r="AA16" i="47"/>
  <c r="C17" i="47"/>
  <c r="Y16" i="42"/>
  <c r="Z16" i="42" s="1"/>
  <c r="L16" i="42"/>
  <c r="N16" i="42" s="1"/>
  <c r="S16" i="42" s="1"/>
  <c r="AA15" i="41"/>
  <c r="C16" i="41"/>
  <c r="AB15" i="41"/>
  <c r="AA15" i="40"/>
  <c r="C16" i="40"/>
  <c r="AB15" i="40"/>
  <c r="Y18" i="51" l="1"/>
  <c r="Z18" i="51" s="1"/>
  <c r="L18" i="51"/>
  <c r="N18" i="51" s="1"/>
  <c r="S18" i="51" s="1"/>
  <c r="Y18" i="53"/>
  <c r="Z18" i="53" s="1"/>
  <c r="L18" i="53"/>
  <c r="N18" i="53" s="1"/>
  <c r="S18" i="53" s="1"/>
  <c r="Y17" i="47"/>
  <c r="Z17" i="47" s="1"/>
  <c r="L17" i="47"/>
  <c r="N17" i="47" s="1"/>
  <c r="S17" i="47" s="1"/>
  <c r="Y17" i="45"/>
  <c r="Z17" i="45" s="1"/>
  <c r="L17" i="45"/>
  <c r="N17" i="45" s="1"/>
  <c r="S17" i="45" s="1"/>
  <c r="AA17" i="46"/>
  <c r="C18" i="46"/>
  <c r="AB17" i="46"/>
  <c r="C17" i="42"/>
  <c r="AB16" i="42"/>
  <c r="AA16" i="42"/>
  <c r="L16" i="41"/>
  <c r="N16" i="41" s="1"/>
  <c r="S16" i="41" s="1"/>
  <c r="Y16" i="41"/>
  <c r="Z16" i="41" s="1"/>
  <c r="L16" i="40"/>
  <c r="N16" i="40" s="1"/>
  <c r="S16" i="40" s="1"/>
  <c r="Y16" i="40"/>
  <c r="Z16" i="40" s="1"/>
  <c r="AB18" i="51" l="1"/>
  <c r="C19" i="51"/>
  <c r="AA18" i="51"/>
  <c r="C19" i="53"/>
  <c r="AB18" i="53"/>
  <c r="AA18" i="53"/>
  <c r="C18" i="45"/>
  <c r="AB17" i="45"/>
  <c r="AA17" i="45"/>
  <c r="AB17" i="47"/>
  <c r="C18" i="47"/>
  <c r="AA17" i="47"/>
  <c r="Y18" i="46"/>
  <c r="Z18" i="46" s="1"/>
  <c r="L18" i="46"/>
  <c r="N18" i="46" s="1"/>
  <c r="S18" i="46" s="1"/>
  <c r="L17" i="42"/>
  <c r="N17" i="42" s="1"/>
  <c r="S17" i="42" s="1"/>
  <c r="Y17" i="42"/>
  <c r="Z17" i="42" s="1"/>
  <c r="AB16" i="41"/>
  <c r="AA16" i="41"/>
  <c r="C17" i="41"/>
  <c r="C17" i="40"/>
  <c r="AA16" i="40"/>
  <c r="AB16" i="40"/>
  <c r="Y19" i="51" l="1"/>
  <c r="Z19" i="51" s="1"/>
  <c r="L19" i="51"/>
  <c r="N19" i="51" s="1"/>
  <c r="S19" i="51" s="1"/>
  <c r="Y19" i="53"/>
  <c r="Z19" i="53" s="1"/>
  <c r="L19" i="53"/>
  <c r="N19" i="53" s="1"/>
  <c r="S19" i="53" s="1"/>
  <c r="AB18" i="46"/>
  <c r="C19" i="46"/>
  <c r="AA18" i="46"/>
  <c r="Y18" i="47"/>
  <c r="Z18" i="47" s="1"/>
  <c r="L18" i="47"/>
  <c r="N18" i="47" s="1"/>
  <c r="S18" i="47" s="1"/>
  <c r="Y18" i="45"/>
  <c r="Z18" i="45" s="1"/>
  <c r="L18" i="45"/>
  <c r="N18" i="45" s="1"/>
  <c r="S18" i="45" s="1"/>
  <c r="AA17" i="42"/>
  <c r="C18" i="42"/>
  <c r="AB17" i="42"/>
  <c r="Y17" i="41"/>
  <c r="Z17" i="41" s="1"/>
  <c r="L17" i="41"/>
  <c r="N17" i="41" s="1"/>
  <c r="S17" i="41" s="1"/>
  <c r="Y17" i="40"/>
  <c r="Z17" i="40" s="1"/>
  <c r="L17" i="40"/>
  <c r="N17" i="40" s="1"/>
  <c r="S17" i="40" s="1"/>
  <c r="AB19" i="51" l="1"/>
  <c r="C20" i="51"/>
  <c r="AA19" i="51"/>
  <c r="C20" i="53"/>
  <c r="AA19" i="53"/>
  <c r="AB19" i="53"/>
  <c r="C19" i="45"/>
  <c r="AB18" i="45"/>
  <c r="AA18" i="45"/>
  <c r="Y19" i="46"/>
  <c r="Z19" i="46" s="1"/>
  <c r="L19" i="46"/>
  <c r="N19" i="46" s="1"/>
  <c r="S19" i="46" s="1"/>
  <c r="AB18" i="47"/>
  <c r="C19" i="47"/>
  <c r="AA18" i="47"/>
  <c r="L18" i="42"/>
  <c r="N18" i="42" s="1"/>
  <c r="S18" i="42" s="1"/>
  <c r="Y18" i="42"/>
  <c r="Z18" i="42" s="1"/>
  <c r="C18" i="41"/>
  <c r="AB17" i="41"/>
  <c r="AA17" i="41"/>
  <c r="C18" i="40"/>
  <c r="AA17" i="40"/>
  <c r="AB17" i="40"/>
  <c r="Y20" i="51" l="1"/>
  <c r="Z20" i="51" s="1"/>
  <c r="L20" i="51"/>
  <c r="N20" i="51" s="1"/>
  <c r="S20" i="51" s="1"/>
  <c r="Y20" i="53"/>
  <c r="Z20" i="53" s="1"/>
  <c r="L20" i="53"/>
  <c r="N20" i="53" s="1"/>
  <c r="S20" i="53" s="1"/>
  <c r="Y19" i="47"/>
  <c r="Z19" i="47" s="1"/>
  <c r="L19" i="47"/>
  <c r="N19" i="47" s="1"/>
  <c r="S19" i="47" s="1"/>
  <c r="C20" i="46"/>
  <c r="AB19" i="46"/>
  <c r="AA19" i="46"/>
  <c r="Y19" i="45"/>
  <c r="Z19" i="45" s="1"/>
  <c r="L19" i="45"/>
  <c r="N19" i="45" s="1"/>
  <c r="S19" i="45" s="1"/>
  <c r="AB18" i="42"/>
  <c r="AA18" i="42"/>
  <c r="C19" i="42"/>
  <c r="Y18" i="41"/>
  <c r="Z18" i="41" s="1"/>
  <c r="L18" i="41"/>
  <c r="N18" i="41" s="1"/>
  <c r="S18" i="41" s="1"/>
  <c r="L18" i="40"/>
  <c r="N18" i="40" s="1"/>
  <c r="S18" i="40" s="1"/>
  <c r="Y18" i="40"/>
  <c r="Z18" i="40" s="1"/>
  <c r="AB20" i="51" l="1"/>
  <c r="C21" i="51"/>
  <c r="AA20" i="51"/>
  <c r="C21" i="53"/>
  <c r="L21" i="53" s="1"/>
  <c r="N21" i="53" s="1"/>
  <c r="S21" i="53" s="1"/>
  <c r="AB20" i="53"/>
  <c r="AA20" i="53"/>
  <c r="C20" i="45"/>
  <c r="AB19" i="45"/>
  <c r="AA19" i="45"/>
  <c r="Y20" i="46"/>
  <c r="Z20" i="46" s="1"/>
  <c r="L20" i="46"/>
  <c r="N20" i="46" s="1"/>
  <c r="S20" i="46" s="1"/>
  <c r="AB19" i="47"/>
  <c r="C20" i="47"/>
  <c r="AA19" i="47"/>
  <c r="Y19" i="42"/>
  <c r="Z19" i="42" s="1"/>
  <c r="L19" i="42"/>
  <c r="N19" i="42" s="1"/>
  <c r="S19" i="42" s="1"/>
  <c r="C19" i="41"/>
  <c r="AA18" i="41"/>
  <c r="AB18" i="41"/>
  <c r="AA18" i="40"/>
  <c r="C19" i="40"/>
  <c r="AB18" i="40"/>
  <c r="Y21" i="51" l="1"/>
  <c r="Z21" i="51" s="1"/>
  <c r="L21" i="51"/>
  <c r="N21" i="51" s="1"/>
  <c r="S21" i="51" s="1"/>
  <c r="C22" i="53"/>
  <c r="AA21" i="53"/>
  <c r="AB21" i="53"/>
  <c r="Y21" i="53"/>
  <c r="Z21" i="53" s="1"/>
  <c r="Y20" i="47"/>
  <c r="Z20" i="47" s="1"/>
  <c r="L20" i="47"/>
  <c r="N20" i="47" s="1"/>
  <c r="S20" i="47" s="1"/>
  <c r="C21" i="46"/>
  <c r="AB20" i="46"/>
  <c r="AA20" i="46"/>
  <c r="Y20" i="45"/>
  <c r="Z20" i="45" s="1"/>
  <c r="L20" i="45"/>
  <c r="N20" i="45" s="1"/>
  <c r="S20" i="45" s="1"/>
  <c r="C20" i="42"/>
  <c r="AB19" i="42"/>
  <c r="AA19" i="42"/>
  <c r="L19" i="41"/>
  <c r="N19" i="41" s="1"/>
  <c r="S19" i="41" s="1"/>
  <c r="Y19" i="41"/>
  <c r="Z19" i="41" s="1"/>
  <c r="L19" i="40"/>
  <c r="N19" i="40" s="1"/>
  <c r="S19" i="40" s="1"/>
  <c r="Y19" i="40"/>
  <c r="Z19" i="40" s="1"/>
  <c r="AB21" i="51" l="1"/>
  <c r="C22" i="51"/>
  <c r="AA21" i="51"/>
  <c r="Y22" i="53"/>
  <c r="Z22" i="53" s="1"/>
  <c r="L22" i="53"/>
  <c r="N22" i="53" s="1"/>
  <c r="S22" i="53" s="1"/>
  <c r="Y21" i="46"/>
  <c r="Z21" i="46" s="1"/>
  <c r="L21" i="46"/>
  <c r="N21" i="46" s="1"/>
  <c r="S21" i="46" s="1"/>
  <c r="AB20" i="47"/>
  <c r="AA20" i="47"/>
  <c r="C21" i="47"/>
  <c r="C21" i="45"/>
  <c r="AB20" i="45"/>
  <c r="AA20" i="45"/>
  <c r="L20" i="42"/>
  <c r="N20" i="42" s="1"/>
  <c r="S20" i="42" s="1"/>
  <c r="Y20" i="42"/>
  <c r="Z20" i="42" s="1"/>
  <c r="AB19" i="41"/>
  <c r="AA19" i="41"/>
  <c r="C20" i="41"/>
  <c r="AA19" i="40"/>
  <c r="AB19" i="40"/>
  <c r="C20" i="40"/>
  <c r="Y22" i="51" l="1"/>
  <c r="Z22" i="51" s="1"/>
  <c r="L22" i="51"/>
  <c r="N22" i="51" s="1"/>
  <c r="S22" i="51" s="1"/>
  <c r="C23" i="53"/>
  <c r="AA22" i="53"/>
  <c r="AB22" i="53"/>
  <c r="C22" i="46"/>
  <c r="AB21" i="46"/>
  <c r="AA21" i="46"/>
  <c r="Y21" i="45"/>
  <c r="Z21" i="45" s="1"/>
  <c r="L21" i="45"/>
  <c r="N21" i="45" s="1"/>
  <c r="S21" i="45" s="1"/>
  <c r="Y21" i="47"/>
  <c r="Z21" i="47" s="1"/>
  <c r="L21" i="47"/>
  <c r="N21" i="47" s="1"/>
  <c r="S21" i="47" s="1"/>
  <c r="AA20" i="42"/>
  <c r="C21" i="42"/>
  <c r="AB20" i="42"/>
  <c r="Y20" i="41"/>
  <c r="Z20" i="41" s="1"/>
  <c r="L20" i="41"/>
  <c r="N20" i="41" s="1"/>
  <c r="S20" i="41" s="1"/>
  <c r="Y20" i="40"/>
  <c r="Z20" i="40" s="1"/>
  <c r="L20" i="40"/>
  <c r="N20" i="40" s="1"/>
  <c r="S20" i="40" s="1"/>
  <c r="AB22" i="51" l="1"/>
  <c r="AA22" i="51"/>
  <c r="C23" i="51"/>
  <c r="Y23" i="53"/>
  <c r="Z23" i="53" s="1"/>
  <c r="L23" i="53"/>
  <c r="N23" i="53" s="1"/>
  <c r="S23" i="53" s="1"/>
  <c r="AB21" i="47"/>
  <c r="AA21" i="47"/>
  <c r="C22" i="47"/>
  <c r="C22" i="45"/>
  <c r="AB21" i="45"/>
  <c r="AA21" i="45"/>
  <c r="Y22" i="46"/>
  <c r="Z22" i="46" s="1"/>
  <c r="L22" i="46"/>
  <c r="N22" i="46" s="1"/>
  <c r="S22" i="46" s="1"/>
  <c r="L21" i="42"/>
  <c r="N21" i="42" s="1"/>
  <c r="S21" i="42" s="1"/>
  <c r="Y21" i="42"/>
  <c r="Z21" i="42" s="1"/>
  <c r="C21" i="41"/>
  <c r="AB20" i="41"/>
  <c r="AA20" i="41"/>
  <c r="AB20" i="40"/>
  <c r="C21" i="40"/>
  <c r="AA20" i="40"/>
  <c r="Y23" i="51" l="1"/>
  <c r="Z23" i="51" s="1"/>
  <c r="L23" i="51"/>
  <c r="N23" i="51" s="1"/>
  <c r="S23" i="51" s="1"/>
  <c r="AA23" i="53"/>
  <c r="C24" i="53"/>
  <c r="AB23" i="53"/>
  <c r="C23" i="46"/>
  <c r="AB22" i="46"/>
  <c r="AA22" i="46"/>
  <c r="Y22" i="47"/>
  <c r="Z22" i="47" s="1"/>
  <c r="L22" i="47"/>
  <c r="N22" i="47" s="1"/>
  <c r="S22" i="47" s="1"/>
  <c r="Y22" i="45"/>
  <c r="Z22" i="45" s="1"/>
  <c r="L22" i="45"/>
  <c r="N22" i="45" s="1"/>
  <c r="S22" i="45" s="1"/>
  <c r="AB21" i="42"/>
  <c r="AA21" i="42"/>
  <c r="C22" i="42"/>
  <c r="Y21" i="41"/>
  <c r="Z21" i="41" s="1"/>
  <c r="L21" i="41"/>
  <c r="N21" i="41" s="1"/>
  <c r="S21" i="41" s="1"/>
  <c r="Y21" i="40"/>
  <c r="Z21" i="40" s="1"/>
  <c r="L21" i="40"/>
  <c r="N21" i="40" s="1"/>
  <c r="S21" i="40" s="1"/>
  <c r="Y24" i="53" l="1"/>
  <c r="Z24" i="53" s="1"/>
  <c r="L24" i="53"/>
  <c r="N24" i="53" s="1"/>
  <c r="S24" i="53" s="1"/>
  <c r="AB23" i="51"/>
  <c r="C24" i="51"/>
  <c r="AA23" i="51"/>
  <c r="C23" i="45"/>
  <c r="AB22" i="45"/>
  <c r="AA22" i="45"/>
  <c r="C23" i="47"/>
  <c r="AB22" i="47"/>
  <c r="AA22" i="47"/>
  <c r="Y23" i="46"/>
  <c r="Z23" i="46" s="1"/>
  <c r="L23" i="46"/>
  <c r="N23" i="46" s="1"/>
  <c r="S23" i="46" s="1"/>
  <c r="Y22" i="42"/>
  <c r="Z22" i="42" s="1"/>
  <c r="L22" i="42"/>
  <c r="N22" i="42" s="1"/>
  <c r="S22" i="42" s="1"/>
  <c r="C22" i="41"/>
  <c r="AB21" i="41"/>
  <c r="AA21" i="41"/>
  <c r="C22" i="40"/>
  <c r="AB21" i="40"/>
  <c r="AA21" i="40"/>
  <c r="C25" i="53" l="1"/>
  <c r="AB24" i="53"/>
  <c r="AA24" i="53"/>
  <c r="Y24" i="51"/>
  <c r="Z24" i="51" s="1"/>
  <c r="L24" i="51"/>
  <c r="N24" i="51" s="1"/>
  <c r="S24" i="51" s="1"/>
  <c r="C24" i="46"/>
  <c r="AB23" i="46"/>
  <c r="AA23" i="46"/>
  <c r="Y23" i="47"/>
  <c r="Z23" i="47" s="1"/>
  <c r="L23" i="47"/>
  <c r="N23" i="47" s="1"/>
  <c r="S23" i="47" s="1"/>
  <c r="Y23" i="45"/>
  <c r="Z23" i="45" s="1"/>
  <c r="L23" i="45"/>
  <c r="N23" i="45" s="1"/>
  <c r="S23" i="45" s="1"/>
  <c r="C23" i="42"/>
  <c r="AB22" i="42"/>
  <c r="AA22" i="42"/>
  <c r="L22" i="41"/>
  <c r="N22" i="41" s="1"/>
  <c r="S22" i="41" s="1"/>
  <c r="Y22" i="41"/>
  <c r="Z22" i="41" s="1"/>
  <c r="L22" i="40"/>
  <c r="N22" i="40" s="1"/>
  <c r="S22" i="40" s="1"/>
  <c r="Y22" i="40"/>
  <c r="Z22" i="40" s="1"/>
  <c r="Y25" i="53" l="1"/>
  <c r="Z25" i="53" s="1"/>
  <c r="L25" i="53"/>
  <c r="N25" i="53" s="1"/>
  <c r="S25" i="53" s="1"/>
  <c r="AB24" i="51"/>
  <c r="AB8" i="51" s="1"/>
  <c r="C25" i="51"/>
  <c r="AA24" i="51"/>
  <c r="AA8" i="51" s="1"/>
  <c r="D4" i="51"/>
  <c r="P2" i="51" s="1"/>
  <c r="C5" i="51"/>
  <c r="E5" i="51"/>
  <c r="G5" i="51"/>
  <c r="C24" i="45"/>
  <c r="AB23" i="45"/>
  <c r="AA23" i="45"/>
  <c r="C24" i="47"/>
  <c r="AA23" i="47"/>
  <c r="AB23" i="47"/>
  <c r="Y24" i="46"/>
  <c r="Z24" i="46" s="1"/>
  <c r="L24" i="46"/>
  <c r="N24" i="46" s="1"/>
  <c r="S24" i="46" s="1"/>
  <c r="Y23" i="42"/>
  <c r="Z23" i="42" s="1"/>
  <c r="L23" i="42"/>
  <c r="N23" i="42" s="1"/>
  <c r="S23" i="42" s="1"/>
  <c r="AA22" i="41"/>
  <c r="C23" i="41"/>
  <c r="AB22" i="41"/>
  <c r="AA22" i="40"/>
  <c r="C23" i="40"/>
  <c r="AB22" i="40"/>
  <c r="C26" i="53" l="1"/>
  <c r="AB25" i="53"/>
  <c r="AA25" i="53"/>
  <c r="L4" i="51"/>
  <c r="Y25" i="51"/>
  <c r="Z25" i="51" s="1"/>
  <c r="P4" i="51" s="1"/>
  <c r="L25" i="51"/>
  <c r="N25" i="51" s="1"/>
  <c r="I5" i="51"/>
  <c r="Y24" i="47"/>
  <c r="Z24" i="47" s="1"/>
  <c r="L24" i="47"/>
  <c r="N24" i="47" s="1"/>
  <c r="S24" i="47" s="1"/>
  <c r="C25" i="46"/>
  <c r="AB24" i="46"/>
  <c r="AA24" i="46"/>
  <c r="Y24" i="45"/>
  <c r="Z24" i="45" s="1"/>
  <c r="L24" i="45"/>
  <c r="N24" i="45" s="1"/>
  <c r="S24" i="45" s="1"/>
  <c r="C24" i="42"/>
  <c r="AB23" i="42"/>
  <c r="AA23" i="42"/>
  <c r="L23" i="41"/>
  <c r="N23" i="41" s="1"/>
  <c r="S23" i="41" s="1"/>
  <c r="Y23" i="41"/>
  <c r="Z23" i="41" s="1"/>
  <c r="L23" i="40"/>
  <c r="N23" i="40" s="1"/>
  <c r="S23" i="40" s="1"/>
  <c r="Y23" i="40"/>
  <c r="Z23" i="40" s="1"/>
  <c r="Y26" i="53" l="1"/>
  <c r="Z26" i="53" s="1"/>
  <c r="L26" i="53"/>
  <c r="N26" i="53" s="1"/>
  <c r="S26" i="53" s="1"/>
  <c r="C25" i="45"/>
  <c r="AB24" i="45"/>
  <c r="AA24" i="45"/>
  <c r="Y25" i="46"/>
  <c r="Z25" i="46" s="1"/>
  <c r="L25" i="46"/>
  <c r="N25" i="46" s="1"/>
  <c r="S25" i="46" s="1"/>
  <c r="C25" i="47"/>
  <c r="AB24" i="47"/>
  <c r="AA24" i="47"/>
  <c r="L24" i="42"/>
  <c r="N24" i="42" s="1"/>
  <c r="S24" i="42" s="1"/>
  <c r="Y24" i="42"/>
  <c r="Z24" i="42" s="1"/>
  <c r="AB23" i="41"/>
  <c r="AA23" i="41"/>
  <c r="C24" i="41"/>
  <c r="AA23" i="40"/>
  <c r="AB23" i="40"/>
  <c r="C24" i="40"/>
  <c r="C27" i="53" l="1"/>
  <c r="AB26" i="53"/>
  <c r="AA26" i="53"/>
  <c r="Y25" i="47"/>
  <c r="Z25" i="47" s="1"/>
  <c r="L25" i="47"/>
  <c r="N25" i="47" s="1"/>
  <c r="S25" i="47" s="1"/>
  <c r="C26" i="46"/>
  <c r="AB25" i="46"/>
  <c r="AA25" i="46"/>
  <c r="Y25" i="45"/>
  <c r="Z25" i="45" s="1"/>
  <c r="L25" i="45"/>
  <c r="N25" i="45" s="1"/>
  <c r="S25" i="45" s="1"/>
  <c r="AA24" i="42"/>
  <c r="C25" i="42"/>
  <c r="AB24" i="42"/>
  <c r="Y24" i="41"/>
  <c r="Z24" i="41" s="1"/>
  <c r="L24" i="41"/>
  <c r="N24" i="41" s="1"/>
  <c r="S24" i="41" s="1"/>
  <c r="Y24" i="40"/>
  <c r="Z24" i="40" s="1"/>
  <c r="L24" i="40"/>
  <c r="N24" i="40" s="1"/>
  <c r="S24" i="40" s="1"/>
  <c r="Y27" i="53" l="1"/>
  <c r="Z27" i="53" s="1"/>
  <c r="L27" i="53"/>
  <c r="N27" i="53" s="1"/>
  <c r="S27" i="53" s="1"/>
  <c r="C26" i="45"/>
  <c r="AB25" i="45"/>
  <c r="AA25" i="45"/>
  <c r="Y26" i="46"/>
  <c r="Z26" i="46" s="1"/>
  <c r="L26" i="46"/>
  <c r="N26" i="46" s="1"/>
  <c r="S26" i="46" s="1"/>
  <c r="C26" i="47"/>
  <c r="AA25" i="47"/>
  <c r="AB25" i="47"/>
  <c r="L25" i="42"/>
  <c r="N25" i="42" s="1"/>
  <c r="S25" i="42" s="1"/>
  <c r="Y25" i="42"/>
  <c r="Z25" i="42" s="1"/>
  <c r="C25" i="41"/>
  <c r="AB24" i="41"/>
  <c r="AA24" i="41"/>
  <c r="AB24" i="40"/>
  <c r="AA24" i="40"/>
  <c r="C25" i="40"/>
  <c r="AA27" i="53" l="1"/>
  <c r="AB27" i="53"/>
  <c r="C28" i="53"/>
  <c r="Y26" i="47"/>
  <c r="Z26" i="47" s="1"/>
  <c r="L26" i="47"/>
  <c r="N26" i="47" s="1"/>
  <c r="S26" i="47" s="1"/>
  <c r="C27" i="46"/>
  <c r="AB26" i="46"/>
  <c r="AA26" i="46"/>
  <c r="Y26" i="45"/>
  <c r="Z26" i="45" s="1"/>
  <c r="L26" i="45"/>
  <c r="N26" i="45" s="1"/>
  <c r="S26" i="45" s="1"/>
  <c r="AB25" i="42"/>
  <c r="AA25" i="42"/>
  <c r="C26" i="42"/>
  <c r="Y25" i="41"/>
  <c r="Z25" i="41" s="1"/>
  <c r="L25" i="41"/>
  <c r="N25" i="41" s="1"/>
  <c r="S25" i="41" s="1"/>
  <c r="Y25" i="40"/>
  <c r="Z25" i="40" s="1"/>
  <c r="L25" i="40"/>
  <c r="N25" i="40" s="1"/>
  <c r="S25" i="40" s="1"/>
  <c r="Y28" i="53" l="1"/>
  <c r="Z28" i="53" s="1"/>
  <c r="L28" i="53"/>
  <c r="N28" i="53" s="1"/>
  <c r="S28" i="53" s="1"/>
  <c r="C27" i="45"/>
  <c r="AB26" i="45"/>
  <c r="AA26" i="45"/>
  <c r="Y27" i="46"/>
  <c r="Z27" i="46" s="1"/>
  <c r="L27" i="46"/>
  <c r="N27" i="46" s="1"/>
  <c r="S27" i="46" s="1"/>
  <c r="C27" i="47"/>
  <c r="AB26" i="47"/>
  <c r="AA26" i="47"/>
  <c r="Y26" i="42"/>
  <c r="Z26" i="42" s="1"/>
  <c r="L26" i="42"/>
  <c r="N26" i="42" s="1"/>
  <c r="S26" i="42" s="1"/>
  <c r="C26" i="41"/>
  <c r="AB25" i="41"/>
  <c r="AA25" i="41"/>
  <c r="C26" i="40"/>
  <c r="AB25" i="40"/>
  <c r="AA25" i="40"/>
  <c r="C29" i="53" l="1"/>
  <c r="AA28" i="53"/>
  <c r="AB28" i="53"/>
  <c r="Y27" i="47"/>
  <c r="Z27" i="47" s="1"/>
  <c r="L27" i="47"/>
  <c r="N27" i="47" s="1"/>
  <c r="S27" i="47" s="1"/>
  <c r="C28" i="46"/>
  <c r="AB27" i="46"/>
  <c r="AA27" i="46"/>
  <c r="Y27" i="45"/>
  <c r="Z27" i="45" s="1"/>
  <c r="L27" i="45"/>
  <c r="N27" i="45" s="1"/>
  <c r="S27" i="45" s="1"/>
  <c r="C27" i="42"/>
  <c r="AB26" i="42"/>
  <c r="AA26" i="42"/>
  <c r="L26" i="41"/>
  <c r="N26" i="41" s="1"/>
  <c r="S26" i="41" s="1"/>
  <c r="Y26" i="41"/>
  <c r="Z26" i="41" s="1"/>
  <c r="Y26" i="40"/>
  <c r="Z26" i="40" s="1"/>
  <c r="L26" i="40"/>
  <c r="N26" i="40" s="1"/>
  <c r="S26" i="40" s="1"/>
  <c r="Y29" i="53" l="1"/>
  <c r="Z29" i="53" s="1"/>
  <c r="L29" i="53"/>
  <c r="N29" i="53" s="1"/>
  <c r="S29" i="53" s="1"/>
  <c r="C28" i="45"/>
  <c r="AB27" i="45"/>
  <c r="AA27" i="45"/>
  <c r="Y28" i="46"/>
  <c r="Z28" i="46" s="1"/>
  <c r="L28" i="46"/>
  <c r="N28" i="46" s="1"/>
  <c r="S28" i="46" s="1"/>
  <c r="C28" i="47"/>
  <c r="AA27" i="47"/>
  <c r="AB27" i="47"/>
  <c r="Y27" i="42"/>
  <c r="Z27" i="42" s="1"/>
  <c r="L27" i="42"/>
  <c r="N27" i="42" s="1"/>
  <c r="S27" i="42" s="1"/>
  <c r="E5" i="41"/>
  <c r="G5" i="41"/>
  <c r="C5" i="41"/>
  <c r="C5" i="40"/>
  <c r="E5" i="40"/>
  <c r="G5" i="40"/>
  <c r="AA26" i="41"/>
  <c r="AA8" i="41" s="1"/>
  <c r="C27" i="41"/>
  <c r="Y27" i="41" s="1"/>
  <c r="Z27" i="41" s="1"/>
  <c r="P4" i="41" s="1"/>
  <c r="AB26" i="41"/>
  <c r="AB8" i="41" s="1"/>
  <c r="D4" i="41"/>
  <c r="P2" i="41" s="1"/>
  <c r="C27" i="40"/>
  <c r="Y27" i="40" s="1"/>
  <c r="Z27" i="40" s="1"/>
  <c r="P4" i="40" s="1"/>
  <c r="AB26" i="40"/>
  <c r="AB8" i="40" s="1"/>
  <c r="AA26" i="40"/>
  <c r="AA8" i="40" s="1"/>
  <c r="D4" i="40"/>
  <c r="P2" i="40" s="1"/>
  <c r="AA29" i="53" l="1"/>
  <c r="AB29" i="53"/>
  <c r="C30" i="53"/>
  <c r="Y28" i="47"/>
  <c r="Z28" i="47" s="1"/>
  <c r="L28" i="47"/>
  <c r="N28" i="47" s="1"/>
  <c r="S28" i="47" s="1"/>
  <c r="C29" i="46"/>
  <c r="AB28" i="46"/>
  <c r="AA28" i="46"/>
  <c r="Y28" i="45"/>
  <c r="Z28" i="45" s="1"/>
  <c r="L28" i="45"/>
  <c r="N28" i="45" s="1"/>
  <c r="S28" i="45" s="1"/>
  <c r="C28" i="42"/>
  <c r="AA27" i="42"/>
  <c r="AB27" i="42"/>
  <c r="L4" i="40"/>
  <c r="L4" i="41"/>
  <c r="I5" i="41"/>
  <c r="I5" i="40"/>
  <c r="Y30" i="53" l="1"/>
  <c r="Z30" i="53" s="1"/>
  <c r="L30" i="53"/>
  <c r="N30" i="53" s="1"/>
  <c r="S30" i="53" s="1"/>
  <c r="C29" i="45"/>
  <c r="AB28" i="45"/>
  <c r="AA28" i="45"/>
  <c r="Y29" i="46"/>
  <c r="Z29" i="46" s="1"/>
  <c r="L29" i="46"/>
  <c r="N29" i="46" s="1"/>
  <c r="S29" i="46" s="1"/>
  <c r="C29" i="47"/>
  <c r="AB28" i="47"/>
  <c r="AA28" i="47"/>
  <c r="Y28" i="42"/>
  <c r="Z28" i="42" s="1"/>
  <c r="L28" i="42"/>
  <c r="N28" i="42" s="1"/>
  <c r="S28" i="42" s="1"/>
  <c r="AA30" i="53" l="1"/>
  <c r="C31" i="53"/>
  <c r="AB30" i="53"/>
  <c r="Y29" i="47"/>
  <c r="Z29" i="47" s="1"/>
  <c r="L29" i="47"/>
  <c r="N29" i="47" s="1"/>
  <c r="S29" i="47" s="1"/>
  <c r="C30" i="46"/>
  <c r="AB29" i="46"/>
  <c r="AA29" i="46"/>
  <c r="Y29" i="45"/>
  <c r="Z29" i="45" s="1"/>
  <c r="L29" i="45"/>
  <c r="N29" i="45" s="1"/>
  <c r="S29" i="45" s="1"/>
  <c r="C29" i="42"/>
  <c r="AA28" i="42"/>
  <c r="AB28" i="42"/>
  <c r="Y31" i="53" l="1"/>
  <c r="Z31" i="53" s="1"/>
  <c r="L31" i="53"/>
  <c r="N31" i="53" s="1"/>
  <c r="S31" i="53" s="1"/>
  <c r="C30" i="45"/>
  <c r="AB29" i="45"/>
  <c r="AA29" i="45"/>
  <c r="Y30" i="46"/>
  <c r="Z30" i="46" s="1"/>
  <c r="L30" i="46"/>
  <c r="N30" i="46" s="1"/>
  <c r="S30" i="46" s="1"/>
  <c r="C30" i="47"/>
  <c r="AA29" i="47"/>
  <c r="AB29" i="47"/>
  <c r="Y29" i="42"/>
  <c r="Z29" i="42" s="1"/>
  <c r="L29" i="42"/>
  <c r="N29" i="42" s="1"/>
  <c r="S29" i="42" s="1"/>
  <c r="AA31" i="53" l="1"/>
  <c r="C32" i="53"/>
  <c r="AB31" i="53"/>
  <c r="Y30" i="47"/>
  <c r="Z30" i="47" s="1"/>
  <c r="L30" i="47"/>
  <c r="N30" i="47" s="1"/>
  <c r="S30" i="47" s="1"/>
  <c r="C31" i="46"/>
  <c r="AB30" i="46"/>
  <c r="AA30" i="46"/>
  <c r="Y30" i="45"/>
  <c r="Z30" i="45" s="1"/>
  <c r="L30" i="45"/>
  <c r="N30" i="45" s="1"/>
  <c r="S30" i="45" s="1"/>
  <c r="C30" i="42"/>
  <c r="AA29" i="42"/>
  <c r="AB29" i="42"/>
  <c r="Y32" i="53" l="1"/>
  <c r="Z32" i="53" s="1"/>
  <c r="L32" i="53"/>
  <c r="N32" i="53" s="1"/>
  <c r="S32" i="53" s="1"/>
  <c r="C31" i="45"/>
  <c r="AB30" i="45"/>
  <c r="AA30" i="45"/>
  <c r="Y31" i="46"/>
  <c r="Z31" i="46" s="1"/>
  <c r="L31" i="46"/>
  <c r="N31" i="46" s="1"/>
  <c r="S31" i="46" s="1"/>
  <c r="C31" i="47"/>
  <c r="AB30" i="47"/>
  <c r="AA30" i="47"/>
  <c r="Y30" i="42"/>
  <c r="Z30" i="42" s="1"/>
  <c r="L30" i="42"/>
  <c r="N30" i="42" s="1"/>
  <c r="S30" i="42" s="1"/>
  <c r="C33" i="53" l="1"/>
  <c r="AA32" i="53"/>
  <c r="AB32" i="53"/>
  <c r="Y31" i="47"/>
  <c r="Z31" i="47" s="1"/>
  <c r="L31" i="47"/>
  <c r="N31" i="47" s="1"/>
  <c r="S31" i="47" s="1"/>
  <c r="C32" i="46"/>
  <c r="AB31" i="46"/>
  <c r="AA31" i="46"/>
  <c r="Y31" i="45"/>
  <c r="Z31" i="45" s="1"/>
  <c r="L31" i="45"/>
  <c r="N31" i="45" s="1"/>
  <c r="S31" i="45" s="1"/>
  <c r="C31" i="42"/>
  <c r="AA30" i="42"/>
  <c r="AB30" i="42"/>
  <c r="Y33" i="53" l="1"/>
  <c r="Z33" i="53" s="1"/>
  <c r="L33" i="53"/>
  <c r="N33" i="53" s="1"/>
  <c r="S33" i="53" s="1"/>
  <c r="C32" i="45"/>
  <c r="AB31" i="45"/>
  <c r="AA31" i="45"/>
  <c r="Y32" i="46"/>
  <c r="Z32" i="46" s="1"/>
  <c r="L32" i="46"/>
  <c r="N32" i="46" s="1"/>
  <c r="S32" i="46" s="1"/>
  <c r="C32" i="47"/>
  <c r="AB31" i="47"/>
  <c r="AA31" i="47"/>
  <c r="Y31" i="42"/>
  <c r="Z31" i="42" s="1"/>
  <c r="L31" i="42"/>
  <c r="N31" i="42" s="1"/>
  <c r="S31" i="42" s="1"/>
  <c r="C34" i="53" l="1"/>
  <c r="AA33" i="53"/>
  <c r="AB33" i="53"/>
  <c r="Y32" i="47"/>
  <c r="Z32" i="47" s="1"/>
  <c r="L32" i="47"/>
  <c r="N32" i="47" s="1"/>
  <c r="S32" i="47" s="1"/>
  <c r="C33" i="46"/>
  <c r="AB32" i="46"/>
  <c r="AA32" i="46"/>
  <c r="Y32" i="45"/>
  <c r="Z32" i="45" s="1"/>
  <c r="L32" i="45"/>
  <c r="N32" i="45" s="1"/>
  <c r="S32" i="45" s="1"/>
  <c r="C32" i="42"/>
  <c r="AA31" i="42"/>
  <c r="AB31" i="42"/>
  <c r="Y34" i="53" l="1"/>
  <c r="Z34" i="53" s="1"/>
  <c r="L34" i="53"/>
  <c r="N34" i="53" s="1"/>
  <c r="S34" i="53" s="1"/>
  <c r="C33" i="45"/>
  <c r="AB32" i="45"/>
  <c r="AA32" i="45"/>
  <c r="Y33" i="46"/>
  <c r="Z33" i="46" s="1"/>
  <c r="L33" i="46"/>
  <c r="N33" i="46" s="1"/>
  <c r="S33" i="46" s="1"/>
  <c r="C33" i="47"/>
  <c r="AB32" i="47"/>
  <c r="AA32" i="47"/>
  <c r="Y32" i="42"/>
  <c r="Z32" i="42" s="1"/>
  <c r="L32" i="42"/>
  <c r="N32" i="42" s="1"/>
  <c r="S32" i="42" s="1"/>
  <c r="C35" i="53" l="1"/>
  <c r="AA34" i="53"/>
  <c r="AB34" i="53"/>
  <c r="Y33" i="47"/>
  <c r="Z33" i="47" s="1"/>
  <c r="L33" i="47"/>
  <c r="N33" i="47" s="1"/>
  <c r="S33" i="47" s="1"/>
  <c r="C34" i="46"/>
  <c r="AB33" i="46"/>
  <c r="AA33" i="46"/>
  <c r="Y33" i="45"/>
  <c r="Z33" i="45" s="1"/>
  <c r="L33" i="45"/>
  <c r="N33" i="45" s="1"/>
  <c r="S33" i="45" s="1"/>
  <c r="AB32" i="42"/>
  <c r="C33" i="42"/>
  <c r="AA32" i="42"/>
  <c r="Y35" i="53" l="1"/>
  <c r="Z35" i="53" s="1"/>
  <c r="L35" i="53"/>
  <c r="N35" i="53" s="1"/>
  <c r="S35" i="53" s="1"/>
  <c r="C34" i="45"/>
  <c r="AB33" i="45"/>
  <c r="AA33" i="45"/>
  <c r="Y34" i="46"/>
  <c r="Z34" i="46" s="1"/>
  <c r="L34" i="46"/>
  <c r="N34" i="46" s="1"/>
  <c r="S34" i="46" s="1"/>
  <c r="C34" i="47"/>
  <c r="AA33" i="47"/>
  <c r="AB33" i="47"/>
  <c r="Y33" i="42"/>
  <c r="Z33" i="42" s="1"/>
  <c r="L33" i="42"/>
  <c r="N33" i="42" s="1"/>
  <c r="S33" i="42" s="1"/>
  <c r="C36" i="53" l="1"/>
  <c r="AB35" i="53"/>
  <c r="AA35" i="53"/>
  <c r="Y34" i="47"/>
  <c r="Z34" i="47" s="1"/>
  <c r="L34" i="47"/>
  <c r="N34" i="47" s="1"/>
  <c r="S34" i="47" s="1"/>
  <c r="C35" i="46"/>
  <c r="AB34" i="46"/>
  <c r="AA34" i="46"/>
  <c r="Y34" i="45"/>
  <c r="Z34" i="45" s="1"/>
  <c r="L34" i="45"/>
  <c r="N34" i="45" s="1"/>
  <c r="S34" i="45" s="1"/>
  <c r="C34" i="42"/>
  <c r="AA33" i="42"/>
  <c r="AB33" i="42"/>
  <c r="Y36" i="53" l="1"/>
  <c r="Z36" i="53" s="1"/>
  <c r="L36" i="53"/>
  <c r="N36" i="53" s="1"/>
  <c r="S36" i="53" s="1"/>
  <c r="C35" i="45"/>
  <c r="AB34" i="45"/>
  <c r="AA34" i="45"/>
  <c r="Y35" i="46"/>
  <c r="Z35" i="46" s="1"/>
  <c r="L35" i="46"/>
  <c r="N35" i="46" s="1"/>
  <c r="S35" i="46" s="1"/>
  <c r="C36" i="46" s="1"/>
  <c r="C35" i="47"/>
  <c r="AB34" i="47"/>
  <c r="AA34" i="47"/>
  <c r="Y34" i="42"/>
  <c r="Z34" i="42" s="1"/>
  <c r="L34" i="42"/>
  <c r="N34" i="42" s="1"/>
  <c r="S34" i="42" s="1"/>
  <c r="C37" i="53" l="1"/>
  <c r="AA36" i="53"/>
  <c r="AB36" i="53"/>
  <c r="Y35" i="47"/>
  <c r="Z35" i="47" s="1"/>
  <c r="L35" i="47"/>
  <c r="N35" i="47" s="1"/>
  <c r="S35" i="47" s="1"/>
  <c r="AB35" i="46"/>
  <c r="AA35" i="46"/>
  <c r="Y35" i="45"/>
  <c r="Z35" i="45" s="1"/>
  <c r="L35" i="45"/>
  <c r="N35" i="45" s="1"/>
  <c r="S35" i="45" s="1"/>
  <c r="C35" i="42"/>
  <c r="AB34" i="42"/>
  <c r="AA34" i="42"/>
  <c r="Y37" i="53" l="1"/>
  <c r="Z37" i="53" s="1"/>
  <c r="L37" i="53"/>
  <c r="N37" i="53" s="1"/>
  <c r="S37" i="53" s="1"/>
  <c r="C36" i="45"/>
  <c r="AB35" i="45"/>
  <c r="AA35" i="45"/>
  <c r="Y36" i="46"/>
  <c r="Z36" i="46" s="1"/>
  <c r="L36" i="46"/>
  <c r="N36" i="46" s="1"/>
  <c r="S36" i="46" s="1"/>
  <c r="C36" i="47"/>
  <c r="AB35" i="47"/>
  <c r="AA35" i="47"/>
  <c r="Y35" i="42"/>
  <c r="Z35" i="42" s="1"/>
  <c r="L35" i="42"/>
  <c r="N35" i="42" s="1"/>
  <c r="S35" i="42" s="1"/>
  <c r="AA37" i="53" l="1"/>
  <c r="C38" i="53"/>
  <c r="AB37" i="53"/>
  <c r="Y36" i="47"/>
  <c r="Z36" i="47" s="1"/>
  <c r="L36" i="47"/>
  <c r="N36" i="47" s="1"/>
  <c r="S36" i="47" s="1"/>
  <c r="C37" i="46"/>
  <c r="AB36" i="46"/>
  <c r="AA36" i="46"/>
  <c r="Y36" i="45"/>
  <c r="Z36" i="45" s="1"/>
  <c r="L36" i="45"/>
  <c r="N36" i="45" s="1"/>
  <c r="S36" i="45" s="1"/>
  <c r="AB35" i="42"/>
  <c r="C36" i="42"/>
  <c r="AA35" i="42"/>
  <c r="Y38" i="53" l="1"/>
  <c r="Z38" i="53" s="1"/>
  <c r="L38" i="53"/>
  <c r="N38" i="53" s="1"/>
  <c r="S38" i="53" s="1"/>
  <c r="C37" i="45"/>
  <c r="AB36" i="45"/>
  <c r="AA36" i="45"/>
  <c r="Y37" i="46"/>
  <c r="Z37" i="46" s="1"/>
  <c r="L37" i="46"/>
  <c r="N37" i="46" s="1"/>
  <c r="S37" i="46" s="1"/>
  <c r="C37" i="47"/>
  <c r="AB36" i="47"/>
  <c r="AA36" i="47"/>
  <c r="Y36" i="42"/>
  <c r="Z36" i="42" s="1"/>
  <c r="L36" i="42"/>
  <c r="N36" i="42" s="1"/>
  <c r="S36" i="42" s="1"/>
  <c r="AB38" i="53" l="1"/>
  <c r="C39" i="53"/>
  <c r="AA38" i="53"/>
  <c r="Y37" i="47"/>
  <c r="Z37" i="47" s="1"/>
  <c r="L37" i="47"/>
  <c r="N37" i="47" s="1"/>
  <c r="S37" i="47" s="1"/>
  <c r="C38" i="46"/>
  <c r="AB37" i="46"/>
  <c r="AA37" i="46"/>
  <c r="Y37" i="45"/>
  <c r="Z37" i="45" s="1"/>
  <c r="L37" i="45"/>
  <c r="N37" i="45" s="1"/>
  <c r="S37" i="45" s="1"/>
  <c r="C37" i="42"/>
  <c r="AA36" i="42"/>
  <c r="AB36" i="42"/>
  <c r="Y39" i="53" l="1"/>
  <c r="Z39" i="53" s="1"/>
  <c r="L39" i="53"/>
  <c r="N39" i="53" s="1"/>
  <c r="S39" i="53" s="1"/>
  <c r="C38" i="45"/>
  <c r="AB37" i="45"/>
  <c r="AA37" i="45"/>
  <c r="Y38" i="46"/>
  <c r="Z38" i="46" s="1"/>
  <c r="L38" i="46"/>
  <c r="N38" i="46" s="1"/>
  <c r="S38" i="46" s="1"/>
  <c r="C38" i="47"/>
  <c r="AA37" i="47"/>
  <c r="AB37" i="47"/>
  <c r="Y37" i="42"/>
  <c r="Z37" i="42" s="1"/>
  <c r="L37" i="42"/>
  <c r="N37" i="42" s="1"/>
  <c r="S37" i="42" s="1"/>
  <c r="AB39" i="53" l="1"/>
  <c r="AA39" i="53"/>
  <c r="C40" i="53"/>
  <c r="Y38" i="47"/>
  <c r="Z38" i="47" s="1"/>
  <c r="L38" i="47"/>
  <c r="N38" i="47" s="1"/>
  <c r="S38" i="47" s="1"/>
  <c r="C39" i="46"/>
  <c r="AB38" i="46"/>
  <c r="AA38" i="46"/>
  <c r="Y38" i="45"/>
  <c r="Z38" i="45" s="1"/>
  <c r="L38" i="45"/>
  <c r="N38" i="45" s="1"/>
  <c r="S38" i="45" s="1"/>
  <c r="C38" i="42"/>
  <c r="AB37" i="42"/>
  <c r="AA37" i="42"/>
  <c r="Y40" i="53" l="1"/>
  <c r="Z40" i="53" s="1"/>
  <c r="L40" i="53"/>
  <c r="N40" i="53" s="1"/>
  <c r="S40" i="53" s="1"/>
  <c r="C39" i="45"/>
  <c r="AB38" i="45"/>
  <c r="AA38" i="45"/>
  <c r="Y39" i="46"/>
  <c r="Z39" i="46" s="1"/>
  <c r="L39" i="46"/>
  <c r="N39" i="46" s="1"/>
  <c r="S39" i="46" s="1"/>
  <c r="C39" i="47"/>
  <c r="AB38" i="47"/>
  <c r="AA38" i="47"/>
  <c r="Y38" i="42"/>
  <c r="Z38" i="42" s="1"/>
  <c r="L38" i="42"/>
  <c r="N38" i="42" s="1"/>
  <c r="S38" i="42" s="1"/>
  <c r="C41" i="53" l="1"/>
  <c r="AB40" i="53"/>
  <c r="AA40" i="53"/>
  <c r="Y39" i="47"/>
  <c r="Z39" i="47" s="1"/>
  <c r="L39" i="47"/>
  <c r="N39" i="47" s="1"/>
  <c r="S39" i="47" s="1"/>
  <c r="C40" i="46"/>
  <c r="AB39" i="46"/>
  <c r="AA39" i="46"/>
  <c r="Y39" i="45"/>
  <c r="Z39" i="45" s="1"/>
  <c r="L39" i="45"/>
  <c r="N39" i="45" s="1"/>
  <c r="S39" i="45" s="1"/>
  <c r="C39" i="42"/>
  <c r="AB38" i="42"/>
  <c r="AA38" i="42"/>
  <c r="Y41" i="53" l="1"/>
  <c r="Z41" i="53" s="1"/>
  <c r="L41" i="53"/>
  <c r="N41" i="53" s="1"/>
  <c r="S41" i="53" s="1"/>
  <c r="C40" i="45"/>
  <c r="AB39" i="45"/>
  <c r="AA39" i="45"/>
  <c r="Y40" i="46"/>
  <c r="Z40" i="46" s="1"/>
  <c r="L40" i="46"/>
  <c r="N40" i="46" s="1"/>
  <c r="S40" i="46" s="1"/>
  <c r="C40" i="47"/>
  <c r="AB39" i="47"/>
  <c r="AA39" i="47"/>
  <c r="Y39" i="42"/>
  <c r="Z39" i="42" s="1"/>
  <c r="L39" i="42"/>
  <c r="N39" i="42" s="1"/>
  <c r="S39" i="42" s="1"/>
  <c r="C42" i="53" l="1"/>
  <c r="AB41" i="53"/>
  <c r="AA41" i="53"/>
  <c r="Y40" i="47"/>
  <c r="Z40" i="47" s="1"/>
  <c r="L40" i="47"/>
  <c r="N40" i="47" s="1"/>
  <c r="S40" i="47" s="1"/>
  <c r="C41" i="46"/>
  <c r="AB40" i="46"/>
  <c r="AA40" i="46"/>
  <c r="Y40" i="45"/>
  <c r="Z40" i="45" s="1"/>
  <c r="L40" i="45"/>
  <c r="N40" i="45" s="1"/>
  <c r="S40" i="45" s="1"/>
  <c r="AB39" i="42"/>
  <c r="C40" i="42"/>
  <c r="AA39" i="42"/>
  <c r="Y42" i="53" l="1"/>
  <c r="Z42" i="53" s="1"/>
  <c r="L42" i="53"/>
  <c r="N42" i="53" s="1"/>
  <c r="S42" i="53" s="1"/>
  <c r="C41" i="45"/>
  <c r="AB40" i="45"/>
  <c r="AA40" i="45"/>
  <c r="Y41" i="46"/>
  <c r="Z41" i="46" s="1"/>
  <c r="L41" i="46"/>
  <c r="N41" i="46" s="1"/>
  <c r="S41" i="46" s="1"/>
  <c r="C41" i="47"/>
  <c r="AB40" i="47"/>
  <c r="AA40" i="47"/>
  <c r="Y40" i="42"/>
  <c r="Z40" i="42" s="1"/>
  <c r="L40" i="42"/>
  <c r="N40" i="42" s="1"/>
  <c r="S40" i="42" s="1"/>
  <c r="C43" i="53" l="1"/>
  <c r="AB42" i="53"/>
  <c r="AA42" i="53"/>
  <c r="Y41" i="47"/>
  <c r="Z41" i="47" s="1"/>
  <c r="L41" i="47"/>
  <c r="N41" i="47" s="1"/>
  <c r="S41" i="47" s="1"/>
  <c r="C42" i="46"/>
  <c r="AB41" i="46"/>
  <c r="AA41" i="46"/>
  <c r="Y41" i="45"/>
  <c r="Z41" i="45" s="1"/>
  <c r="L41" i="45"/>
  <c r="N41" i="45" s="1"/>
  <c r="S41" i="45" s="1"/>
  <c r="C41" i="42"/>
  <c r="AA40" i="42"/>
  <c r="AB40" i="42"/>
  <c r="Y43" i="53" l="1"/>
  <c r="Z43" i="53" s="1"/>
  <c r="L43" i="53"/>
  <c r="N43" i="53" s="1"/>
  <c r="S43" i="53" s="1"/>
  <c r="C42" i="45"/>
  <c r="AB41" i="45"/>
  <c r="AA41" i="45"/>
  <c r="Y42" i="46"/>
  <c r="Z42" i="46" s="1"/>
  <c r="L42" i="46"/>
  <c r="N42" i="46" s="1"/>
  <c r="S42" i="46" s="1"/>
  <c r="C42" i="47"/>
  <c r="AA41" i="47"/>
  <c r="AB41" i="47"/>
  <c r="Y41" i="42"/>
  <c r="Z41" i="42" s="1"/>
  <c r="L41" i="42"/>
  <c r="N41" i="42" s="1"/>
  <c r="S41" i="42" s="1"/>
  <c r="C44" i="53" l="1"/>
  <c r="AA43" i="53"/>
  <c r="AB43" i="53"/>
  <c r="Y42" i="47"/>
  <c r="Z42" i="47" s="1"/>
  <c r="L42" i="47"/>
  <c r="N42" i="47" s="1"/>
  <c r="S42" i="47" s="1"/>
  <c r="C43" i="46"/>
  <c r="AB42" i="46"/>
  <c r="AA42" i="46"/>
  <c r="Y42" i="45"/>
  <c r="Z42" i="45" s="1"/>
  <c r="L42" i="45"/>
  <c r="N42" i="45" s="1"/>
  <c r="S42" i="45" s="1"/>
  <c r="AB41" i="42"/>
  <c r="AA41" i="42"/>
  <c r="C42" i="42"/>
  <c r="Y44" i="53" l="1"/>
  <c r="Z44" i="53" s="1"/>
  <c r="L44" i="53"/>
  <c r="N44" i="53" s="1"/>
  <c r="S44" i="53" s="1"/>
  <c r="C43" i="45"/>
  <c r="AB42" i="45"/>
  <c r="AA42" i="45"/>
  <c r="Y43" i="46"/>
  <c r="Z43" i="46" s="1"/>
  <c r="L43" i="46"/>
  <c r="N43" i="46" s="1"/>
  <c r="S43" i="46" s="1"/>
  <c r="C43" i="47"/>
  <c r="AB42" i="47"/>
  <c r="AA42" i="47"/>
  <c r="Y42" i="42"/>
  <c r="Z42" i="42" s="1"/>
  <c r="L42" i="42"/>
  <c r="N42" i="42" s="1"/>
  <c r="S42" i="42" s="1"/>
  <c r="C45" i="53" l="1"/>
  <c r="AB44" i="53"/>
  <c r="AA44" i="53"/>
  <c r="Y43" i="47"/>
  <c r="Z43" i="47" s="1"/>
  <c r="L43" i="47"/>
  <c r="N43" i="47" s="1"/>
  <c r="S43" i="47" s="1"/>
  <c r="C44" i="46"/>
  <c r="AB43" i="46"/>
  <c r="AA43" i="46"/>
  <c r="Y43" i="45"/>
  <c r="Z43" i="45" s="1"/>
  <c r="L43" i="45"/>
  <c r="N43" i="45" s="1"/>
  <c r="S43" i="45" s="1"/>
  <c r="C43" i="42"/>
  <c r="AA42" i="42"/>
  <c r="AB42" i="42"/>
  <c r="Y45" i="53" l="1"/>
  <c r="Z45" i="53" s="1"/>
  <c r="L45" i="53"/>
  <c r="N45" i="53" s="1"/>
  <c r="S45" i="53" s="1"/>
  <c r="C44" i="45"/>
  <c r="AB43" i="45"/>
  <c r="AA43" i="45"/>
  <c r="Y44" i="46"/>
  <c r="Z44" i="46" s="1"/>
  <c r="L44" i="46"/>
  <c r="N44" i="46" s="1"/>
  <c r="S44" i="46" s="1"/>
  <c r="C44" i="47"/>
  <c r="AB43" i="47"/>
  <c r="AA43" i="47"/>
  <c r="Y43" i="42"/>
  <c r="Z43" i="42" s="1"/>
  <c r="L43" i="42"/>
  <c r="N43" i="42" s="1"/>
  <c r="S43" i="42" s="1"/>
  <c r="C46" i="53" l="1"/>
  <c r="AB45" i="53"/>
  <c r="AA45" i="53"/>
  <c r="Y44" i="47"/>
  <c r="Z44" i="47" s="1"/>
  <c r="L44" i="47"/>
  <c r="N44" i="47" s="1"/>
  <c r="S44" i="47" s="1"/>
  <c r="C45" i="46"/>
  <c r="AB44" i="46"/>
  <c r="AA44" i="46"/>
  <c r="Y44" i="45"/>
  <c r="Z44" i="45" s="1"/>
  <c r="L44" i="45"/>
  <c r="N44" i="45" s="1"/>
  <c r="S44" i="45" s="1"/>
  <c r="C44" i="42"/>
  <c r="AB43" i="42"/>
  <c r="AA43" i="42"/>
  <c r="Y46" i="53" l="1"/>
  <c r="Z46" i="53" s="1"/>
  <c r="L46" i="53"/>
  <c r="N46" i="53" s="1"/>
  <c r="S46" i="53" s="1"/>
  <c r="C45" i="45"/>
  <c r="AB44" i="45"/>
  <c r="AA44" i="45"/>
  <c r="Y45" i="46"/>
  <c r="Z45" i="46" s="1"/>
  <c r="L45" i="46"/>
  <c r="N45" i="46" s="1"/>
  <c r="S45" i="46" s="1"/>
  <c r="C45" i="47"/>
  <c r="AB44" i="47"/>
  <c r="AA44" i="47"/>
  <c r="Y44" i="42"/>
  <c r="Z44" i="42" s="1"/>
  <c r="L44" i="42"/>
  <c r="N44" i="42" s="1"/>
  <c r="S44" i="42" s="1"/>
  <c r="C47" i="53" l="1"/>
  <c r="AB46" i="53"/>
  <c r="AA46" i="53"/>
  <c r="Y45" i="47"/>
  <c r="Z45" i="47" s="1"/>
  <c r="L45" i="47"/>
  <c r="N45" i="47" s="1"/>
  <c r="S45" i="47" s="1"/>
  <c r="C46" i="46"/>
  <c r="AB45" i="46"/>
  <c r="AA45" i="46"/>
  <c r="Y45" i="45"/>
  <c r="Z45" i="45" s="1"/>
  <c r="L45" i="45"/>
  <c r="N45" i="45" s="1"/>
  <c r="S45" i="45" s="1"/>
  <c r="AA44" i="42"/>
  <c r="AA8" i="42" s="1"/>
  <c r="AB44" i="42"/>
  <c r="AB8" i="42" s="1"/>
  <c r="C45" i="42"/>
  <c r="Y45" i="42" s="1"/>
  <c r="Z45" i="42" s="1"/>
  <c r="D4" i="42"/>
  <c r="P2" i="42" s="1"/>
  <c r="G5" i="42"/>
  <c r="C5" i="42"/>
  <c r="E5" i="42"/>
  <c r="P4" i="42"/>
  <c r="Y47" i="53" l="1"/>
  <c r="Z47" i="53" s="1"/>
  <c r="L47" i="53"/>
  <c r="N47" i="53" s="1"/>
  <c r="S47" i="53" s="1"/>
  <c r="AA45" i="45"/>
  <c r="C46" i="45"/>
  <c r="AB45" i="45"/>
  <c r="Y46" i="46"/>
  <c r="Z46" i="46" s="1"/>
  <c r="L46" i="46"/>
  <c r="N46" i="46" s="1"/>
  <c r="S46" i="46" s="1"/>
  <c r="C46" i="47"/>
  <c r="AB45" i="47"/>
  <c r="AA45" i="47"/>
  <c r="I5" i="42"/>
  <c r="L4" i="42"/>
  <c r="C48" i="53" l="1"/>
  <c r="AB47" i="53"/>
  <c r="AA47" i="53"/>
  <c r="Y46" i="47"/>
  <c r="Z46" i="47" s="1"/>
  <c r="L46" i="47"/>
  <c r="N46" i="47" s="1"/>
  <c r="S46" i="47" s="1"/>
  <c r="Y46" i="45"/>
  <c r="Z46" i="45" s="1"/>
  <c r="L46" i="45"/>
  <c r="N46" i="45" s="1"/>
  <c r="S46" i="45" s="1"/>
  <c r="C47" i="46"/>
  <c r="AB46" i="46"/>
  <c r="AA46" i="46"/>
  <c r="Y48" i="53" l="1"/>
  <c r="Z48" i="53" s="1"/>
  <c r="L48" i="53"/>
  <c r="N48" i="53" s="1"/>
  <c r="S48" i="53" s="1"/>
  <c r="AA46" i="45"/>
  <c r="C47" i="45"/>
  <c r="AB46" i="45"/>
  <c r="C47" i="47"/>
  <c r="AB46" i="47"/>
  <c r="AA46" i="47"/>
  <c r="Y47" i="46"/>
  <c r="Z47" i="46" s="1"/>
  <c r="L47" i="46"/>
  <c r="N47" i="46" s="1"/>
  <c r="S47" i="46" s="1"/>
  <c r="C49" i="53" l="1"/>
  <c r="Y49" i="53" s="1"/>
  <c r="Z49" i="53" s="1"/>
  <c r="P4" i="53" s="1"/>
  <c r="AA48" i="53"/>
  <c r="AA8" i="53" s="1"/>
  <c r="AB48" i="53"/>
  <c r="AB8" i="53" s="1"/>
  <c r="G5" i="53"/>
  <c r="E5" i="53"/>
  <c r="C5" i="53"/>
  <c r="D4" i="53"/>
  <c r="P2" i="53" s="1"/>
  <c r="Y47" i="47"/>
  <c r="Z47" i="47" s="1"/>
  <c r="L47" i="47"/>
  <c r="N47" i="47" s="1"/>
  <c r="S47" i="47" s="1"/>
  <c r="Y47" i="45"/>
  <c r="Z47" i="45" s="1"/>
  <c r="L47" i="45"/>
  <c r="N47" i="45" s="1"/>
  <c r="S47" i="45" s="1"/>
  <c r="C48" i="46"/>
  <c r="AB47" i="46"/>
  <c r="AA47" i="46"/>
  <c r="I5" i="53" l="1"/>
  <c r="L4" i="53"/>
  <c r="AA47" i="45"/>
  <c r="C48" i="45"/>
  <c r="AB47" i="45"/>
  <c r="C48" i="47"/>
  <c r="AB47" i="47"/>
  <c r="AA47" i="47"/>
  <c r="Y48" i="46"/>
  <c r="Z48" i="46" s="1"/>
  <c r="L48" i="46"/>
  <c r="N48" i="46" s="1"/>
  <c r="S48" i="46" s="1"/>
  <c r="Y48" i="47" l="1"/>
  <c r="Z48" i="47" s="1"/>
  <c r="L48" i="47"/>
  <c r="N48" i="47" s="1"/>
  <c r="S48" i="47" s="1"/>
  <c r="C49" i="46"/>
  <c r="AB48" i="46"/>
  <c r="AA48" i="46"/>
  <c r="Y48" i="45"/>
  <c r="Z48" i="45" s="1"/>
  <c r="L48" i="45"/>
  <c r="N48" i="45" s="1"/>
  <c r="S48" i="45" s="1"/>
  <c r="AA48" i="45" l="1"/>
  <c r="AB48" i="45"/>
  <c r="C49" i="45"/>
  <c r="Y49" i="46"/>
  <c r="Z49" i="46" s="1"/>
  <c r="L49" i="46"/>
  <c r="N49" i="46" s="1"/>
  <c r="S49" i="46" s="1"/>
  <c r="C49" i="47"/>
  <c r="AB48" i="47"/>
  <c r="AA48" i="47"/>
  <c r="Y49" i="45" l="1"/>
  <c r="Z49" i="45" s="1"/>
  <c r="L49" i="45"/>
  <c r="N49" i="45" s="1"/>
  <c r="S49" i="45" s="1"/>
  <c r="Y49" i="47"/>
  <c r="Z49" i="47" s="1"/>
  <c r="L49" i="47"/>
  <c r="N49" i="47" s="1"/>
  <c r="S49" i="47" s="1"/>
  <c r="C50" i="46"/>
  <c r="AB49" i="46"/>
  <c r="AA49" i="46"/>
  <c r="C50" i="47" l="1"/>
  <c r="AB49" i="47"/>
  <c r="AA49" i="47"/>
  <c r="AA49" i="45"/>
  <c r="C50" i="45"/>
  <c r="AB49" i="45"/>
  <c r="Y50" i="46"/>
  <c r="Z50" i="46" s="1"/>
  <c r="L50" i="46"/>
  <c r="N50" i="46" s="1"/>
  <c r="S50" i="46" s="1"/>
  <c r="C51" i="46" l="1"/>
  <c r="AB50" i="46"/>
  <c r="AA50" i="46"/>
  <c r="Y50" i="45"/>
  <c r="Z50" i="45" s="1"/>
  <c r="L50" i="45"/>
  <c r="N50" i="45" s="1"/>
  <c r="S50" i="45" s="1"/>
  <c r="Y50" i="47"/>
  <c r="Z50" i="47" s="1"/>
  <c r="L50" i="47"/>
  <c r="N50" i="47" s="1"/>
  <c r="S50" i="47" s="1"/>
  <c r="C51" i="47" l="1"/>
  <c r="AB50" i="47"/>
  <c r="AA50" i="47"/>
  <c r="AA50" i="45"/>
  <c r="C51" i="45"/>
  <c r="AB50" i="45"/>
  <c r="Y51" i="46"/>
  <c r="Z51" i="46" s="1"/>
  <c r="L51" i="46"/>
  <c r="N51" i="46" s="1"/>
  <c r="S51" i="46" s="1"/>
  <c r="C52" i="46" l="1"/>
  <c r="Y52" i="46" s="1"/>
  <c r="Z52" i="46" s="1"/>
  <c r="P4" i="46" s="1"/>
  <c r="AB51" i="46"/>
  <c r="AB8" i="46" s="1"/>
  <c r="AA51" i="46"/>
  <c r="AA8" i="46" s="1"/>
  <c r="G5" i="46"/>
  <c r="E5" i="46"/>
  <c r="C5" i="46"/>
  <c r="D4" i="46"/>
  <c r="P2" i="46" s="1"/>
  <c r="Y51" i="45"/>
  <c r="Z51" i="45" s="1"/>
  <c r="L51" i="45"/>
  <c r="N51" i="45" s="1"/>
  <c r="S51" i="45" s="1"/>
  <c r="Y51" i="47"/>
  <c r="Z51" i="47" s="1"/>
  <c r="L51" i="47"/>
  <c r="N51" i="47" s="1"/>
  <c r="S51" i="47" s="1"/>
  <c r="L4" i="46" l="1"/>
  <c r="I5" i="46"/>
  <c r="C52" i="47"/>
  <c r="Y52" i="47" s="1"/>
  <c r="Z52" i="47" s="1"/>
  <c r="P4" i="47" s="1"/>
  <c r="AB51" i="47"/>
  <c r="AB8" i="47" s="1"/>
  <c r="AA51" i="47"/>
  <c r="AA8" i="47" s="1"/>
  <c r="D4" i="47"/>
  <c r="P2" i="47" s="1"/>
  <c r="E5" i="47"/>
  <c r="G5" i="47"/>
  <c r="C5" i="47"/>
  <c r="AA51" i="45"/>
  <c r="AA8" i="45" s="1"/>
  <c r="C52" i="45"/>
  <c r="Y52" i="45" s="1"/>
  <c r="Z52" i="45" s="1"/>
  <c r="P4" i="45" s="1"/>
  <c r="AB51" i="45"/>
  <c r="AB8" i="45" s="1"/>
  <c r="D4" i="45"/>
  <c r="P2" i="45" s="1"/>
  <c r="C5" i="45"/>
  <c r="G5" i="45"/>
  <c r="E5" i="45"/>
  <c r="L4" i="47" l="1"/>
  <c r="I5" i="45"/>
  <c r="L4" i="45"/>
  <c r="I5" i="47"/>
</calcChain>
</file>

<file path=xl/sharedStrings.xml><?xml version="1.0" encoding="utf-8"?>
<sst xmlns="http://schemas.openxmlformats.org/spreadsheetml/2006/main" count="797" uniqueCount="85">
  <si>
    <t>気付き　質問</t>
  </si>
  <si>
    <t>感想</t>
  </si>
  <si>
    <t>今後</t>
  </si>
  <si>
    <t>売</t>
  </si>
  <si>
    <t>買</t>
  </si>
  <si>
    <t>通貨ペア</t>
    <rPh sb="0" eb="2">
      <t>ツウカ</t>
    </rPh>
    <phoneticPr fontId="3"/>
  </si>
  <si>
    <t>時間足</t>
    <rPh sb="0" eb="2">
      <t>ジカン</t>
    </rPh>
    <rPh sb="2" eb="3">
      <t>アシ</t>
    </rPh>
    <phoneticPr fontId="3"/>
  </si>
  <si>
    <t>当初資金</t>
    <rPh sb="0" eb="2">
      <t>トウショ</t>
    </rPh>
    <rPh sb="2" eb="4">
      <t>シキン</t>
    </rPh>
    <phoneticPr fontId="3"/>
  </si>
  <si>
    <t>最終資金</t>
    <rPh sb="0" eb="2">
      <t>サイシュウ</t>
    </rPh>
    <rPh sb="2" eb="4">
      <t>シキン</t>
    </rPh>
    <phoneticPr fontId="3"/>
  </si>
  <si>
    <t>エントリー理由</t>
    <rPh sb="5" eb="7">
      <t>リユウ</t>
    </rPh>
    <phoneticPr fontId="3"/>
  </si>
  <si>
    <t>決済理由</t>
    <rPh sb="0" eb="2">
      <t>ケッサイ</t>
    </rPh>
    <rPh sb="2" eb="4">
      <t>リユウ</t>
    </rPh>
    <phoneticPr fontId="3"/>
  </si>
  <si>
    <t>損益金額</t>
    <rPh sb="0" eb="2">
      <t>ソンエキ</t>
    </rPh>
    <rPh sb="2" eb="4">
      <t>キンガク</t>
    </rPh>
    <phoneticPr fontId="3"/>
  </si>
  <si>
    <t>損益pips</t>
    <rPh sb="0" eb="2">
      <t>ソンエキ</t>
    </rPh>
    <phoneticPr fontId="3"/>
  </si>
  <si>
    <t>最大ドローアップ</t>
    <rPh sb="0" eb="2">
      <t>サイダイ</t>
    </rPh>
    <phoneticPr fontId="3"/>
  </si>
  <si>
    <t>最大ドローダウン</t>
    <rPh sb="0" eb="2">
      <t>サイダイ</t>
    </rPh>
    <phoneticPr fontId="3"/>
  </si>
  <si>
    <t>勝数</t>
    <rPh sb="0" eb="1">
      <t>カ</t>
    </rPh>
    <rPh sb="1" eb="2">
      <t>カズ</t>
    </rPh>
    <phoneticPr fontId="3"/>
  </si>
  <si>
    <t>負数</t>
    <rPh sb="0" eb="1">
      <t>マ</t>
    </rPh>
    <rPh sb="1" eb="2">
      <t>カズ</t>
    </rPh>
    <phoneticPr fontId="3"/>
  </si>
  <si>
    <t>引分</t>
    <rPh sb="0" eb="1">
      <t>ヒ</t>
    </rPh>
    <rPh sb="1" eb="2">
      <t>ワ</t>
    </rPh>
    <phoneticPr fontId="3"/>
  </si>
  <si>
    <t>勝率</t>
    <rPh sb="0" eb="2">
      <t>ショウリツ</t>
    </rPh>
    <phoneticPr fontId="3"/>
  </si>
  <si>
    <t>最大連勝</t>
    <rPh sb="0" eb="2">
      <t>サイダイ</t>
    </rPh>
    <rPh sb="2" eb="4">
      <t>レンショウ</t>
    </rPh>
    <phoneticPr fontId="3"/>
  </si>
  <si>
    <t>最大連敗</t>
    <rPh sb="0" eb="2">
      <t>サイダイ</t>
    </rPh>
    <rPh sb="2" eb="4">
      <t>レンパイ</t>
    </rPh>
    <phoneticPr fontId="3"/>
  </si>
  <si>
    <t>No.</t>
    <phoneticPr fontId="3"/>
  </si>
  <si>
    <t>資金</t>
    <rPh sb="0" eb="2">
      <t>シキン</t>
    </rPh>
    <phoneticPr fontId="3"/>
  </si>
  <si>
    <t>エントリー</t>
    <phoneticPr fontId="3"/>
  </si>
  <si>
    <t>リスク（3%）</t>
    <phoneticPr fontId="3"/>
  </si>
  <si>
    <t>ロット</t>
    <phoneticPr fontId="3"/>
  </si>
  <si>
    <t>決済</t>
    <rPh sb="0" eb="2">
      <t>ケッサイ</t>
    </rPh>
    <phoneticPr fontId="3"/>
  </si>
  <si>
    <t>損益</t>
    <rPh sb="0" eb="2">
      <t>ソンエキ</t>
    </rPh>
    <phoneticPr fontId="3"/>
  </si>
  <si>
    <t>西暦</t>
    <rPh sb="0" eb="2">
      <t>セイレキ</t>
    </rPh>
    <phoneticPr fontId="3"/>
  </si>
  <si>
    <t>日付</t>
    <rPh sb="0" eb="2">
      <t>ヒヅケ</t>
    </rPh>
    <phoneticPr fontId="3"/>
  </si>
  <si>
    <t>売買</t>
    <rPh sb="0" eb="2">
      <t>バイバイ</t>
    </rPh>
    <phoneticPr fontId="3"/>
  </si>
  <si>
    <t>レート</t>
    <phoneticPr fontId="3"/>
  </si>
  <si>
    <t>pips</t>
    <phoneticPr fontId="3"/>
  </si>
  <si>
    <t>損失上限</t>
    <rPh sb="0" eb="2">
      <t>ソンシツ</t>
    </rPh>
    <rPh sb="2" eb="4">
      <t>ジョウゲン</t>
    </rPh>
    <phoneticPr fontId="3"/>
  </si>
  <si>
    <t>金額</t>
    <rPh sb="0" eb="2">
      <t>キンガク</t>
    </rPh>
    <phoneticPr fontId="3"/>
  </si>
  <si>
    <t>・トレーリングストップ（ダウ理論）</t>
    <rPh sb="14" eb="16">
      <t>リロン</t>
    </rPh>
    <phoneticPr fontId="3"/>
  </si>
  <si>
    <t>日足</t>
    <rPh sb="0" eb="2">
      <t>ヒアシ</t>
    </rPh>
    <phoneticPr fontId="3"/>
  </si>
  <si>
    <t>売</t>
    <phoneticPr fontId="2"/>
  </si>
  <si>
    <t>10MA・20MAの両方の上側にキャンドルがあれば買い方向、下側なら売り方向。MAに触れてPB出現でエントリー待ち、PB高値or安値ブレイクでエントリー。</t>
    <phoneticPr fontId="3"/>
  </si>
  <si>
    <t>検証終了通貨</t>
    <rPh sb="0" eb="2">
      <t>ケンショウ</t>
    </rPh>
    <rPh sb="2" eb="4">
      <t>シュウリョウ</t>
    </rPh>
    <rPh sb="4" eb="6">
      <t>ツウカ</t>
    </rPh>
    <phoneticPr fontId="2"/>
  </si>
  <si>
    <t>通貨ペア</t>
    <rPh sb="0" eb="2">
      <t>ツウカ</t>
    </rPh>
    <phoneticPr fontId="2"/>
  </si>
  <si>
    <t>終了日</t>
    <rPh sb="0" eb="3">
      <t>シュウリョウビ</t>
    </rPh>
    <phoneticPr fontId="2"/>
  </si>
  <si>
    <t>ルール</t>
    <phoneticPr fontId="2"/>
  </si>
  <si>
    <t>PB</t>
    <phoneticPr fontId="2"/>
  </si>
  <si>
    <t>日足</t>
    <rPh sb="0" eb="2">
      <t>ヒアシ</t>
    </rPh>
    <phoneticPr fontId="2"/>
  </si>
  <si>
    <t>4Ｈ足</t>
    <rPh sb="2" eb="3">
      <t>アシ</t>
    </rPh>
    <phoneticPr fontId="2"/>
  </si>
  <si>
    <t>１Ｈ足</t>
    <rPh sb="2" eb="3">
      <t>アシ</t>
    </rPh>
    <phoneticPr fontId="2"/>
  </si>
  <si>
    <t>取引通貨単位</t>
    <rPh sb="0" eb="2">
      <t>トリヒキ</t>
    </rPh>
    <rPh sb="2" eb="4">
      <t>ツウカ</t>
    </rPh>
    <rPh sb="4" eb="6">
      <t>タンイ</t>
    </rPh>
    <phoneticPr fontId="2"/>
  </si>
  <si>
    <t>通貨平均価格</t>
    <rPh sb="0" eb="2">
      <t>ツウカ</t>
    </rPh>
    <rPh sb="2" eb="4">
      <t>ヘイキン</t>
    </rPh>
    <rPh sb="4" eb="6">
      <t>カカク</t>
    </rPh>
    <phoneticPr fontId="2"/>
  </si>
  <si>
    <t>USD</t>
    <phoneticPr fontId="2"/>
  </si>
  <si>
    <t>EUR</t>
    <phoneticPr fontId="2"/>
  </si>
  <si>
    <t>GBP</t>
    <phoneticPr fontId="2"/>
  </si>
  <si>
    <t>CHF</t>
    <phoneticPr fontId="2"/>
  </si>
  <si>
    <t>NZD</t>
    <phoneticPr fontId="2"/>
  </si>
  <si>
    <t>CAD</t>
    <phoneticPr fontId="2"/>
  </si>
  <si>
    <t>AUD</t>
    <phoneticPr fontId="2"/>
  </si>
  <si>
    <t>JPY</t>
    <phoneticPr fontId="2"/>
  </si>
  <si>
    <t>ドローダウン％</t>
    <phoneticPr fontId="2"/>
  </si>
  <si>
    <t>最大ドローダウン%</t>
    <rPh sb="0" eb="2">
      <t>サイダイ</t>
    </rPh>
    <phoneticPr fontId="3"/>
  </si>
  <si>
    <t>・フィボナッチターゲット1.5で決済</t>
    <rPh sb="16" eb="18">
      <t>ケッサイ</t>
    </rPh>
    <phoneticPr fontId="3"/>
  </si>
  <si>
    <t>・フィボナッチターゲット1.27で決済</t>
    <rPh sb="17" eb="19">
      <t>ケッサイ</t>
    </rPh>
    <phoneticPr fontId="3"/>
  </si>
  <si>
    <t>・フィボナッチターゲット2.0で決済</t>
    <rPh sb="16" eb="18">
      <t>ケッサイ</t>
    </rPh>
    <phoneticPr fontId="3"/>
  </si>
  <si>
    <t>※ロットは1万通貨＝1.00で表記されます</t>
  </si>
  <si>
    <t>※ロットは1万通貨＝1.00で表記されます</t>
    <rPh sb="6" eb="7">
      <t>マン</t>
    </rPh>
    <rPh sb="7" eb="9">
      <t>ツウカ</t>
    </rPh>
    <rPh sb="15" eb="17">
      <t>ヒョウキ</t>
    </rPh>
    <phoneticPr fontId="2"/>
  </si>
  <si>
    <t>※ロットは1万通貨＝1.00で表記されます</t>
    <phoneticPr fontId="2"/>
  </si>
  <si>
    <t>PF</t>
    <phoneticPr fontId="2"/>
  </si>
  <si>
    <t>PF</t>
    <phoneticPr fontId="3"/>
  </si>
  <si>
    <t>USDJPY</t>
    <phoneticPr fontId="2"/>
  </si>
  <si>
    <t>USD/JPY</t>
    <phoneticPr fontId="2"/>
  </si>
  <si>
    <t>1時間足</t>
    <rPh sb="1" eb="3">
      <t>ジカン</t>
    </rPh>
    <rPh sb="3" eb="4">
      <t>アシ</t>
    </rPh>
    <phoneticPr fontId="3"/>
  </si>
  <si>
    <t>損切</t>
    <rPh sb="0" eb="2">
      <t>ソンギリ</t>
    </rPh>
    <phoneticPr fontId="2"/>
  </si>
  <si>
    <t>レート</t>
    <phoneticPr fontId="2"/>
  </si>
  <si>
    <t>日足</t>
    <rPh sb="0" eb="1">
      <t>ヒ</t>
    </rPh>
    <rPh sb="1" eb="2">
      <t>アシ</t>
    </rPh>
    <phoneticPr fontId="3"/>
  </si>
  <si>
    <t>4時間足</t>
    <rPh sb="1" eb="3">
      <t>ジカン</t>
    </rPh>
    <rPh sb="3" eb="4">
      <t>アシ</t>
    </rPh>
    <phoneticPr fontId="3"/>
  </si>
  <si>
    <t>検証で確認するインジケーター
10MA、20MA、FIB</t>
    <rPh sb="0" eb="2">
      <t>ケンショウ</t>
    </rPh>
    <rPh sb="3" eb="5">
      <t>カクニン</t>
    </rPh>
    <phoneticPr fontId="2"/>
  </si>
  <si>
    <t>検証日</t>
    <rPh sb="0" eb="2">
      <t>ケンショウ</t>
    </rPh>
    <rPh sb="2" eb="3">
      <t>ビ</t>
    </rPh>
    <phoneticPr fontId="2"/>
  </si>
  <si>
    <t>№</t>
    <phoneticPr fontId="2"/>
  </si>
  <si>
    <t>検証で確認するインジケーター
10MA、20MA、FIB
データウィンドは、PBのレートを表示しています</t>
    <rPh sb="0" eb="2">
      <t>ケンショウ</t>
    </rPh>
    <rPh sb="3" eb="5">
      <t>カクニン</t>
    </rPh>
    <rPh sb="46" eb="48">
      <t>ヒョウジ</t>
    </rPh>
    <phoneticPr fontId="2"/>
  </si>
  <si>
    <t>PBの検証
①10MA・20MAの両方の外側にあPBの実体があるのを確認する。
②ひげが必ずMAにタッチしている事。
③PBに高値安値に平行線を引く、PBにFIBを引く。
④PBの右隣りのローソク足の日時よりエントリー。
但し、キャンセル条件があるものは対象外。
⑤PB左隣りに垂直線で区切る。</t>
    <rPh sb="3" eb="5">
      <t>ケンショウ</t>
    </rPh>
    <rPh sb="20" eb="22">
      <t>ソトガワ</t>
    </rPh>
    <rPh sb="27" eb="29">
      <t>ジッタイ</t>
    </rPh>
    <rPh sb="34" eb="36">
      <t>カクニン</t>
    </rPh>
    <rPh sb="44" eb="45">
      <t>カナラ</t>
    </rPh>
    <rPh sb="56" eb="57">
      <t>コト</t>
    </rPh>
    <rPh sb="63" eb="65">
      <t>タカネ</t>
    </rPh>
    <rPh sb="65" eb="67">
      <t>ヤスネ</t>
    </rPh>
    <rPh sb="68" eb="71">
      <t>ヘイコウセン</t>
    </rPh>
    <rPh sb="72" eb="73">
      <t>ヒ</t>
    </rPh>
    <rPh sb="82" eb="83">
      <t>ヒ</t>
    </rPh>
    <rPh sb="90" eb="91">
      <t>ミギ</t>
    </rPh>
    <rPh sb="91" eb="92">
      <t>ドナ</t>
    </rPh>
    <rPh sb="98" eb="99">
      <t>アシ</t>
    </rPh>
    <rPh sb="100" eb="102">
      <t>ニチジ</t>
    </rPh>
    <rPh sb="111" eb="112">
      <t>タダ</t>
    </rPh>
    <rPh sb="119" eb="121">
      <t>ジョウケン</t>
    </rPh>
    <rPh sb="127" eb="130">
      <t>タイショウガイ</t>
    </rPh>
    <rPh sb="135" eb="136">
      <t>ヒダリ</t>
    </rPh>
    <rPh sb="136" eb="137">
      <t>ドナ</t>
    </rPh>
    <rPh sb="139" eb="142">
      <t>スイチョクセン</t>
    </rPh>
    <rPh sb="143" eb="145">
      <t>クギ</t>
    </rPh>
    <phoneticPr fontId="3"/>
  </si>
  <si>
    <t>PBの検証
①10MA（深緑）・20MA（赤茶）の両方の外側にあPBの実体があるのを確認する。
②ひげが必ずMAにタッチしている事。
③PBに高値安値に平行線を引く、PBにFIBを引く。
④PBの右隣りのローソク足の日時よりエントリー。
但し、キャンセル条件があるものは対象外。
⑤PB左隣りに垂直線で区切る。</t>
    <rPh sb="3" eb="5">
      <t>ケンショウ</t>
    </rPh>
    <rPh sb="12" eb="14">
      <t>フカミドリ</t>
    </rPh>
    <rPh sb="21" eb="23">
      <t>アカチャ</t>
    </rPh>
    <rPh sb="28" eb="30">
      <t>ソトガワ</t>
    </rPh>
    <rPh sb="35" eb="37">
      <t>ジッタイ</t>
    </rPh>
    <rPh sb="42" eb="44">
      <t>カクニン</t>
    </rPh>
    <rPh sb="52" eb="53">
      <t>カナラ</t>
    </rPh>
    <rPh sb="64" eb="65">
      <t>コト</t>
    </rPh>
    <rPh sb="71" eb="73">
      <t>タカネ</t>
    </rPh>
    <rPh sb="73" eb="75">
      <t>ヤスネ</t>
    </rPh>
    <rPh sb="76" eb="79">
      <t>ヘイコウセン</t>
    </rPh>
    <rPh sb="80" eb="81">
      <t>ヒ</t>
    </rPh>
    <rPh sb="90" eb="91">
      <t>ヒ</t>
    </rPh>
    <rPh sb="98" eb="99">
      <t>ミギ</t>
    </rPh>
    <rPh sb="99" eb="100">
      <t>ドナ</t>
    </rPh>
    <rPh sb="106" eb="107">
      <t>アシ</t>
    </rPh>
    <rPh sb="108" eb="110">
      <t>ニチジ</t>
    </rPh>
    <rPh sb="119" eb="120">
      <t>タダ</t>
    </rPh>
    <rPh sb="127" eb="129">
      <t>ジョウケン</t>
    </rPh>
    <rPh sb="135" eb="138">
      <t>タイショウガイ</t>
    </rPh>
    <rPh sb="143" eb="144">
      <t>ヒダリ</t>
    </rPh>
    <rPh sb="144" eb="145">
      <t>ドナ</t>
    </rPh>
    <rPh sb="147" eb="150">
      <t>スイチョクセン</t>
    </rPh>
    <rPh sb="151" eb="153">
      <t>クギ</t>
    </rPh>
    <phoneticPr fontId="3"/>
  </si>
  <si>
    <t xml:space="preserve">トレードにも体力が必要だと本当に実感しました。必死にみんなについていこうと思い、普段よりも睡眠時間を削ってきてしまったことで、PBの検証ですら危うい判断をしてしまうところがあり、これでは全く駄目だと感じました。4カ月を迎える12月までどこまで皆さんのレベル、先生方のレベルに近づけるかは分かりませんが、しっかりとした判断でトレードをするために、無理なくやっていかなくてはならないと感じました。
</t>
    <rPh sb="6" eb="8">
      <t>タイリョク</t>
    </rPh>
    <rPh sb="9" eb="11">
      <t>ヒツヨウ</t>
    </rPh>
    <rPh sb="13" eb="15">
      <t>ホントウ</t>
    </rPh>
    <rPh sb="16" eb="18">
      <t>ジッカン</t>
    </rPh>
    <rPh sb="23" eb="25">
      <t>ヒッシ</t>
    </rPh>
    <rPh sb="37" eb="38">
      <t>オモ</t>
    </rPh>
    <rPh sb="40" eb="42">
      <t>フダン</t>
    </rPh>
    <rPh sb="45" eb="47">
      <t>スイミン</t>
    </rPh>
    <rPh sb="47" eb="49">
      <t>ジカン</t>
    </rPh>
    <rPh sb="50" eb="51">
      <t>ケズ</t>
    </rPh>
    <rPh sb="66" eb="68">
      <t>ケンショウ</t>
    </rPh>
    <rPh sb="71" eb="72">
      <t>アヤ</t>
    </rPh>
    <rPh sb="74" eb="76">
      <t>ハンダン</t>
    </rPh>
    <rPh sb="93" eb="94">
      <t>マッタ</t>
    </rPh>
    <rPh sb="95" eb="97">
      <t>ダメ</t>
    </rPh>
    <rPh sb="99" eb="100">
      <t>カン</t>
    </rPh>
    <rPh sb="107" eb="108">
      <t>ゲツ</t>
    </rPh>
    <rPh sb="109" eb="110">
      <t>ムカ</t>
    </rPh>
    <rPh sb="114" eb="115">
      <t>ガツ</t>
    </rPh>
    <rPh sb="121" eb="122">
      <t>ミナ</t>
    </rPh>
    <rPh sb="129" eb="132">
      <t>センセイガタ</t>
    </rPh>
    <rPh sb="137" eb="138">
      <t>チカ</t>
    </rPh>
    <rPh sb="143" eb="144">
      <t>ワ</t>
    </rPh>
    <rPh sb="158" eb="160">
      <t>ハンダン</t>
    </rPh>
    <rPh sb="172" eb="174">
      <t>ムリ</t>
    </rPh>
    <rPh sb="190" eb="191">
      <t>カン</t>
    </rPh>
    <phoneticPr fontId="2"/>
  </si>
  <si>
    <t>1.PBの長さによって、利益幅が変わることが分かりました。
2.№5～№8）PB検証のため敢えてレンジ相場でも検証しました。レンジ相場では値動きが小さく、教わった通りエントリーが難しいポイントなのだと気付きました。
3.PBが出現しても次若しくはその次のローソク足でキャンセルが入るとエントリーが出来ない（しても損切に合う）ものが多いと感じました。中には1.27程度なら得られるものもありましたが、勝率を求めるよりも利益を求めることなのではないかと思い、やはりエントリーは避けたほうがよいと気付きました。とは言え、実践では先は見えないため、検証はとても大切だと気付きました。
4.№14）トレンドラインが下降している途中のPBは買PBでした。こういった時のエントリーは損切の可能性が大きく、エントリーNGと判断ができるものと思いました。（トレンドライン上昇時の売PBも同様だと考えられます）
5.いくつあるかはまだ分かりませんが、レンジ相場が終盤を迎えたころに、10/30のような大きな値動きがあった場合には、相場が大きな動きを見せるのだと実感しました。
6.トレードは見守ることも大事なのだと気付きました。</t>
    <rPh sb="5" eb="6">
      <t>ナガ</t>
    </rPh>
    <rPh sb="12" eb="14">
      <t>リエキ</t>
    </rPh>
    <rPh sb="14" eb="15">
      <t>ハバ</t>
    </rPh>
    <rPh sb="16" eb="17">
      <t>カ</t>
    </rPh>
    <rPh sb="22" eb="23">
      <t>ワ</t>
    </rPh>
    <rPh sb="40" eb="42">
      <t>ケンショウ</t>
    </rPh>
    <rPh sb="45" eb="46">
      <t>ア</t>
    </rPh>
    <rPh sb="51" eb="53">
      <t>ソウバ</t>
    </rPh>
    <rPh sb="55" eb="57">
      <t>ケンショウ</t>
    </rPh>
    <rPh sb="65" eb="67">
      <t>ソウバ</t>
    </rPh>
    <rPh sb="69" eb="71">
      <t>ネウゴ</t>
    </rPh>
    <rPh sb="73" eb="74">
      <t>チイ</t>
    </rPh>
    <rPh sb="77" eb="78">
      <t>オソ</t>
    </rPh>
    <rPh sb="81" eb="82">
      <t>トオ</t>
    </rPh>
    <rPh sb="89" eb="90">
      <t>ムズカ</t>
    </rPh>
    <rPh sb="100" eb="102">
      <t>キヅ</t>
    </rPh>
    <rPh sb="113" eb="115">
      <t>シュツゲン</t>
    </rPh>
    <rPh sb="118" eb="119">
      <t>ツギ</t>
    </rPh>
    <rPh sb="119" eb="120">
      <t>モ</t>
    </rPh>
    <rPh sb="125" eb="126">
      <t>ツギ</t>
    </rPh>
    <rPh sb="131" eb="132">
      <t>アシ</t>
    </rPh>
    <rPh sb="139" eb="140">
      <t>ハイ</t>
    </rPh>
    <rPh sb="148" eb="150">
      <t>デキ</t>
    </rPh>
    <rPh sb="156" eb="158">
      <t>ソンギリ</t>
    </rPh>
    <rPh sb="159" eb="160">
      <t>ア</t>
    </rPh>
    <rPh sb="165" eb="166">
      <t>オオ</t>
    </rPh>
    <rPh sb="168" eb="169">
      <t>カン</t>
    </rPh>
    <rPh sb="174" eb="175">
      <t>ナカ</t>
    </rPh>
    <rPh sb="181" eb="183">
      <t>テイド</t>
    </rPh>
    <rPh sb="185" eb="186">
      <t>エ</t>
    </rPh>
    <rPh sb="199" eb="201">
      <t>ショウリツ</t>
    </rPh>
    <rPh sb="202" eb="203">
      <t>モト</t>
    </rPh>
    <rPh sb="208" eb="210">
      <t>リエキ</t>
    </rPh>
    <rPh sb="211" eb="212">
      <t>モト</t>
    </rPh>
    <rPh sb="224" eb="225">
      <t>オモ</t>
    </rPh>
    <rPh sb="236" eb="237">
      <t>サ</t>
    </rPh>
    <rPh sb="245" eb="247">
      <t>キヅ</t>
    </rPh>
    <rPh sb="254" eb="255">
      <t>イ</t>
    </rPh>
    <rPh sb="257" eb="259">
      <t>ジッセン</t>
    </rPh>
    <rPh sb="261" eb="262">
      <t>サキ</t>
    </rPh>
    <rPh sb="263" eb="264">
      <t>ミ</t>
    </rPh>
    <rPh sb="270" eb="272">
      <t>ケンショウ</t>
    </rPh>
    <rPh sb="276" eb="278">
      <t>タイセツ</t>
    </rPh>
    <rPh sb="280" eb="282">
      <t>キヅ</t>
    </rPh>
    <rPh sb="302" eb="304">
      <t>カコウ</t>
    </rPh>
    <rPh sb="308" eb="310">
      <t>トチュウ</t>
    </rPh>
    <rPh sb="314" eb="315">
      <t>カ</t>
    </rPh>
    <rPh sb="326" eb="327">
      <t>トキ</t>
    </rPh>
    <rPh sb="334" eb="336">
      <t>ソンギリ</t>
    </rPh>
    <rPh sb="337" eb="340">
      <t>カノウセイ</t>
    </rPh>
    <rPh sb="341" eb="342">
      <t>オオ</t>
    </rPh>
    <rPh sb="353" eb="355">
      <t>ハンダン</t>
    </rPh>
    <rPh sb="362" eb="363">
      <t>オモ</t>
    </rPh>
    <rPh sb="376" eb="378">
      <t>ジョウショウ</t>
    </rPh>
    <rPh sb="378" eb="379">
      <t>ジ</t>
    </rPh>
    <rPh sb="380" eb="381">
      <t>ウ</t>
    </rPh>
    <rPh sb="384" eb="386">
      <t>ドウヨウ</t>
    </rPh>
    <rPh sb="388" eb="389">
      <t>カンガ</t>
    </rPh>
    <rPh sb="407" eb="408">
      <t>ワ</t>
    </rPh>
    <rPh sb="418" eb="420">
      <t>ソウバ</t>
    </rPh>
    <rPh sb="421" eb="423">
      <t>シュウバン</t>
    </rPh>
    <rPh sb="424" eb="425">
      <t>ムカ</t>
    </rPh>
    <rPh sb="440" eb="441">
      <t>オオ</t>
    </rPh>
    <rPh sb="443" eb="445">
      <t>ネウゴ</t>
    </rPh>
    <rPh sb="450" eb="452">
      <t>バアイ</t>
    </rPh>
    <rPh sb="455" eb="457">
      <t>ソウバ</t>
    </rPh>
    <rPh sb="458" eb="459">
      <t>オオ</t>
    </rPh>
    <rPh sb="461" eb="462">
      <t>ウゴ</t>
    </rPh>
    <rPh sb="464" eb="465">
      <t>ミ</t>
    </rPh>
    <rPh sb="470" eb="472">
      <t>ジッカン</t>
    </rPh>
    <rPh sb="485" eb="487">
      <t>ミマモ</t>
    </rPh>
    <rPh sb="491" eb="493">
      <t>ダイジ</t>
    </rPh>
    <rPh sb="497" eb="499">
      <t>キヅ</t>
    </rPh>
    <phoneticPr fontId="2"/>
  </si>
  <si>
    <t>画像添付</t>
    <rPh sb="0" eb="2">
      <t>ガゾウ</t>
    </rPh>
    <rPh sb="2" eb="4">
      <t>テンプ</t>
    </rPh>
    <phoneticPr fontId="2"/>
  </si>
  <si>
    <t>4時間足になるとMAタッチを条件とするPBが少ないと感じました。時間足を落としてみると4時間足に凝縮されているローソク足やPBが隠れ潜んでいるのもわかりました。
大きな流れを見て、小さな流れも確認する。この方法が相場を見る上で重要なポイントの一つだと実感しました。</t>
    <rPh sb="1" eb="3">
      <t>ジカン</t>
    </rPh>
    <rPh sb="3" eb="4">
      <t>アシ</t>
    </rPh>
    <rPh sb="14" eb="16">
      <t>ジョウケン</t>
    </rPh>
    <rPh sb="22" eb="23">
      <t>スク</t>
    </rPh>
    <rPh sb="26" eb="27">
      <t>カン</t>
    </rPh>
    <rPh sb="32" eb="34">
      <t>ジカン</t>
    </rPh>
    <rPh sb="34" eb="35">
      <t>アシ</t>
    </rPh>
    <rPh sb="36" eb="37">
      <t>オ</t>
    </rPh>
    <rPh sb="44" eb="46">
      <t>ジカン</t>
    </rPh>
    <rPh sb="46" eb="47">
      <t>アシ</t>
    </rPh>
    <rPh sb="48" eb="50">
      <t>ギョウシュク</t>
    </rPh>
    <rPh sb="59" eb="60">
      <t>アシ</t>
    </rPh>
    <rPh sb="64" eb="65">
      <t>カク</t>
    </rPh>
    <rPh sb="66" eb="67">
      <t>ヒソ</t>
    </rPh>
    <rPh sb="81" eb="82">
      <t>オオ</t>
    </rPh>
    <rPh sb="84" eb="85">
      <t>ナガ</t>
    </rPh>
    <rPh sb="87" eb="88">
      <t>ミ</t>
    </rPh>
    <rPh sb="90" eb="91">
      <t>チイ</t>
    </rPh>
    <rPh sb="93" eb="94">
      <t>ナガ</t>
    </rPh>
    <rPh sb="96" eb="98">
      <t>カクニン</t>
    </rPh>
    <rPh sb="103" eb="105">
      <t>ホウホウ</t>
    </rPh>
    <rPh sb="106" eb="108">
      <t>ソウバ</t>
    </rPh>
    <rPh sb="109" eb="110">
      <t>ミ</t>
    </rPh>
    <rPh sb="111" eb="112">
      <t>ウエ</t>
    </rPh>
    <rPh sb="113" eb="115">
      <t>ジュウヨウ</t>
    </rPh>
    <rPh sb="121" eb="122">
      <t>ヒト</t>
    </rPh>
    <rPh sb="125" eb="127">
      <t>ジッカン</t>
    </rPh>
    <phoneticPr fontId="2"/>
  </si>
  <si>
    <t>4時間足は時間的にも余裕があるので見るのには丁度よく、自分に合っていると感じました。</t>
    <rPh sb="1" eb="3">
      <t>ジカン</t>
    </rPh>
    <rPh sb="3" eb="4">
      <t>アシ</t>
    </rPh>
    <rPh sb="5" eb="8">
      <t>ジカンテキ</t>
    </rPh>
    <rPh sb="10" eb="12">
      <t>ヨユウ</t>
    </rPh>
    <rPh sb="17" eb="18">
      <t>ミ</t>
    </rPh>
    <rPh sb="22" eb="24">
      <t>チョウド</t>
    </rPh>
    <rPh sb="27" eb="29">
      <t>ジブン</t>
    </rPh>
    <rPh sb="30" eb="31">
      <t>ア</t>
    </rPh>
    <rPh sb="36" eb="37">
      <t>カン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</si>
</sst>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0_ "/>
    <numFmt numFmtId="177" formatCode="m/d;@"/>
    <numFmt numFmtId="178" formatCode="#,##0_ ;[Red]\-#,##0\ "/>
    <numFmt numFmtId="179" formatCode="0.0%"/>
    <numFmt numFmtId="180" formatCode="#,##0_ "/>
    <numFmt numFmtId="181" formatCode="0.0_ ;[Red]\-0.0\ "/>
  </numFmts>
  <fonts count="15" x14ac:knownFonts="1">
    <font>
      <sz val="11"/>
      <color indexed="8"/>
      <name val="ＭＳ Ｐゴシック"/>
      <family val="3"/>
      <charset val="128"/>
    </font>
    <font>
      <sz val="11"/>
      <color indexed="8"/>
      <name val="ＭＳ Ｐゴシック"/>
      <family val="3"/>
      <charset val="128"/>
    </font>
    <font>
      <sz val="6"/>
      <name val="ＭＳ Ｐゴシック"/>
      <family val="3"/>
      <charset val="128"/>
    </font>
    <font>
      <sz val="6"/>
      <name val="ＭＳ Ｐゴシック"/>
      <family val="3"/>
      <charset val="128"/>
    </font>
    <font>
      <b/>
      <sz val="11"/>
      <color indexed="8"/>
      <name val="ＭＳ Ｐゴシック"/>
      <family val="3"/>
      <charset val="128"/>
    </font>
    <font>
      <b/>
      <sz val="14"/>
      <color indexed="8"/>
      <name val="ＭＳ Ｐゴシック"/>
      <family val="3"/>
      <charset val="128"/>
    </font>
    <font>
      <sz val="14"/>
      <color indexed="8"/>
      <name val="ＭＳ Ｐゴシック"/>
      <family val="3"/>
      <charset val="128"/>
    </font>
    <font>
      <b/>
      <sz val="11"/>
      <color theme="1"/>
      <name val="ＭＳ Ｐゴシック"/>
      <family val="3"/>
      <charset val="128"/>
      <scheme val="minor"/>
    </font>
    <font>
      <sz val="11"/>
      <name val="ＭＳ Ｐゴシック"/>
      <family val="3"/>
      <charset val="128"/>
      <scheme val="minor"/>
    </font>
    <font>
      <b/>
      <sz val="14"/>
      <color rgb="FFFF0000"/>
      <name val="ＭＳ Ｐゴシック"/>
      <family val="3"/>
      <charset val="128"/>
    </font>
    <font>
      <b/>
      <sz val="11"/>
      <color rgb="FFFF0000"/>
      <name val="ＭＳ Ｐゴシック"/>
      <family val="3"/>
      <charset val="128"/>
    </font>
    <font>
      <sz val="10"/>
      <color indexed="8"/>
      <name val="Meiryo UI"/>
      <family val="3"/>
      <charset val="128"/>
    </font>
    <font>
      <sz val="11"/>
      <color indexed="8"/>
      <name val="Meiryo UI"/>
      <family val="3"/>
      <charset val="128"/>
    </font>
    <font>
      <sz val="10"/>
      <color indexed="8"/>
      <name val="ＭＳ Ｐゴシック"/>
      <family val="3"/>
      <charset val="128"/>
    </font>
    <font>
      <sz val="9"/>
      <color theme="0" tint="-0.499984740745262"/>
      <name val="ＭＳ Ｐゴシック"/>
      <family val="3"/>
      <charset val="128"/>
    </font>
  </fonts>
  <fills count="15">
    <fill>
      <patternFill patternType="none"/>
    </fill>
    <fill>
      <patternFill patternType="gray125"/>
    </fill>
    <fill>
      <patternFill patternType="solid">
        <fgColor rgb="FFFFCC99"/>
        <bgColor indexed="64"/>
      </patternFill>
    </fill>
    <fill>
      <patternFill patternType="solid">
        <fgColor rgb="FFCCFFCC"/>
        <bgColor indexed="64"/>
      </patternFill>
    </fill>
    <fill>
      <patternFill patternType="solid">
        <fgColor theme="8" tint="0.79998168889431442"/>
        <bgColor indexed="64"/>
      </patternFill>
    </fill>
    <fill>
      <patternFill patternType="solid">
        <fgColor rgb="FFFFFFCC"/>
        <bgColor indexed="64"/>
      </patternFill>
    </fill>
    <fill>
      <patternFill patternType="solid">
        <fgColor theme="8" tint="0.39997558519241921"/>
        <bgColor indexed="64"/>
      </patternFill>
    </fill>
    <fill>
      <patternFill patternType="solid">
        <fgColor rgb="FFFFFF99"/>
        <bgColor indexed="64"/>
      </patternFill>
    </fill>
    <fill>
      <patternFill patternType="solid">
        <fgColor rgb="FFCCFFFF"/>
        <bgColor indexed="64"/>
      </patternFill>
    </fill>
    <fill>
      <patternFill patternType="solid">
        <fgColor rgb="FFFFCCFF"/>
        <bgColor indexed="64"/>
      </patternFill>
    </fill>
    <fill>
      <patternFill patternType="solid">
        <fgColor rgb="FFEAEAEA"/>
        <bgColor indexed="64"/>
      </patternFill>
    </fill>
    <fill>
      <patternFill patternType="solid">
        <fgColor rgb="FFCCCCFF"/>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theme="7" tint="0.59999389629810485"/>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s>
  <cellStyleXfs count="5">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cellStyleXfs>
  <cellXfs count="154">
    <xf numFmtId="0" fontId="0" fillId="0" borderId="0" xfId="0">
      <alignment vertical="center"/>
    </xf>
    <xf numFmtId="0" fontId="0" fillId="0" borderId="0" xfId="0" applyAlignment="1">
      <alignment horizontal="center" vertical="center"/>
    </xf>
    <xf numFmtId="0" fontId="0" fillId="0" borderId="1" xfId="0" applyBorder="1" applyAlignment="1">
      <alignment horizontal="center" vertical="center"/>
    </xf>
    <xf numFmtId="179" fontId="0" fillId="0" borderId="1" xfId="1" applyNumberFormat="1" applyFont="1" applyBorder="1" applyAlignment="1">
      <alignment horizontal="center" vertical="center"/>
    </xf>
    <xf numFmtId="0" fontId="7" fillId="2" borderId="1" xfId="0" applyFont="1" applyFill="1" applyBorder="1" applyAlignment="1">
      <alignment horizontal="center" vertical="center" shrinkToFit="1"/>
    </xf>
    <xf numFmtId="0" fontId="7" fillId="3" borderId="1" xfId="0" applyFont="1" applyFill="1" applyBorder="1" applyAlignment="1">
      <alignment horizontal="center" vertical="center" shrinkToFit="1"/>
    </xf>
    <xf numFmtId="176" fontId="8" fillId="0" borderId="1" xfId="0" applyNumberFormat="1" applyFont="1" applyBorder="1" applyAlignment="1">
      <alignment horizontal="center" vertical="center"/>
    </xf>
    <xf numFmtId="0" fontId="0" fillId="0" borderId="2" xfId="0" applyBorder="1" applyAlignment="1">
      <alignment horizontal="center" vertical="center"/>
    </xf>
    <xf numFmtId="177" fontId="8" fillId="0" borderId="1" xfId="0" applyNumberFormat="1" applyFont="1" applyBorder="1" applyAlignment="1">
      <alignment horizontal="center" vertical="center"/>
    </xf>
    <xf numFmtId="0" fontId="7" fillId="4" borderId="2" xfId="0" applyFont="1" applyFill="1" applyBorder="1">
      <alignment vertical="center"/>
    </xf>
    <xf numFmtId="0" fontId="0" fillId="0" borderId="3" xfId="0" applyBorder="1" applyAlignment="1">
      <alignment horizontal="center" vertical="center"/>
    </xf>
    <xf numFmtId="0" fontId="7" fillId="0" borderId="3" xfId="0" applyFont="1" applyBorder="1" applyAlignment="1">
      <alignment horizontal="center" vertical="center"/>
    </xf>
    <xf numFmtId="0" fontId="7" fillId="0" borderId="3" xfId="0" applyFont="1" applyBorder="1">
      <alignment vertical="center"/>
    </xf>
    <xf numFmtId="0" fontId="0" fillId="0" borderId="4" xfId="0" applyBorder="1" applyAlignment="1">
      <alignment horizontal="center" vertical="center"/>
    </xf>
    <xf numFmtId="0" fontId="7" fillId="0" borderId="4" xfId="0" applyFont="1" applyBorder="1" applyAlignment="1">
      <alignment horizontal="center" vertical="center"/>
    </xf>
    <xf numFmtId="0" fontId="0" fillId="0" borderId="5" xfId="0" applyBorder="1" applyAlignment="1">
      <alignment horizontal="center" vertical="center"/>
    </xf>
    <xf numFmtId="179" fontId="0" fillId="0" borderId="3" xfId="1" applyNumberFormat="1" applyFont="1" applyBorder="1" applyAlignment="1">
      <alignment horizontal="center" vertical="center"/>
    </xf>
    <xf numFmtId="0" fontId="7" fillId="4" borderId="6" xfId="0" applyFont="1" applyFill="1" applyBorder="1">
      <alignment vertical="center"/>
    </xf>
    <xf numFmtId="0" fontId="7" fillId="5" borderId="1" xfId="0" applyFont="1" applyFill="1" applyBorder="1" applyAlignment="1">
      <alignment horizontal="center" vertical="center" shrinkToFit="1"/>
    </xf>
    <xf numFmtId="0" fontId="8" fillId="0" borderId="1" xfId="0" applyFont="1" applyBorder="1" applyAlignment="1">
      <alignment horizontal="center" vertical="center"/>
    </xf>
    <xf numFmtId="0" fontId="7" fillId="4" borderId="1" xfId="0" applyFont="1" applyFill="1" applyBorder="1" applyAlignment="1">
      <alignment horizontal="center" vertical="center"/>
    </xf>
    <xf numFmtId="0" fontId="7" fillId="4" borderId="5" xfId="0" applyFont="1" applyFill="1" applyBorder="1" applyAlignment="1">
      <alignment horizontal="center" vertical="center"/>
    </xf>
    <xf numFmtId="0" fontId="4" fillId="0" borderId="0" xfId="0" applyFont="1" applyAlignment="1">
      <alignment horizontal="center" vertical="center"/>
    </xf>
    <xf numFmtId="0" fontId="5" fillId="0" borderId="0" xfId="0" applyFont="1" applyAlignment="1">
      <alignment horizontal="center" vertical="center"/>
    </xf>
    <xf numFmtId="0" fontId="5" fillId="0" borderId="0" xfId="0" applyFont="1" applyAlignment="1">
      <alignment horizontal="left" vertical="center"/>
    </xf>
    <xf numFmtId="0" fontId="6" fillId="0" borderId="0" xfId="0" applyFont="1" applyAlignment="1">
      <alignment horizontal="center" vertical="center"/>
    </xf>
    <xf numFmtId="0" fontId="6" fillId="0" borderId="0" xfId="0" applyFont="1">
      <alignment vertical="center"/>
    </xf>
    <xf numFmtId="0" fontId="5" fillId="0" borderId="1" xfId="0" applyFont="1" applyBorder="1" applyAlignment="1">
      <alignment horizontal="center" vertical="center"/>
    </xf>
    <xf numFmtId="0" fontId="6" fillId="0" borderId="1" xfId="0" applyFont="1" applyBorder="1" applyAlignment="1">
      <alignment horizontal="center" vertical="center"/>
    </xf>
    <xf numFmtId="0" fontId="5" fillId="6" borderId="1" xfId="0" applyFont="1" applyFill="1" applyBorder="1" applyAlignment="1">
      <alignment horizontal="center" vertical="center"/>
    </xf>
    <xf numFmtId="0" fontId="9" fillId="6" borderId="1" xfId="0" applyFont="1" applyFill="1" applyBorder="1" applyAlignment="1">
      <alignment horizontal="center" vertical="center"/>
    </xf>
    <xf numFmtId="0" fontId="9" fillId="0" borderId="0" xfId="0" applyFont="1" applyAlignment="1">
      <alignment horizontal="center" vertical="center"/>
    </xf>
    <xf numFmtId="14" fontId="9" fillId="0" borderId="1" xfId="0" applyNumberFormat="1" applyFont="1" applyBorder="1" applyAlignment="1">
      <alignment horizontal="center" vertical="center"/>
    </xf>
    <xf numFmtId="0" fontId="9" fillId="0" borderId="1" xfId="0" applyFont="1" applyBorder="1" applyAlignment="1">
      <alignment horizontal="center" vertical="center"/>
    </xf>
    <xf numFmtId="180" fontId="0" fillId="0" borderId="0" xfId="0" applyNumberFormat="1">
      <alignment vertical="center"/>
    </xf>
    <xf numFmtId="179" fontId="0" fillId="0" borderId="0" xfId="1" applyNumberFormat="1" applyFont="1">
      <alignment vertical="center"/>
    </xf>
    <xf numFmtId="0" fontId="10" fillId="0" borderId="3" xfId="0" applyFont="1" applyBorder="1" applyAlignment="1">
      <alignment horizontal="center" vertical="center"/>
    </xf>
    <xf numFmtId="176" fontId="8" fillId="12" borderId="1" xfId="0" applyNumberFormat="1" applyFont="1" applyFill="1" applyBorder="1" applyAlignment="1">
      <alignment horizontal="center" vertical="center"/>
    </xf>
    <xf numFmtId="0" fontId="7" fillId="4" borderId="1" xfId="0" applyFont="1" applyFill="1" applyBorder="1" applyAlignment="1">
      <alignment horizontal="center" vertical="center"/>
    </xf>
    <xf numFmtId="0" fontId="0" fillId="0" borderId="1" xfId="0" applyBorder="1" applyAlignment="1">
      <alignment horizontal="center" vertical="center"/>
    </xf>
    <xf numFmtId="179" fontId="0" fillId="0" borderId="1" xfId="1" applyNumberFormat="1" applyFont="1" applyBorder="1" applyAlignment="1">
      <alignment horizontal="center" vertical="center"/>
    </xf>
    <xf numFmtId="0" fontId="7" fillId="4" borderId="5" xfId="0" applyFont="1" applyFill="1" applyBorder="1" applyAlignment="1">
      <alignment horizontal="center" vertical="center"/>
    </xf>
    <xf numFmtId="0" fontId="0" fillId="0" borderId="2" xfId="0" applyBorder="1" applyAlignment="1">
      <alignment horizontal="center" vertical="center"/>
    </xf>
    <xf numFmtId="0" fontId="7" fillId="5" borderId="2" xfId="0" applyFont="1" applyFill="1" applyBorder="1" applyAlignment="1">
      <alignment horizontal="center" vertical="center" shrinkToFit="1"/>
    </xf>
    <xf numFmtId="0" fontId="8" fillId="0" borderId="1" xfId="0" applyFont="1" applyBorder="1" applyAlignment="1">
      <alignment horizontal="center" vertical="center"/>
    </xf>
    <xf numFmtId="0" fontId="8" fillId="0" borderId="1" xfId="0" applyFont="1" applyBorder="1" applyAlignment="1">
      <alignment horizontal="center" vertical="center"/>
    </xf>
    <xf numFmtId="0" fontId="7" fillId="5" borderId="2" xfId="0" applyFont="1" applyFill="1" applyBorder="1" applyAlignment="1">
      <alignment horizontal="center" vertical="center" shrinkToFit="1"/>
    </xf>
    <xf numFmtId="0" fontId="7" fillId="4" borderId="1" xfId="0" applyFont="1" applyFill="1" applyBorder="1" applyAlignment="1">
      <alignment horizontal="center" vertical="center"/>
    </xf>
    <xf numFmtId="0" fontId="0" fillId="0" borderId="1" xfId="0" applyBorder="1" applyAlignment="1">
      <alignment horizontal="center" vertical="center"/>
    </xf>
    <xf numFmtId="179" fontId="0" fillId="0" borderId="1" xfId="1" applyNumberFormat="1" applyFont="1" applyBorder="1" applyAlignment="1">
      <alignment horizontal="center" vertical="center"/>
    </xf>
    <xf numFmtId="0" fontId="7" fillId="4" borderId="5" xfId="0" applyFont="1" applyFill="1" applyBorder="1" applyAlignment="1">
      <alignment horizontal="center" vertical="center"/>
    </xf>
    <xf numFmtId="0" fontId="0" fillId="0" borderId="2" xfId="0" applyBorder="1" applyAlignment="1">
      <alignment horizontal="center" vertical="center"/>
    </xf>
    <xf numFmtId="0" fontId="12" fillId="0" borderId="0" xfId="0" applyFont="1">
      <alignment vertical="center"/>
    </xf>
    <xf numFmtId="9" fontId="6" fillId="0" borderId="0" xfId="0" applyNumberFormat="1" applyFont="1" applyAlignment="1">
      <alignment horizontal="center" vertical="center"/>
    </xf>
    <xf numFmtId="0" fontId="7" fillId="5" borderId="14" xfId="0" applyFont="1" applyFill="1" applyBorder="1" applyAlignment="1">
      <alignment horizontal="center" vertical="center" shrinkToFit="1"/>
    </xf>
    <xf numFmtId="0" fontId="8" fillId="13" borderId="1" xfId="0" applyFont="1" applyFill="1" applyBorder="1" applyAlignment="1">
      <alignment horizontal="center" vertical="center"/>
    </xf>
    <xf numFmtId="0" fontId="8" fillId="0" borderId="1" xfId="0" applyFont="1" applyFill="1" applyBorder="1" applyAlignment="1">
      <alignment horizontal="center" vertical="center"/>
    </xf>
    <xf numFmtId="0" fontId="8" fillId="0" borderId="1" xfId="0" applyFont="1" applyBorder="1" applyAlignment="1">
      <alignment horizontal="center" vertical="center"/>
    </xf>
    <xf numFmtId="0" fontId="8" fillId="0" borderId="1" xfId="0" applyFont="1" applyBorder="1" applyAlignment="1">
      <alignment horizontal="center" vertical="center"/>
    </xf>
    <xf numFmtId="0" fontId="8" fillId="0" borderId="1" xfId="0" applyFont="1" applyBorder="1" applyAlignment="1">
      <alignment horizontal="center" vertical="center"/>
    </xf>
    <xf numFmtId="0" fontId="8" fillId="0" borderId="1" xfId="0" applyFont="1" applyBorder="1" applyAlignment="1">
      <alignment horizontal="center" vertical="center"/>
    </xf>
    <xf numFmtId="0" fontId="8" fillId="0" borderId="1" xfId="0" applyFont="1" applyBorder="1" applyAlignment="1">
      <alignment horizontal="center" vertical="center"/>
    </xf>
    <xf numFmtId="0" fontId="8" fillId="0" borderId="1" xfId="0" applyFont="1" applyBorder="1" applyAlignment="1">
      <alignment horizontal="center" vertical="center"/>
    </xf>
    <xf numFmtId="0" fontId="7" fillId="5" borderId="2" xfId="0" applyFont="1" applyFill="1" applyBorder="1" applyAlignment="1">
      <alignment horizontal="center" vertical="center" shrinkToFit="1"/>
    </xf>
    <xf numFmtId="179" fontId="0" fillId="0" borderId="1" xfId="1" applyNumberFormat="1" applyFont="1" applyBorder="1" applyAlignment="1">
      <alignment horizontal="center" vertical="center"/>
    </xf>
    <xf numFmtId="0" fontId="7" fillId="4" borderId="5" xfId="0" applyFont="1" applyFill="1" applyBorder="1" applyAlignment="1">
      <alignment horizontal="center" vertical="center"/>
    </xf>
    <xf numFmtId="0" fontId="7" fillId="4" borderId="1" xfId="0" applyFont="1" applyFill="1" applyBorder="1" applyAlignment="1">
      <alignment horizontal="center" vertical="center"/>
    </xf>
    <xf numFmtId="0" fontId="0" fillId="0" borderId="2" xfId="0" applyBorder="1" applyAlignment="1">
      <alignment horizontal="center" vertical="center"/>
    </xf>
    <xf numFmtId="0" fontId="0" fillId="0" borderId="1" xfId="0" applyBorder="1" applyAlignment="1">
      <alignment horizontal="center" vertical="center"/>
    </xf>
    <xf numFmtId="0" fontId="6" fillId="0" borderId="1" xfId="0" applyNumberFormat="1" applyFont="1" applyBorder="1" applyAlignment="1">
      <alignment horizontal="center" vertical="center"/>
    </xf>
    <xf numFmtId="0" fontId="6" fillId="0" borderId="1" xfId="4" applyNumberFormat="1" applyFont="1" applyBorder="1" applyAlignment="1">
      <alignment horizontal="center" vertical="center"/>
    </xf>
    <xf numFmtId="0" fontId="8" fillId="0" borderId="1" xfId="0" applyFont="1" applyBorder="1" applyAlignment="1">
      <alignment horizontal="center" vertical="center"/>
    </xf>
    <xf numFmtId="0" fontId="8" fillId="0" borderId="1" xfId="0" applyFont="1" applyBorder="1" applyAlignment="1">
      <alignment horizontal="center" vertical="center"/>
    </xf>
    <xf numFmtId="0" fontId="13" fillId="0" borderId="0" xfId="0" applyFont="1">
      <alignment vertical="center"/>
    </xf>
    <xf numFmtId="14" fontId="14" fillId="0" borderId="0" xfId="0" applyNumberFormat="1" applyFont="1" applyAlignment="1">
      <alignment vertical="center" shrinkToFit="1"/>
    </xf>
    <xf numFmtId="0" fontId="13" fillId="14" borderId="0" xfId="0" applyFont="1" applyFill="1">
      <alignment vertical="center"/>
    </xf>
    <xf numFmtId="0" fontId="0" fillId="14" borderId="0" xfId="0" applyFill="1">
      <alignment vertical="center"/>
    </xf>
    <xf numFmtId="0" fontId="8" fillId="0" borderId="1" xfId="0" applyFont="1" applyBorder="1" applyAlignment="1">
      <alignment horizontal="center" vertical="center"/>
    </xf>
    <xf numFmtId="0" fontId="8" fillId="0" borderId="1" xfId="0" applyFont="1" applyBorder="1" applyAlignment="1">
      <alignment horizontal="center" vertical="center"/>
    </xf>
    <xf numFmtId="0" fontId="8" fillId="0" borderId="1" xfId="0" applyFont="1" applyBorder="1" applyAlignment="1">
      <alignment horizontal="center" vertical="center"/>
    </xf>
    <xf numFmtId="0" fontId="8" fillId="0" borderId="1" xfId="0" applyFont="1" applyBorder="1" applyAlignment="1">
      <alignment horizontal="center" vertical="center"/>
    </xf>
    <xf numFmtId="0" fontId="8" fillId="0" borderId="1" xfId="0" applyFont="1" applyBorder="1" applyAlignment="1">
      <alignment horizontal="center" vertical="center"/>
    </xf>
    <xf numFmtId="0" fontId="8" fillId="0" borderId="1" xfId="0" applyFont="1" applyBorder="1" applyAlignment="1">
      <alignment horizontal="center" vertical="center"/>
    </xf>
    <xf numFmtId="0" fontId="7" fillId="4" borderId="1" xfId="0" applyFont="1" applyFill="1" applyBorder="1" applyAlignment="1">
      <alignment horizontal="center" vertical="center"/>
    </xf>
    <xf numFmtId="180" fontId="0" fillId="0" borderId="1" xfId="0" applyNumberForma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vertical="center" wrapText="1"/>
    </xf>
    <xf numFmtId="0" fontId="0" fillId="0" borderId="1" xfId="0" applyBorder="1">
      <alignment vertical="center"/>
    </xf>
    <xf numFmtId="0" fontId="0" fillId="7" borderId="1" xfId="0" applyFill="1" applyBorder="1" applyAlignment="1">
      <alignment horizontal="center" vertical="center"/>
    </xf>
    <xf numFmtId="180" fontId="0" fillId="7" borderId="1" xfId="0" applyNumberFormat="1" applyFill="1" applyBorder="1" applyAlignment="1">
      <alignment horizontal="center" vertical="center"/>
    </xf>
    <xf numFmtId="0" fontId="7" fillId="8" borderId="8" xfId="0" applyFont="1" applyFill="1" applyBorder="1" applyAlignment="1">
      <alignment horizontal="center" vertical="center" shrinkToFit="1"/>
    </xf>
    <xf numFmtId="0" fontId="7" fillId="8" borderId="1" xfId="0" applyFont="1" applyFill="1" applyBorder="1" applyAlignment="1">
      <alignment horizontal="center" vertical="center" shrinkToFit="1"/>
    </xf>
    <xf numFmtId="0" fontId="7" fillId="9" borderId="6" xfId="0" applyFont="1" applyFill="1" applyBorder="1" applyAlignment="1">
      <alignment horizontal="center" vertical="center" shrinkToFit="1"/>
    </xf>
    <xf numFmtId="0" fontId="7" fillId="9" borderId="9" xfId="0" applyFont="1" applyFill="1" applyBorder="1" applyAlignment="1">
      <alignment horizontal="center" vertical="center" shrinkToFit="1"/>
    </xf>
    <xf numFmtId="0" fontId="7" fillId="9" borderId="10" xfId="0" applyFont="1" applyFill="1" applyBorder="1" applyAlignment="1">
      <alignment horizontal="center" vertical="center" shrinkToFit="1"/>
    </xf>
    <xf numFmtId="0" fontId="7" fillId="9" borderId="11" xfId="0" applyFont="1" applyFill="1" applyBorder="1" applyAlignment="1">
      <alignment horizontal="center" vertical="center" shrinkToFit="1"/>
    </xf>
    <xf numFmtId="0" fontId="7" fillId="5" borderId="10" xfId="0" applyFont="1" applyFill="1" applyBorder="1" applyAlignment="1">
      <alignment horizontal="center" vertical="center" shrinkToFit="1"/>
    </xf>
    <xf numFmtId="0" fontId="7" fillId="5" borderId="3" xfId="0" applyFont="1" applyFill="1" applyBorder="1" applyAlignment="1">
      <alignment horizontal="center" vertical="center" shrinkToFit="1"/>
    </xf>
    <xf numFmtId="0" fontId="7" fillId="5" borderId="2" xfId="0" applyFont="1" applyFill="1" applyBorder="1" applyAlignment="1">
      <alignment horizontal="center" vertical="center" shrinkToFit="1"/>
    </xf>
    <xf numFmtId="0" fontId="7" fillId="10" borderId="1" xfId="0" applyFont="1" applyFill="1" applyBorder="1" applyAlignment="1">
      <alignment horizontal="center" vertical="center" shrinkToFit="1"/>
    </xf>
    <xf numFmtId="178" fontId="0" fillId="0" borderId="1" xfId="0" applyNumberFormat="1" applyBorder="1" applyAlignment="1">
      <alignment horizontal="center" vertical="center"/>
    </xf>
    <xf numFmtId="181" fontId="0" fillId="0" borderId="1" xfId="0" applyNumberFormat="1" applyBorder="1" applyAlignment="1">
      <alignment horizontal="center" vertical="center"/>
    </xf>
    <xf numFmtId="0" fontId="7" fillId="4" borderId="1" xfId="0" applyFont="1" applyFill="1" applyBorder="1" applyAlignment="1">
      <alignment horizontal="center" vertical="center" shrinkToFit="1"/>
    </xf>
    <xf numFmtId="0" fontId="7" fillId="3" borderId="10" xfId="0" applyFont="1" applyFill="1" applyBorder="1" applyAlignment="1">
      <alignment horizontal="center" vertical="center" shrinkToFit="1"/>
    </xf>
    <xf numFmtId="0" fontId="7" fillId="3" borderId="3" xfId="0" applyFont="1" applyFill="1" applyBorder="1" applyAlignment="1">
      <alignment horizontal="center" vertical="center" shrinkToFit="1"/>
    </xf>
    <xf numFmtId="0" fontId="7" fillId="3" borderId="2" xfId="0" applyFont="1" applyFill="1" applyBorder="1" applyAlignment="1">
      <alignment horizontal="center" vertical="center" shrinkToFit="1"/>
    </xf>
    <xf numFmtId="0" fontId="7" fillId="11" borderId="1" xfId="0" applyFont="1" applyFill="1" applyBorder="1" applyAlignment="1">
      <alignment horizontal="center" vertical="center" shrinkToFit="1"/>
    </xf>
    <xf numFmtId="0" fontId="7" fillId="5" borderId="7" xfId="0" applyFont="1" applyFill="1" applyBorder="1" applyAlignment="1">
      <alignment horizontal="center" vertical="center" shrinkToFit="1"/>
    </xf>
    <xf numFmtId="0" fontId="7" fillId="2" borderId="7" xfId="0" applyFont="1" applyFill="1" applyBorder="1" applyAlignment="1">
      <alignment horizontal="center" vertical="center" shrinkToFit="1"/>
    </xf>
    <xf numFmtId="0" fontId="7" fillId="2" borderId="2" xfId="0" applyFont="1" applyFill="1" applyBorder="1" applyAlignment="1">
      <alignment horizontal="center" vertical="center" shrinkToFit="1"/>
    </xf>
    <xf numFmtId="0" fontId="7" fillId="3" borderId="7" xfId="0" applyFont="1" applyFill="1" applyBorder="1" applyAlignment="1">
      <alignment horizontal="center" vertical="center" shrinkToFit="1"/>
    </xf>
    <xf numFmtId="0" fontId="7" fillId="2" borderId="3" xfId="0" applyFont="1" applyFill="1" applyBorder="1" applyAlignment="1">
      <alignment horizontal="center" vertical="center" shrinkToFit="1"/>
    </xf>
    <xf numFmtId="179" fontId="0" fillId="0" borderId="1" xfId="1" applyNumberFormat="1" applyFont="1" applyBorder="1" applyAlignment="1">
      <alignment horizontal="center" vertical="center"/>
    </xf>
    <xf numFmtId="0" fontId="7" fillId="4" borderId="5" xfId="0" applyFont="1" applyFill="1" applyBorder="1" applyAlignment="1">
      <alignment horizontal="center" vertical="center"/>
    </xf>
    <xf numFmtId="0" fontId="0" fillId="0" borderId="7" xfId="0" applyBorder="1" applyAlignment="1">
      <alignment horizontal="center" vertical="center"/>
    </xf>
    <xf numFmtId="0" fontId="0" fillId="0" borderId="2" xfId="0" applyBorder="1" applyAlignment="1">
      <alignment horizontal="center" vertical="center"/>
    </xf>
    <xf numFmtId="180" fontId="8" fillId="0" borderId="1" xfId="0" applyNumberFormat="1" applyFont="1" applyBorder="1" applyAlignment="1">
      <alignment horizontal="center" vertical="center"/>
    </xf>
    <xf numFmtId="0" fontId="8" fillId="0" borderId="1" xfId="0" applyFont="1" applyBorder="1" applyAlignment="1">
      <alignment horizontal="center" vertical="center"/>
    </xf>
    <xf numFmtId="180" fontId="8" fillId="12" borderId="7" xfId="0" applyNumberFormat="1" applyFont="1" applyFill="1" applyBorder="1" applyAlignment="1">
      <alignment horizontal="center" vertical="center"/>
    </xf>
    <xf numFmtId="180" fontId="8" fillId="12" borderId="2" xfId="0" applyNumberFormat="1" applyFont="1" applyFill="1" applyBorder="1" applyAlignment="1">
      <alignment horizontal="center" vertical="center"/>
    </xf>
    <xf numFmtId="178" fontId="8" fillId="12" borderId="1" xfId="0" applyNumberFormat="1" applyFont="1" applyFill="1" applyBorder="1" applyAlignment="1">
      <alignment horizontal="center" vertical="center"/>
    </xf>
    <xf numFmtId="181" fontId="8" fillId="12" borderId="1" xfId="0" applyNumberFormat="1" applyFont="1" applyFill="1" applyBorder="1" applyAlignment="1">
      <alignment horizontal="center" vertical="center"/>
    </xf>
    <xf numFmtId="180" fontId="8" fillId="12" borderId="1" xfId="0" applyNumberFormat="1" applyFont="1" applyFill="1" applyBorder="1" applyAlignment="1">
      <alignment horizontal="center" vertical="center"/>
    </xf>
    <xf numFmtId="0" fontId="0" fillId="0" borderId="0" xfId="0" applyAlignment="1">
      <alignment vertical="top" wrapText="1"/>
    </xf>
    <xf numFmtId="0" fontId="11" fillId="0" borderId="6" xfId="0" applyFont="1" applyBorder="1" applyAlignment="1">
      <alignment horizontal="left" vertical="top" wrapText="1"/>
    </xf>
    <xf numFmtId="0" fontId="11" fillId="0" borderId="4" xfId="0" applyFont="1" applyBorder="1" applyAlignment="1">
      <alignment horizontal="left" vertical="top"/>
    </xf>
    <xf numFmtId="0" fontId="11" fillId="0" borderId="9" xfId="0" applyFont="1" applyBorder="1" applyAlignment="1">
      <alignment horizontal="left" vertical="top"/>
    </xf>
    <xf numFmtId="0" fontId="11" fillId="0" borderId="12" xfId="0" applyFont="1" applyBorder="1" applyAlignment="1">
      <alignment horizontal="left" vertical="top"/>
    </xf>
    <xf numFmtId="0" fontId="11" fillId="0" borderId="0" xfId="0" applyFont="1" applyBorder="1" applyAlignment="1">
      <alignment horizontal="left" vertical="top"/>
    </xf>
    <xf numFmtId="0" fontId="11" fillId="0" borderId="13" xfId="0" applyFont="1" applyBorder="1" applyAlignment="1">
      <alignment horizontal="left" vertical="top"/>
    </xf>
    <xf numFmtId="0" fontId="11" fillId="0" borderId="10" xfId="0" applyFont="1" applyBorder="1" applyAlignment="1">
      <alignment horizontal="left" vertical="top"/>
    </xf>
    <xf numFmtId="0" fontId="11" fillId="0" borderId="14" xfId="0" applyFont="1" applyBorder="1" applyAlignment="1">
      <alignment horizontal="left" vertical="top"/>
    </xf>
    <xf numFmtId="0" fontId="11" fillId="0" borderId="11" xfId="0" applyFont="1" applyBorder="1" applyAlignment="1">
      <alignment horizontal="left" vertical="top"/>
    </xf>
    <xf numFmtId="0" fontId="11" fillId="0" borderId="6" xfId="0" applyFont="1" applyBorder="1" applyAlignment="1">
      <alignment vertical="top" wrapText="1"/>
    </xf>
    <xf numFmtId="0" fontId="11" fillId="0" borderId="4" xfId="0" applyFont="1" applyBorder="1" applyAlignment="1">
      <alignment vertical="top"/>
    </xf>
    <xf numFmtId="0" fontId="11" fillId="0" borderId="9" xfId="0" applyFont="1" applyBorder="1" applyAlignment="1">
      <alignment vertical="top"/>
    </xf>
    <xf numFmtId="0" fontId="11" fillId="0" borderId="12" xfId="0" applyFont="1" applyBorder="1" applyAlignment="1">
      <alignment vertical="top"/>
    </xf>
    <xf numFmtId="0" fontId="11" fillId="0" borderId="0" xfId="0" applyFont="1" applyBorder="1" applyAlignment="1">
      <alignment vertical="top"/>
    </xf>
    <xf numFmtId="0" fontId="11" fillId="0" borderId="13" xfId="0" applyFont="1" applyBorder="1" applyAlignment="1">
      <alignment vertical="top"/>
    </xf>
    <xf numFmtId="0" fontId="11" fillId="0" borderId="10" xfId="0" applyFont="1" applyBorder="1" applyAlignment="1">
      <alignment vertical="top"/>
    </xf>
    <xf numFmtId="0" fontId="11" fillId="0" borderId="14" xfId="0" applyFont="1" applyBorder="1" applyAlignment="1">
      <alignment vertical="top"/>
    </xf>
    <xf numFmtId="0" fontId="11" fillId="0" borderId="11" xfId="0" applyFont="1" applyBorder="1" applyAlignment="1">
      <alignment vertical="top"/>
    </xf>
    <xf numFmtId="0" fontId="11" fillId="0" borderId="4" xfId="0" applyFont="1" applyBorder="1" applyAlignment="1">
      <alignment vertical="top" wrapText="1"/>
    </xf>
    <xf numFmtId="0" fontId="11" fillId="0" borderId="9" xfId="0" applyFont="1" applyBorder="1" applyAlignment="1">
      <alignment vertical="top" wrapText="1"/>
    </xf>
    <xf numFmtId="0" fontId="11" fillId="0" borderId="12" xfId="0" applyFont="1" applyBorder="1" applyAlignment="1">
      <alignment vertical="top" wrapText="1"/>
    </xf>
    <xf numFmtId="0" fontId="11" fillId="0" borderId="0" xfId="0" applyFont="1" applyBorder="1" applyAlignment="1">
      <alignment vertical="top" wrapText="1"/>
    </xf>
    <xf numFmtId="0" fontId="11" fillId="0" borderId="13" xfId="0" applyFont="1" applyBorder="1" applyAlignment="1">
      <alignment vertical="top" wrapText="1"/>
    </xf>
    <xf numFmtId="0" fontId="11" fillId="0" borderId="10" xfId="0" applyFont="1" applyBorder="1" applyAlignment="1">
      <alignment vertical="top" wrapText="1"/>
    </xf>
    <xf numFmtId="0" fontId="11" fillId="0" borderId="14" xfId="0" applyFont="1" applyBorder="1" applyAlignment="1">
      <alignment vertical="top" wrapText="1"/>
    </xf>
    <xf numFmtId="0" fontId="11" fillId="0" borderId="11" xfId="0" applyFont="1" applyBorder="1" applyAlignment="1">
      <alignment vertical="top" wrapText="1"/>
    </xf>
    <xf numFmtId="0" fontId="5" fillId="14" borderId="0" xfId="0" applyFont="1" applyFill="1" applyAlignment="1">
      <alignment horizontal="center" vertical="center"/>
    </xf>
    <xf numFmtId="0" fontId="7" fillId="2" borderId="10" xfId="0" applyFont="1" applyFill="1" applyBorder="1" applyAlignment="1">
      <alignment horizontal="center" vertical="center" shrinkToFit="1"/>
    </xf>
    <xf numFmtId="178" fontId="8" fillId="0" borderId="1" xfId="0" applyNumberFormat="1" applyFont="1" applyBorder="1" applyAlignment="1">
      <alignment horizontal="center" vertical="center"/>
    </xf>
    <xf numFmtId="181" fontId="8" fillId="0" borderId="1" xfId="0" applyNumberFormat="1" applyFont="1" applyBorder="1" applyAlignment="1">
      <alignment horizontal="center" vertical="center"/>
    </xf>
  </cellXfs>
  <cellStyles count="5">
    <cellStyle name="パーセント" xfId="1" builtinId="5"/>
    <cellStyle name="桁区切り" xfId="4" builtinId="6"/>
    <cellStyle name="標準" xfId="0" builtinId="0"/>
    <cellStyle name="標準 2" xfId="2" xr:uid="{00000000-0005-0000-0000-000002000000}"/>
    <cellStyle name="標準 3" xfId="3" xr:uid="{00000000-0005-0000-0000-000003000000}"/>
  </cellStyles>
  <dxfs count="592">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s>
</file>

<file path=xl/drawings/_rels/drawing2.xml.rels><?xml version="1.0" encoding="UTF-8" standalone="yes"?>
<Relationships xmlns="http://schemas.openxmlformats.org/package/2006/relationships"><Relationship Id="rId13" Type="http://schemas.openxmlformats.org/officeDocument/2006/relationships/image" Target="../media/image38.png"/><Relationship Id="rId18" Type="http://schemas.openxmlformats.org/officeDocument/2006/relationships/image" Target="../media/image43.png"/><Relationship Id="rId26" Type="http://schemas.openxmlformats.org/officeDocument/2006/relationships/image" Target="../media/image51.png"/><Relationship Id="rId39" Type="http://schemas.openxmlformats.org/officeDocument/2006/relationships/image" Target="../media/image64.png"/><Relationship Id="rId3" Type="http://schemas.openxmlformats.org/officeDocument/2006/relationships/image" Target="../media/image28.png"/><Relationship Id="rId21" Type="http://schemas.openxmlformats.org/officeDocument/2006/relationships/image" Target="../media/image46.png"/><Relationship Id="rId34" Type="http://schemas.openxmlformats.org/officeDocument/2006/relationships/image" Target="../media/image59.png"/><Relationship Id="rId42" Type="http://schemas.openxmlformats.org/officeDocument/2006/relationships/image" Target="../media/image67.png"/><Relationship Id="rId47" Type="http://schemas.openxmlformats.org/officeDocument/2006/relationships/image" Target="../media/image72.png"/><Relationship Id="rId7" Type="http://schemas.openxmlformats.org/officeDocument/2006/relationships/image" Target="../media/image32.png"/><Relationship Id="rId12" Type="http://schemas.openxmlformats.org/officeDocument/2006/relationships/image" Target="../media/image37.png"/><Relationship Id="rId17" Type="http://schemas.openxmlformats.org/officeDocument/2006/relationships/image" Target="../media/image42.png"/><Relationship Id="rId25" Type="http://schemas.openxmlformats.org/officeDocument/2006/relationships/image" Target="../media/image50.png"/><Relationship Id="rId33" Type="http://schemas.openxmlformats.org/officeDocument/2006/relationships/image" Target="../media/image58.png"/><Relationship Id="rId38" Type="http://schemas.openxmlformats.org/officeDocument/2006/relationships/image" Target="../media/image63.png"/><Relationship Id="rId46" Type="http://schemas.openxmlformats.org/officeDocument/2006/relationships/image" Target="../media/image71.png"/><Relationship Id="rId2" Type="http://schemas.openxmlformats.org/officeDocument/2006/relationships/image" Target="../media/image27.png"/><Relationship Id="rId16" Type="http://schemas.openxmlformats.org/officeDocument/2006/relationships/image" Target="../media/image41.png"/><Relationship Id="rId20" Type="http://schemas.openxmlformats.org/officeDocument/2006/relationships/image" Target="../media/image45.png"/><Relationship Id="rId29" Type="http://schemas.openxmlformats.org/officeDocument/2006/relationships/image" Target="../media/image54.png"/><Relationship Id="rId41" Type="http://schemas.openxmlformats.org/officeDocument/2006/relationships/image" Target="../media/image66.png"/><Relationship Id="rId1" Type="http://schemas.openxmlformats.org/officeDocument/2006/relationships/image" Target="../media/image26.png"/><Relationship Id="rId6" Type="http://schemas.openxmlformats.org/officeDocument/2006/relationships/image" Target="../media/image31.png"/><Relationship Id="rId11" Type="http://schemas.openxmlformats.org/officeDocument/2006/relationships/image" Target="../media/image36.png"/><Relationship Id="rId24" Type="http://schemas.openxmlformats.org/officeDocument/2006/relationships/image" Target="../media/image49.png"/><Relationship Id="rId32" Type="http://schemas.openxmlformats.org/officeDocument/2006/relationships/image" Target="../media/image57.png"/><Relationship Id="rId37" Type="http://schemas.openxmlformats.org/officeDocument/2006/relationships/image" Target="../media/image62.png"/><Relationship Id="rId40" Type="http://schemas.openxmlformats.org/officeDocument/2006/relationships/image" Target="../media/image65.png"/><Relationship Id="rId45" Type="http://schemas.openxmlformats.org/officeDocument/2006/relationships/image" Target="../media/image70.png"/><Relationship Id="rId5" Type="http://schemas.openxmlformats.org/officeDocument/2006/relationships/image" Target="../media/image30.png"/><Relationship Id="rId15" Type="http://schemas.openxmlformats.org/officeDocument/2006/relationships/image" Target="../media/image40.png"/><Relationship Id="rId23" Type="http://schemas.openxmlformats.org/officeDocument/2006/relationships/image" Target="../media/image48.png"/><Relationship Id="rId28" Type="http://schemas.openxmlformats.org/officeDocument/2006/relationships/image" Target="../media/image53.png"/><Relationship Id="rId36" Type="http://schemas.openxmlformats.org/officeDocument/2006/relationships/image" Target="../media/image61.png"/><Relationship Id="rId49" Type="http://schemas.openxmlformats.org/officeDocument/2006/relationships/image" Target="../media/image74.png"/><Relationship Id="rId10" Type="http://schemas.openxmlformats.org/officeDocument/2006/relationships/image" Target="../media/image35.png"/><Relationship Id="rId19" Type="http://schemas.openxmlformats.org/officeDocument/2006/relationships/image" Target="../media/image44.png"/><Relationship Id="rId31" Type="http://schemas.openxmlformats.org/officeDocument/2006/relationships/image" Target="../media/image56.png"/><Relationship Id="rId44" Type="http://schemas.openxmlformats.org/officeDocument/2006/relationships/image" Target="../media/image69.png"/><Relationship Id="rId4" Type="http://schemas.openxmlformats.org/officeDocument/2006/relationships/image" Target="../media/image29.png"/><Relationship Id="rId9" Type="http://schemas.openxmlformats.org/officeDocument/2006/relationships/image" Target="../media/image34.png"/><Relationship Id="rId14" Type="http://schemas.openxmlformats.org/officeDocument/2006/relationships/image" Target="../media/image39.png"/><Relationship Id="rId22" Type="http://schemas.openxmlformats.org/officeDocument/2006/relationships/image" Target="../media/image47.png"/><Relationship Id="rId27" Type="http://schemas.openxmlformats.org/officeDocument/2006/relationships/image" Target="../media/image52.png"/><Relationship Id="rId30" Type="http://schemas.openxmlformats.org/officeDocument/2006/relationships/image" Target="../media/image55.png"/><Relationship Id="rId35" Type="http://schemas.openxmlformats.org/officeDocument/2006/relationships/image" Target="../media/image60.png"/><Relationship Id="rId43" Type="http://schemas.openxmlformats.org/officeDocument/2006/relationships/image" Target="../media/image68.png"/><Relationship Id="rId48" Type="http://schemas.openxmlformats.org/officeDocument/2006/relationships/image" Target="../media/image73.png"/><Relationship Id="rId8" Type="http://schemas.openxmlformats.org/officeDocument/2006/relationships/image" Target="../media/image33.png"/></Relationships>
</file>

<file path=xl/drawings/drawing1.xml><?xml version="1.0" encoding="utf-8"?>
<xdr:wsDr xmlns:xdr="http://schemas.openxmlformats.org/drawingml/2006/spreadsheetDrawing" xmlns:a="http://schemas.openxmlformats.org/drawingml/2006/main">
  <xdr:twoCellAnchor editAs="oneCell">
    <xdr:from>
      <xdr:col>1</xdr:col>
      <xdr:colOff>19049</xdr:colOff>
      <xdr:row>1</xdr:row>
      <xdr:rowOff>27483</xdr:rowOff>
    </xdr:from>
    <xdr:to>
      <xdr:col>26</xdr:col>
      <xdr:colOff>57149</xdr:colOff>
      <xdr:row>35</xdr:row>
      <xdr:rowOff>100747</xdr:rowOff>
    </xdr:to>
    <xdr:pic>
      <xdr:nvPicPr>
        <xdr:cNvPr id="18" name="図 17">
          <a:extLst>
            <a:ext uri="{FF2B5EF4-FFF2-40B4-BE49-F238E27FC236}">
              <a16:creationId xmlns:a16="http://schemas.microsoft.com/office/drawing/2014/main" id="{C72104E3-5330-4B0B-812A-4C16A832E4B6}"/>
            </a:ext>
          </a:extLst>
        </xdr:cNvPr>
        <xdr:cNvPicPr>
          <a:picLocks noChangeAspect="1"/>
        </xdr:cNvPicPr>
      </xdr:nvPicPr>
      <xdr:blipFill>
        <a:blip xmlns:r="http://schemas.openxmlformats.org/officeDocument/2006/relationships" r:embed="rId1"/>
        <a:stretch>
          <a:fillRect/>
        </a:stretch>
      </xdr:blipFill>
      <xdr:spPr>
        <a:xfrm>
          <a:off x="619124" y="284658"/>
          <a:ext cx="15039975" cy="8817214"/>
        </a:xfrm>
        <a:prstGeom prst="rect">
          <a:avLst/>
        </a:prstGeom>
      </xdr:spPr>
    </xdr:pic>
    <xdr:clientData/>
  </xdr:twoCellAnchor>
  <xdr:twoCellAnchor editAs="oneCell">
    <xdr:from>
      <xdr:col>1</xdr:col>
      <xdr:colOff>0</xdr:colOff>
      <xdr:row>36</xdr:row>
      <xdr:rowOff>0</xdr:rowOff>
    </xdr:from>
    <xdr:to>
      <xdr:col>25</xdr:col>
      <xdr:colOff>552450</xdr:colOff>
      <xdr:row>65</xdr:row>
      <xdr:rowOff>141244</xdr:rowOff>
    </xdr:to>
    <xdr:pic>
      <xdr:nvPicPr>
        <xdr:cNvPr id="19" name="図 18">
          <a:extLst>
            <a:ext uri="{FF2B5EF4-FFF2-40B4-BE49-F238E27FC236}">
              <a16:creationId xmlns:a16="http://schemas.microsoft.com/office/drawing/2014/main" id="{1E7B0AFA-D0B4-4549-8A3D-971CEB588289}"/>
            </a:ext>
          </a:extLst>
        </xdr:cNvPr>
        <xdr:cNvPicPr>
          <a:picLocks noChangeAspect="1"/>
        </xdr:cNvPicPr>
      </xdr:nvPicPr>
      <xdr:blipFill>
        <a:blip xmlns:r="http://schemas.openxmlformats.org/officeDocument/2006/relationships" r:embed="rId2"/>
        <a:stretch>
          <a:fillRect/>
        </a:stretch>
      </xdr:blipFill>
      <xdr:spPr>
        <a:xfrm>
          <a:off x="600075" y="9258300"/>
          <a:ext cx="14954250" cy="7599319"/>
        </a:xfrm>
        <a:prstGeom prst="rect">
          <a:avLst/>
        </a:prstGeom>
      </xdr:spPr>
    </xdr:pic>
    <xdr:clientData/>
  </xdr:twoCellAnchor>
  <xdr:twoCellAnchor editAs="oneCell">
    <xdr:from>
      <xdr:col>1</xdr:col>
      <xdr:colOff>0</xdr:colOff>
      <xdr:row>65</xdr:row>
      <xdr:rowOff>190500</xdr:rowOff>
    </xdr:from>
    <xdr:to>
      <xdr:col>25</xdr:col>
      <xdr:colOff>504825</xdr:colOff>
      <xdr:row>95</xdr:row>
      <xdr:rowOff>196025</xdr:rowOff>
    </xdr:to>
    <xdr:pic>
      <xdr:nvPicPr>
        <xdr:cNvPr id="20" name="図 19">
          <a:extLst>
            <a:ext uri="{FF2B5EF4-FFF2-40B4-BE49-F238E27FC236}">
              <a16:creationId xmlns:a16="http://schemas.microsoft.com/office/drawing/2014/main" id="{CF1C5160-425D-4D36-9C61-D99D47E8CB28}"/>
            </a:ext>
          </a:extLst>
        </xdr:cNvPr>
        <xdr:cNvPicPr>
          <a:picLocks noChangeAspect="1"/>
        </xdr:cNvPicPr>
      </xdr:nvPicPr>
      <xdr:blipFill>
        <a:blip xmlns:r="http://schemas.openxmlformats.org/officeDocument/2006/relationships" r:embed="rId3"/>
        <a:stretch>
          <a:fillRect/>
        </a:stretch>
      </xdr:blipFill>
      <xdr:spPr>
        <a:xfrm>
          <a:off x="600075" y="16906875"/>
          <a:ext cx="14906625" cy="7720775"/>
        </a:xfrm>
        <a:prstGeom prst="rect">
          <a:avLst/>
        </a:prstGeom>
      </xdr:spPr>
    </xdr:pic>
    <xdr:clientData/>
  </xdr:twoCellAnchor>
  <xdr:twoCellAnchor editAs="oneCell">
    <xdr:from>
      <xdr:col>25</xdr:col>
      <xdr:colOff>571500</xdr:colOff>
      <xdr:row>65</xdr:row>
      <xdr:rowOff>202395</xdr:rowOff>
    </xdr:from>
    <xdr:to>
      <xdr:col>41</xdr:col>
      <xdr:colOff>492688</xdr:colOff>
      <xdr:row>95</xdr:row>
      <xdr:rowOff>219075</xdr:rowOff>
    </xdr:to>
    <xdr:pic>
      <xdr:nvPicPr>
        <xdr:cNvPr id="21" name="図 20">
          <a:extLst>
            <a:ext uri="{FF2B5EF4-FFF2-40B4-BE49-F238E27FC236}">
              <a16:creationId xmlns:a16="http://schemas.microsoft.com/office/drawing/2014/main" id="{ADCA8242-2A71-4BD8-9554-B51C99A1D990}"/>
            </a:ext>
          </a:extLst>
        </xdr:cNvPr>
        <xdr:cNvPicPr>
          <a:picLocks noChangeAspect="1"/>
        </xdr:cNvPicPr>
      </xdr:nvPicPr>
      <xdr:blipFill>
        <a:blip xmlns:r="http://schemas.openxmlformats.org/officeDocument/2006/relationships" r:embed="rId4"/>
        <a:stretch>
          <a:fillRect/>
        </a:stretch>
      </xdr:blipFill>
      <xdr:spPr>
        <a:xfrm>
          <a:off x="15573375" y="16918770"/>
          <a:ext cx="9522388" cy="7731930"/>
        </a:xfrm>
        <a:prstGeom prst="rect">
          <a:avLst/>
        </a:prstGeom>
      </xdr:spPr>
    </xdr:pic>
    <xdr:clientData/>
  </xdr:twoCellAnchor>
  <xdr:twoCellAnchor editAs="oneCell">
    <xdr:from>
      <xdr:col>1</xdr:col>
      <xdr:colOff>0</xdr:colOff>
      <xdr:row>96</xdr:row>
      <xdr:rowOff>0</xdr:rowOff>
    </xdr:from>
    <xdr:to>
      <xdr:col>25</xdr:col>
      <xdr:colOff>578879</xdr:colOff>
      <xdr:row>127</xdr:row>
      <xdr:rowOff>9524</xdr:rowOff>
    </xdr:to>
    <xdr:pic>
      <xdr:nvPicPr>
        <xdr:cNvPr id="3" name="図 2">
          <a:extLst>
            <a:ext uri="{FF2B5EF4-FFF2-40B4-BE49-F238E27FC236}">
              <a16:creationId xmlns:a16="http://schemas.microsoft.com/office/drawing/2014/main" id="{3D133770-E420-41F8-9374-D279DB47865B}"/>
            </a:ext>
          </a:extLst>
        </xdr:cNvPr>
        <xdr:cNvPicPr>
          <a:picLocks noChangeAspect="1"/>
        </xdr:cNvPicPr>
      </xdr:nvPicPr>
      <xdr:blipFill>
        <a:blip xmlns:r="http://schemas.openxmlformats.org/officeDocument/2006/relationships" r:embed="rId5"/>
        <a:stretch>
          <a:fillRect/>
        </a:stretch>
      </xdr:blipFill>
      <xdr:spPr>
        <a:xfrm>
          <a:off x="600075" y="24688800"/>
          <a:ext cx="14980679" cy="7981949"/>
        </a:xfrm>
        <a:prstGeom prst="rect">
          <a:avLst/>
        </a:prstGeom>
      </xdr:spPr>
    </xdr:pic>
    <xdr:clientData/>
  </xdr:twoCellAnchor>
  <xdr:twoCellAnchor editAs="oneCell">
    <xdr:from>
      <xdr:col>1</xdr:col>
      <xdr:colOff>47625</xdr:colOff>
      <xdr:row>128</xdr:row>
      <xdr:rowOff>9525</xdr:rowOff>
    </xdr:from>
    <xdr:to>
      <xdr:col>25</xdr:col>
      <xdr:colOff>504825</xdr:colOff>
      <xdr:row>158</xdr:row>
      <xdr:rowOff>219665</xdr:rowOff>
    </xdr:to>
    <xdr:pic>
      <xdr:nvPicPr>
        <xdr:cNvPr id="4" name="図 3">
          <a:extLst>
            <a:ext uri="{FF2B5EF4-FFF2-40B4-BE49-F238E27FC236}">
              <a16:creationId xmlns:a16="http://schemas.microsoft.com/office/drawing/2014/main" id="{65A46A2C-6308-4AC6-BEAE-64E2FA9D192C}"/>
            </a:ext>
          </a:extLst>
        </xdr:cNvPr>
        <xdr:cNvPicPr>
          <a:picLocks noChangeAspect="1"/>
        </xdr:cNvPicPr>
      </xdr:nvPicPr>
      <xdr:blipFill>
        <a:blip xmlns:r="http://schemas.openxmlformats.org/officeDocument/2006/relationships" r:embed="rId6"/>
        <a:stretch>
          <a:fillRect/>
        </a:stretch>
      </xdr:blipFill>
      <xdr:spPr>
        <a:xfrm>
          <a:off x="647700" y="32927925"/>
          <a:ext cx="14859000" cy="7925390"/>
        </a:xfrm>
        <a:prstGeom prst="rect">
          <a:avLst/>
        </a:prstGeom>
      </xdr:spPr>
    </xdr:pic>
    <xdr:clientData/>
  </xdr:twoCellAnchor>
  <xdr:twoCellAnchor editAs="oneCell">
    <xdr:from>
      <xdr:col>1</xdr:col>
      <xdr:colOff>0</xdr:colOff>
      <xdr:row>159</xdr:row>
      <xdr:rowOff>0</xdr:rowOff>
    </xdr:from>
    <xdr:to>
      <xdr:col>25</xdr:col>
      <xdr:colOff>542925</xdr:colOff>
      <xdr:row>189</xdr:row>
      <xdr:rowOff>59205</xdr:rowOff>
    </xdr:to>
    <xdr:pic>
      <xdr:nvPicPr>
        <xdr:cNvPr id="5" name="図 4">
          <a:extLst>
            <a:ext uri="{FF2B5EF4-FFF2-40B4-BE49-F238E27FC236}">
              <a16:creationId xmlns:a16="http://schemas.microsoft.com/office/drawing/2014/main" id="{C67268BF-1580-4F1B-B770-EE39A0C6FE24}"/>
            </a:ext>
          </a:extLst>
        </xdr:cNvPr>
        <xdr:cNvPicPr>
          <a:picLocks noChangeAspect="1"/>
        </xdr:cNvPicPr>
      </xdr:nvPicPr>
      <xdr:blipFill>
        <a:blip xmlns:r="http://schemas.openxmlformats.org/officeDocument/2006/relationships" r:embed="rId7"/>
        <a:stretch>
          <a:fillRect/>
        </a:stretch>
      </xdr:blipFill>
      <xdr:spPr>
        <a:xfrm>
          <a:off x="600075" y="40890825"/>
          <a:ext cx="14944725" cy="7774455"/>
        </a:xfrm>
        <a:prstGeom prst="rect">
          <a:avLst/>
        </a:prstGeom>
      </xdr:spPr>
    </xdr:pic>
    <xdr:clientData/>
  </xdr:twoCellAnchor>
  <xdr:twoCellAnchor editAs="oneCell">
    <xdr:from>
      <xdr:col>0</xdr:col>
      <xdr:colOff>600074</xdr:colOff>
      <xdr:row>190</xdr:row>
      <xdr:rowOff>0</xdr:rowOff>
    </xdr:from>
    <xdr:to>
      <xdr:col>25</xdr:col>
      <xdr:colOff>485774</xdr:colOff>
      <xdr:row>220</xdr:row>
      <xdr:rowOff>73321</xdr:rowOff>
    </xdr:to>
    <xdr:pic>
      <xdr:nvPicPr>
        <xdr:cNvPr id="6" name="図 5">
          <a:extLst>
            <a:ext uri="{FF2B5EF4-FFF2-40B4-BE49-F238E27FC236}">
              <a16:creationId xmlns:a16="http://schemas.microsoft.com/office/drawing/2014/main" id="{2D8AE6A5-2D2B-4025-9513-32515ACB801E}"/>
            </a:ext>
          </a:extLst>
        </xdr:cNvPr>
        <xdr:cNvPicPr>
          <a:picLocks noChangeAspect="1"/>
        </xdr:cNvPicPr>
      </xdr:nvPicPr>
      <xdr:blipFill>
        <a:blip xmlns:r="http://schemas.openxmlformats.org/officeDocument/2006/relationships" r:embed="rId8"/>
        <a:stretch>
          <a:fillRect/>
        </a:stretch>
      </xdr:blipFill>
      <xdr:spPr>
        <a:xfrm>
          <a:off x="600074" y="48863250"/>
          <a:ext cx="14887575" cy="7788571"/>
        </a:xfrm>
        <a:prstGeom prst="rect">
          <a:avLst/>
        </a:prstGeom>
      </xdr:spPr>
    </xdr:pic>
    <xdr:clientData/>
  </xdr:twoCellAnchor>
  <xdr:twoCellAnchor editAs="oneCell">
    <xdr:from>
      <xdr:col>0</xdr:col>
      <xdr:colOff>571500</xdr:colOff>
      <xdr:row>221</xdr:row>
      <xdr:rowOff>95250</xdr:rowOff>
    </xdr:from>
    <xdr:to>
      <xdr:col>25</xdr:col>
      <xdr:colOff>542925</xdr:colOff>
      <xdr:row>252</xdr:row>
      <xdr:rowOff>23668</xdr:rowOff>
    </xdr:to>
    <xdr:pic>
      <xdr:nvPicPr>
        <xdr:cNvPr id="7" name="図 6">
          <a:extLst>
            <a:ext uri="{FF2B5EF4-FFF2-40B4-BE49-F238E27FC236}">
              <a16:creationId xmlns:a16="http://schemas.microsoft.com/office/drawing/2014/main" id="{B6C1F251-02F6-401D-A21F-C9412E7A9832}"/>
            </a:ext>
          </a:extLst>
        </xdr:cNvPr>
        <xdr:cNvPicPr>
          <a:picLocks noChangeAspect="1"/>
        </xdr:cNvPicPr>
      </xdr:nvPicPr>
      <xdr:blipFill>
        <a:blip xmlns:r="http://schemas.openxmlformats.org/officeDocument/2006/relationships" r:embed="rId9"/>
        <a:stretch>
          <a:fillRect/>
        </a:stretch>
      </xdr:blipFill>
      <xdr:spPr>
        <a:xfrm>
          <a:off x="571500" y="56930925"/>
          <a:ext cx="14973300" cy="7900843"/>
        </a:xfrm>
        <a:prstGeom prst="rect">
          <a:avLst/>
        </a:prstGeom>
      </xdr:spPr>
    </xdr:pic>
    <xdr:clientData/>
  </xdr:twoCellAnchor>
  <xdr:twoCellAnchor editAs="oneCell">
    <xdr:from>
      <xdr:col>0</xdr:col>
      <xdr:colOff>581025</xdr:colOff>
      <xdr:row>252</xdr:row>
      <xdr:rowOff>85725</xdr:rowOff>
    </xdr:from>
    <xdr:to>
      <xdr:col>25</xdr:col>
      <xdr:colOff>533400</xdr:colOff>
      <xdr:row>282</xdr:row>
      <xdr:rowOff>193106</xdr:rowOff>
    </xdr:to>
    <xdr:pic>
      <xdr:nvPicPr>
        <xdr:cNvPr id="8" name="図 7">
          <a:extLst>
            <a:ext uri="{FF2B5EF4-FFF2-40B4-BE49-F238E27FC236}">
              <a16:creationId xmlns:a16="http://schemas.microsoft.com/office/drawing/2014/main" id="{3ED9DE79-1CB0-4276-828B-F856B71B6B34}"/>
            </a:ext>
          </a:extLst>
        </xdr:cNvPr>
        <xdr:cNvPicPr>
          <a:picLocks noChangeAspect="1"/>
        </xdr:cNvPicPr>
      </xdr:nvPicPr>
      <xdr:blipFill>
        <a:blip xmlns:r="http://schemas.openxmlformats.org/officeDocument/2006/relationships" r:embed="rId10"/>
        <a:stretch>
          <a:fillRect/>
        </a:stretch>
      </xdr:blipFill>
      <xdr:spPr>
        <a:xfrm>
          <a:off x="581025" y="64893825"/>
          <a:ext cx="14954250" cy="7822631"/>
        </a:xfrm>
        <a:prstGeom prst="rect">
          <a:avLst/>
        </a:prstGeom>
      </xdr:spPr>
    </xdr:pic>
    <xdr:clientData/>
  </xdr:twoCellAnchor>
  <xdr:twoCellAnchor editAs="oneCell">
    <xdr:from>
      <xdr:col>1</xdr:col>
      <xdr:colOff>1</xdr:colOff>
      <xdr:row>283</xdr:row>
      <xdr:rowOff>1</xdr:rowOff>
    </xdr:from>
    <xdr:to>
      <xdr:col>26</xdr:col>
      <xdr:colOff>53622</xdr:colOff>
      <xdr:row>314</xdr:row>
      <xdr:rowOff>47626</xdr:rowOff>
    </xdr:to>
    <xdr:pic>
      <xdr:nvPicPr>
        <xdr:cNvPr id="9" name="図 8">
          <a:extLst>
            <a:ext uri="{FF2B5EF4-FFF2-40B4-BE49-F238E27FC236}">
              <a16:creationId xmlns:a16="http://schemas.microsoft.com/office/drawing/2014/main" id="{0743087C-940C-40AD-BDF2-775AB5B557F6}"/>
            </a:ext>
          </a:extLst>
        </xdr:cNvPr>
        <xdr:cNvPicPr>
          <a:picLocks noChangeAspect="1"/>
        </xdr:cNvPicPr>
      </xdr:nvPicPr>
      <xdr:blipFill>
        <a:blip xmlns:r="http://schemas.openxmlformats.org/officeDocument/2006/relationships" r:embed="rId11"/>
        <a:stretch>
          <a:fillRect/>
        </a:stretch>
      </xdr:blipFill>
      <xdr:spPr>
        <a:xfrm>
          <a:off x="600076" y="72780526"/>
          <a:ext cx="15055496" cy="8020050"/>
        </a:xfrm>
        <a:prstGeom prst="rect">
          <a:avLst/>
        </a:prstGeom>
      </xdr:spPr>
    </xdr:pic>
    <xdr:clientData/>
  </xdr:twoCellAnchor>
  <xdr:twoCellAnchor editAs="oneCell">
    <xdr:from>
      <xdr:col>1</xdr:col>
      <xdr:colOff>0</xdr:colOff>
      <xdr:row>315</xdr:row>
      <xdr:rowOff>0</xdr:rowOff>
    </xdr:from>
    <xdr:to>
      <xdr:col>25</xdr:col>
      <xdr:colOff>489199</xdr:colOff>
      <xdr:row>345</xdr:row>
      <xdr:rowOff>200025</xdr:rowOff>
    </xdr:to>
    <xdr:pic>
      <xdr:nvPicPr>
        <xdr:cNvPr id="2" name="図 1">
          <a:extLst>
            <a:ext uri="{FF2B5EF4-FFF2-40B4-BE49-F238E27FC236}">
              <a16:creationId xmlns:a16="http://schemas.microsoft.com/office/drawing/2014/main" id="{263F7D20-9327-49CB-88F7-86FE0B1D9639}"/>
            </a:ext>
          </a:extLst>
        </xdr:cNvPr>
        <xdr:cNvPicPr>
          <a:picLocks noChangeAspect="1"/>
        </xdr:cNvPicPr>
      </xdr:nvPicPr>
      <xdr:blipFill>
        <a:blip xmlns:r="http://schemas.openxmlformats.org/officeDocument/2006/relationships" r:embed="rId12"/>
        <a:stretch>
          <a:fillRect/>
        </a:stretch>
      </xdr:blipFill>
      <xdr:spPr>
        <a:xfrm>
          <a:off x="600075" y="81010125"/>
          <a:ext cx="14890999" cy="7915275"/>
        </a:xfrm>
        <a:prstGeom prst="rect">
          <a:avLst/>
        </a:prstGeom>
      </xdr:spPr>
    </xdr:pic>
    <xdr:clientData/>
  </xdr:twoCellAnchor>
  <xdr:twoCellAnchor editAs="oneCell">
    <xdr:from>
      <xdr:col>1</xdr:col>
      <xdr:colOff>0</xdr:colOff>
      <xdr:row>346</xdr:row>
      <xdr:rowOff>0</xdr:rowOff>
    </xdr:from>
    <xdr:to>
      <xdr:col>25</xdr:col>
      <xdr:colOff>520753</xdr:colOff>
      <xdr:row>376</xdr:row>
      <xdr:rowOff>238125</xdr:rowOff>
    </xdr:to>
    <xdr:pic>
      <xdr:nvPicPr>
        <xdr:cNvPr id="10" name="図 9">
          <a:extLst>
            <a:ext uri="{FF2B5EF4-FFF2-40B4-BE49-F238E27FC236}">
              <a16:creationId xmlns:a16="http://schemas.microsoft.com/office/drawing/2014/main" id="{A8EAC4AF-9EE8-41A7-B99A-C2F21D01C792}"/>
            </a:ext>
          </a:extLst>
        </xdr:cNvPr>
        <xdr:cNvPicPr>
          <a:picLocks noChangeAspect="1"/>
        </xdr:cNvPicPr>
      </xdr:nvPicPr>
      <xdr:blipFill>
        <a:blip xmlns:r="http://schemas.openxmlformats.org/officeDocument/2006/relationships" r:embed="rId13"/>
        <a:stretch>
          <a:fillRect/>
        </a:stretch>
      </xdr:blipFill>
      <xdr:spPr>
        <a:xfrm>
          <a:off x="600075" y="88982550"/>
          <a:ext cx="14922553" cy="7953375"/>
        </a:xfrm>
        <a:prstGeom prst="rect">
          <a:avLst/>
        </a:prstGeom>
      </xdr:spPr>
    </xdr:pic>
    <xdr:clientData/>
  </xdr:twoCellAnchor>
  <xdr:twoCellAnchor editAs="oneCell">
    <xdr:from>
      <xdr:col>1</xdr:col>
      <xdr:colOff>0</xdr:colOff>
      <xdr:row>377</xdr:row>
      <xdr:rowOff>0</xdr:rowOff>
    </xdr:from>
    <xdr:to>
      <xdr:col>25</xdr:col>
      <xdr:colOff>552450</xdr:colOff>
      <xdr:row>408</xdr:row>
      <xdr:rowOff>51807</xdr:rowOff>
    </xdr:to>
    <xdr:pic>
      <xdr:nvPicPr>
        <xdr:cNvPr id="11" name="図 10">
          <a:extLst>
            <a:ext uri="{FF2B5EF4-FFF2-40B4-BE49-F238E27FC236}">
              <a16:creationId xmlns:a16="http://schemas.microsoft.com/office/drawing/2014/main" id="{AD70717B-EA27-4507-9E68-F00C3845E8DF}"/>
            </a:ext>
          </a:extLst>
        </xdr:cNvPr>
        <xdr:cNvPicPr>
          <a:picLocks noChangeAspect="1"/>
        </xdr:cNvPicPr>
      </xdr:nvPicPr>
      <xdr:blipFill>
        <a:blip xmlns:r="http://schemas.openxmlformats.org/officeDocument/2006/relationships" r:embed="rId14"/>
        <a:stretch>
          <a:fillRect/>
        </a:stretch>
      </xdr:blipFill>
      <xdr:spPr>
        <a:xfrm>
          <a:off x="600075" y="96954975"/>
          <a:ext cx="14954250" cy="8024232"/>
        </a:xfrm>
        <a:prstGeom prst="rect">
          <a:avLst/>
        </a:prstGeom>
      </xdr:spPr>
    </xdr:pic>
    <xdr:clientData/>
  </xdr:twoCellAnchor>
  <xdr:twoCellAnchor editAs="oneCell">
    <xdr:from>
      <xdr:col>1</xdr:col>
      <xdr:colOff>0</xdr:colOff>
      <xdr:row>409</xdr:row>
      <xdr:rowOff>1</xdr:rowOff>
    </xdr:from>
    <xdr:to>
      <xdr:col>25</xdr:col>
      <xdr:colOff>504825</xdr:colOff>
      <xdr:row>439</xdr:row>
      <xdr:rowOff>227243</xdr:rowOff>
    </xdr:to>
    <xdr:pic>
      <xdr:nvPicPr>
        <xdr:cNvPr id="13" name="図 12">
          <a:extLst>
            <a:ext uri="{FF2B5EF4-FFF2-40B4-BE49-F238E27FC236}">
              <a16:creationId xmlns:a16="http://schemas.microsoft.com/office/drawing/2014/main" id="{13B62C1C-0004-4B8D-B296-319444C6446D}"/>
            </a:ext>
          </a:extLst>
        </xdr:cNvPr>
        <xdr:cNvPicPr>
          <a:picLocks noChangeAspect="1"/>
        </xdr:cNvPicPr>
      </xdr:nvPicPr>
      <xdr:blipFill>
        <a:blip xmlns:r="http://schemas.openxmlformats.org/officeDocument/2006/relationships" r:embed="rId15"/>
        <a:stretch>
          <a:fillRect/>
        </a:stretch>
      </xdr:blipFill>
      <xdr:spPr>
        <a:xfrm>
          <a:off x="600075" y="105184576"/>
          <a:ext cx="14906625" cy="7942492"/>
        </a:xfrm>
        <a:prstGeom prst="rect">
          <a:avLst/>
        </a:prstGeom>
      </xdr:spPr>
    </xdr:pic>
    <xdr:clientData/>
  </xdr:twoCellAnchor>
  <xdr:twoCellAnchor editAs="oneCell">
    <xdr:from>
      <xdr:col>1</xdr:col>
      <xdr:colOff>0</xdr:colOff>
      <xdr:row>440</xdr:row>
      <xdr:rowOff>0</xdr:rowOff>
    </xdr:from>
    <xdr:to>
      <xdr:col>25</xdr:col>
      <xdr:colOff>488790</xdr:colOff>
      <xdr:row>471</xdr:row>
      <xdr:rowOff>47625</xdr:rowOff>
    </xdr:to>
    <xdr:pic>
      <xdr:nvPicPr>
        <xdr:cNvPr id="14" name="図 13">
          <a:extLst>
            <a:ext uri="{FF2B5EF4-FFF2-40B4-BE49-F238E27FC236}">
              <a16:creationId xmlns:a16="http://schemas.microsoft.com/office/drawing/2014/main" id="{55D874C2-611B-4A40-8562-632F9F68474D}"/>
            </a:ext>
          </a:extLst>
        </xdr:cNvPr>
        <xdr:cNvPicPr>
          <a:picLocks noChangeAspect="1"/>
        </xdr:cNvPicPr>
      </xdr:nvPicPr>
      <xdr:blipFill>
        <a:blip xmlns:r="http://schemas.openxmlformats.org/officeDocument/2006/relationships" r:embed="rId16"/>
        <a:stretch>
          <a:fillRect/>
        </a:stretch>
      </xdr:blipFill>
      <xdr:spPr>
        <a:xfrm>
          <a:off x="600075" y="113157000"/>
          <a:ext cx="14890590" cy="8020050"/>
        </a:xfrm>
        <a:prstGeom prst="rect">
          <a:avLst/>
        </a:prstGeom>
      </xdr:spPr>
    </xdr:pic>
    <xdr:clientData/>
  </xdr:twoCellAnchor>
  <xdr:twoCellAnchor editAs="oneCell">
    <xdr:from>
      <xdr:col>1</xdr:col>
      <xdr:colOff>1</xdr:colOff>
      <xdr:row>472</xdr:row>
      <xdr:rowOff>0</xdr:rowOff>
    </xdr:from>
    <xdr:to>
      <xdr:col>25</xdr:col>
      <xdr:colOff>514351</xdr:colOff>
      <xdr:row>503</xdr:row>
      <xdr:rowOff>195942</xdr:rowOff>
    </xdr:to>
    <xdr:pic>
      <xdr:nvPicPr>
        <xdr:cNvPr id="15" name="図 14">
          <a:extLst>
            <a:ext uri="{FF2B5EF4-FFF2-40B4-BE49-F238E27FC236}">
              <a16:creationId xmlns:a16="http://schemas.microsoft.com/office/drawing/2014/main" id="{A725D45A-F1B7-4868-8E35-A5F231028A78}"/>
            </a:ext>
          </a:extLst>
        </xdr:cNvPr>
        <xdr:cNvPicPr>
          <a:picLocks noChangeAspect="1"/>
        </xdr:cNvPicPr>
      </xdr:nvPicPr>
      <xdr:blipFill>
        <a:blip xmlns:r="http://schemas.openxmlformats.org/officeDocument/2006/relationships" r:embed="rId17"/>
        <a:stretch>
          <a:fillRect/>
        </a:stretch>
      </xdr:blipFill>
      <xdr:spPr>
        <a:xfrm>
          <a:off x="600076" y="121386600"/>
          <a:ext cx="14916150" cy="8168367"/>
        </a:xfrm>
        <a:prstGeom prst="rect">
          <a:avLst/>
        </a:prstGeom>
      </xdr:spPr>
    </xdr:pic>
    <xdr:clientData/>
  </xdr:twoCellAnchor>
  <xdr:twoCellAnchor editAs="oneCell">
    <xdr:from>
      <xdr:col>1</xdr:col>
      <xdr:colOff>0</xdr:colOff>
      <xdr:row>504</xdr:row>
      <xdr:rowOff>0</xdr:rowOff>
    </xdr:from>
    <xdr:to>
      <xdr:col>25</xdr:col>
      <xdr:colOff>447675</xdr:colOff>
      <xdr:row>535</xdr:row>
      <xdr:rowOff>39754</xdr:rowOff>
    </xdr:to>
    <xdr:pic>
      <xdr:nvPicPr>
        <xdr:cNvPr id="22" name="図 21">
          <a:extLst>
            <a:ext uri="{FF2B5EF4-FFF2-40B4-BE49-F238E27FC236}">
              <a16:creationId xmlns:a16="http://schemas.microsoft.com/office/drawing/2014/main" id="{A3F8D720-8002-466C-9E61-C2148D408B9E}"/>
            </a:ext>
          </a:extLst>
        </xdr:cNvPr>
        <xdr:cNvPicPr>
          <a:picLocks noChangeAspect="1"/>
        </xdr:cNvPicPr>
      </xdr:nvPicPr>
      <xdr:blipFill>
        <a:blip xmlns:r="http://schemas.openxmlformats.org/officeDocument/2006/relationships" r:embed="rId18"/>
        <a:stretch>
          <a:fillRect/>
        </a:stretch>
      </xdr:blipFill>
      <xdr:spPr>
        <a:xfrm>
          <a:off x="600075" y="129616200"/>
          <a:ext cx="14849475" cy="8012179"/>
        </a:xfrm>
        <a:prstGeom prst="rect">
          <a:avLst/>
        </a:prstGeom>
      </xdr:spPr>
    </xdr:pic>
    <xdr:clientData/>
  </xdr:twoCellAnchor>
  <xdr:twoCellAnchor editAs="oneCell">
    <xdr:from>
      <xdr:col>1</xdr:col>
      <xdr:colOff>0</xdr:colOff>
      <xdr:row>535</xdr:row>
      <xdr:rowOff>28576</xdr:rowOff>
    </xdr:from>
    <xdr:to>
      <xdr:col>25</xdr:col>
      <xdr:colOff>523875</xdr:colOff>
      <xdr:row>566</xdr:row>
      <xdr:rowOff>136083</xdr:rowOff>
    </xdr:to>
    <xdr:pic>
      <xdr:nvPicPr>
        <xdr:cNvPr id="23" name="図 22">
          <a:extLst>
            <a:ext uri="{FF2B5EF4-FFF2-40B4-BE49-F238E27FC236}">
              <a16:creationId xmlns:a16="http://schemas.microsoft.com/office/drawing/2014/main" id="{2CF10DC9-F1B6-46A6-BE9C-7DB1DC77E003}"/>
            </a:ext>
          </a:extLst>
        </xdr:cNvPr>
        <xdr:cNvPicPr>
          <a:picLocks noChangeAspect="1"/>
        </xdr:cNvPicPr>
      </xdr:nvPicPr>
      <xdr:blipFill>
        <a:blip xmlns:r="http://schemas.openxmlformats.org/officeDocument/2006/relationships" r:embed="rId19"/>
        <a:stretch>
          <a:fillRect/>
        </a:stretch>
      </xdr:blipFill>
      <xdr:spPr>
        <a:xfrm>
          <a:off x="600075" y="137617201"/>
          <a:ext cx="14925675" cy="8079932"/>
        </a:xfrm>
        <a:prstGeom prst="rect">
          <a:avLst/>
        </a:prstGeom>
      </xdr:spPr>
    </xdr:pic>
    <xdr:clientData/>
  </xdr:twoCellAnchor>
  <xdr:twoCellAnchor editAs="oneCell">
    <xdr:from>
      <xdr:col>1</xdr:col>
      <xdr:colOff>0</xdr:colOff>
      <xdr:row>567</xdr:row>
      <xdr:rowOff>1</xdr:rowOff>
    </xdr:from>
    <xdr:to>
      <xdr:col>25</xdr:col>
      <xdr:colOff>485775</xdr:colOff>
      <xdr:row>597</xdr:row>
      <xdr:rowOff>238995</xdr:rowOff>
    </xdr:to>
    <xdr:pic>
      <xdr:nvPicPr>
        <xdr:cNvPr id="25" name="図 24">
          <a:extLst>
            <a:ext uri="{FF2B5EF4-FFF2-40B4-BE49-F238E27FC236}">
              <a16:creationId xmlns:a16="http://schemas.microsoft.com/office/drawing/2014/main" id="{BA049DE7-5AD4-4D13-A762-05773979DE56}"/>
            </a:ext>
          </a:extLst>
        </xdr:cNvPr>
        <xdr:cNvPicPr>
          <a:picLocks noChangeAspect="1"/>
        </xdr:cNvPicPr>
      </xdr:nvPicPr>
      <xdr:blipFill>
        <a:blip xmlns:r="http://schemas.openxmlformats.org/officeDocument/2006/relationships" r:embed="rId20"/>
        <a:stretch>
          <a:fillRect/>
        </a:stretch>
      </xdr:blipFill>
      <xdr:spPr>
        <a:xfrm>
          <a:off x="600075" y="145818226"/>
          <a:ext cx="14887575" cy="7954244"/>
        </a:xfrm>
        <a:prstGeom prst="rect">
          <a:avLst/>
        </a:prstGeom>
      </xdr:spPr>
    </xdr:pic>
    <xdr:clientData/>
  </xdr:twoCellAnchor>
  <xdr:twoCellAnchor editAs="oneCell">
    <xdr:from>
      <xdr:col>1</xdr:col>
      <xdr:colOff>0</xdr:colOff>
      <xdr:row>598</xdr:row>
      <xdr:rowOff>0</xdr:rowOff>
    </xdr:from>
    <xdr:to>
      <xdr:col>25</xdr:col>
      <xdr:colOff>575562</xdr:colOff>
      <xdr:row>629</xdr:row>
      <xdr:rowOff>38100</xdr:rowOff>
    </xdr:to>
    <xdr:pic>
      <xdr:nvPicPr>
        <xdr:cNvPr id="26" name="図 25">
          <a:extLst>
            <a:ext uri="{FF2B5EF4-FFF2-40B4-BE49-F238E27FC236}">
              <a16:creationId xmlns:a16="http://schemas.microsoft.com/office/drawing/2014/main" id="{38161F4D-3373-42EF-B8E6-B15D7E49A3CD}"/>
            </a:ext>
          </a:extLst>
        </xdr:cNvPr>
        <xdr:cNvPicPr>
          <a:picLocks noChangeAspect="1"/>
        </xdr:cNvPicPr>
      </xdr:nvPicPr>
      <xdr:blipFill>
        <a:blip xmlns:r="http://schemas.openxmlformats.org/officeDocument/2006/relationships" r:embed="rId21"/>
        <a:stretch>
          <a:fillRect/>
        </a:stretch>
      </xdr:blipFill>
      <xdr:spPr>
        <a:xfrm>
          <a:off x="600075" y="153790650"/>
          <a:ext cx="14977362" cy="8010525"/>
        </a:xfrm>
        <a:prstGeom prst="rect">
          <a:avLst/>
        </a:prstGeom>
      </xdr:spPr>
    </xdr:pic>
    <xdr:clientData/>
  </xdr:twoCellAnchor>
  <xdr:twoCellAnchor editAs="oneCell">
    <xdr:from>
      <xdr:col>1</xdr:col>
      <xdr:colOff>0</xdr:colOff>
      <xdr:row>630</xdr:row>
      <xdr:rowOff>0</xdr:rowOff>
    </xdr:from>
    <xdr:to>
      <xdr:col>25</xdr:col>
      <xdr:colOff>572914</xdr:colOff>
      <xdr:row>660</xdr:row>
      <xdr:rowOff>238125</xdr:rowOff>
    </xdr:to>
    <xdr:pic>
      <xdr:nvPicPr>
        <xdr:cNvPr id="12" name="図 11">
          <a:extLst>
            <a:ext uri="{FF2B5EF4-FFF2-40B4-BE49-F238E27FC236}">
              <a16:creationId xmlns:a16="http://schemas.microsoft.com/office/drawing/2014/main" id="{11B73447-AA64-45CE-85B8-D2276A276DD1}"/>
            </a:ext>
          </a:extLst>
        </xdr:cNvPr>
        <xdr:cNvPicPr>
          <a:picLocks noChangeAspect="1"/>
        </xdr:cNvPicPr>
      </xdr:nvPicPr>
      <xdr:blipFill>
        <a:blip xmlns:r="http://schemas.openxmlformats.org/officeDocument/2006/relationships" r:embed="rId22"/>
        <a:stretch>
          <a:fillRect/>
        </a:stretch>
      </xdr:blipFill>
      <xdr:spPr>
        <a:xfrm>
          <a:off x="600075" y="162020250"/>
          <a:ext cx="14974714" cy="7953375"/>
        </a:xfrm>
        <a:prstGeom prst="rect">
          <a:avLst/>
        </a:prstGeom>
      </xdr:spPr>
    </xdr:pic>
    <xdr:clientData/>
  </xdr:twoCellAnchor>
  <xdr:twoCellAnchor editAs="oneCell">
    <xdr:from>
      <xdr:col>1</xdr:col>
      <xdr:colOff>0</xdr:colOff>
      <xdr:row>661</xdr:row>
      <xdr:rowOff>0</xdr:rowOff>
    </xdr:from>
    <xdr:to>
      <xdr:col>26</xdr:col>
      <xdr:colOff>24506</xdr:colOff>
      <xdr:row>691</xdr:row>
      <xdr:rowOff>123825</xdr:rowOff>
    </xdr:to>
    <xdr:pic>
      <xdr:nvPicPr>
        <xdr:cNvPr id="16" name="図 15">
          <a:extLst>
            <a:ext uri="{FF2B5EF4-FFF2-40B4-BE49-F238E27FC236}">
              <a16:creationId xmlns:a16="http://schemas.microsoft.com/office/drawing/2014/main" id="{52DFE490-394C-477C-8CF2-E523A733F265}"/>
            </a:ext>
          </a:extLst>
        </xdr:cNvPr>
        <xdr:cNvPicPr>
          <a:picLocks noChangeAspect="1"/>
        </xdr:cNvPicPr>
      </xdr:nvPicPr>
      <xdr:blipFill>
        <a:blip xmlns:r="http://schemas.openxmlformats.org/officeDocument/2006/relationships" r:embed="rId23"/>
        <a:stretch>
          <a:fillRect/>
        </a:stretch>
      </xdr:blipFill>
      <xdr:spPr>
        <a:xfrm>
          <a:off x="600075" y="169992675"/>
          <a:ext cx="15026381" cy="7839075"/>
        </a:xfrm>
        <a:prstGeom prst="rect">
          <a:avLst/>
        </a:prstGeom>
      </xdr:spPr>
    </xdr:pic>
    <xdr:clientData/>
  </xdr:twoCellAnchor>
  <xdr:twoCellAnchor editAs="oneCell">
    <xdr:from>
      <xdr:col>1</xdr:col>
      <xdr:colOff>0</xdr:colOff>
      <xdr:row>692</xdr:row>
      <xdr:rowOff>0</xdr:rowOff>
    </xdr:from>
    <xdr:to>
      <xdr:col>25</xdr:col>
      <xdr:colOff>533400</xdr:colOff>
      <xdr:row>722</xdr:row>
      <xdr:rowOff>176545</xdr:rowOff>
    </xdr:to>
    <xdr:pic>
      <xdr:nvPicPr>
        <xdr:cNvPr id="17" name="図 16">
          <a:extLst>
            <a:ext uri="{FF2B5EF4-FFF2-40B4-BE49-F238E27FC236}">
              <a16:creationId xmlns:a16="http://schemas.microsoft.com/office/drawing/2014/main" id="{EB3A5322-C694-4CD6-8633-A2EDE8F137CF}"/>
            </a:ext>
          </a:extLst>
        </xdr:cNvPr>
        <xdr:cNvPicPr>
          <a:picLocks noChangeAspect="1"/>
        </xdr:cNvPicPr>
      </xdr:nvPicPr>
      <xdr:blipFill>
        <a:blip xmlns:r="http://schemas.openxmlformats.org/officeDocument/2006/relationships" r:embed="rId24"/>
        <a:stretch>
          <a:fillRect/>
        </a:stretch>
      </xdr:blipFill>
      <xdr:spPr>
        <a:xfrm>
          <a:off x="600075" y="177965100"/>
          <a:ext cx="14935200" cy="7891795"/>
        </a:xfrm>
        <a:prstGeom prst="rect">
          <a:avLst/>
        </a:prstGeom>
      </xdr:spPr>
    </xdr:pic>
    <xdr:clientData/>
  </xdr:twoCellAnchor>
  <xdr:twoCellAnchor editAs="oneCell">
    <xdr:from>
      <xdr:col>1</xdr:col>
      <xdr:colOff>1</xdr:colOff>
      <xdr:row>723</xdr:row>
      <xdr:rowOff>0</xdr:rowOff>
    </xdr:from>
    <xdr:to>
      <xdr:col>25</xdr:col>
      <xdr:colOff>571501</xdr:colOff>
      <xdr:row>754</xdr:row>
      <xdr:rowOff>20440</xdr:rowOff>
    </xdr:to>
    <xdr:pic>
      <xdr:nvPicPr>
        <xdr:cNvPr id="24" name="図 23">
          <a:extLst>
            <a:ext uri="{FF2B5EF4-FFF2-40B4-BE49-F238E27FC236}">
              <a16:creationId xmlns:a16="http://schemas.microsoft.com/office/drawing/2014/main" id="{66E5CF6B-5857-4862-91E4-1AF4061DF098}"/>
            </a:ext>
          </a:extLst>
        </xdr:cNvPr>
        <xdr:cNvPicPr>
          <a:picLocks noChangeAspect="1"/>
        </xdr:cNvPicPr>
      </xdr:nvPicPr>
      <xdr:blipFill>
        <a:blip xmlns:r="http://schemas.openxmlformats.org/officeDocument/2006/relationships" r:embed="rId25"/>
        <a:stretch>
          <a:fillRect/>
        </a:stretch>
      </xdr:blipFill>
      <xdr:spPr>
        <a:xfrm>
          <a:off x="600076" y="185937525"/>
          <a:ext cx="14973300" cy="79928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38100</xdr:rowOff>
    </xdr:from>
    <xdr:to>
      <xdr:col>25</xdr:col>
      <xdr:colOff>353685</xdr:colOff>
      <xdr:row>22</xdr:row>
      <xdr:rowOff>62919</xdr:rowOff>
    </xdr:to>
    <xdr:pic>
      <xdr:nvPicPr>
        <xdr:cNvPr id="2" name="図 1">
          <a:extLst>
            <a:ext uri="{FF2B5EF4-FFF2-40B4-BE49-F238E27FC236}">
              <a16:creationId xmlns:a16="http://schemas.microsoft.com/office/drawing/2014/main" id="{1969296E-ABD6-4E46-9367-F8FFAA710446}"/>
            </a:ext>
          </a:extLst>
        </xdr:cNvPr>
        <xdr:cNvPicPr>
          <a:picLocks noChangeAspect="1"/>
        </xdr:cNvPicPr>
      </xdr:nvPicPr>
      <xdr:blipFill>
        <a:blip xmlns:r="http://schemas.openxmlformats.org/officeDocument/2006/relationships" r:embed="rId1"/>
        <a:stretch>
          <a:fillRect/>
        </a:stretch>
      </xdr:blipFill>
      <xdr:spPr>
        <a:xfrm>
          <a:off x="571500" y="447675"/>
          <a:ext cx="16127085" cy="8625894"/>
        </a:xfrm>
        <a:prstGeom prst="rect">
          <a:avLst/>
        </a:prstGeom>
      </xdr:spPr>
    </xdr:pic>
    <xdr:clientData/>
  </xdr:twoCellAnchor>
  <xdr:twoCellAnchor editAs="oneCell">
    <xdr:from>
      <xdr:col>1</xdr:col>
      <xdr:colOff>19050</xdr:colOff>
      <xdr:row>22</xdr:row>
      <xdr:rowOff>76200</xdr:rowOff>
    </xdr:from>
    <xdr:to>
      <xdr:col>25</xdr:col>
      <xdr:colOff>286953</xdr:colOff>
      <xdr:row>43</xdr:row>
      <xdr:rowOff>43830</xdr:rowOff>
    </xdr:to>
    <xdr:pic>
      <xdr:nvPicPr>
        <xdr:cNvPr id="3" name="図 2">
          <a:extLst>
            <a:ext uri="{FF2B5EF4-FFF2-40B4-BE49-F238E27FC236}">
              <a16:creationId xmlns:a16="http://schemas.microsoft.com/office/drawing/2014/main" id="{8688621E-DF22-464A-803B-7FDBD87EC30B}"/>
            </a:ext>
          </a:extLst>
        </xdr:cNvPr>
        <xdr:cNvPicPr>
          <a:picLocks noChangeAspect="1"/>
        </xdr:cNvPicPr>
      </xdr:nvPicPr>
      <xdr:blipFill>
        <a:blip xmlns:r="http://schemas.openxmlformats.org/officeDocument/2006/relationships" r:embed="rId2"/>
        <a:stretch>
          <a:fillRect/>
        </a:stretch>
      </xdr:blipFill>
      <xdr:spPr>
        <a:xfrm>
          <a:off x="590550" y="9086850"/>
          <a:ext cx="16041303" cy="8568705"/>
        </a:xfrm>
        <a:prstGeom prst="rect">
          <a:avLst/>
        </a:prstGeom>
      </xdr:spPr>
    </xdr:pic>
    <xdr:clientData/>
  </xdr:twoCellAnchor>
  <xdr:twoCellAnchor editAs="oneCell">
    <xdr:from>
      <xdr:col>1</xdr:col>
      <xdr:colOff>0</xdr:colOff>
      <xdr:row>43</xdr:row>
      <xdr:rowOff>0</xdr:rowOff>
    </xdr:from>
    <xdr:to>
      <xdr:col>25</xdr:col>
      <xdr:colOff>458530</xdr:colOff>
      <xdr:row>63</xdr:row>
      <xdr:rowOff>358143</xdr:rowOff>
    </xdr:to>
    <xdr:pic>
      <xdr:nvPicPr>
        <xdr:cNvPr id="4" name="図 3">
          <a:extLst>
            <a:ext uri="{FF2B5EF4-FFF2-40B4-BE49-F238E27FC236}">
              <a16:creationId xmlns:a16="http://schemas.microsoft.com/office/drawing/2014/main" id="{A039F0D8-4EAE-473C-951B-6DA9F364E726}"/>
            </a:ext>
          </a:extLst>
        </xdr:cNvPr>
        <xdr:cNvPicPr>
          <a:picLocks noChangeAspect="1"/>
        </xdr:cNvPicPr>
      </xdr:nvPicPr>
      <xdr:blipFill>
        <a:blip xmlns:r="http://schemas.openxmlformats.org/officeDocument/2006/relationships" r:embed="rId3"/>
        <a:stretch>
          <a:fillRect/>
        </a:stretch>
      </xdr:blipFill>
      <xdr:spPr>
        <a:xfrm>
          <a:off x="571500" y="17611725"/>
          <a:ext cx="16231930" cy="8549643"/>
        </a:xfrm>
        <a:prstGeom prst="rect">
          <a:avLst/>
        </a:prstGeom>
      </xdr:spPr>
    </xdr:pic>
    <xdr:clientData/>
  </xdr:twoCellAnchor>
  <xdr:twoCellAnchor editAs="oneCell">
    <xdr:from>
      <xdr:col>1</xdr:col>
      <xdr:colOff>0</xdr:colOff>
      <xdr:row>64</xdr:row>
      <xdr:rowOff>0</xdr:rowOff>
    </xdr:from>
    <xdr:to>
      <xdr:col>25</xdr:col>
      <xdr:colOff>358946</xdr:colOff>
      <xdr:row>85</xdr:row>
      <xdr:rowOff>3478</xdr:rowOff>
    </xdr:to>
    <xdr:pic>
      <xdr:nvPicPr>
        <xdr:cNvPr id="5" name="図 4">
          <a:extLst>
            <a:ext uri="{FF2B5EF4-FFF2-40B4-BE49-F238E27FC236}">
              <a16:creationId xmlns:a16="http://schemas.microsoft.com/office/drawing/2014/main" id="{00EC21CE-3BD8-4EBC-927F-1C3904EAAA3C}"/>
            </a:ext>
          </a:extLst>
        </xdr:cNvPr>
        <xdr:cNvPicPr>
          <a:picLocks noChangeAspect="1"/>
        </xdr:cNvPicPr>
      </xdr:nvPicPr>
      <xdr:blipFill>
        <a:blip xmlns:r="http://schemas.openxmlformats.org/officeDocument/2006/relationships" r:embed="rId4"/>
        <a:stretch>
          <a:fillRect/>
        </a:stretch>
      </xdr:blipFill>
      <xdr:spPr>
        <a:xfrm>
          <a:off x="571500" y="26212800"/>
          <a:ext cx="16132346" cy="8604553"/>
        </a:xfrm>
        <a:prstGeom prst="rect">
          <a:avLst/>
        </a:prstGeom>
      </xdr:spPr>
    </xdr:pic>
    <xdr:clientData/>
  </xdr:twoCellAnchor>
  <xdr:twoCellAnchor editAs="oneCell">
    <xdr:from>
      <xdr:col>1</xdr:col>
      <xdr:colOff>0</xdr:colOff>
      <xdr:row>85</xdr:row>
      <xdr:rowOff>0</xdr:rowOff>
    </xdr:from>
    <xdr:to>
      <xdr:col>25</xdr:col>
      <xdr:colOff>334622</xdr:colOff>
      <xdr:row>105</xdr:row>
      <xdr:rowOff>358143</xdr:rowOff>
    </xdr:to>
    <xdr:pic>
      <xdr:nvPicPr>
        <xdr:cNvPr id="6" name="図 5">
          <a:extLst>
            <a:ext uri="{FF2B5EF4-FFF2-40B4-BE49-F238E27FC236}">
              <a16:creationId xmlns:a16="http://schemas.microsoft.com/office/drawing/2014/main" id="{FF1C3E71-3F65-48A2-B7D0-71C0ED696474}"/>
            </a:ext>
          </a:extLst>
        </xdr:cNvPr>
        <xdr:cNvPicPr>
          <a:picLocks noChangeAspect="1"/>
        </xdr:cNvPicPr>
      </xdr:nvPicPr>
      <xdr:blipFill>
        <a:blip xmlns:r="http://schemas.openxmlformats.org/officeDocument/2006/relationships" r:embed="rId5"/>
        <a:stretch>
          <a:fillRect/>
        </a:stretch>
      </xdr:blipFill>
      <xdr:spPr>
        <a:xfrm>
          <a:off x="571500" y="34813875"/>
          <a:ext cx="16108022" cy="8549643"/>
        </a:xfrm>
        <a:prstGeom prst="rect">
          <a:avLst/>
        </a:prstGeom>
      </xdr:spPr>
    </xdr:pic>
    <xdr:clientData/>
  </xdr:twoCellAnchor>
  <xdr:twoCellAnchor editAs="oneCell">
    <xdr:from>
      <xdr:col>1</xdr:col>
      <xdr:colOff>0</xdr:colOff>
      <xdr:row>106</xdr:row>
      <xdr:rowOff>0</xdr:rowOff>
    </xdr:from>
    <xdr:to>
      <xdr:col>25</xdr:col>
      <xdr:colOff>286966</xdr:colOff>
      <xdr:row>126</xdr:row>
      <xdr:rowOff>377205</xdr:rowOff>
    </xdr:to>
    <xdr:pic>
      <xdr:nvPicPr>
        <xdr:cNvPr id="7" name="図 6">
          <a:extLst>
            <a:ext uri="{FF2B5EF4-FFF2-40B4-BE49-F238E27FC236}">
              <a16:creationId xmlns:a16="http://schemas.microsoft.com/office/drawing/2014/main" id="{A85EAA94-B91E-428C-A6AA-058A630CDB73}"/>
            </a:ext>
          </a:extLst>
        </xdr:cNvPr>
        <xdr:cNvPicPr>
          <a:picLocks noChangeAspect="1"/>
        </xdr:cNvPicPr>
      </xdr:nvPicPr>
      <xdr:blipFill>
        <a:blip xmlns:r="http://schemas.openxmlformats.org/officeDocument/2006/relationships" r:embed="rId6"/>
        <a:stretch>
          <a:fillRect/>
        </a:stretch>
      </xdr:blipFill>
      <xdr:spPr>
        <a:xfrm>
          <a:off x="571500" y="43414950"/>
          <a:ext cx="16060366" cy="8568705"/>
        </a:xfrm>
        <a:prstGeom prst="rect">
          <a:avLst/>
        </a:prstGeom>
      </xdr:spPr>
    </xdr:pic>
    <xdr:clientData/>
  </xdr:twoCellAnchor>
  <xdr:twoCellAnchor editAs="oneCell">
    <xdr:from>
      <xdr:col>1</xdr:col>
      <xdr:colOff>0</xdr:colOff>
      <xdr:row>127</xdr:row>
      <xdr:rowOff>0</xdr:rowOff>
    </xdr:from>
    <xdr:to>
      <xdr:col>25</xdr:col>
      <xdr:colOff>248840</xdr:colOff>
      <xdr:row>147</xdr:row>
      <xdr:rowOff>396268</xdr:rowOff>
    </xdr:to>
    <xdr:pic>
      <xdr:nvPicPr>
        <xdr:cNvPr id="8" name="図 7">
          <a:extLst>
            <a:ext uri="{FF2B5EF4-FFF2-40B4-BE49-F238E27FC236}">
              <a16:creationId xmlns:a16="http://schemas.microsoft.com/office/drawing/2014/main" id="{3300F50D-B65C-4041-892A-9D5D2922D3DE}"/>
            </a:ext>
          </a:extLst>
        </xdr:cNvPr>
        <xdr:cNvPicPr>
          <a:picLocks noChangeAspect="1"/>
        </xdr:cNvPicPr>
      </xdr:nvPicPr>
      <xdr:blipFill>
        <a:blip xmlns:r="http://schemas.openxmlformats.org/officeDocument/2006/relationships" r:embed="rId7"/>
        <a:stretch>
          <a:fillRect/>
        </a:stretch>
      </xdr:blipFill>
      <xdr:spPr>
        <a:xfrm>
          <a:off x="571500" y="52016025"/>
          <a:ext cx="16022240" cy="8587768"/>
        </a:xfrm>
        <a:prstGeom prst="rect">
          <a:avLst/>
        </a:prstGeom>
      </xdr:spPr>
    </xdr:pic>
    <xdr:clientData/>
  </xdr:twoCellAnchor>
  <xdr:twoCellAnchor editAs="oneCell">
    <xdr:from>
      <xdr:col>1</xdr:col>
      <xdr:colOff>0</xdr:colOff>
      <xdr:row>148</xdr:row>
      <xdr:rowOff>0</xdr:rowOff>
    </xdr:from>
    <xdr:to>
      <xdr:col>25</xdr:col>
      <xdr:colOff>320830</xdr:colOff>
      <xdr:row>168</xdr:row>
      <xdr:rowOff>384466</xdr:rowOff>
    </xdr:to>
    <xdr:pic>
      <xdr:nvPicPr>
        <xdr:cNvPr id="9" name="図 8">
          <a:extLst>
            <a:ext uri="{FF2B5EF4-FFF2-40B4-BE49-F238E27FC236}">
              <a16:creationId xmlns:a16="http://schemas.microsoft.com/office/drawing/2014/main" id="{58A2A378-BECF-42E7-9B48-847537170A40}"/>
            </a:ext>
          </a:extLst>
        </xdr:cNvPr>
        <xdr:cNvPicPr>
          <a:picLocks noChangeAspect="1"/>
        </xdr:cNvPicPr>
      </xdr:nvPicPr>
      <xdr:blipFill>
        <a:blip xmlns:r="http://schemas.openxmlformats.org/officeDocument/2006/relationships" r:embed="rId8"/>
        <a:stretch>
          <a:fillRect/>
        </a:stretch>
      </xdr:blipFill>
      <xdr:spPr>
        <a:xfrm>
          <a:off x="571500" y="60617100"/>
          <a:ext cx="16094230" cy="8575966"/>
        </a:xfrm>
        <a:prstGeom prst="rect">
          <a:avLst/>
        </a:prstGeom>
      </xdr:spPr>
    </xdr:pic>
    <xdr:clientData/>
  </xdr:twoCellAnchor>
  <xdr:twoCellAnchor editAs="oneCell">
    <xdr:from>
      <xdr:col>1</xdr:col>
      <xdr:colOff>0</xdr:colOff>
      <xdr:row>169</xdr:row>
      <xdr:rowOff>0</xdr:rowOff>
    </xdr:from>
    <xdr:to>
      <xdr:col>25</xdr:col>
      <xdr:colOff>315560</xdr:colOff>
      <xdr:row>189</xdr:row>
      <xdr:rowOff>386737</xdr:rowOff>
    </xdr:to>
    <xdr:pic>
      <xdr:nvPicPr>
        <xdr:cNvPr id="10" name="図 9">
          <a:extLst>
            <a:ext uri="{FF2B5EF4-FFF2-40B4-BE49-F238E27FC236}">
              <a16:creationId xmlns:a16="http://schemas.microsoft.com/office/drawing/2014/main" id="{CE226A87-F0FD-4024-B072-7196152F8E84}"/>
            </a:ext>
          </a:extLst>
        </xdr:cNvPr>
        <xdr:cNvPicPr>
          <a:picLocks noChangeAspect="1"/>
        </xdr:cNvPicPr>
      </xdr:nvPicPr>
      <xdr:blipFill>
        <a:blip xmlns:r="http://schemas.openxmlformats.org/officeDocument/2006/relationships" r:embed="rId9"/>
        <a:stretch>
          <a:fillRect/>
        </a:stretch>
      </xdr:blipFill>
      <xdr:spPr>
        <a:xfrm>
          <a:off x="571500" y="69218175"/>
          <a:ext cx="16088960" cy="8578237"/>
        </a:xfrm>
        <a:prstGeom prst="rect">
          <a:avLst/>
        </a:prstGeom>
      </xdr:spPr>
    </xdr:pic>
    <xdr:clientData/>
  </xdr:twoCellAnchor>
  <xdr:twoCellAnchor editAs="oneCell">
    <xdr:from>
      <xdr:col>1</xdr:col>
      <xdr:colOff>0</xdr:colOff>
      <xdr:row>190</xdr:row>
      <xdr:rowOff>0</xdr:rowOff>
    </xdr:from>
    <xdr:to>
      <xdr:col>25</xdr:col>
      <xdr:colOff>487124</xdr:colOff>
      <xdr:row>210</xdr:row>
      <xdr:rowOff>396268</xdr:rowOff>
    </xdr:to>
    <xdr:pic>
      <xdr:nvPicPr>
        <xdr:cNvPr id="11" name="図 10">
          <a:extLst>
            <a:ext uri="{FF2B5EF4-FFF2-40B4-BE49-F238E27FC236}">
              <a16:creationId xmlns:a16="http://schemas.microsoft.com/office/drawing/2014/main" id="{3DE0DA32-7D27-473B-88DD-FB34CD5BDEE1}"/>
            </a:ext>
          </a:extLst>
        </xdr:cNvPr>
        <xdr:cNvPicPr>
          <a:picLocks noChangeAspect="1"/>
        </xdr:cNvPicPr>
      </xdr:nvPicPr>
      <xdr:blipFill>
        <a:blip xmlns:r="http://schemas.openxmlformats.org/officeDocument/2006/relationships" r:embed="rId10"/>
        <a:stretch>
          <a:fillRect/>
        </a:stretch>
      </xdr:blipFill>
      <xdr:spPr>
        <a:xfrm>
          <a:off x="571500" y="77819250"/>
          <a:ext cx="16260524" cy="8587768"/>
        </a:xfrm>
        <a:prstGeom prst="rect">
          <a:avLst/>
        </a:prstGeom>
      </xdr:spPr>
    </xdr:pic>
    <xdr:clientData/>
  </xdr:twoCellAnchor>
  <xdr:twoCellAnchor editAs="oneCell">
    <xdr:from>
      <xdr:col>1</xdr:col>
      <xdr:colOff>0</xdr:colOff>
      <xdr:row>211</xdr:row>
      <xdr:rowOff>0</xdr:rowOff>
    </xdr:from>
    <xdr:to>
      <xdr:col>25</xdr:col>
      <xdr:colOff>191652</xdr:colOff>
      <xdr:row>231</xdr:row>
      <xdr:rowOff>367674</xdr:rowOff>
    </xdr:to>
    <xdr:pic>
      <xdr:nvPicPr>
        <xdr:cNvPr id="12" name="図 11">
          <a:extLst>
            <a:ext uri="{FF2B5EF4-FFF2-40B4-BE49-F238E27FC236}">
              <a16:creationId xmlns:a16="http://schemas.microsoft.com/office/drawing/2014/main" id="{4C26CDF6-8CD1-40D0-9682-5BCFD8D2B51E}"/>
            </a:ext>
          </a:extLst>
        </xdr:cNvPr>
        <xdr:cNvPicPr>
          <a:picLocks noChangeAspect="1"/>
        </xdr:cNvPicPr>
      </xdr:nvPicPr>
      <xdr:blipFill>
        <a:blip xmlns:r="http://schemas.openxmlformats.org/officeDocument/2006/relationships" r:embed="rId11"/>
        <a:stretch>
          <a:fillRect/>
        </a:stretch>
      </xdr:blipFill>
      <xdr:spPr>
        <a:xfrm>
          <a:off x="571500" y="86420325"/>
          <a:ext cx="15965052" cy="8559174"/>
        </a:xfrm>
        <a:prstGeom prst="rect">
          <a:avLst/>
        </a:prstGeom>
      </xdr:spPr>
    </xdr:pic>
    <xdr:clientData/>
  </xdr:twoCellAnchor>
  <xdr:twoCellAnchor editAs="oneCell">
    <xdr:from>
      <xdr:col>1</xdr:col>
      <xdr:colOff>0</xdr:colOff>
      <xdr:row>232</xdr:row>
      <xdr:rowOff>0</xdr:rowOff>
    </xdr:from>
    <xdr:to>
      <xdr:col>25</xdr:col>
      <xdr:colOff>401342</xdr:colOff>
      <xdr:row>252</xdr:row>
      <xdr:rowOff>358143</xdr:rowOff>
    </xdr:to>
    <xdr:pic>
      <xdr:nvPicPr>
        <xdr:cNvPr id="13" name="図 12">
          <a:extLst>
            <a:ext uri="{FF2B5EF4-FFF2-40B4-BE49-F238E27FC236}">
              <a16:creationId xmlns:a16="http://schemas.microsoft.com/office/drawing/2014/main" id="{A92FC54C-F0BD-4B2D-B8C9-3BABB07DF911}"/>
            </a:ext>
          </a:extLst>
        </xdr:cNvPr>
        <xdr:cNvPicPr>
          <a:picLocks noChangeAspect="1"/>
        </xdr:cNvPicPr>
      </xdr:nvPicPr>
      <xdr:blipFill>
        <a:blip xmlns:r="http://schemas.openxmlformats.org/officeDocument/2006/relationships" r:embed="rId12"/>
        <a:stretch>
          <a:fillRect/>
        </a:stretch>
      </xdr:blipFill>
      <xdr:spPr>
        <a:xfrm>
          <a:off x="571500" y="95021400"/>
          <a:ext cx="16174742" cy="8549643"/>
        </a:xfrm>
        <a:prstGeom prst="rect">
          <a:avLst/>
        </a:prstGeom>
      </xdr:spPr>
    </xdr:pic>
    <xdr:clientData/>
  </xdr:twoCellAnchor>
  <xdr:twoCellAnchor editAs="oneCell">
    <xdr:from>
      <xdr:col>1</xdr:col>
      <xdr:colOff>0</xdr:colOff>
      <xdr:row>253</xdr:row>
      <xdr:rowOff>0</xdr:rowOff>
    </xdr:from>
    <xdr:to>
      <xdr:col>25</xdr:col>
      <xdr:colOff>363217</xdr:colOff>
      <xdr:row>273</xdr:row>
      <xdr:rowOff>300954</xdr:rowOff>
    </xdr:to>
    <xdr:pic>
      <xdr:nvPicPr>
        <xdr:cNvPr id="15" name="図 14">
          <a:extLst>
            <a:ext uri="{FF2B5EF4-FFF2-40B4-BE49-F238E27FC236}">
              <a16:creationId xmlns:a16="http://schemas.microsoft.com/office/drawing/2014/main" id="{94563FCC-E3C3-42A9-95AE-1F7CD6B18BE5}"/>
            </a:ext>
          </a:extLst>
        </xdr:cNvPr>
        <xdr:cNvPicPr>
          <a:picLocks noChangeAspect="1"/>
        </xdr:cNvPicPr>
      </xdr:nvPicPr>
      <xdr:blipFill>
        <a:blip xmlns:r="http://schemas.openxmlformats.org/officeDocument/2006/relationships" r:embed="rId13"/>
        <a:stretch>
          <a:fillRect/>
        </a:stretch>
      </xdr:blipFill>
      <xdr:spPr>
        <a:xfrm>
          <a:off x="571500" y="103622475"/>
          <a:ext cx="16136617" cy="8492454"/>
        </a:xfrm>
        <a:prstGeom prst="rect">
          <a:avLst/>
        </a:prstGeom>
      </xdr:spPr>
    </xdr:pic>
    <xdr:clientData/>
  </xdr:twoCellAnchor>
  <xdr:twoCellAnchor editAs="oneCell">
    <xdr:from>
      <xdr:col>1</xdr:col>
      <xdr:colOff>0</xdr:colOff>
      <xdr:row>274</xdr:row>
      <xdr:rowOff>0</xdr:rowOff>
    </xdr:from>
    <xdr:to>
      <xdr:col>25</xdr:col>
      <xdr:colOff>311301</xdr:colOff>
      <xdr:row>294</xdr:row>
      <xdr:rowOff>346351</xdr:rowOff>
    </xdr:to>
    <xdr:pic>
      <xdr:nvPicPr>
        <xdr:cNvPr id="16" name="図 15">
          <a:extLst>
            <a:ext uri="{FF2B5EF4-FFF2-40B4-BE49-F238E27FC236}">
              <a16:creationId xmlns:a16="http://schemas.microsoft.com/office/drawing/2014/main" id="{534CCADF-3279-4772-9C79-EF15D16715DA}"/>
            </a:ext>
          </a:extLst>
        </xdr:cNvPr>
        <xdr:cNvPicPr>
          <a:picLocks noChangeAspect="1"/>
        </xdr:cNvPicPr>
      </xdr:nvPicPr>
      <xdr:blipFill>
        <a:blip xmlns:r="http://schemas.openxmlformats.org/officeDocument/2006/relationships" r:embed="rId14"/>
        <a:stretch>
          <a:fillRect/>
        </a:stretch>
      </xdr:blipFill>
      <xdr:spPr>
        <a:xfrm>
          <a:off x="571500" y="112223550"/>
          <a:ext cx="16084701" cy="8537851"/>
        </a:xfrm>
        <a:prstGeom prst="rect">
          <a:avLst/>
        </a:prstGeom>
      </xdr:spPr>
    </xdr:pic>
    <xdr:clientData/>
  </xdr:twoCellAnchor>
  <xdr:twoCellAnchor editAs="oneCell">
    <xdr:from>
      <xdr:col>1</xdr:col>
      <xdr:colOff>0</xdr:colOff>
      <xdr:row>295</xdr:row>
      <xdr:rowOff>0</xdr:rowOff>
    </xdr:from>
    <xdr:to>
      <xdr:col>25</xdr:col>
      <xdr:colOff>306028</xdr:colOff>
      <xdr:row>315</xdr:row>
      <xdr:rowOff>396268</xdr:rowOff>
    </xdr:to>
    <xdr:pic>
      <xdr:nvPicPr>
        <xdr:cNvPr id="14" name="図 13">
          <a:extLst>
            <a:ext uri="{FF2B5EF4-FFF2-40B4-BE49-F238E27FC236}">
              <a16:creationId xmlns:a16="http://schemas.microsoft.com/office/drawing/2014/main" id="{E11B4D4F-E0FB-458C-8727-87DC854B9FB2}"/>
            </a:ext>
          </a:extLst>
        </xdr:cNvPr>
        <xdr:cNvPicPr>
          <a:picLocks noChangeAspect="1"/>
        </xdr:cNvPicPr>
      </xdr:nvPicPr>
      <xdr:blipFill>
        <a:blip xmlns:r="http://schemas.openxmlformats.org/officeDocument/2006/relationships" r:embed="rId15"/>
        <a:stretch>
          <a:fillRect/>
        </a:stretch>
      </xdr:blipFill>
      <xdr:spPr>
        <a:xfrm>
          <a:off x="571500" y="120824625"/>
          <a:ext cx="16079428" cy="8587768"/>
        </a:xfrm>
        <a:prstGeom prst="rect">
          <a:avLst/>
        </a:prstGeom>
      </xdr:spPr>
    </xdr:pic>
    <xdr:clientData/>
  </xdr:twoCellAnchor>
  <xdr:twoCellAnchor editAs="oneCell">
    <xdr:from>
      <xdr:col>1</xdr:col>
      <xdr:colOff>0</xdr:colOff>
      <xdr:row>316</xdr:row>
      <xdr:rowOff>0</xdr:rowOff>
    </xdr:from>
    <xdr:to>
      <xdr:col>25</xdr:col>
      <xdr:colOff>296497</xdr:colOff>
      <xdr:row>336</xdr:row>
      <xdr:rowOff>386737</xdr:rowOff>
    </xdr:to>
    <xdr:pic>
      <xdr:nvPicPr>
        <xdr:cNvPr id="17" name="図 16">
          <a:extLst>
            <a:ext uri="{FF2B5EF4-FFF2-40B4-BE49-F238E27FC236}">
              <a16:creationId xmlns:a16="http://schemas.microsoft.com/office/drawing/2014/main" id="{09D2E33F-6606-4984-A3AA-36B868617E3F}"/>
            </a:ext>
          </a:extLst>
        </xdr:cNvPr>
        <xdr:cNvPicPr>
          <a:picLocks noChangeAspect="1"/>
        </xdr:cNvPicPr>
      </xdr:nvPicPr>
      <xdr:blipFill>
        <a:blip xmlns:r="http://schemas.openxmlformats.org/officeDocument/2006/relationships" r:embed="rId16"/>
        <a:stretch>
          <a:fillRect/>
        </a:stretch>
      </xdr:blipFill>
      <xdr:spPr>
        <a:xfrm>
          <a:off x="571500" y="129425700"/>
          <a:ext cx="16069897" cy="8578237"/>
        </a:xfrm>
        <a:prstGeom prst="rect">
          <a:avLst/>
        </a:prstGeom>
      </xdr:spPr>
    </xdr:pic>
    <xdr:clientData/>
  </xdr:twoCellAnchor>
  <xdr:twoCellAnchor editAs="oneCell">
    <xdr:from>
      <xdr:col>1</xdr:col>
      <xdr:colOff>0</xdr:colOff>
      <xdr:row>337</xdr:row>
      <xdr:rowOff>0</xdr:rowOff>
    </xdr:from>
    <xdr:to>
      <xdr:col>25</xdr:col>
      <xdr:colOff>306028</xdr:colOff>
      <xdr:row>357</xdr:row>
      <xdr:rowOff>386737</xdr:rowOff>
    </xdr:to>
    <xdr:pic>
      <xdr:nvPicPr>
        <xdr:cNvPr id="18" name="図 17">
          <a:extLst>
            <a:ext uri="{FF2B5EF4-FFF2-40B4-BE49-F238E27FC236}">
              <a16:creationId xmlns:a16="http://schemas.microsoft.com/office/drawing/2014/main" id="{AAF13FF9-3662-4279-AEE8-0F9C1255B465}"/>
            </a:ext>
          </a:extLst>
        </xdr:cNvPr>
        <xdr:cNvPicPr>
          <a:picLocks noChangeAspect="1"/>
        </xdr:cNvPicPr>
      </xdr:nvPicPr>
      <xdr:blipFill>
        <a:blip xmlns:r="http://schemas.openxmlformats.org/officeDocument/2006/relationships" r:embed="rId17"/>
        <a:stretch>
          <a:fillRect/>
        </a:stretch>
      </xdr:blipFill>
      <xdr:spPr>
        <a:xfrm>
          <a:off x="571500" y="138026775"/>
          <a:ext cx="16079428" cy="8578237"/>
        </a:xfrm>
        <a:prstGeom prst="rect">
          <a:avLst/>
        </a:prstGeom>
      </xdr:spPr>
    </xdr:pic>
    <xdr:clientData/>
  </xdr:twoCellAnchor>
  <xdr:twoCellAnchor editAs="oneCell">
    <xdr:from>
      <xdr:col>1</xdr:col>
      <xdr:colOff>0</xdr:colOff>
      <xdr:row>358</xdr:row>
      <xdr:rowOff>0</xdr:rowOff>
    </xdr:from>
    <xdr:to>
      <xdr:col>25</xdr:col>
      <xdr:colOff>239309</xdr:colOff>
      <xdr:row>378</xdr:row>
      <xdr:rowOff>396268</xdr:rowOff>
    </xdr:to>
    <xdr:pic>
      <xdr:nvPicPr>
        <xdr:cNvPr id="19" name="図 18">
          <a:extLst>
            <a:ext uri="{FF2B5EF4-FFF2-40B4-BE49-F238E27FC236}">
              <a16:creationId xmlns:a16="http://schemas.microsoft.com/office/drawing/2014/main" id="{FE51808E-B424-4A88-99B7-3E554912E45F}"/>
            </a:ext>
          </a:extLst>
        </xdr:cNvPr>
        <xdr:cNvPicPr>
          <a:picLocks noChangeAspect="1"/>
        </xdr:cNvPicPr>
      </xdr:nvPicPr>
      <xdr:blipFill>
        <a:blip xmlns:r="http://schemas.openxmlformats.org/officeDocument/2006/relationships" r:embed="rId18"/>
        <a:stretch>
          <a:fillRect/>
        </a:stretch>
      </xdr:blipFill>
      <xdr:spPr>
        <a:xfrm>
          <a:off x="571500" y="146627850"/>
          <a:ext cx="16012709" cy="8587768"/>
        </a:xfrm>
        <a:prstGeom prst="rect">
          <a:avLst/>
        </a:prstGeom>
      </xdr:spPr>
    </xdr:pic>
    <xdr:clientData/>
  </xdr:twoCellAnchor>
  <xdr:twoCellAnchor editAs="oneCell">
    <xdr:from>
      <xdr:col>1</xdr:col>
      <xdr:colOff>0</xdr:colOff>
      <xdr:row>379</xdr:row>
      <xdr:rowOff>0</xdr:rowOff>
    </xdr:from>
    <xdr:to>
      <xdr:col>25</xdr:col>
      <xdr:colOff>267903</xdr:colOff>
      <xdr:row>399</xdr:row>
      <xdr:rowOff>367674</xdr:rowOff>
    </xdr:to>
    <xdr:pic>
      <xdr:nvPicPr>
        <xdr:cNvPr id="20" name="図 19">
          <a:extLst>
            <a:ext uri="{FF2B5EF4-FFF2-40B4-BE49-F238E27FC236}">
              <a16:creationId xmlns:a16="http://schemas.microsoft.com/office/drawing/2014/main" id="{39137D08-693F-4135-B7C1-98543470910A}"/>
            </a:ext>
          </a:extLst>
        </xdr:cNvPr>
        <xdr:cNvPicPr>
          <a:picLocks noChangeAspect="1"/>
        </xdr:cNvPicPr>
      </xdr:nvPicPr>
      <xdr:blipFill>
        <a:blip xmlns:r="http://schemas.openxmlformats.org/officeDocument/2006/relationships" r:embed="rId19"/>
        <a:stretch>
          <a:fillRect/>
        </a:stretch>
      </xdr:blipFill>
      <xdr:spPr>
        <a:xfrm>
          <a:off x="571500" y="155228925"/>
          <a:ext cx="16041303" cy="8559174"/>
        </a:xfrm>
        <a:prstGeom prst="rect">
          <a:avLst/>
        </a:prstGeom>
      </xdr:spPr>
    </xdr:pic>
    <xdr:clientData/>
  </xdr:twoCellAnchor>
  <xdr:twoCellAnchor editAs="oneCell">
    <xdr:from>
      <xdr:col>1</xdr:col>
      <xdr:colOff>0</xdr:colOff>
      <xdr:row>400</xdr:row>
      <xdr:rowOff>0</xdr:rowOff>
    </xdr:from>
    <xdr:to>
      <xdr:col>25</xdr:col>
      <xdr:colOff>277434</xdr:colOff>
      <xdr:row>420</xdr:row>
      <xdr:rowOff>329549</xdr:rowOff>
    </xdr:to>
    <xdr:pic>
      <xdr:nvPicPr>
        <xdr:cNvPr id="21" name="図 20">
          <a:extLst>
            <a:ext uri="{FF2B5EF4-FFF2-40B4-BE49-F238E27FC236}">
              <a16:creationId xmlns:a16="http://schemas.microsoft.com/office/drawing/2014/main" id="{3F96A06F-C4C2-40C7-83D9-BDF1C16E96E7}"/>
            </a:ext>
          </a:extLst>
        </xdr:cNvPr>
        <xdr:cNvPicPr>
          <a:picLocks noChangeAspect="1"/>
        </xdr:cNvPicPr>
      </xdr:nvPicPr>
      <xdr:blipFill>
        <a:blip xmlns:r="http://schemas.openxmlformats.org/officeDocument/2006/relationships" r:embed="rId20"/>
        <a:stretch>
          <a:fillRect/>
        </a:stretch>
      </xdr:blipFill>
      <xdr:spPr>
        <a:xfrm>
          <a:off x="571500" y="163830000"/>
          <a:ext cx="16050834" cy="8521049"/>
        </a:xfrm>
        <a:prstGeom prst="rect">
          <a:avLst/>
        </a:prstGeom>
      </xdr:spPr>
    </xdr:pic>
    <xdr:clientData/>
  </xdr:twoCellAnchor>
  <xdr:twoCellAnchor editAs="oneCell">
    <xdr:from>
      <xdr:col>1</xdr:col>
      <xdr:colOff>0</xdr:colOff>
      <xdr:row>421</xdr:row>
      <xdr:rowOff>0</xdr:rowOff>
    </xdr:from>
    <xdr:to>
      <xdr:col>25</xdr:col>
      <xdr:colOff>277434</xdr:colOff>
      <xdr:row>441</xdr:row>
      <xdr:rowOff>310486</xdr:rowOff>
    </xdr:to>
    <xdr:pic>
      <xdr:nvPicPr>
        <xdr:cNvPr id="23" name="図 22">
          <a:extLst>
            <a:ext uri="{FF2B5EF4-FFF2-40B4-BE49-F238E27FC236}">
              <a16:creationId xmlns:a16="http://schemas.microsoft.com/office/drawing/2014/main" id="{E1B057DC-DE36-414C-8984-A89C12DAD1F1}"/>
            </a:ext>
          </a:extLst>
        </xdr:cNvPr>
        <xdr:cNvPicPr>
          <a:picLocks noChangeAspect="1"/>
        </xdr:cNvPicPr>
      </xdr:nvPicPr>
      <xdr:blipFill>
        <a:blip xmlns:r="http://schemas.openxmlformats.org/officeDocument/2006/relationships" r:embed="rId21"/>
        <a:stretch>
          <a:fillRect/>
        </a:stretch>
      </xdr:blipFill>
      <xdr:spPr>
        <a:xfrm>
          <a:off x="571500" y="172431075"/>
          <a:ext cx="16050834" cy="8501986"/>
        </a:xfrm>
        <a:prstGeom prst="rect">
          <a:avLst/>
        </a:prstGeom>
      </xdr:spPr>
    </xdr:pic>
    <xdr:clientData/>
  </xdr:twoCellAnchor>
  <xdr:twoCellAnchor editAs="oneCell">
    <xdr:from>
      <xdr:col>26</xdr:col>
      <xdr:colOff>476250</xdr:colOff>
      <xdr:row>420</xdr:row>
      <xdr:rowOff>400050</xdr:rowOff>
    </xdr:from>
    <xdr:to>
      <xdr:col>37</xdr:col>
      <xdr:colOff>33324</xdr:colOff>
      <xdr:row>440</xdr:row>
      <xdr:rowOff>348344</xdr:rowOff>
    </xdr:to>
    <xdr:pic>
      <xdr:nvPicPr>
        <xdr:cNvPr id="24" name="図 23">
          <a:extLst>
            <a:ext uri="{FF2B5EF4-FFF2-40B4-BE49-F238E27FC236}">
              <a16:creationId xmlns:a16="http://schemas.microsoft.com/office/drawing/2014/main" id="{729186AD-7C34-4A2F-9249-ABEFE80056BF}"/>
            </a:ext>
          </a:extLst>
        </xdr:cNvPr>
        <xdr:cNvPicPr>
          <a:picLocks noChangeAspect="1"/>
        </xdr:cNvPicPr>
      </xdr:nvPicPr>
      <xdr:blipFill>
        <a:blip xmlns:r="http://schemas.openxmlformats.org/officeDocument/2006/relationships" r:embed="rId22"/>
        <a:stretch>
          <a:fillRect/>
        </a:stretch>
      </xdr:blipFill>
      <xdr:spPr>
        <a:xfrm>
          <a:off x="17478375" y="172421550"/>
          <a:ext cx="7100874" cy="8139794"/>
        </a:xfrm>
        <a:prstGeom prst="rect">
          <a:avLst/>
        </a:prstGeom>
      </xdr:spPr>
    </xdr:pic>
    <xdr:clientData/>
  </xdr:twoCellAnchor>
  <xdr:twoCellAnchor>
    <xdr:from>
      <xdr:col>25</xdr:col>
      <xdr:colOff>190500</xdr:colOff>
      <xdr:row>423</xdr:row>
      <xdr:rowOff>295274</xdr:rowOff>
    </xdr:from>
    <xdr:to>
      <xdr:col>26</xdr:col>
      <xdr:colOff>428625</xdr:colOff>
      <xdr:row>424</xdr:row>
      <xdr:rowOff>333374</xdr:rowOff>
    </xdr:to>
    <xdr:sp macro="" textlink="">
      <xdr:nvSpPr>
        <xdr:cNvPr id="25" name="矢印: ストライプ 24">
          <a:extLst>
            <a:ext uri="{FF2B5EF4-FFF2-40B4-BE49-F238E27FC236}">
              <a16:creationId xmlns:a16="http://schemas.microsoft.com/office/drawing/2014/main" id="{9A405E07-69D8-4EDC-9CE3-4760F6A278EF}"/>
            </a:ext>
          </a:extLst>
        </xdr:cNvPr>
        <xdr:cNvSpPr/>
      </xdr:nvSpPr>
      <xdr:spPr>
        <a:xfrm>
          <a:off x="16535400" y="173545499"/>
          <a:ext cx="895350" cy="447675"/>
        </a:xfrm>
        <a:prstGeom prst="stripedRightArrow">
          <a:avLst>
            <a:gd name="adj1" fmla="val 68182"/>
            <a:gd name="adj2" fmla="val 50000"/>
          </a:avLst>
        </a:prstGeom>
        <a:solidFill>
          <a:schemeClr val="accent3">
            <a:lumMod val="40000"/>
            <a:lumOff val="60000"/>
          </a:schemeClr>
        </a:solidFill>
        <a:ln>
          <a:solidFill>
            <a:schemeClr val="accent3">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1</xdr:col>
      <xdr:colOff>0</xdr:colOff>
      <xdr:row>442</xdr:row>
      <xdr:rowOff>0</xdr:rowOff>
    </xdr:from>
    <xdr:to>
      <xdr:col>25</xdr:col>
      <xdr:colOff>248840</xdr:colOff>
      <xdr:row>462</xdr:row>
      <xdr:rowOff>377205</xdr:rowOff>
    </xdr:to>
    <xdr:pic>
      <xdr:nvPicPr>
        <xdr:cNvPr id="26" name="図 25">
          <a:extLst>
            <a:ext uri="{FF2B5EF4-FFF2-40B4-BE49-F238E27FC236}">
              <a16:creationId xmlns:a16="http://schemas.microsoft.com/office/drawing/2014/main" id="{8CCA7A9C-432B-44B3-8056-E7073EFD148C}"/>
            </a:ext>
          </a:extLst>
        </xdr:cNvPr>
        <xdr:cNvPicPr>
          <a:picLocks noChangeAspect="1"/>
        </xdr:cNvPicPr>
      </xdr:nvPicPr>
      <xdr:blipFill>
        <a:blip xmlns:r="http://schemas.openxmlformats.org/officeDocument/2006/relationships" r:embed="rId23"/>
        <a:stretch>
          <a:fillRect/>
        </a:stretch>
      </xdr:blipFill>
      <xdr:spPr>
        <a:xfrm>
          <a:off x="571500" y="181032150"/>
          <a:ext cx="16022240" cy="8568705"/>
        </a:xfrm>
        <a:prstGeom prst="rect">
          <a:avLst/>
        </a:prstGeom>
      </xdr:spPr>
    </xdr:pic>
    <xdr:clientData/>
  </xdr:twoCellAnchor>
  <xdr:twoCellAnchor editAs="oneCell">
    <xdr:from>
      <xdr:col>1</xdr:col>
      <xdr:colOff>0</xdr:colOff>
      <xdr:row>463</xdr:row>
      <xdr:rowOff>0</xdr:rowOff>
    </xdr:from>
    <xdr:to>
      <xdr:col>25</xdr:col>
      <xdr:colOff>277434</xdr:colOff>
      <xdr:row>483</xdr:row>
      <xdr:rowOff>320017</xdr:rowOff>
    </xdr:to>
    <xdr:pic>
      <xdr:nvPicPr>
        <xdr:cNvPr id="27" name="図 26">
          <a:extLst>
            <a:ext uri="{FF2B5EF4-FFF2-40B4-BE49-F238E27FC236}">
              <a16:creationId xmlns:a16="http://schemas.microsoft.com/office/drawing/2014/main" id="{DD2BC081-7425-451F-BAC1-0BB82B2A2185}"/>
            </a:ext>
          </a:extLst>
        </xdr:cNvPr>
        <xdr:cNvPicPr>
          <a:picLocks noChangeAspect="1"/>
        </xdr:cNvPicPr>
      </xdr:nvPicPr>
      <xdr:blipFill>
        <a:blip xmlns:r="http://schemas.openxmlformats.org/officeDocument/2006/relationships" r:embed="rId24"/>
        <a:stretch>
          <a:fillRect/>
        </a:stretch>
      </xdr:blipFill>
      <xdr:spPr>
        <a:xfrm>
          <a:off x="571500" y="189633225"/>
          <a:ext cx="16050834" cy="8511517"/>
        </a:xfrm>
        <a:prstGeom prst="rect">
          <a:avLst/>
        </a:prstGeom>
      </xdr:spPr>
    </xdr:pic>
    <xdr:clientData/>
  </xdr:twoCellAnchor>
  <xdr:twoCellAnchor editAs="oneCell">
    <xdr:from>
      <xdr:col>1</xdr:col>
      <xdr:colOff>0</xdr:colOff>
      <xdr:row>484</xdr:row>
      <xdr:rowOff>0</xdr:rowOff>
    </xdr:from>
    <xdr:to>
      <xdr:col>25</xdr:col>
      <xdr:colOff>286966</xdr:colOff>
      <xdr:row>504</xdr:row>
      <xdr:rowOff>386737</xdr:rowOff>
    </xdr:to>
    <xdr:pic>
      <xdr:nvPicPr>
        <xdr:cNvPr id="28" name="図 27">
          <a:extLst>
            <a:ext uri="{FF2B5EF4-FFF2-40B4-BE49-F238E27FC236}">
              <a16:creationId xmlns:a16="http://schemas.microsoft.com/office/drawing/2014/main" id="{63994423-B6AD-4F5D-A59A-9CE44DE03CD5}"/>
            </a:ext>
          </a:extLst>
        </xdr:cNvPr>
        <xdr:cNvPicPr>
          <a:picLocks noChangeAspect="1"/>
        </xdr:cNvPicPr>
      </xdr:nvPicPr>
      <xdr:blipFill>
        <a:blip xmlns:r="http://schemas.openxmlformats.org/officeDocument/2006/relationships" r:embed="rId25"/>
        <a:stretch>
          <a:fillRect/>
        </a:stretch>
      </xdr:blipFill>
      <xdr:spPr>
        <a:xfrm>
          <a:off x="571500" y="198234300"/>
          <a:ext cx="16060366" cy="8578237"/>
        </a:xfrm>
        <a:prstGeom prst="rect">
          <a:avLst/>
        </a:prstGeom>
      </xdr:spPr>
    </xdr:pic>
    <xdr:clientData/>
  </xdr:twoCellAnchor>
  <xdr:twoCellAnchor editAs="oneCell">
    <xdr:from>
      <xdr:col>1</xdr:col>
      <xdr:colOff>0</xdr:colOff>
      <xdr:row>505</xdr:row>
      <xdr:rowOff>0</xdr:rowOff>
    </xdr:from>
    <xdr:to>
      <xdr:col>25</xdr:col>
      <xdr:colOff>258371</xdr:colOff>
      <xdr:row>525</xdr:row>
      <xdr:rowOff>367674</xdr:rowOff>
    </xdr:to>
    <xdr:pic>
      <xdr:nvPicPr>
        <xdr:cNvPr id="29" name="図 28">
          <a:extLst>
            <a:ext uri="{FF2B5EF4-FFF2-40B4-BE49-F238E27FC236}">
              <a16:creationId xmlns:a16="http://schemas.microsoft.com/office/drawing/2014/main" id="{C93A855C-DDFA-4777-BAF4-FD84D1EAD398}"/>
            </a:ext>
          </a:extLst>
        </xdr:cNvPr>
        <xdr:cNvPicPr>
          <a:picLocks noChangeAspect="1"/>
        </xdr:cNvPicPr>
      </xdr:nvPicPr>
      <xdr:blipFill>
        <a:blip xmlns:r="http://schemas.openxmlformats.org/officeDocument/2006/relationships" r:embed="rId26"/>
        <a:stretch>
          <a:fillRect/>
        </a:stretch>
      </xdr:blipFill>
      <xdr:spPr>
        <a:xfrm>
          <a:off x="571500" y="206835375"/>
          <a:ext cx="16031771" cy="8559174"/>
        </a:xfrm>
        <a:prstGeom prst="rect">
          <a:avLst/>
        </a:prstGeom>
      </xdr:spPr>
    </xdr:pic>
    <xdr:clientData/>
  </xdr:twoCellAnchor>
  <xdr:twoCellAnchor editAs="oneCell">
    <xdr:from>
      <xdr:col>1</xdr:col>
      <xdr:colOff>0</xdr:colOff>
      <xdr:row>526</xdr:row>
      <xdr:rowOff>0</xdr:rowOff>
    </xdr:from>
    <xdr:to>
      <xdr:col>25</xdr:col>
      <xdr:colOff>248840</xdr:colOff>
      <xdr:row>546</xdr:row>
      <xdr:rowOff>272360</xdr:rowOff>
    </xdr:to>
    <xdr:pic>
      <xdr:nvPicPr>
        <xdr:cNvPr id="30" name="図 29">
          <a:extLst>
            <a:ext uri="{FF2B5EF4-FFF2-40B4-BE49-F238E27FC236}">
              <a16:creationId xmlns:a16="http://schemas.microsoft.com/office/drawing/2014/main" id="{2D69FAF6-44D3-45EB-A6C8-4D3A88CC713D}"/>
            </a:ext>
          </a:extLst>
        </xdr:cNvPr>
        <xdr:cNvPicPr>
          <a:picLocks noChangeAspect="1"/>
        </xdr:cNvPicPr>
      </xdr:nvPicPr>
      <xdr:blipFill>
        <a:blip xmlns:r="http://schemas.openxmlformats.org/officeDocument/2006/relationships" r:embed="rId27"/>
        <a:stretch>
          <a:fillRect/>
        </a:stretch>
      </xdr:blipFill>
      <xdr:spPr>
        <a:xfrm>
          <a:off x="571500" y="215436450"/>
          <a:ext cx="16022240" cy="8463860"/>
        </a:xfrm>
        <a:prstGeom prst="rect">
          <a:avLst/>
        </a:prstGeom>
      </xdr:spPr>
    </xdr:pic>
    <xdr:clientData/>
  </xdr:twoCellAnchor>
  <xdr:twoCellAnchor editAs="oneCell">
    <xdr:from>
      <xdr:col>1</xdr:col>
      <xdr:colOff>0</xdr:colOff>
      <xdr:row>547</xdr:row>
      <xdr:rowOff>0</xdr:rowOff>
    </xdr:from>
    <xdr:to>
      <xdr:col>25</xdr:col>
      <xdr:colOff>124932</xdr:colOff>
      <xdr:row>567</xdr:row>
      <xdr:rowOff>367674</xdr:rowOff>
    </xdr:to>
    <xdr:pic>
      <xdr:nvPicPr>
        <xdr:cNvPr id="31" name="図 30">
          <a:extLst>
            <a:ext uri="{FF2B5EF4-FFF2-40B4-BE49-F238E27FC236}">
              <a16:creationId xmlns:a16="http://schemas.microsoft.com/office/drawing/2014/main" id="{36BC6863-CC1B-48DE-907F-F5AF947AC11E}"/>
            </a:ext>
          </a:extLst>
        </xdr:cNvPr>
        <xdr:cNvPicPr>
          <a:picLocks noChangeAspect="1"/>
        </xdr:cNvPicPr>
      </xdr:nvPicPr>
      <xdr:blipFill>
        <a:blip xmlns:r="http://schemas.openxmlformats.org/officeDocument/2006/relationships" r:embed="rId28"/>
        <a:stretch>
          <a:fillRect/>
        </a:stretch>
      </xdr:blipFill>
      <xdr:spPr>
        <a:xfrm>
          <a:off x="571500" y="224037525"/>
          <a:ext cx="15898332" cy="8559174"/>
        </a:xfrm>
        <a:prstGeom prst="rect">
          <a:avLst/>
        </a:prstGeom>
      </xdr:spPr>
    </xdr:pic>
    <xdr:clientData/>
  </xdr:twoCellAnchor>
  <xdr:twoCellAnchor editAs="oneCell">
    <xdr:from>
      <xdr:col>1</xdr:col>
      <xdr:colOff>0</xdr:colOff>
      <xdr:row>568</xdr:row>
      <xdr:rowOff>0</xdr:rowOff>
    </xdr:from>
    <xdr:to>
      <xdr:col>25</xdr:col>
      <xdr:colOff>277434</xdr:colOff>
      <xdr:row>588</xdr:row>
      <xdr:rowOff>367674</xdr:rowOff>
    </xdr:to>
    <xdr:pic>
      <xdr:nvPicPr>
        <xdr:cNvPr id="32" name="図 31">
          <a:extLst>
            <a:ext uri="{FF2B5EF4-FFF2-40B4-BE49-F238E27FC236}">
              <a16:creationId xmlns:a16="http://schemas.microsoft.com/office/drawing/2014/main" id="{FCAF35A7-6D6F-4C9B-A5EB-00D81551939D}"/>
            </a:ext>
          </a:extLst>
        </xdr:cNvPr>
        <xdr:cNvPicPr>
          <a:picLocks noChangeAspect="1"/>
        </xdr:cNvPicPr>
      </xdr:nvPicPr>
      <xdr:blipFill>
        <a:blip xmlns:r="http://schemas.openxmlformats.org/officeDocument/2006/relationships" r:embed="rId29"/>
        <a:stretch>
          <a:fillRect/>
        </a:stretch>
      </xdr:blipFill>
      <xdr:spPr>
        <a:xfrm>
          <a:off x="571500" y="232638600"/>
          <a:ext cx="16050834" cy="8559174"/>
        </a:xfrm>
        <a:prstGeom prst="rect">
          <a:avLst/>
        </a:prstGeom>
      </xdr:spPr>
    </xdr:pic>
    <xdr:clientData/>
  </xdr:twoCellAnchor>
  <xdr:twoCellAnchor editAs="oneCell">
    <xdr:from>
      <xdr:col>1</xdr:col>
      <xdr:colOff>0</xdr:colOff>
      <xdr:row>589</xdr:row>
      <xdr:rowOff>0</xdr:rowOff>
    </xdr:from>
    <xdr:to>
      <xdr:col>25</xdr:col>
      <xdr:colOff>196955</xdr:colOff>
      <xdr:row>609</xdr:row>
      <xdr:rowOff>374938</xdr:rowOff>
    </xdr:to>
    <xdr:pic>
      <xdr:nvPicPr>
        <xdr:cNvPr id="33" name="図 32">
          <a:extLst>
            <a:ext uri="{FF2B5EF4-FFF2-40B4-BE49-F238E27FC236}">
              <a16:creationId xmlns:a16="http://schemas.microsoft.com/office/drawing/2014/main" id="{52A09049-AD6D-4EF1-B8A5-341DA854AD8C}"/>
            </a:ext>
          </a:extLst>
        </xdr:cNvPr>
        <xdr:cNvPicPr>
          <a:picLocks noChangeAspect="1"/>
        </xdr:cNvPicPr>
      </xdr:nvPicPr>
      <xdr:blipFill>
        <a:blip xmlns:r="http://schemas.openxmlformats.org/officeDocument/2006/relationships" r:embed="rId30"/>
        <a:stretch>
          <a:fillRect/>
        </a:stretch>
      </xdr:blipFill>
      <xdr:spPr>
        <a:xfrm>
          <a:off x="571500" y="241239675"/>
          <a:ext cx="15970355" cy="8566438"/>
        </a:xfrm>
        <a:prstGeom prst="rect">
          <a:avLst/>
        </a:prstGeom>
      </xdr:spPr>
    </xdr:pic>
    <xdr:clientData/>
  </xdr:twoCellAnchor>
  <xdr:twoCellAnchor editAs="oneCell">
    <xdr:from>
      <xdr:col>1</xdr:col>
      <xdr:colOff>0</xdr:colOff>
      <xdr:row>610</xdr:row>
      <xdr:rowOff>0</xdr:rowOff>
    </xdr:from>
    <xdr:to>
      <xdr:col>25</xdr:col>
      <xdr:colOff>391811</xdr:colOff>
      <xdr:row>631</xdr:row>
      <xdr:rowOff>5756</xdr:rowOff>
    </xdr:to>
    <xdr:pic>
      <xdr:nvPicPr>
        <xdr:cNvPr id="34" name="図 33">
          <a:extLst>
            <a:ext uri="{FF2B5EF4-FFF2-40B4-BE49-F238E27FC236}">
              <a16:creationId xmlns:a16="http://schemas.microsoft.com/office/drawing/2014/main" id="{0C0AD31A-51E2-4861-92E4-B090E233EE2A}"/>
            </a:ext>
          </a:extLst>
        </xdr:cNvPr>
        <xdr:cNvPicPr>
          <a:picLocks noChangeAspect="1"/>
        </xdr:cNvPicPr>
      </xdr:nvPicPr>
      <xdr:blipFill>
        <a:blip xmlns:r="http://schemas.openxmlformats.org/officeDocument/2006/relationships" r:embed="rId31"/>
        <a:stretch>
          <a:fillRect/>
        </a:stretch>
      </xdr:blipFill>
      <xdr:spPr>
        <a:xfrm>
          <a:off x="571500" y="249840750"/>
          <a:ext cx="16165211" cy="8606831"/>
        </a:xfrm>
        <a:prstGeom prst="rect">
          <a:avLst/>
        </a:prstGeom>
      </xdr:spPr>
    </xdr:pic>
    <xdr:clientData/>
  </xdr:twoCellAnchor>
  <xdr:twoCellAnchor editAs="oneCell">
    <xdr:from>
      <xdr:col>1</xdr:col>
      <xdr:colOff>0</xdr:colOff>
      <xdr:row>631</xdr:row>
      <xdr:rowOff>0</xdr:rowOff>
    </xdr:from>
    <xdr:to>
      <xdr:col>25</xdr:col>
      <xdr:colOff>267903</xdr:colOff>
      <xdr:row>651</xdr:row>
      <xdr:rowOff>358143</xdr:rowOff>
    </xdr:to>
    <xdr:pic>
      <xdr:nvPicPr>
        <xdr:cNvPr id="35" name="図 34">
          <a:extLst>
            <a:ext uri="{FF2B5EF4-FFF2-40B4-BE49-F238E27FC236}">
              <a16:creationId xmlns:a16="http://schemas.microsoft.com/office/drawing/2014/main" id="{84DE0683-AB92-481B-B030-B3D6C4528070}"/>
            </a:ext>
          </a:extLst>
        </xdr:cNvPr>
        <xdr:cNvPicPr>
          <a:picLocks noChangeAspect="1"/>
        </xdr:cNvPicPr>
      </xdr:nvPicPr>
      <xdr:blipFill>
        <a:blip xmlns:r="http://schemas.openxmlformats.org/officeDocument/2006/relationships" r:embed="rId32"/>
        <a:stretch>
          <a:fillRect/>
        </a:stretch>
      </xdr:blipFill>
      <xdr:spPr>
        <a:xfrm>
          <a:off x="571500" y="258441825"/>
          <a:ext cx="16041303" cy="8549643"/>
        </a:xfrm>
        <a:prstGeom prst="rect">
          <a:avLst/>
        </a:prstGeom>
      </xdr:spPr>
    </xdr:pic>
    <xdr:clientData/>
  </xdr:twoCellAnchor>
  <xdr:twoCellAnchor editAs="oneCell">
    <xdr:from>
      <xdr:col>1</xdr:col>
      <xdr:colOff>0</xdr:colOff>
      <xdr:row>652</xdr:row>
      <xdr:rowOff>0</xdr:rowOff>
    </xdr:from>
    <xdr:to>
      <xdr:col>25</xdr:col>
      <xdr:colOff>315560</xdr:colOff>
      <xdr:row>672</xdr:row>
      <xdr:rowOff>367674</xdr:rowOff>
    </xdr:to>
    <xdr:pic>
      <xdr:nvPicPr>
        <xdr:cNvPr id="36" name="図 35">
          <a:extLst>
            <a:ext uri="{FF2B5EF4-FFF2-40B4-BE49-F238E27FC236}">
              <a16:creationId xmlns:a16="http://schemas.microsoft.com/office/drawing/2014/main" id="{AF871EE3-05F4-427A-9F5F-1F46FB12AAC0}"/>
            </a:ext>
          </a:extLst>
        </xdr:cNvPr>
        <xdr:cNvPicPr>
          <a:picLocks noChangeAspect="1"/>
        </xdr:cNvPicPr>
      </xdr:nvPicPr>
      <xdr:blipFill>
        <a:blip xmlns:r="http://schemas.openxmlformats.org/officeDocument/2006/relationships" r:embed="rId33"/>
        <a:stretch>
          <a:fillRect/>
        </a:stretch>
      </xdr:blipFill>
      <xdr:spPr>
        <a:xfrm>
          <a:off x="571500" y="267042900"/>
          <a:ext cx="16088960" cy="8559174"/>
        </a:xfrm>
        <a:prstGeom prst="rect">
          <a:avLst/>
        </a:prstGeom>
      </xdr:spPr>
    </xdr:pic>
    <xdr:clientData/>
  </xdr:twoCellAnchor>
  <xdr:twoCellAnchor editAs="oneCell">
    <xdr:from>
      <xdr:col>1</xdr:col>
      <xdr:colOff>0</xdr:colOff>
      <xdr:row>673</xdr:row>
      <xdr:rowOff>0</xdr:rowOff>
    </xdr:from>
    <xdr:to>
      <xdr:col>25</xdr:col>
      <xdr:colOff>325091</xdr:colOff>
      <xdr:row>693</xdr:row>
      <xdr:rowOff>377205</xdr:rowOff>
    </xdr:to>
    <xdr:pic>
      <xdr:nvPicPr>
        <xdr:cNvPr id="37" name="図 36">
          <a:extLst>
            <a:ext uri="{FF2B5EF4-FFF2-40B4-BE49-F238E27FC236}">
              <a16:creationId xmlns:a16="http://schemas.microsoft.com/office/drawing/2014/main" id="{921E36A2-F2CB-47F1-8DEF-50335F12568B}"/>
            </a:ext>
          </a:extLst>
        </xdr:cNvPr>
        <xdr:cNvPicPr>
          <a:picLocks noChangeAspect="1"/>
        </xdr:cNvPicPr>
      </xdr:nvPicPr>
      <xdr:blipFill>
        <a:blip xmlns:r="http://schemas.openxmlformats.org/officeDocument/2006/relationships" r:embed="rId34"/>
        <a:stretch>
          <a:fillRect/>
        </a:stretch>
      </xdr:blipFill>
      <xdr:spPr>
        <a:xfrm>
          <a:off x="571500" y="275643975"/>
          <a:ext cx="16098491" cy="8568705"/>
        </a:xfrm>
        <a:prstGeom prst="rect">
          <a:avLst/>
        </a:prstGeom>
      </xdr:spPr>
    </xdr:pic>
    <xdr:clientData/>
  </xdr:twoCellAnchor>
  <xdr:twoCellAnchor editAs="oneCell">
    <xdr:from>
      <xdr:col>1</xdr:col>
      <xdr:colOff>0</xdr:colOff>
      <xdr:row>694</xdr:row>
      <xdr:rowOff>0</xdr:rowOff>
    </xdr:from>
    <xdr:to>
      <xdr:col>25</xdr:col>
      <xdr:colOff>353685</xdr:colOff>
      <xdr:row>715</xdr:row>
      <xdr:rowOff>53413</xdr:rowOff>
    </xdr:to>
    <xdr:pic>
      <xdr:nvPicPr>
        <xdr:cNvPr id="38" name="図 37">
          <a:extLst>
            <a:ext uri="{FF2B5EF4-FFF2-40B4-BE49-F238E27FC236}">
              <a16:creationId xmlns:a16="http://schemas.microsoft.com/office/drawing/2014/main" id="{A2DDCE24-B8D3-45CA-B25D-0AB020C37600}"/>
            </a:ext>
          </a:extLst>
        </xdr:cNvPr>
        <xdr:cNvPicPr>
          <a:picLocks noChangeAspect="1"/>
        </xdr:cNvPicPr>
      </xdr:nvPicPr>
      <xdr:blipFill>
        <a:blip xmlns:r="http://schemas.openxmlformats.org/officeDocument/2006/relationships" r:embed="rId35"/>
        <a:stretch>
          <a:fillRect/>
        </a:stretch>
      </xdr:blipFill>
      <xdr:spPr>
        <a:xfrm>
          <a:off x="571500" y="284245050"/>
          <a:ext cx="16127085" cy="8654488"/>
        </a:xfrm>
        <a:prstGeom prst="rect">
          <a:avLst/>
        </a:prstGeom>
      </xdr:spPr>
    </xdr:pic>
    <xdr:clientData/>
  </xdr:twoCellAnchor>
  <xdr:twoCellAnchor editAs="oneCell">
    <xdr:from>
      <xdr:col>1</xdr:col>
      <xdr:colOff>0</xdr:colOff>
      <xdr:row>715</xdr:row>
      <xdr:rowOff>0</xdr:rowOff>
    </xdr:from>
    <xdr:to>
      <xdr:col>25</xdr:col>
      <xdr:colOff>391811</xdr:colOff>
      <xdr:row>735</xdr:row>
      <xdr:rowOff>367674</xdr:rowOff>
    </xdr:to>
    <xdr:pic>
      <xdr:nvPicPr>
        <xdr:cNvPr id="39" name="図 38">
          <a:extLst>
            <a:ext uri="{FF2B5EF4-FFF2-40B4-BE49-F238E27FC236}">
              <a16:creationId xmlns:a16="http://schemas.microsoft.com/office/drawing/2014/main" id="{28D8182D-5806-4D2D-9BE5-7514844561A9}"/>
            </a:ext>
          </a:extLst>
        </xdr:cNvPr>
        <xdr:cNvPicPr>
          <a:picLocks noChangeAspect="1"/>
        </xdr:cNvPicPr>
      </xdr:nvPicPr>
      <xdr:blipFill>
        <a:blip xmlns:r="http://schemas.openxmlformats.org/officeDocument/2006/relationships" r:embed="rId36"/>
        <a:stretch>
          <a:fillRect/>
        </a:stretch>
      </xdr:blipFill>
      <xdr:spPr>
        <a:xfrm>
          <a:off x="571500" y="292846125"/>
          <a:ext cx="16165211" cy="8559174"/>
        </a:xfrm>
        <a:prstGeom prst="rect">
          <a:avLst/>
        </a:prstGeom>
      </xdr:spPr>
    </xdr:pic>
    <xdr:clientData/>
  </xdr:twoCellAnchor>
  <xdr:twoCellAnchor editAs="oneCell">
    <xdr:from>
      <xdr:col>1</xdr:col>
      <xdr:colOff>0</xdr:colOff>
      <xdr:row>736</xdr:row>
      <xdr:rowOff>0</xdr:rowOff>
    </xdr:from>
    <xdr:to>
      <xdr:col>25</xdr:col>
      <xdr:colOff>306028</xdr:colOff>
      <xdr:row>756</xdr:row>
      <xdr:rowOff>367674</xdr:rowOff>
    </xdr:to>
    <xdr:pic>
      <xdr:nvPicPr>
        <xdr:cNvPr id="40" name="図 39">
          <a:extLst>
            <a:ext uri="{FF2B5EF4-FFF2-40B4-BE49-F238E27FC236}">
              <a16:creationId xmlns:a16="http://schemas.microsoft.com/office/drawing/2014/main" id="{8FC62F85-9D59-41A6-A76B-972F5562ED3B}"/>
            </a:ext>
          </a:extLst>
        </xdr:cNvPr>
        <xdr:cNvPicPr>
          <a:picLocks noChangeAspect="1"/>
        </xdr:cNvPicPr>
      </xdr:nvPicPr>
      <xdr:blipFill>
        <a:blip xmlns:r="http://schemas.openxmlformats.org/officeDocument/2006/relationships" r:embed="rId37"/>
        <a:stretch>
          <a:fillRect/>
        </a:stretch>
      </xdr:blipFill>
      <xdr:spPr>
        <a:xfrm>
          <a:off x="571500" y="301447200"/>
          <a:ext cx="16079428" cy="8559174"/>
        </a:xfrm>
        <a:prstGeom prst="rect">
          <a:avLst/>
        </a:prstGeom>
      </xdr:spPr>
    </xdr:pic>
    <xdr:clientData/>
  </xdr:twoCellAnchor>
  <xdr:twoCellAnchor editAs="oneCell">
    <xdr:from>
      <xdr:col>1</xdr:col>
      <xdr:colOff>0</xdr:colOff>
      <xdr:row>757</xdr:row>
      <xdr:rowOff>0</xdr:rowOff>
    </xdr:from>
    <xdr:to>
      <xdr:col>25</xdr:col>
      <xdr:colOff>315560</xdr:colOff>
      <xdr:row>777</xdr:row>
      <xdr:rowOff>386737</xdr:rowOff>
    </xdr:to>
    <xdr:pic>
      <xdr:nvPicPr>
        <xdr:cNvPr id="41" name="図 40">
          <a:extLst>
            <a:ext uri="{FF2B5EF4-FFF2-40B4-BE49-F238E27FC236}">
              <a16:creationId xmlns:a16="http://schemas.microsoft.com/office/drawing/2014/main" id="{295D965B-1A5F-47FE-888E-217A24E987E5}"/>
            </a:ext>
          </a:extLst>
        </xdr:cNvPr>
        <xdr:cNvPicPr>
          <a:picLocks noChangeAspect="1"/>
        </xdr:cNvPicPr>
      </xdr:nvPicPr>
      <xdr:blipFill>
        <a:blip xmlns:r="http://schemas.openxmlformats.org/officeDocument/2006/relationships" r:embed="rId38"/>
        <a:stretch>
          <a:fillRect/>
        </a:stretch>
      </xdr:blipFill>
      <xdr:spPr>
        <a:xfrm>
          <a:off x="571500" y="310048275"/>
          <a:ext cx="16088960" cy="8578237"/>
        </a:xfrm>
        <a:prstGeom prst="rect">
          <a:avLst/>
        </a:prstGeom>
      </xdr:spPr>
    </xdr:pic>
    <xdr:clientData/>
  </xdr:twoCellAnchor>
  <xdr:twoCellAnchor editAs="oneCell">
    <xdr:from>
      <xdr:col>1</xdr:col>
      <xdr:colOff>0</xdr:colOff>
      <xdr:row>778</xdr:row>
      <xdr:rowOff>0</xdr:rowOff>
    </xdr:from>
    <xdr:to>
      <xdr:col>25</xdr:col>
      <xdr:colOff>248840</xdr:colOff>
      <xdr:row>798</xdr:row>
      <xdr:rowOff>348611</xdr:rowOff>
    </xdr:to>
    <xdr:pic>
      <xdr:nvPicPr>
        <xdr:cNvPr id="43" name="図 42">
          <a:extLst>
            <a:ext uri="{FF2B5EF4-FFF2-40B4-BE49-F238E27FC236}">
              <a16:creationId xmlns:a16="http://schemas.microsoft.com/office/drawing/2014/main" id="{4C28FE6A-4E0C-4EE4-A865-804C2A215493}"/>
            </a:ext>
          </a:extLst>
        </xdr:cNvPr>
        <xdr:cNvPicPr>
          <a:picLocks noChangeAspect="1"/>
        </xdr:cNvPicPr>
      </xdr:nvPicPr>
      <xdr:blipFill>
        <a:blip xmlns:r="http://schemas.openxmlformats.org/officeDocument/2006/relationships" r:embed="rId39"/>
        <a:stretch>
          <a:fillRect/>
        </a:stretch>
      </xdr:blipFill>
      <xdr:spPr>
        <a:xfrm>
          <a:off x="571500" y="318649350"/>
          <a:ext cx="16022240" cy="8540111"/>
        </a:xfrm>
        <a:prstGeom prst="rect">
          <a:avLst/>
        </a:prstGeom>
      </xdr:spPr>
    </xdr:pic>
    <xdr:clientData/>
  </xdr:twoCellAnchor>
  <xdr:twoCellAnchor editAs="oneCell">
    <xdr:from>
      <xdr:col>1</xdr:col>
      <xdr:colOff>0</xdr:colOff>
      <xdr:row>799</xdr:row>
      <xdr:rowOff>0</xdr:rowOff>
    </xdr:from>
    <xdr:to>
      <xdr:col>25</xdr:col>
      <xdr:colOff>248840</xdr:colOff>
      <xdr:row>819</xdr:row>
      <xdr:rowOff>367674</xdr:rowOff>
    </xdr:to>
    <xdr:pic>
      <xdr:nvPicPr>
        <xdr:cNvPr id="44" name="図 43">
          <a:extLst>
            <a:ext uri="{FF2B5EF4-FFF2-40B4-BE49-F238E27FC236}">
              <a16:creationId xmlns:a16="http://schemas.microsoft.com/office/drawing/2014/main" id="{4E196E3A-0436-4DC8-BF7F-7B704D16E401}"/>
            </a:ext>
          </a:extLst>
        </xdr:cNvPr>
        <xdr:cNvPicPr>
          <a:picLocks noChangeAspect="1"/>
        </xdr:cNvPicPr>
      </xdr:nvPicPr>
      <xdr:blipFill>
        <a:blip xmlns:r="http://schemas.openxmlformats.org/officeDocument/2006/relationships" r:embed="rId40"/>
        <a:stretch>
          <a:fillRect/>
        </a:stretch>
      </xdr:blipFill>
      <xdr:spPr>
        <a:xfrm>
          <a:off x="571500" y="327250425"/>
          <a:ext cx="16022240" cy="8559174"/>
        </a:xfrm>
        <a:prstGeom prst="rect">
          <a:avLst/>
        </a:prstGeom>
      </xdr:spPr>
    </xdr:pic>
    <xdr:clientData/>
  </xdr:twoCellAnchor>
  <xdr:twoCellAnchor editAs="oneCell">
    <xdr:from>
      <xdr:col>1</xdr:col>
      <xdr:colOff>9525</xdr:colOff>
      <xdr:row>819</xdr:row>
      <xdr:rowOff>314325</xdr:rowOff>
    </xdr:from>
    <xdr:to>
      <xdr:col>25</xdr:col>
      <xdr:colOff>248834</xdr:colOff>
      <xdr:row>840</xdr:row>
      <xdr:rowOff>396332</xdr:rowOff>
    </xdr:to>
    <xdr:pic>
      <xdr:nvPicPr>
        <xdr:cNvPr id="45" name="図 44">
          <a:extLst>
            <a:ext uri="{FF2B5EF4-FFF2-40B4-BE49-F238E27FC236}">
              <a16:creationId xmlns:a16="http://schemas.microsoft.com/office/drawing/2014/main" id="{59903D45-C729-47BD-8F30-93D6029E72C3}"/>
            </a:ext>
          </a:extLst>
        </xdr:cNvPr>
        <xdr:cNvPicPr>
          <a:picLocks noChangeAspect="1"/>
        </xdr:cNvPicPr>
      </xdr:nvPicPr>
      <xdr:blipFill>
        <a:blip xmlns:r="http://schemas.openxmlformats.org/officeDocument/2006/relationships" r:embed="rId41"/>
        <a:stretch>
          <a:fillRect/>
        </a:stretch>
      </xdr:blipFill>
      <xdr:spPr>
        <a:xfrm>
          <a:off x="581025" y="335756250"/>
          <a:ext cx="16012709" cy="8683082"/>
        </a:xfrm>
        <a:prstGeom prst="rect">
          <a:avLst/>
        </a:prstGeom>
      </xdr:spPr>
    </xdr:pic>
    <xdr:clientData/>
  </xdr:twoCellAnchor>
  <xdr:twoCellAnchor editAs="oneCell">
    <xdr:from>
      <xdr:col>1</xdr:col>
      <xdr:colOff>0</xdr:colOff>
      <xdr:row>841</xdr:row>
      <xdr:rowOff>0</xdr:rowOff>
    </xdr:from>
    <xdr:to>
      <xdr:col>25</xdr:col>
      <xdr:colOff>534781</xdr:colOff>
      <xdr:row>861</xdr:row>
      <xdr:rowOff>377205</xdr:rowOff>
    </xdr:to>
    <xdr:pic>
      <xdr:nvPicPr>
        <xdr:cNvPr id="22" name="図 21">
          <a:extLst>
            <a:ext uri="{FF2B5EF4-FFF2-40B4-BE49-F238E27FC236}">
              <a16:creationId xmlns:a16="http://schemas.microsoft.com/office/drawing/2014/main" id="{6338FB43-2DFC-4F60-8DAF-D307DDC9D7B4}"/>
            </a:ext>
          </a:extLst>
        </xdr:cNvPr>
        <xdr:cNvPicPr>
          <a:picLocks noChangeAspect="1"/>
        </xdr:cNvPicPr>
      </xdr:nvPicPr>
      <xdr:blipFill>
        <a:blip xmlns:r="http://schemas.openxmlformats.org/officeDocument/2006/relationships" r:embed="rId42"/>
        <a:stretch>
          <a:fillRect/>
        </a:stretch>
      </xdr:blipFill>
      <xdr:spPr>
        <a:xfrm>
          <a:off x="571500" y="344452575"/>
          <a:ext cx="16308181" cy="8568705"/>
        </a:xfrm>
        <a:prstGeom prst="rect">
          <a:avLst/>
        </a:prstGeom>
      </xdr:spPr>
    </xdr:pic>
    <xdr:clientData/>
  </xdr:twoCellAnchor>
  <xdr:twoCellAnchor editAs="oneCell">
    <xdr:from>
      <xdr:col>1</xdr:col>
      <xdr:colOff>0</xdr:colOff>
      <xdr:row>862</xdr:row>
      <xdr:rowOff>0</xdr:rowOff>
    </xdr:from>
    <xdr:to>
      <xdr:col>25</xdr:col>
      <xdr:colOff>582438</xdr:colOff>
      <xdr:row>882</xdr:row>
      <xdr:rowOff>405800</xdr:rowOff>
    </xdr:to>
    <xdr:pic>
      <xdr:nvPicPr>
        <xdr:cNvPr id="42" name="図 41">
          <a:extLst>
            <a:ext uri="{FF2B5EF4-FFF2-40B4-BE49-F238E27FC236}">
              <a16:creationId xmlns:a16="http://schemas.microsoft.com/office/drawing/2014/main" id="{2E8B3263-7F73-4B74-9329-FF18B5D3A5D9}"/>
            </a:ext>
          </a:extLst>
        </xdr:cNvPr>
        <xdr:cNvPicPr>
          <a:picLocks noChangeAspect="1"/>
        </xdr:cNvPicPr>
      </xdr:nvPicPr>
      <xdr:blipFill>
        <a:blip xmlns:r="http://schemas.openxmlformats.org/officeDocument/2006/relationships" r:embed="rId43"/>
        <a:stretch>
          <a:fillRect/>
        </a:stretch>
      </xdr:blipFill>
      <xdr:spPr>
        <a:xfrm>
          <a:off x="571500" y="353053650"/>
          <a:ext cx="16355838" cy="8597300"/>
        </a:xfrm>
        <a:prstGeom prst="rect">
          <a:avLst/>
        </a:prstGeom>
      </xdr:spPr>
    </xdr:pic>
    <xdr:clientData/>
  </xdr:twoCellAnchor>
  <xdr:twoCellAnchor editAs="oneCell">
    <xdr:from>
      <xdr:col>1</xdr:col>
      <xdr:colOff>0</xdr:colOff>
      <xdr:row>883</xdr:row>
      <xdr:rowOff>0</xdr:rowOff>
    </xdr:from>
    <xdr:to>
      <xdr:col>25</xdr:col>
      <xdr:colOff>601501</xdr:colOff>
      <xdr:row>904</xdr:row>
      <xdr:rowOff>5756</xdr:rowOff>
    </xdr:to>
    <xdr:pic>
      <xdr:nvPicPr>
        <xdr:cNvPr id="46" name="図 45">
          <a:extLst>
            <a:ext uri="{FF2B5EF4-FFF2-40B4-BE49-F238E27FC236}">
              <a16:creationId xmlns:a16="http://schemas.microsoft.com/office/drawing/2014/main" id="{D11BCD26-DFFB-4BE7-8085-D250451B336B}"/>
            </a:ext>
          </a:extLst>
        </xdr:cNvPr>
        <xdr:cNvPicPr>
          <a:picLocks noChangeAspect="1"/>
        </xdr:cNvPicPr>
      </xdr:nvPicPr>
      <xdr:blipFill>
        <a:blip xmlns:r="http://schemas.openxmlformats.org/officeDocument/2006/relationships" r:embed="rId44"/>
        <a:stretch>
          <a:fillRect/>
        </a:stretch>
      </xdr:blipFill>
      <xdr:spPr>
        <a:xfrm>
          <a:off x="571500" y="361654725"/>
          <a:ext cx="16374901" cy="8606831"/>
        </a:xfrm>
        <a:prstGeom prst="rect">
          <a:avLst/>
        </a:prstGeom>
      </xdr:spPr>
    </xdr:pic>
    <xdr:clientData/>
  </xdr:twoCellAnchor>
  <xdr:twoCellAnchor editAs="oneCell">
    <xdr:from>
      <xdr:col>1</xdr:col>
      <xdr:colOff>0</xdr:colOff>
      <xdr:row>904</xdr:row>
      <xdr:rowOff>0</xdr:rowOff>
    </xdr:from>
    <xdr:to>
      <xdr:col>25</xdr:col>
      <xdr:colOff>525250</xdr:colOff>
      <xdr:row>924</xdr:row>
      <xdr:rowOff>348611</xdr:rowOff>
    </xdr:to>
    <xdr:pic>
      <xdr:nvPicPr>
        <xdr:cNvPr id="47" name="図 46">
          <a:extLst>
            <a:ext uri="{FF2B5EF4-FFF2-40B4-BE49-F238E27FC236}">
              <a16:creationId xmlns:a16="http://schemas.microsoft.com/office/drawing/2014/main" id="{80CD4AF7-F80A-491E-B905-539E5227CBB8}"/>
            </a:ext>
          </a:extLst>
        </xdr:cNvPr>
        <xdr:cNvPicPr>
          <a:picLocks noChangeAspect="1"/>
        </xdr:cNvPicPr>
      </xdr:nvPicPr>
      <xdr:blipFill>
        <a:blip xmlns:r="http://schemas.openxmlformats.org/officeDocument/2006/relationships" r:embed="rId45"/>
        <a:stretch>
          <a:fillRect/>
        </a:stretch>
      </xdr:blipFill>
      <xdr:spPr>
        <a:xfrm>
          <a:off x="571500" y="370255800"/>
          <a:ext cx="16298650" cy="8540111"/>
        </a:xfrm>
        <a:prstGeom prst="rect">
          <a:avLst/>
        </a:prstGeom>
      </xdr:spPr>
    </xdr:pic>
    <xdr:clientData/>
  </xdr:twoCellAnchor>
  <xdr:twoCellAnchor editAs="oneCell">
    <xdr:from>
      <xdr:col>1</xdr:col>
      <xdr:colOff>0</xdr:colOff>
      <xdr:row>925</xdr:row>
      <xdr:rowOff>0</xdr:rowOff>
    </xdr:from>
    <xdr:to>
      <xdr:col>25</xdr:col>
      <xdr:colOff>649158</xdr:colOff>
      <xdr:row>945</xdr:row>
      <xdr:rowOff>405800</xdr:rowOff>
    </xdr:to>
    <xdr:pic>
      <xdr:nvPicPr>
        <xdr:cNvPr id="48" name="図 47">
          <a:extLst>
            <a:ext uri="{FF2B5EF4-FFF2-40B4-BE49-F238E27FC236}">
              <a16:creationId xmlns:a16="http://schemas.microsoft.com/office/drawing/2014/main" id="{337528D0-0C05-4D78-9633-ADAF1F3A2B4A}"/>
            </a:ext>
          </a:extLst>
        </xdr:cNvPr>
        <xdr:cNvPicPr>
          <a:picLocks noChangeAspect="1"/>
        </xdr:cNvPicPr>
      </xdr:nvPicPr>
      <xdr:blipFill>
        <a:blip xmlns:r="http://schemas.openxmlformats.org/officeDocument/2006/relationships" r:embed="rId46"/>
        <a:stretch>
          <a:fillRect/>
        </a:stretch>
      </xdr:blipFill>
      <xdr:spPr>
        <a:xfrm>
          <a:off x="571500" y="378856875"/>
          <a:ext cx="16422558" cy="8597300"/>
        </a:xfrm>
        <a:prstGeom prst="rect">
          <a:avLst/>
        </a:prstGeom>
      </xdr:spPr>
    </xdr:pic>
    <xdr:clientData/>
  </xdr:twoCellAnchor>
  <xdr:twoCellAnchor editAs="oneCell">
    <xdr:from>
      <xdr:col>1</xdr:col>
      <xdr:colOff>0</xdr:colOff>
      <xdr:row>946</xdr:row>
      <xdr:rowOff>0</xdr:rowOff>
    </xdr:from>
    <xdr:to>
      <xdr:col>26</xdr:col>
      <xdr:colOff>20527</xdr:colOff>
      <xdr:row>967</xdr:row>
      <xdr:rowOff>5756</xdr:rowOff>
    </xdr:to>
    <xdr:pic>
      <xdr:nvPicPr>
        <xdr:cNvPr id="49" name="図 48">
          <a:extLst>
            <a:ext uri="{FF2B5EF4-FFF2-40B4-BE49-F238E27FC236}">
              <a16:creationId xmlns:a16="http://schemas.microsoft.com/office/drawing/2014/main" id="{0D305D1B-9194-4403-B79C-5D58DF81802F}"/>
            </a:ext>
          </a:extLst>
        </xdr:cNvPr>
        <xdr:cNvPicPr>
          <a:picLocks noChangeAspect="1"/>
        </xdr:cNvPicPr>
      </xdr:nvPicPr>
      <xdr:blipFill>
        <a:blip xmlns:r="http://schemas.openxmlformats.org/officeDocument/2006/relationships" r:embed="rId47"/>
        <a:stretch>
          <a:fillRect/>
        </a:stretch>
      </xdr:blipFill>
      <xdr:spPr>
        <a:xfrm>
          <a:off x="571500" y="387457950"/>
          <a:ext cx="16451152" cy="8606831"/>
        </a:xfrm>
        <a:prstGeom prst="rect">
          <a:avLst/>
        </a:prstGeom>
      </xdr:spPr>
    </xdr:pic>
    <xdr:clientData/>
  </xdr:twoCellAnchor>
  <xdr:twoCellAnchor editAs="oneCell">
    <xdr:from>
      <xdr:col>1</xdr:col>
      <xdr:colOff>0</xdr:colOff>
      <xdr:row>967</xdr:row>
      <xdr:rowOff>0</xdr:rowOff>
    </xdr:from>
    <xdr:to>
      <xdr:col>26</xdr:col>
      <xdr:colOff>10996</xdr:colOff>
      <xdr:row>987</xdr:row>
      <xdr:rowOff>405800</xdr:rowOff>
    </xdr:to>
    <xdr:pic>
      <xdr:nvPicPr>
        <xdr:cNvPr id="50" name="図 49">
          <a:extLst>
            <a:ext uri="{FF2B5EF4-FFF2-40B4-BE49-F238E27FC236}">
              <a16:creationId xmlns:a16="http://schemas.microsoft.com/office/drawing/2014/main" id="{D4D5304F-467A-4241-8302-6F981E0C12AC}"/>
            </a:ext>
          </a:extLst>
        </xdr:cNvPr>
        <xdr:cNvPicPr>
          <a:picLocks noChangeAspect="1"/>
        </xdr:cNvPicPr>
      </xdr:nvPicPr>
      <xdr:blipFill>
        <a:blip xmlns:r="http://schemas.openxmlformats.org/officeDocument/2006/relationships" r:embed="rId48"/>
        <a:stretch>
          <a:fillRect/>
        </a:stretch>
      </xdr:blipFill>
      <xdr:spPr>
        <a:xfrm>
          <a:off x="571500" y="396059025"/>
          <a:ext cx="16441621" cy="8597300"/>
        </a:xfrm>
        <a:prstGeom prst="rect">
          <a:avLst/>
        </a:prstGeom>
      </xdr:spPr>
    </xdr:pic>
    <xdr:clientData/>
  </xdr:twoCellAnchor>
  <xdr:twoCellAnchor editAs="oneCell">
    <xdr:from>
      <xdr:col>1</xdr:col>
      <xdr:colOff>0</xdr:colOff>
      <xdr:row>988</xdr:row>
      <xdr:rowOff>0</xdr:rowOff>
    </xdr:from>
    <xdr:to>
      <xdr:col>26</xdr:col>
      <xdr:colOff>87247</xdr:colOff>
      <xdr:row>1009</xdr:row>
      <xdr:rowOff>43881</xdr:rowOff>
    </xdr:to>
    <xdr:pic>
      <xdr:nvPicPr>
        <xdr:cNvPr id="51" name="図 50">
          <a:extLst>
            <a:ext uri="{FF2B5EF4-FFF2-40B4-BE49-F238E27FC236}">
              <a16:creationId xmlns:a16="http://schemas.microsoft.com/office/drawing/2014/main" id="{D5F44880-2E60-4617-A0FA-3101443030E3}"/>
            </a:ext>
          </a:extLst>
        </xdr:cNvPr>
        <xdr:cNvPicPr>
          <a:picLocks noChangeAspect="1"/>
        </xdr:cNvPicPr>
      </xdr:nvPicPr>
      <xdr:blipFill>
        <a:blip xmlns:r="http://schemas.openxmlformats.org/officeDocument/2006/relationships" r:embed="rId49"/>
        <a:stretch>
          <a:fillRect/>
        </a:stretch>
      </xdr:blipFill>
      <xdr:spPr>
        <a:xfrm>
          <a:off x="571500" y="404660100"/>
          <a:ext cx="16517872" cy="8644956"/>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B13"/>
  <sheetViews>
    <sheetView workbookViewId="0">
      <selection activeCell="A3" sqref="A3"/>
    </sheetView>
  </sheetViews>
  <sheetFormatPr defaultRowHeight="13.5" x14ac:dyDescent="0.15"/>
  <sheetData>
    <row r="2" spans="1:2" x14ac:dyDescent="0.15">
      <c r="A2" t="s">
        <v>47</v>
      </c>
    </row>
    <row r="3" spans="1:2" x14ac:dyDescent="0.15">
      <c r="A3">
        <v>100000</v>
      </c>
    </row>
    <row r="5" spans="1:2" x14ac:dyDescent="0.15">
      <c r="A5" t="s">
        <v>48</v>
      </c>
    </row>
    <row r="6" spans="1:2" x14ac:dyDescent="0.15">
      <c r="A6" t="s">
        <v>55</v>
      </c>
      <c r="B6">
        <v>90</v>
      </c>
    </row>
    <row r="7" spans="1:2" x14ac:dyDescent="0.15">
      <c r="A7" t="s">
        <v>54</v>
      </c>
      <c r="B7">
        <v>90</v>
      </c>
    </row>
    <row r="8" spans="1:2" x14ac:dyDescent="0.15">
      <c r="A8" t="s">
        <v>52</v>
      </c>
      <c r="B8">
        <v>110</v>
      </c>
    </row>
    <row r="9" spans="1:2" x14ac:dyDescent="0.15">
      <c r="A9" t="s">
        <v>50</v>
      </c>
      <c r="B9">
        <v>120</v>
      </c>
    </row>
    <row r="10" spans="1:2" x14ac:dyDescent="0.15">
      <c r="A10" t="s">
        <v>51</v>
      </c>
      <c r="B10">
        <v>150</v>
      </c>
    </row>
    <row r="11" spans="1:2" x14ac:dyDescent="0.15">
      <c r="A11" t="s">
        <v>56</v>
      </c>
      <c r="B11">
        <v>100</v>
      </c>
    </row>
    <row r="12" spans="1:2" x14ac:dyDescent="0.15">
      <c r="A12" t="s">
        <v>53</v>
      </c>
      <c r="B12">
        <v>80</v>
      </c>
    </row>
    <row r="13" spans="1:2" x14ac:dyDescent="0.15">
      <c r="A13" t="s">
        <v>49</v>
      </c>
      <c r="B13">
        <v>120</v>
      </c>
    </row>
  </sheetData>
  <phoneticPr fontId="2"/>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B2:I12"/>
  <sheetViews>
    <sheetView zoomScale="70" zoomScaleNormal="70" zoomScaleSheetLayoutView="100" workbookViewId="0">
      <selection activeCell="G6" sqref="G6"/>
    </sheetView>
  </sheetViews>
  <sheetFormatPr defaultColWidth="8.875" defaultRowHeight="17.25" x14ac:dyDescent="0.15"/>
  <cols>
    <col min="1" max="1" width="3.125" style="26" customWidth="1"/>
    <col min="2" max="2" width="13.25" style="23" customWidth="1"/>
    <col min="3" max="3" width="15.75" style="25" customWidth="1"/>
    <col min="4" max="4" width="13" style="25" customWidth="1"/>
    <col min="5" max="5" width="15.875" style="31" customWidth="1"/>
    <col min="6" max="6" width="15.875" style="25" customWidth="1"/>
    <col min="7" max="7" width="15.875" style="31" customWidth="1"/>
    <col min="8" max="8" width="15.875" style="25" customWidth="1"/>
    <col min="9" max="9" width="15.875" style="31" customWidth="1"/>
    <col min="10" max="16384" width="8.875" style="26"/>
  </cols>
  <sheetData>
    <row r="2" spans="2:9" x14ac:dyDescent="0.15">
      <c r="B2" s="24" t="s">
        <v>39</v>
      </c>
      <c r="C2" s="26"/>
    </row>
    <row r="3" spans="2:9" x14ac:dyDescent="0.15">
      <c r="C3" s="53"/>
    </row>
    <row r="4" spans="2:9" x14ac:dyDescent="0.15">
      <c r="B4" s="29" t="s">
        <v>42</v>
      </c>
      <c r="C4" s="29" t="s">
        <v>40</v>
      </c>
      <c r="D4" s="29" t="s">
        <v>44</v>
      </c>
      <c r="E4" s="30" t="s">
        <v>41</v>
      </c>
      <c r="F4" s="29" t="s">
        <v>45</v>
      </c>
      <c r="G4" s="30" t="s">
        <v>41</v>
      </c>
      <c r="H4" s="29" t="s">
        <v>46</v>
      </c>
      <c r="I4" s="30" t="s">
        <v>41</v>
      </c>
    </row>
    <row r="5" spans="2:9" x14ac:dyDescent="0.15">
      <c r="B5" s="27" t="s">
        <v>43</v>
      </c>
      <c r="C5" s="28" t="s">
        <v>68</v>
      </c>
      <c r="D5" s="69"/>
      <c r="E5" s="32"/>
      <c r="F5" s="70">
        <v>49</v>
      </c>
      <c r="G5" s="32">
        <v>44067</v>
      </c>
      <c r="H5" s="70">
        <v>25</v>
      </c>
      <c r="I5" s="32">
        <v>44064</v>
      </c>
    </row>
    <row r="6" spans="2:9" x14ac:dyDescent="0.15">
      <c r="B6" s="27" t="s">
        <v>43</v>
      </c>
      <c r="C6" s="28"/>
      <c r="D6" s="69"/>
      <c r="E6" s="32"/>
      <c r="F6" s="69"/>
      <c r="G6" s="33"/>
      <c r="H6" s="69"/>
      <c r="I6" s="33"/>
    </row>
    <row r="7" spans="2:9" x14ac:dyDescent="0.15">
      <c r="B7" s="27" t="s">
        <v>43</v>
      </c>
      <c r="C7" s="28"/>
      <c r="D7" s="69"/>
      <c r="E7" s="33"/>
      <c r="F7" s="69"/>
      <c r="G7" s="33"/>
      <c r="H7" s="69"/>
      <c r="I7" s="33"/>
    </row>
    <row r="8" spans="2:9" x14ac:dyDescent="0.15">
      <c r="B8" s="27" t="s">
        <v>43</v>
      </c>
      <c r="C8" s="28"/>
      <c r="D8" s="69"/>
      <c r="E8" s="33"/>
      <c r="F8" s="69"/>
      <c r="G8" s="33"/>
      <c r="H8" s="69"/>
      <c r="I8" s="33"/>
    </row>
    <row r="9" spans="2:9" x14ac:dyDescent="0.15">
      <c r="B9" s="27" t="s">
        <v>43</v>
      </c>
      <c r="C9" s="28"/>
      <c r="D9" s="69"/>
      <c r="E9" s="33"/>
      <c r="F9" s="69"/>
      <c r="G9" s="33"/>
      <c r="H9" s="69"/>
      <c r="I9" s="33"/>
    </row>
    <row r="10" spans="2:9" x14ac:dyDescent="0.15">
      <c r="B10" s="27" t="s">
        <v>43</v>
      </c>
      <c r="C10" s="28"/>
      <c r="D10" s="69"/>
      <c r="E10" s="33"/>
      <c r="F10" s="69"/>
      <c r="G10" s="33"/>
      <c r="H10" s="69"/>
      <c r="I10" s="33"/>
    </row>
    <row r="11" spans="2:9" x14ac:dyDescent="0.15">
      <c r="B11" s="27" t="s">
        <v>43</v>
      </c>
      <c r="C11" s="28"/>
      <c r="D11" s="69"/>
      <c r="E11" s="33"/>
      <c r="F11" s="69"/>
      <c r="G11" s="33"/>
      <c r="H11" s="69"/>
      <c r="I11" s="33"/>
    </row>
    <row r="12" spans="2:9" x14ac:dyDescent="0.15">
      <c r="B12" s="27" t="s">
        <v>43</v>
      </c>
      <c r="C12" s="28"/>
      <c r="D12" s="69"/>
      <c r="E12" s="33"/>
      <c r="F12" s="69"/>
      <c r="G12" s="33"/>
      <c r="H12" s="69"/>
      <c r="I12" s="33"/>
    </row>
  </sheetData>
  <phoneticPr fontId="2"/>
  <pageMargins left="0.75" right="0.75" top="1" bottom="1" header="0.51111111111111107" footer="0.51111111111111107"/>
  <pageSetup paperSize="9" firstPageNumber="4294963191"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221EC0-1CD2-49E9-9AEB-8520CA9354E5}">
  <sheetPr>
    <tabColor rgb="FFFFC000"/>
  </sheetPr>
  <dimension ref="A1:Z724"/>
  <sheetViews>
    <sheetView workbookViewId="0">
      <pane xSplit="1" ySplit="1" topLeftCell="B749" activePane="bottomRight" state="frozen"/>
      <selection pane="topRight" activeCell="B1" sqref="B1"/>
      <selection pane="bottomLeft" activeCell="A2" sqref="A2"/>
      <selection pane="bottomRight" activeCell="R773" sqref="R773"/>
    </sheetView>
  </sheetViews>
  <sheetFormatPr defaultColWidth="7.875" defaultRowHeight="20.25" customHeight="1" x14ac:dyDescent="0.15"/>
  <cols>
    <col min="1" max="1" width="7.875" style="23"/>
    <col min="2" max="26" width="7.875" style="76"/>
  </cols>
  <sheetData>
    <row r="1" spans="1:26" s="73" customFormat="1" ht="20.25" customHeight="1" x14ac:dyDescent="0.15">
      <c r="A1" s="23" t="s">
        <v>76</v>
      </c>
      <c r="B1" s="75"/>
      <c r="C1" s="75"/>
      <c r="D1" s="75"/>
      <c r="E1" s="75"/>
      <c r="F1" s="75"/>
      <c r="G1" s="75"/>
      <c r="H1" s="75"/>
      <c r="I1" s="75"/>
      <c r="J1" s="75"/>
      <c r="K1" s="75"/>
      <c r="L1" s="75"/>
      <c r="M1" s="75"/>
      <c r="N1" s="75"/>
      <c r="O1" s="75"/>
      <c r="P1" s="75"/>
      <c r="Q1" s="75"/>
      <c r="R1" s="75"/>
      <c r="S1" s="75"/>
      <c r="T1" s="75"/>
      <c r="U1" s="75"/>
      <c r="V1" s="75"/>
      <c r="W1" s="75"/>
      <c r="X1" s="75"/>
      <c r="Y1" s="75"/>
      <c r="Z1" s="75"/>
    </row>
    <row r="2" spans="1:26" ht="20.25" customHeight="1" x14ac:dyDescent="0.15">
      <c r="A2" s="23">
        <v>1</v>
      </c>
    </row>
    <row r="37" spans="1:1" ht="20.25" customHeight="1" x14ac:dyDescent="0.15">
      <c r="A37" s="23">
        <v>2</v>
      </c>
    </row>
    <row r="67" spans="1:1" ht="20.25" customHeight="1" x14ac:dyDescent="0.15">
      <c r="A67" s="23">
        <v>3</v>
      </c>
    </row>
    <row r="97" spans="1:1" ht="20.25" customHeight="1" x14ac:dyDescent="0.15">
      <c r="A97" s="23">
        <v>4</v>
      </c>
    </row>
    <row r="129" spans="1:1" ht="20.25" customHeight="1" x14ac:dyDescent="0.15">
      <c r="A129" s="23">
        <v>5</v>
      </c>
    </row>
    <row r="160" spans="1:1" ht="20.25" customHeight="1" x14ac:dyDescent="0.15">
      <c r="A160" s="23">
        <v>6</v>
      </c>
    </row>
    <row r="191" spans="1:1" ht="20.25" customHeight="1" x14ac:dyDescent="0.15">
      <c r="A191" s="23">
        <v>7</v>
      </c>
    </row>
    <row r="222" spans="1:1" ht="20.25" customHeight="1" x14ac:dyDescent="0.15">
      <c r="A222" s="23">
        <v>8</v>
      </c>
    </row>
    <row r="254" spans="1:1" ht="20.25" customHeight="1" x14ac:dyDescent="0.15">
      <c r="A254" s="23">
        <v>9</v>
      </c>
    </row>
    <row r="284" spans="1:1" ht="20.25" customHeight="1" x14ac:dyDescent="0.15">
      <c r="A284" s="23">
        <v>10</v>
      </c>
    </row>
    <row r="316" spans="1:1" ht="20.25" customHeight="1" x14ac:dyDescent="0.15">
      <c r="A316" s="23">
        <v>11</v>
      </c>
    </row>
    <row r="347" spans="1:1" ht="20.25" customHeight="1" x14ac:dyDescent="0.15">
      <c r="A347" s="23">
        <v>12</v>
      </c>
    </row>
    <row r="378" spans="1:1" ht="20.25" customHeight="1" x14ac:dyDescent="0.15">
      <c r="A378" s="23">
        <v>13</v>
      </c>
    </row>
    <row r="410" spans="1:1" ht="20.25" customHeight="1" x14ac:dyDescent="0.15">
      <c r="A410" s="23">
        <v>14</v>
      </c>
    </row>
    <row r="441" spans="1:1" ht="20.25" customHeight="1" x14ac:dyDescent="0.15">
      <c r="A441" s="23">
        <v>15</v>
      </c>
    </row>
    <row r="473" spans="1:1" ht="20.25" customHeight="1" x14ac:dyDescent="0.15">
      <c r="A473" s="23">
        <v>16</v>
      </c>
    </row>
    <row r="505" spans="1:1" ht="20.25" customHeight="1" x14ac:dyDescent="0.15">
      <c r="A505" s="23">
        <v>17</v>
      </c>
    </row>
    <row r="536" spans="1:1" ht="20.25" customHeight="1" x14ac:dyDescent="0.15">
      <c r="A536" s="23">
        <v>18</v>
      </c>
    </row>
    <row r="568" spans="1:1" ht="20.25" customHeight="1" x14ac:dyDescent="0.15">
      <c r="A568" s="23">
        <v>19</v>
      </c>
    </row>
    <row r="599" spans="1:1" ht="20.25" customHeight="1" x14ac:dyDescent="0.15">
      <c r="A599" s="23">
        <v>20</v>
      </c>
    </row>
    <row r="631" spans="1:1" ht="20.25" customHeight="1" x14ac:dyDescent="0.15">
      <c r="A631" s="23">
        <v>21</v>
      </c>
    </row>
    <row r="662" spans="1:1" ht="20.25" customHeight="1" x14ac:dyDescent="0.15">
      <c r="A662" s="23">
        <v>22</v>
      </c>
    </row>
    <row r="693" spans="1:1" ht="20.25" customHeight="1" x14ac:dyDescent="0.15">
      <c r="A693" s="23">
        <v>23</v>
      </c>
    </row>
    <row r="724" spans="1:1" ht="20.25" customHeight="1" x14ac:dyDescent="0.15">
      <c r="A724" s="23">
        <v>24</v>
      </c>
    </row>
  </sheetData>
  <phoneticPr fontId="2"/>
  <pageMargins left="0.7" right="0.7" top="0.75" bottom="0.75" header="0.3" footer="0.3"/>
  <pageSetup paperSize="9" orientation="portrait"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43E91-F56C-45D9-BDFD-5E18B212E79D}">
  <dimension ref="A2:AB109"/>
  <sheetViews>
    <sheetView zoomScale="85" zoomScaleNormal="85" workbookViewId="0">
      <pane ySplit="8" topLeftCell="A18" activePane="bottomLeft" state="frozen"/>
      <selection activeCell="Q25" sqref="Q25:R25"/>
      <selection pane="bottomLeft" activeCell="O33" sqref="O33:R33"/>
    </sheetView>
  </sheetViews>
  <sheetFormatPr defaultRowHeight="13.5" x14ac:dyDescent="0.15"/>
  <cols>
    <col min="1" max="1" width="5.375" style="74" customWidth="1"/>
    <col min="2" max="18" width="6.625" customWidth="1"/>
    <col min="22" max="22" width="10.875" style="22" customWidth="1"/>
    <col min="23" max="23" width="9" hidden="1" customWidth="1"/>
    <col min="24" max="24" width="0" hidden="1" customWidth="1"/>
  </cols>
  <sheetData>
    <row r="2" spans="1:28" x14ac:dyDescent="0.15">
      <c r="B2" s="83" t="s">
        <v>5</v>
      </c>
      <c r="C2" s="83"/>
      <c r="D2" s="88" t="s">
        <v>67</v>
      </c>
      <c r="E2" s="88"/>
      <c r="F2" s="83" t="s">
        <v>6</v>
      </c>
      <c r="G2" s="83"/>
      <c r="H2" s="85" t="s">
        <v>69</v>
      </c>
      <c r="I2" s="85"/>
      <c r="J2" s="83" t="s">
        <v>7</v>
      </c>
      <c r="K2" s="83"/>
      <c r="L2" s="89">
        <v>200000</v>
      </c>
      <c r="M2" s="88"/>
      <c r="N2" s="83" t="s">
        <v>8</v>
      </c>
      <c r="O2" s="83"/>
      <c r="P2" s="84">
        <f>SUM(L2,D4)</f>
        <v>325352.08123173501</v>
      </c>
      <c r="Q2" s="85"/>
      <c r="R2" s="1"/>
      <c r="S2" s="1"/>
      <c r="T2" s="1"/>
    </row>
    <row r="3" spans="1:28" ht="147" customHeight="1" x14ac:dyDescent="0.15">
      <c r="B3" s="83" t="s">
        <v>9</v>
      </c>
      <c r="C3" s="83"/>
      <c r="D3" s="86" t="s">
        <v>78</v>
      </c>
      <c r="E3" s="86"/>
      <c r="F3" s="86"/>
      <c r="G3" s="86"/>
      <c r="H3" s="86"/>
      <c r="I3" s="86"/>
      <c r="J3" s="83" t="s">
        <v>10</v>
      </c>
      <c r="K3" s="83"/>
      <c r="L3" s="86" t="s">
        <v>60</v>
      </c>
      <c r="M3" s="87"/>
      <c r="N3" s="87"/>
      <c r="O3" s="87"/>
      <c r="P3" s="87"/>
      <c r="Q3" s="87"/>
      <c r="R3" s="1"/>
      <c r="S3" s="123" t="s">
        <v>77</v>
      </c>
      <c r="T3" s="123"/>
      <c r="U3" s="123"/>
      <c r="V3" s="123"/>
    </row>
    <row r="4" spans="1:28" x14ac:dyDescent="0.15">
      <c r="B4" s="83" t="s">
        <v>11</v>
      </c>
      <c r="C4" s="83"/>
      <c r="D4" s="100">
        <f>SUM($R$9:$S$993)</f>
        <v>125352.08123173502</v>
      </c>
      <c r="E4" s="100"/>
      <c r="F4" s="83" t="s">
        <v>12</v>
      </c>
      <c r="G4" s="83"/>
      <c r="H4" s="101">
        <f>SUM($U$9:$V$108)</f>
        <v>271.10000000000127</v>
      </c>
      <c r="I4" s="85"/>
      <c r="J4" s="102" t="s">
        <v>65</v>
      </c>
      <c r="K4" s="102"/>
      <c r="L4" s="84">
        <f>AA8/AB8</f>
        <v>-7.7314104663178949</v>
      </c>
      <c r="M4" s="84"/>
      <c r="N4" s="102" t="s">
        <v>58</v>
      </c>
      <c r="O4" s="102"/>
      <c r="P4" s="112">
        <f>MAX(Z:Z)</f>
        <v>5.9100000000000041E-2</v>
      </c>
      <c r="Q4" s="112"/>
      <c r="R4" s="1"/>
      <c r="S4" s="1"/>
      <c r="T4" s="1"/>
    </row>
    <row r="5" spans="1:28" x14ac:dyDescent="0.15">
      <c r="B5" s="41" t="s">
        <v>15</v>
      </c>
      <c r="C5" s="39">
        <f>COUNTIF($S$9:$S$990,"&gt;0")</f>
        <v>21</v>
      </c>
      <c r="D5" s="38" t="s">
        <v>16</v>
      </c>
      <c r="E5" s="15">
        <f>COUNTIF($S$9:$S$990,"&lt;0")</f>
        <v>3</v>
      </c>
      <c r="F5" s="38" t="s">
        <v>17</v>
      </c>
      <c r="G5" s="39">
        <f>COUNTIF($S$9:$S$990,"=0")</f>
        <v>0</v>
      </c>
      <c r="H5" s="38" t="s">
        <v>18</v>
      </c>
      <c r="I5" s="40">
        <f>C5/SUM(C5,E5,G5)</f>
        <v>0.875</v>
      </c>
      <c r="J5" s="113" t="s">
        <v>19</v>
      </c>
      <c r="K5" s="83"/>
      <c r="L5" s="114">
        <f>MAX(W9:W993)</f>
        <v>17</v>
      </c>
      <c r="M5" s="115"/>
      <c r="N5" s="17" t="s">
        <v>20</v>
      </c>
      <c r="O5" s="9"/>
      <c r="P5" s="114">
        <f>MAX(X9:X993)</f>
        <v>2</v>
      </c>
      <c r="Q5" s="115"/>
      <c r="R5" s="1"/>
      <c r="S5" s="1"/>
      <c r="T5" s="1"/>
    </row>
    <row r="6" spans="1:28" x14ac:dyDescent="0.15">
      <c r="B6" s="11"/>
      <c r="C6" s="13"/>
      <c r="D6" s="14"/>
      <c r="E6" s="10"/>
      <c r="F6" s="11"/>
      <c r="G6" s="10"/>
      <c r="H6" s="11"/>
      <c r="I6" s="16"/>
      <c r="J6" s="16"/>
      <c r="K6" s="11"/>
      <c r="L6" s="11"/>
      <c r="M6" s="10"/>
      <c r="N6" s="36" t="s">
        <v>63</v>
      </c>
      <c r="O6" s="12"/>
      <c r="P6" s="12"/>
      <c r="Q6" s="10"/>
      <c r="R6" s="42"/>
      <c r="S6" s="1"/>
      <c r="T6" s="1"/>
      <c r="U6" s="1"/>
      <c r="V6"/>
      <c r="W6" s="22"/>
    </row>
    <row r="7" spans="1:28" x14ac:dyDescent="0.15">
      <c r="B7" s="90" t="s">
        <v>21</v>
      </c>
      <c r="C7" s="92" t="s">
        <v>22</v>
      </c>
      <c r="D7" s="93"/>
      <c r="E7" s="96" t="s">
        <v>23</v>
      </c>
      <c r="F7" s="97"/>
      <c r="G7" s="97"/>
      <c r="H7" s="97"/>
      <c r="I7" s="98"/>
      <c r="J7" s="54" t="s">
        <v>70</v>
      </c>
      <c r="K7" s="108" t="s">
        <v>24</v>
      </c>
      <c r="L7" s="111"/>
      <c r="M7" s="109"/>
      <c r="N7" s="99" t="s">
        <v>25</v>
      </c>
      <c r="O7" s="103" t="s">
        <v>26</v>
      </c>
      <c r="P7" s="104"/>
      <c r="Q7" s="104"/>
      <c r="R7" s="105"/>
      <c r="S7" s="106" t="s">
        <v>27</v>
      </c>
      <c r="T7" s="106"/>
      <c r="U7" s="106"/>
      <c r="V7" s="106"/>
      <c r="W7" s="22"/>
    </row>
    <row r="8" spans="1:28" x14ac:dyDescent="0.15">
      <c r="A8" s="74" t="s">
        <v>75</v>
      </c>
      <c r="B8" s="91"/>
      <c r="C8" s="94"/>
      <c r="D8" s="95"/>
      <c r="E8" s="18" t="s">
        <v>28</v>
      </c>
      <c r="F8" s="18" t="s">
        <v>29</v>
      </c>
      <c r="G8" s="18" t="s">
        <v>30</v>
      </c>
      <c r="H8" s="107" t="s">
        <v>31</v>
      </c>
      <c r="I8" s="98"/>
      <c r="J8" s="43" t="s">
        <v>71</v>
      </c>
      <c r="K8" s="4" t="s">
        <v>32</v>
      </c>
      <c r="L8" s="108" t="s">
        <v>33</v>
      </c>
      <c r="M8" s="109"/>
      <c r="N8" s="99"/>
      <c r="O8" s="5" t="s">
        <v>28</v>
      </c>
      <c r="P8" s="5" t="s">
        <v>29</v>
      </c>
      <c r="Q8" s="110" t="s">
        <v>31</v>
      </c>
      <c r="R8" s="105"/>
      <c r="S8" s="106" t="s">
        <v>34</v>
      </c>
      <c r="T8" s="106"/>
      <c r="U8" s="106" t="s">
        <v>32</v>
      </c>
      <c r="V8" s="106"/>
      <c r="W8" s="22"/>
      <c r="Z8" t="s">
        <v>57</v>
      </c>
      <c r="AA8">
        <f>SUM(AA9:AA108)</f>
        <v>143974.04491363524</v>
      </c>
      <c r="AB8">
        <f>SUM(AB9:AB108)</f>
        <v>-18621.963681900241</v>
      </c>
    </row>
    <row r="9" spans="1:28" x14ac:dyDescent="0.15">
      <c r="A9" s="74">
        <v>44064</v>
      </c>
      <c r="B9" s="56">
        <v>1</v>
      </c>
      <c r="C9" s="116">
        <f>L2</f>
        <v>200000</v>
      </c>
      <c r="D9" s="116"/>
      <c r="E9" s="44">
        <v>2019</v>
      </c>
      <c r="F9" s="8">
        <v>44006</v>
      </c>
      <c r="G9" s="44" t="s">
        <v>3</v>
      </c>
      <c r="H9" s="117">
        <v>107.29</v>
      </c>
      <c r="I9" s="117"/>
      <c r="J9" s="44">
        <v>107.39</v>
      </c>
      <c r="K9" s="55">
        <f>IF(J9="","",ABS(SUM((H9-J9)*100)))</f>
        <v>9.9999999999994316</v>
      </c>
      <c r="L9" s="122">
        <f t="shared" ref="L9:L40" si="0">IF(K9="","",C9*0.03)</f>
        <v>6000</v>
      </c>
      <c r="M9" s="122"/>
      <c r="N9" s="37">
        <f>IF(K9="","",(L9/K9)/LOOKUP(RIGHT($D$2,3),定数!$A$6:$A$13,定数!$B$6:$B$13))</f>
        <v>6.0000000000003411</v>
      </c>
      <c r="O9" s="44">
        <v>2019</v>
      </c>
      <c r="P9" s="8">
        <v>44007</v>
      </c>
      <c r="Q9" s="117">
        <v>107.39</v>
      </c>
      <c r="R9" s="117"/>
      <c r="S9" s="120">
        <f>IF(Q9="","",U9*N9*LOOKUP(RIGHT($D$2,3),定数!$A$6:$A$13,定数!$B$6:$B$13))</f>
        <v>-6000</v>
      </c>
      <c r="T9" s="120"/>
      <c r="U9" s="121">
        <f t="shared" ref="U9:U40" si="1">IF(Q9="","",IF(G9="買",(Q9-H9),(H9-Q9))*IF(RIGHT($D$2,3)="JPY",100,10000))</f>
        <v>-9.9999999999994316</v>
      </c>
      <c r="V9" s="121"/>
      <c r="W9" s="1">
        <f>IF(U9&lt;&gt;"",IF(U9&gt;0,1+W8,0),"")</f>
        <v>0</v>
      </c>
      <c r="X9">
        <f>IF(U9&lt;&gt;"",IF(U9&lt;0,1+X8,0),"")</f>
        <v>1</v>
      </c>
      <c r="AA9" t="str">
        <f>IF(S9&gt;0,S9,"")</f>
        <v/>
      </c>
      <c r="AB9">
        <f>IF(S9&lt;0,S9,"")</f>
        <v>-6000</v>
      </c>
    </row>
    <row r="10" spans="1:28" x14ac:dyDescent="0.15">
      <c r="B10" s="56">
        <v>2</v>
      </c>
      <c r="C10" s="116">
        <f t="shared" ref="C10:C41" si="2">IF(S9="","",C9+S9)</f>
        <v>194000</v>
      </c>
      <c r="D10" s="116"/>
      <c r="E10" s="44">
        <v>2019</v>
      </c>
      <c r="F10" s="8">
        <v>44007</v>
      </c>
      <c r="G10" s="44" t="s">
        <v>3</v>
      </c>
      <c r="H10" s="117">
        <v>107.04</v>
      </c>
      <c r="I10" s="117"/>
      <c r="J10" s="44">
        <v>107.33</v>
      </c>
      <c r="K10" s="55">
        <f t="shared" ref="K10:K73" si="3">IF(J10="","",ABS(SUM((H10-J10)*100)))</f>
        <v>28.999999999999204</v>
      </c>
      <c r="L10" s="118">
        <f t="shared" si="0"/>
        <v>5820</v>
      </c>
      <c r="M10" s="119"/>
      <c r="N10" s="37">
        <f>IF(K10="","",(L10/K10)/LOOKUP(RIGHT($D$2,3),定数!$A$6:$A$13,定数!$B$6:$B$13))</f>
        <v>2.0068965517241928</v>
      </c>
      <c r="O10" s="44">
        <v>2019</v>
      </c>
      <c r="P10" s="8">
        <v>44007</v>
      </c>
      <c r="Q10" s="117">
        <v>106.91</v>
      </c>
      <c r="R10" s="117"/>
      <c r="S10" s="120">
        <f>IF(Q10="","",U10*N10*LOOKUP(RIGHT($D$2,3),定数!$A$6:$A$13,定数!$B$6:$B$13))</f>
        <v>2608.9655172416446</v>
      </c>
      <c r="T10" s="120"/>
      <c r="U10" s="121">
        <f t="shared" si="1"/>
        <v>13.000000000000966</v>
      </c>
      <c r="V10" s="121"/>
      <c r="W10" s="22">
        <f>IF(U10&lt;&gt;"",IF(U10&gt;0,1+W9,0),"")</f>
        <v>1</v>
      </c>
      <c r="X10">
        <f t="shared" ref="X10:X73" si="4">IF(U10&lt;&gt;"",IF(U10&lt;0,1+X9,0),"")</f>
        <v>0</v>
      </c>
      <c r="Y10" s="34">
        <f>IF(C10&lt;&gt;"",MAX(C10,C9),"")</f>
        <v>200000</v>
      </c>
      <c r="AA10">
        <f t="shared" ref="AA10:AA73" si="5">IF(S10&gt;0,S10,"")</f>
        <v>2608.9655172416446</v>
      </c>
      <c r="AB10" t="str">
        <f t="shared" ref="AB10:AB73" si="6">IF(S10&lt;0,S10,"")</f>
        <v/>
      </c>
    </row>
    <row r="11" spans="1:28" x14ac:dyDescent="0.15">
      <c r="B11" s="56">
        <v>3</v>
      </c>
      <c r="C11" s="116">
        <f t="shared" si="2"/>
        <v>196608.96551724165</v>
      </c>
      <c r="D11" s="116"/>
      <c r="E11" s="44">
        <v>2019</v>
      </c>
      <c r="F11" s="8">
        <v>44010</v>
      </c>
      <c r="G11" s="44" t="s">
        <v>4</v>
      </c>
      <c r="H11" s="117">
        <v>107.81</v>
      </c>
      <c r="I11" s="117"/>
      <c r="J11" s="44">
        <v>107.62</v>
      </c>
      <c r="K11" s="55">
        <f t="shared" si="3"/>
        <v>18.999999999999773</v>
      </c>
      <c r="L11" s="118">
        <f t="shared" si="0"/>
        <v>5898.2689655172489</v>
      </c>
      <c r="M11" s="119"/>
      <c r="N11" s="37">
        <f>IF(K11="","",(L11/K11)/LOOKUP(RIGHT($D$2,3),定数!$A$6:$A$13,定数!$B$6:$B$13))</f>
        <v>3.1043520871143788</v>
      </c>
      <c r="O11" s="44">
        <v>2019</v>
      </c>
      <c r="P11" s="8">
        <v>44014</v>
      </c>
      <c r="Q11" s="117">
        <v>108.002</v>
      </c>
      <c r="R11" s="117"/>
      <c r="S11" s="120">
        <f>IF(Q11="","",U11*N11*LOOKUP(RIGHT($D$2,3),定数!$A$6:$A$13,定数!$B$6:$B$13))</f>
        <v>5960.3560072593918</v>
      </c>
      <c r="T11" s="120"/>
      <c r="U11" s="121">
        <f t="shared" si="1"/>
        <v>19.199999999999307</v>
      </c>
      <c r="V11" s="121"/>
      <c r="W11" s="22">
        <f t="shared" ref="W11:W73" si="7">IF(U11&lt;&gt;"",IF(U11&gt;0,1+W10,0),"")</f>
        <v>2</v>
      </c>
      <c r="X11">
        <f t="shared" si="4"/>
        <v>0</v>
      </c>
      <c r="Y11" s="34">
        <f t="shared" ref="Y11:Y42" si="8">IF(C11&lt;&gt;"",MAX(Y10,C11),"")</f>
        <v>200000</v>
      </c>
      <c r="Z11" s="35">
        <f t="shared" ref="Z11:Z42" si="9">IF(Y11&lt;&gt;"",1-(C11/Y11),"")</f>
        <v>1.6955172413791741E-2</v>
      </c>
      <c r="AA11">
        <f t="shared" si="5"/>
        <v>5960.3560072593918</v>
      </c>
      <c r="AB11" t="str">
        <f t="shared" si="6"/>
        <v/>
      </c>
    </row>
    <row r="12" spans="1:28" x14ac:dyDescent="0.15">
      <c r="B12" s="56">
        <v>4</v>
      </c>
      <c r="C12" s="116">
        <f t="shared" si="2"/>
        <v>202569.32152450105</v>
      </c>
      <c r="D12" s="116"/>
      <c r="E12" s="44">
        <v>2019</v>
      </c>
      <c r="F12" s="8">
        <v>44021</v>
      </c>
      <c r="G12" s="44" t="s">
        <v>4</v>
      </c>
      <c r="H12" s="117">
        <v>108.82</v>
      </c>
      <c r="I12" s="117"/>
      <c r="J12" s="44">
        <v>108.72</v>
      </c>
      <c r="K12" s="55">
        <f t="shared" si="3"/>
        <v>9.9999999999994316</v>
      </c>
      <c r="L12" s="118">
        <f t="shared" si="0"/>
        <v>6077.0796457350316</v>
      </c>
      <c r="M12" s="119"/>
      <c r="N12" s="37">
        <f>IF(K12="","",(L12/K12)/LOOKUP(RIGHT($D$2,3),定数!$A$6:$A$13,定数!$B$6:$B$13))</f>
        <v>6.0770796457353766</v>
      </c>
      <c r="O12" s="44">
        <v>2019</v>
      </c>
      <c r="P12" s="8">
        <v>44021</v>
      </c>
      <c r="Q12" s="117">
        <v>108.922</v>
      </c>
      <c r="R12" s="117"/>
      <c r="S12" s="120">
        <f>IF(Q12="","",U12*N12*LOOKUP(RIGHT($D$2,3),定数!$A$6:$A$13,定数!$B$6:$B$13))</f>
        <v>6198.6212386503194</v>
      </c>
      <c r="T12" s="120"/>
      <c r="U12" s="121">
        <f t="shared" si="1"/>
        <v>10.200000000000387</v>
      </c>
      <c r="V12" s="121"/>
      <c r="W12" s="22">
        <f t="shared" si="7"/>
        <v>3</v>
      </c>
      <c r="X12">
        <f t="shared" si="4"/>
        <v>0</v>
      </c>
      <c r="Y12" s="34">
        <f t="shared" si="8"/>
        <v>202569.32152450105</v>
      </c>
      <c r="Z12" s="35">
        <f t="shared" si="9"/>
        <v>0</v>
      </c>
      <c r="AA12">
        <f t="shared" si="5"/>
        <v>6198.6212386503194</v>
      </c>
      <c r="AB12" t="str">
        <f t="shared" si="6"/>
        <v/>
      </c>
    </row>
    <row r="13" spans="1:28" x14ac:dyDescent="0.15">
      <c r="B13" s="56">
        <v>5</v>
      </c>
      <c r="C13" s="116">
        <f t="shared" si="2"/>
        <v>208767.94276315137</v>
      </c>
      <c r="D13" s="116"/>
      <c r="E13" s="72">
        <v>2019</v>
      </c>
      <c r="F13" s="8">
        <v>44021</v>
      </c>
      <c r="G13" s="72" t="s">
        <v>4</v>
      </c>
      <c r="H13" s="117">
        <v>108.88</v>
      </c>
      <c r="I13" s="117"/>
      <c r="J13" s="44">
        <v>108.79</v>
      </c>
      <c r="K13" s="55">
        <f t="shared" si="3"/>
        <v>8.99999999999892</v>
      </c>
      <c r="L13" s="118">
        <f t="shared" si="0"/>
        <v>6263.0382828945412</v>
      </c>
      <c r="M13" s="119"/>
      <c r="N13" s="37">
        <f>IF(K13="","",(L13/K13)/LOOKUP(RIGHT($D$2,3),定数!$A$6:$A$13,定数!$B$6:$B$13))</f>
        <v>6.9589314254392143</v>
      </c>
      <c r="O13" s="44">
        <v>2019</v>
      </c>
      <c r="P13" s="8">
        <v>44022</v>
      </c>
      <c r="Q13" s="117">
        <v>108.949</v>
      </c>
      <c r="R13" s="117"/>
      <c r="S13" s="120">
        <f>IF(Q13="","",U13*N13*LOOKUP(RIGHT($D$2,3),定数!$A$6:$A$13,定数!$B$6:$B$13))</f>
        <v>4801.6626835532397</v>
      </c>
      <c r="T13" s="120"/>
      <c r="U13" s="121">
        <f t="shared" si="1"/>
        <v>6.9000000000002615</v>
      </c>
      <c r="V13" s="121"/>
      <c r="W13" s="22">
        <f t="shared" si="7"/>
        <v>4</v>
      </c>
      <c r="X13">
        <f t="shared" si="4"/>
        <v>0</v>
      </c>
      <c r="Y13" s="34">
        <f t="shared" si="8"/>
        <v>208767.94276315137</v>
      </c>
      <c r="Z13" s="35">
        <f t="shared" si="9"/>
        <v>0</v>
      </c>
      <c r="AA13">
        <f t="shared" si="5"/>
        <v>4801.6626835532397</v>
      </c>
      <c r="AB13" t="str">
        <f t="shared" si="6"/>
        <v/>
      </c>
    </row>
    <row r="14" spans="1:28" x14ac:dyDescent="0.15">
      <c r="B14" s="56">
        <v>6</v>
      </c>
      <c r="C14" s="116">
        <f t="shared" si="2"/>
        <v>213569.60544670461</v>
      </c>
      <c r="D14" s="116"/>
      <c r="E14" s="44">
        <v>2019</v>
      </c>
      <c r="F14" s="8">
        <v>44024</v>
      </c>
      <c r="G14" s="44" t="s">
        <v>3</v>
      </c>
      <c r="H14" s="117">
        <v>108.28</v>
      </c>
      <c r="I14" s="117"/>
      <c r="J14" s="44">
        <v>108.42</v>
      </c>
      <c r="K14" s="55">
        <f t="shared" si="3"/>
        <v>14.000000000000057</v>
      </c>
      <c r="L14" s="118">
        <f t="shared" si="0"/>
        <v>6407.0881634011375</v>
      </c>
      <c r="M14" s="119"/>
      <c r="N14" s="37">
        <f>IF(K14="","",(L14/K14)/LOOKUP(RIGHT($D$2,3),定数!$A$6:$A$13,定数!$B$6:$B$13))</f>
        <v>4.5764915452865083</v>
      </c>
      <c r="O14" s="44">
        <v>2019</v>
      </c>
      <c r="P14" s="8">
        <v>44024</v>
      </c>
      <c r="Q14" s="117">
        <v>108.42</v>
      </c>
      <c r="R14" s="117"/>
      <c r="S14" s="120">
        <f>IF(Q14="","",U14*N14*LOOKUP(RIGHT($D$2,3),定数!$A$6:$A$13,定数!$B$6:$B$13))</f>
        <v>-6407.0881634011375</v>
      </c>
      <c r="T14" s="120"/>
      <c r="U14" s="121">
        <f t="shared" si="1"/>
        <v>-14.000000000000057</v>
      </c>
      <c r="V14" s="121"/>
      <c r="W14" s="22">
        <f t="shared" si="7"/>
        <v>0</v>
      </c>
      <c r="X14">
        <f t="shared" si="4"/>
        <v>1</v>
      </c>
      <c r="Y14" s="34">
        <f t="shared" si="8"/>
        <v>213569.60544670461</v>
      </c>
      <c r="Z14" s="35">
        <f t="shared" si="9"/>
        <v>0</v>
      </c>
      <c r="AA14" t="str">
        <f t="shared" si="5"/>
        <v/>
      </c>
      <c r="AB14">
        <f t="shared" si="6"/>
        <v>-6407.0881634011375</v>
      </c>
    </row>
    <row r="15" spans="1:28" x14ac:dyDescent="0.15">
      <c r="B15" s="56">
        <v>7</v>
      </c>
      <c r="C15" s="116">
        <f t="shared" si="2"/>
        <v>207162.51728330346</v>
      </c>
      <c r="D15" s="116"/>
      <c r="E15" s="44">
        <v>2019</v>
      </c>
      <c r="F15" s="8">
        <v>44027</v>
      </c>
      <c r="G15" s="44" t="s">
        <v>3</v>
      </c>
      <c r="H15" s="117">
        <v>107.92</v>
      </c>
      <c r="I15" s="117"/>
      <c r="J15" s="44">
        <v>108.1</v>
      </c>
      <c r="K15" s="55">
        <f t="shared" si="3"/>
        <v>17.999999999999261</v>
      </c>
      <c r="L15" s="118">
        <f t="shared" si="0"/>
        <v>6214.8755184991032</v>
      </c>
      <c r="M15" s="119"/>
      <c r="N15" s="37">
        <f>IF(K15="","",(L15/K15)/LOOKUP(RIGHT($D$2,3),定数!$A$6:$A$13,定数!$B$6:$B$13))</f>
        <v>3.4527086213885325</v>
      </c>
      <c r="O15" s="44">
        <v>2019</v>
      </c>
      <c r="P15" s="8">
        <v>44028</v>
      </c>
      <c r="Q15" s="117">
        <v>108.1</v>
      </c>
      <c r="R15" s="117"/>
      <c r="S15" s="120">
        <f>IF(Q15="","",U15*N15*LOOKUP(RIGHT($D$2,3),定数!$A$6:$A$13,定数!$B$6:$B$13))</f>
        <v>-6214.8755184991032</v>
      </c>
      <c r="T15" s="120"/>
      <c r="U15" s="121">
        <f t="shared" si="1"/>
        <v>-17.999999999999261</v>
      </c>
      <c r="V15" s="121"/>
      <c r="W15" s="22">
        <f t="shared" si="7"/>
        <v>0</v>
      </c>
      <c r="X15">
        <f t="shared" si="4"/>
        <v>2</v>
      </c>
      <c r="Y15" s="34">
        <f t="shared" si="8"/>
        <v>213569.60544670461</v>
      </c>
      <c r="Z15" s="35">
        <f t="shared" si="9"/>
        <v>3.0000000000000027E-2</v>
      </c>
      <c r="AA15" t="str">
        <f t="shared" si="5"/>
        <v/>
      </c>
      <c r="AB15">
        <f t="shared" si="6"/>
        <v>-6214.8755184991032</v>
      </c>
    </row>
    <row r="16" spans="1:28" x14ac:dyDescent="0.15">
      <c r="B16" s="56">
        <v>8</v>
      </c>
      <c r="C16" s="116">
        <f t="shared" si="2"/>
        <v>200947.64176480434</v>
      </c>
      <c r="D16" s="116"/>
      <c r="E16" s="44">
        <v>2019</v>
      </c>
      <c r="F16" s="8">
        <v>44034</v>
      </c>
      <c r="G16" s="44" t="s">
        <v>4</v>
      </c>
      <c r="H16" s="117">
        <v>107.89</v>
      </c>
      <c r="I16" s="117"/>
      <c r="J16" s="44">
        <v>107.81</v>
      </c>
      <c r="K16" s="55">
        <f t="shared" si="3"/>
        <v>7.9999999999998295</v>
      </c>
      <c r="L16" s="118">
        <f t="shared" si="0"/>
        <v>6028.42925294413</v>
      </c>
      <c r="M16" s="119"/>
      <c r="N16" s="37">
        <f>IF(K16="","",(L16/K16)/LOOKUP(RIGHT($D$2,3),定数!$A$6:$A$13,定数!$B$6:$B$13))</f>
        <v>7.5355365661803226</v>
      </c>
      <c r="O16" s="44">
        <v>2019</v>
      </c>
      <c r="P16" s="8">
        <v>44034</v>
      </c>
      <c r="Q16" s="117">
        <v>107.967</v>
      </c>
      <c r="R16" s="117"/>
      <c r="S16" s="120">
        <f>IF(Q16="","",U16*N16*LOOKUP(RIGHT($D$2,3),定数!$A$6:$A$13,定数!$B$6:$B$13))</f>
        <v>5802.363155958712</v>
      </c>
      <c r="T16" s="120"/>
      <c r="U16" s="121">
        <f t="shared" si="1"/>
        <v>7.6999999999998181</v>
      </c>
      <c r="V16" s="121"/>
      <c r="W16" s="22">
        <f t="shared" si="7"/>
        <v>1</v>
      </c>
      <c r="X16">
        <f t="shared" si="4"/>
        <v>0</v>
      </c>
      <c r="Y16" s="34">
        <f t="shared" si="8"/>
        <v>213569.60544670461</v>
      </c>
      <c r="Z16" s="35">
        <f t="shared" si="9"/>
        <v>5.9100000000000041E-2</v>
      </c>
      <c r="AA16">
        <f t="shared" si="5"/>
        <v>5802.363155958712</v>
      </c>
      <c r="AB16" t="str">
        <f t="shared" si="6"/>
        <v/>
      </c>
    </row>
    <row r="17" spans="2:28" x14ac:dyDescent="0.15">
      <c r="B17" s="56">
        <v>9</v>
      </c>
      <c r="C17" s="116">
        <f t="shared" si="2"/>
        <v>206750.00492076305</v>
      </c>
      <c r="D17" s="116"/>
      <c r="E17" s="44">
        <v>2019</v>
      </c>
      <c r="F17" s="8">
        <v>44041</v>
      </c>
      <c r="G17" s="44" t="s">
        <v>4</v>
      </c>
      <c r="H17" s="117">
        <v>108.66</v>
      </c>
      <c r="I17" s="117"/>
      <c r="J17" s="44">
        <v>108.59</v>
      </c>
      <c r="K17" s="55">
        <f t="shared" si="3"/>
        <v>6.9999999999993179</v>
      </c>
      <c r="L17" s="118">
        <f t="shared" si="0"/>
        <v>6202.5001476228917</v>
      </c>
      <c r="M17" s="119"/>
      <c r="N17" s="37">
        <f>IF(K17="","",(L17/K17)/LOOKUP(RIGHT($D$2,3),定数!$A$6:$A$13,定数!$B$6:$B$13))</f>
        <v>8.8607144966049933</v>
      </c>
      <c r="O17" s="44">
        <v>2019</v>
      </c>
      <c r="P17" s="8">
        <v>44041</v>
      </c>
      <c r="Q17" s="117">
        <v>108.71599999999999</v>
      </c>
      <c r="R17" s="117"/>
      <c r="S17" s="120">
        <f>IF(Q17="","",U17*N17*LOOKUP(RIGHT($D$2,3),定数!$A$6:$A$13,定数!$B$6:$B$13))</f>
        <v>4962.0001180985646</v>
      </c>
      <c r="T17" s="120"/>
      <c r="U17" s="121">
        <f t="shared" si="1"/>
        <v>5.5999999999997385</v>
      </c>
      <c r="V17" s="121"/>
      <c r="W17" s="22">
        <f t="shared" si="7"/>
        <v>2</v>
      </c>
      <c r="X17">
        <f t="shared" si="4"/>
        <v>0</v>
      </c>
      <c r="Y17" s="34">
        <f t="shared" si="8"/>
        <v>213569.60544670461</v>
      </c>
      <c r="Z17" s="35">
        <f t="shared" si="9"/>
        <v>3.1931512500000148E-2</v>
      </c>
      <c r="AA17">
        <f t="shared" si="5"/>
        <v>4962.0001180985646</v>
      </c>
      <c r="AB17" t="str">
        <f t="shared" si="6"/>
        <v/>
      </c>
    </row>
    <row r="18" spans="2:28" x14ac:dyDescent="0.15">
      <c r="B18" s="56">
        <v>10</v>
      </c>
      <c r="C18" s="116">
        <f t="shared" si="2"/>
        <v>211712.00503886162</v>
      </c>
      <c r="D18" s="116"/>
      <c r="E18" s="44">
        <v>2019</v>
      </c>
      <c r="F18" s="8">
        <v>44059</v>
      </c>
      <c r="G18" s="44" t="s">
        <v>4</v>
      </c>
      <c r="H18" s="117">
        <v>106.13</v>
      </c>
      <c r="I18" s="117"/>
      <c r="J18" s="44">
        <v>106.01</v>
      </c>
      <c r="K18" s="55">
        <f t="shared" si="3"/>
        <v>11.999999999999034</v>
      </c>
      <c r="L18" s="118">
        <f t="shared" si="0"/>
        <v>6351.360151165848</v>
      </c>
      <c r="M18" s="119"/>
      <c r="N18" s="37">
        <f>IF(K18="","",(L18/K18)/LOOKUP(RIGHT($D$2,3),定数!$A$6:$A$13,定数!$B$6:$B$13))</f>
        <v>5.2928001259719668</v>
      </c>
      <c r="O18" s="44">
        <v>2019</v>
      </c>
      <c r="P18" s="8">
        <v>44059</v>
      </c>
      <c r="Q18" s="117">
        <v>106.239</v>
      </c>
      <c r="R18" s="117"/>
      <c r="S18" s="120">
        <f>IF(Q18="","",U18*N18*LOOKUP(RIGHT($D$2,3),定数!$A$6:$A$13,定数!$B$6:$B$13))</f>
        <v>5769.1521373099131</v>
      </c>
      <c r="T18" s="120"/>
      <c r="U18" s="121">
        <f t="shared" si="1"/>
        <v>10.900000000000887</v>
      </c>
      <c r="V18" s="121"/>
      <c r="W18" s="22">
        <f t="shared" si="7"/>
        <v>3</v>
      </c>
      <c r="X18">
        <f t="shared" si="4"/>
        <v>0</v>
      </c>
      <c r="Y18" s="34">
        <f t="shared" si="8"/>
        <v>213569.60544670461</v>
      </c>
      <c r="Z18" s="35">
        <f t="shared" si="9"/>
        <v>8.697868799999009E-3</v>
      </c>
      <c r="AA18">
        <f t="shared" si="5"/>
        <v>5769.1521373099131</v>
      </c>
      <c r="AB18" t="str">
        <f t="shared" si="6"/>
        <v/>
      </c>
    </row>
    <row r="19" spans="2:28" x14ac:dyDescent="0.15">
      <c r="B19" s="44">
        <v>11</v>
      </c>
      <c r="C19" s="116">
        <f t="shared" si="2"/>
        <v>217481.15717617155</v>
      </c>
      <c r="D19" s="116"/>
      <c r="E19" s="44">
        <v>2019</v>
      </c>
      <c r="F19" s="8">
        <v>44059</v>
      </c>
      <c r="G19" s="44" t="s">
        <v>4</v>
      </c>
      <c r="H19" s="117">
        <v>106.31</v>
      </c>
      <c r="I19" s="117"/>
      <c r="J19" s="44">
        <v>106.18</v>
      </c>
      <c r="K19" s="55">
        <f t="shared" si="3"/>
        <v>12.999999999999545</v>
      </c>
      <c r="L19" s="118">
        <f t="shared" si="0"/>
        <v>6524.434715285146</v>
      </c>
      <c r="M19" s="119"/>
      <c r="N19" s="37">
        <f>IF(K19="","",(L19/K19)/LOOKUP(RIGHT($D$2,3),定数!$A$6:$A$13,定数!$B$6:$B$13))</f>
        <v>5.0187959348349036</v>
      </c>
      <c r="O19" s="44">
        <v>2019</v>
      </c>
      <c r="P19" s="8">
        <v>44062</v>
      </c>
      <c r="Q19" s="117">
        <v>106.432</v>
      </c>
      <c r="R19" s="117"/>
      <c r="S19" s="120">
        <f>IF(Q19="","",U19*N19*LOOKUP(RIGHT($D$2,3),定数!$A$6:$A$13,定数!$B$6:$B$13))</f>
        <v>6122.9310404985772</v>
      </c>
      <c r="T19" s="120"/>
      <c r="U19" s="121">
        <f t="shared" si="1"/>
        <v>12.199999999999989</v>
      </c>
      <c r="V19" s="121"/>
      <c r="W19" s="22">
        <f t="shared" si="7"/>
        <v>4</v>
      </c>
      <c r="X19">
        <f t="shared" si="4"/>
        <v>0</v>
      </c>
      <c r="Y19" s="34">
        <f t="shared" si="8"/>
        <v>217481.15717617155</v>
      </c>
      <c r="Z19" s="35">
        <f t="shared" si="9"/>
        <v>0</v>
      </c>
      <c r="AA19">
        <f t="shared" si="5"/>
        <v>6122.9310404985772</v>
      </c>
      <c r="AB19" t="str">
        <f t="shared" si="6"/>
        <v/>
      </c>
    </row>
    <row r="20" spans="2:28" x14ac:dyDescent="0.15">
      <c r="B20" s="44">
        <v>12</v>
      </c>
      <c r="C20" s="116">
        <f t="shared" si="2"/>
        <v>223604.08821667012</v>
      </c>
      <c r="D20" s="116"/>
      <c r="E20" s="44">
        <v>2019</v>
      </c>
      <c r="F20" s="8">
        <v>44079</v>
      </c>
      <c r="G20" s="44" t="s">
        <v>4</v>
      </c>
      <c r="H20" s="117">
        <v>106.54</v>
      </c>
      <c r="I20" s="117"/>
      <c r="J20" s="44">
        <v>106.36</v>
      </c>
      <c r="K20" s="55">
        <f t="shared" si="3"/>
        <v>18.000000000000682</v>
      </c>
      <c r="L20" s="118">
        <f t="shared" si="0"/>
        <v>6708.1226465001037</v>
      </c>
      <c r="M20" s="119"/>
      <c r="N20" s="37">
        <f>IF(K20="","",(L20/K20)/LOOKUP(RIGHT($D$2,3),定数!$A$6:$A$13,定数!$B$6:$B$13))</f>
        <v>3.7267348036110275</v>
      </c>
      <c r="O20" s="44">
        <v>2019</v>
      </c>
      <c r="P20" s="8">
        <v>44079</v>
      </c>
      <c r="Q20" s="117">
        <v>106.741</v>
      </c>
      <c r="R20" s="117"/>
      <c r="S20" s="120">
        <f>IF(Q20="","",U20*N20*LOOKUP(RIGHT($D$2,3),定数!$A$6:$A$13,定数!$B$6:$B$13))</f>
        <v>7490.7369552579194</v>
      </c>
      <c r="T20" s="120"/>
      <c r="U20" s="121">
        <f t="shared" si="1"/>
        <v>20.099999999999341</v>
      </c>
      <c r="V20" s="121"/>
      <c r="W20" s="22">
        <f t="shared" si="7"/>
        <v>5</v>
      </c>
      <c r="X20">
        <f t="shared" si="4"/>
        <v>0</v>
      </c>
      <c r="Y20" s="34">
        <f t="shared" si="8"/>
        <v>223604.08821667012</v>
      </c>
      <c r="Z20" s="35">
        <f t="shared" si="9"/>
        <v>0</v>
      </c>
      <c r="AA20">
        <f t="shared" si="5"/>
        <v>7490.7369552579194</v>
      </c>
      <c r="AB20" t="str">
        <f t="shared" si="6"/>
        <v/>
      </c>
    </row>
    <row r="21" spans="2:28" x14ac:dyDescent="0.15">
      <c r="B21" s="44">
        <v>13</v>
      </c>
      <c r="C21" s="116">
        <f t="shared" si="2"/>
        <v>231094.82517192804</v>
      </c>
      <c r="D21" s="116"/>
      <c r="E21" s="44">
        <v>2019</v>
      </c>
      <c r="F21" s="8">
        <v>44085</v>
      </c>
      <c r="G21" s="44" t="s">
        <v>4</v>
      </c>
      <c r="H21" s="117">
        <v>107.76</v>
      </c>
      <c r="I21" s="117"/>
      <c r="J21" s="44">
        <v>107.62</v>
      </c>
      <c r="K21" s="55">
        <f t="shared" si="3"/>
        <v>14.000000000000057</v>
      </c>
      <c r="L21" s="118">
        <f t="shared" si="0"/>
        <v>6932.8447551578411</v>
      </c>
      <c r="M21" s="119"/>
      <c r="N21" s="37">
        <f>IF(K21="","",(L21/K21)/LOOKUP(RIGHT($D$2,3),定数!$A$6:$A$13,定数!$B$6:$B$13))</f>
        <v>4.9520319679698659</v>
      </c>
      <c r="O21" s="44">
        <v>2019</v>
      </c>
      <c r="P21" s="8">
        <v>44086</v>
      </c>
      <c r="Q21" s="117">
        <v>107.90300000000001</v>
      </c>
      <c r="R21" s="117"/>
      <c r="S21" s="120">
        <f>IF(Q21="","",U21*N21*LOOKUP(RIGHT($D$2,3),定数!$A$6:$A$13,定数!$B$6:$B$13))</f>
        <v>7081.4057141969415</v>
      </c>
      <c r="T21" s="120"/>
      <c r="U21" s="121">
        <f t="shared" si="1"/>
        <v>14.300000000000068</v>
      </c>
      <c r="V21" s="121"/>
      <c r="W21" s="22">
        <f t="shared" si="7"/>
        <v>6</v>
      </c>
      <c r="X21">
        <f t="shared" si="4"/>
        <v>0</v>
      </c>
      <c r="Y21" s="34">
        <f t="shared" si="8"/>
        <v>231094.82517192804</v>
      </c>
      <c r="Z21" s="35">
        <f t="shared" si="9"/>
        <v>0</v>
      </c>
      <c r="AA21">
        <f t="shared" si="5"/>
        <v>7081.4057141969415</v>
      </c>
      <c r="AB21" t="str">
        <f t="shared" si="6"/>
        <v/>
      </c>
    </row>
    <row r="22" spans="2:28" x14ac:dyDescent="0.15">
      <c r="B22" s="44">
        <v>14</v>
      </c>
      <c r="C22" s="116">
        <f t="shared" si="2"/>
        <v>238176.23088612498</v>
      </c>
      <c r="D22" s="116"/>
      <c r="E22" s="44">
        <v>2019</v>
      </c>
      <c r="F22" s="8">
        <v>44100</v>
      </c>
      <c r="G22" s="44" t="s">
        <v>4</v>
      </c>
      <c r="H22" s="117">
        <v>107.71</v>
      </c>
      <c r="I22" s="117"/>
      <c r="J22" s="44">
        <v>107.58</v>
      </c>
      <c r="K22" s="55">
        <f t="shared" si="3"/>
        <v>12.999999999999545</v>
      </c>
      <c r="L22" s="118">
        <f t="shared" si="0"/>
        <v>7145.2869265837489</v>
      </c>
      <c r="M22" s="119"/>
      <c r="N22" s="37">
        <f>IF(K22="","",(L22/K22)/LOOKUP(RIGHT($D$2,3),定数!$A$6:$A$13,定数!$B$6:$B$13))</f>
        <v>5.4963745589107678</v>
      </c>
      <c r="O22" s="44">
        <v>2019</v>
      </c>
      <c r="P22" s="8">
        <v>44100</v>
      </c>
      <c r="Q22" s="117">
        <v>107.834</v>
      </c>
      <c r="R22" s="117"/>
      <c r="S22" s="120">
        <f>IF(Q22="","",U22*N22*LOOKUP(RIGHT($D$2,3),定数!$A$6:$A$13,定数!$B$6:$B$13))</f>
        <v>6815.5044530498717</v>
      </c>
      <c r="T22" s="120"/>
      <c r="U22" s="121">
        <f t="shared" si="1"/>
        <v>12.400000000000944</v>
      </c>
      <c r="V22" s="121"/>
      <c r="W22" s="22">
        <f t="shared" si="7"/>
        <v>7</v>
      </c>
      <c r="X22">
        <f t="shared" si="4"/>
        <v>0</v>
      </c>
      <c r="Y22" s="34">
        <f t="shared" si="8"/>
        <v>238176.23088612498</v>
      </c>
      <c r="Z22" s="35">
        <f t="shared" si="9"/>
        <v>0</v>
      </c>
      <c r="AA22">
        <f t="shared" si="5"/>
        <v>6815.5044530498717</v>
      </c>
      <c r="AB22" t="str">
        <f t="shared" si="6"/>
        <v/>
      </c>
    </row>
    <row r="23" spans="2:28" x14ac:dyDescent="0.15">
      <c r="B23" s="44">
        <v>15</v>
      </c>
      <c r="C23" s="116">
        <f t="shared" si="2"/>
        <v>244991.73533917486</v>
      </c>
      <c r="D23" s="116"/>
      <c r="E23" s="44">
        <v>2019</v>
      </c>
      <c r="F23" s="8">
        <v>44125</v>
      </c>
      <c r="G23" s="44" t="s">
        <v>4</v>
      </c>
      <c r="H23" s="117">
        <v>108.59</v>
      </c>
      <c r="I23" s="117"/>
      <c r="J23" s="44">
        <v>108.51</v>
      </c>
      <c r="K23" s="55">
        <f t="shared" si="3"/>
        <v>7.9999999999998295</v>
      </c>
      <c r="L23" s="118">
        <f t="shared" si="0"/>
        <v>7349.7520601752458</v>
      </c>
      <c r="M23" s="119"/>
      <c r="N23" s="37">
        <f>IF(K23="","",(L23/K23)/LOOKUP(RIGHT($D$2,3),定数!$A$6:$A$13,定数!$B$6:$B$13))</f>
        <v>9.1871900752192523</v>
      </c>
      <c r="O23" s="44">
        <v>2019</v>
      </c>
      <c r="P23" s="8">
        <v>44126</v>
      </c>
      <c r="Q23" s="117">
        <v>108.654</v>
      </c>
      <c r="R23" s="117"/>
      <c r="S23" s="120">
        <f>IF(Q23="","",U23*N23*LOOKUP(RIGHT($D$2,3),定数!$A$6:$A$13,定数!$B$6:$B$13))</f>
        <v>5879.8016481396735</v>
      </c>
      <c r="T23" s="120"/>
      <c r="U23" s="121">
        <f t="shared" si="1"/>
        <v>6.3999999999992951</v>
      </c>
      <c r="V23" s="121"/>
      <c r="W23" s="22">
        <f t="shared" si="7"/>
        <v>8</v>
      </c>
      <c r="X23">
        <f t="shared" si="4"/>
        <v>0</v>
      </c>
      <c r="Y23" s="34">
        <f t="shared" si="8"/>
        <v>244991.73533917486</v>
      </c>
      <c r="Z23" s="35">
        <f t="shared" si="9"/>
        <v>0</v>
      </c>
      <c r="AA23">
        <f t="shared" si="5"/>
        <v>5879.8016481396735</v>
      </c>
      <c r="AB23" t="str">
        <f t="shared" si="6"/>
        <v/>
      </c>
    </row>
    <row r="24" spans="2:28" x14ac:dyDescent="0.15">
      <c r="B24" s="44">
        <v>16</v>
      </c>
      <c r="C24" s="116">
        <f t="shared" si="2"/>
        <v>250871.53698731452</v>
      </c>
      <c r="D24" s="116"/>
      <c r="E24" s="44">
        <v>2019</v>
      </c>
      <c r="F24" s="8">
        <v>44135</v>
      </c>
      <c r="G24" s="44" t="s">
        <v>3</v>
      </c>
      <c r="H24" s="117">
        <v>108.74</v>
      </c>
      <c r="I24" s="117"/>
      <c r="J24" s="44">
        <v>108.87</v>
      </c>
      <c r="K24" s="55">
        <f t="shared" si="3"/>
        <v>13.000000000000966</v>
      </c>
      <c r="L24" s="118">
        <f t="shared" si="0"/>
        <v>7526.1461096194353</v>
      </c>
      <c r="M24" s="119"/>
      <c r="N24" s="37">
        <f>IF(K24="","",(L24/K24)/LOOKUP(RIGHT($D$2,3),定数!$A$6:$A$13,定数!$B$6:$B$13))</f>
        <v>5.7893431612452888</v>
      </c>
      <c r="O24" s="44">
        <v>2019</v>
      </c>
      <c r="P24" s="8">
        <v>44135</v>
      </c>
      <c r="Q24" s="117">
        <v>108.619</v>
      </c>
      <c r="R24" s="117"/>
      <c r="S24" s="120">
        <f>IF(Q24="","",U24*N24*LOOKUP(RIGHT($D$2,3),定数!$A$6:$A$13,定数!$B$6:$B$13))</f>
        <v>7005.1052251065157</v>
      </c>
      <c r="T24" s="120"/>
      <c r="U24" s="121">
        <f t="shared" si="1"/>
        <v>12.099999999999511</v>
      </c>
      <c r="V24" s="121"/>
      <c r="W24" s="22">
        <f t="shared" si="7"/>
        <v>9</v>
      </c>
      <c r="X24">
        <f t="shared" si="4"/>
        <v>0</v>
      </c>
      <c r="Y24" s="34">
        <f t="shared" si="8"/>
        <v>250871.53698731452</v>
      </c>
      <c r="Z24" s="35">
        <f t="shared" si="9"/>
        <v>0</v>
      </c>
      <c r="AA24">
        <f t="shared" si="5"/>
        <v>7005.1052251065157</v>
      </c>
      <c r="AB24" t="str">
        <f t="shared" si="6"/>
        <v/>
      </c>
    </row>
    <row r="25" spans="2:28" x14ac:dyDescent="0.15">
      <c r="B25" s="44">
        <v>17</v>
      </c>
      <c r="C25" s="116">
        <f t="shared" si="2"/>
        <v>257876.64221242105</v>
      </c>
      <c r="D25" s="116"/>
      <c r="E25" s="61">
        <v>2019</v>
      </c>
      <c r="F25" s="8">
        <v>44157</v>
      </c>
      <c r="G25" s="61" t="s">
        <v>4</v>
      </c>
      <c r="H25" s="117">
        <v>108.65</v>
      </c>
      <c r="I25" s="117"/>
      <c r="J25" s="61">
        <v>108.59</v>
      </c>
      <c r="K25" s="55">
        <f t="shared" si="3"/>
        <v>6.0000000000002274</v>
      </c>
      <c r="L25" s="118">
        <f t="shared" si="0"/>
        <v>7736.2992663726309</v>
      </c>
      <c r="M25" s="119"/>
      <c r="N25" s="37">
        <f>IF(K25="","",(L25/K25)/LOOKUP(RIGHT($D$2,3),定数!$A$6:$A$13,定数!$B$6:$B$13))</f>
        <v>12.893832110620563</v>
      </c>
      <c r="O25" s="44">
        <v>2019</v>
      </c>
      <c r="P25" s="8">
        <v>44157</v>
      </c>
      <c r="Q25" s="117">
        <v>108.70099999999999</v>
      </c>
      <c r="R25" s="117"/>
      <c r="S25" s="120">
        <f>IF(Q25="","",U25*N25*LOOKUP(RIGHT($D$2,3),定数!$A$6:$A$13,定数!$B$6:$B$13))</f>
        <v>6575.8543764149035</v>
      </c>
      <c r="T25" s="120"/>
      <c r="U25" s="121">
        <f t="shared" si="1"/>
        <v>5.0999999999987722</v>
      </c>
      <c r="V25" s="121"/>
      <c r="W25" s="22">
        <f t="shared" si="7"/>
        <v>10</v>
      </c>
      <c r="X25">
        <f t="shared" si="4"/>
        <v>0</v>
      </c>
      <c r="Y25" s="34">
        <f t="shared" si="8"/>
        <v>257876.64221242105</v>
      </c>
      <c r="Z25" s="35">
        <f t="shared" si="9"/>
        <v>0</v>
      </c>
      <c r="AA25">
        <f t="shared" si="5"/>
        <v>6575.8543764149035</v>
      </c>
      <c r="AB25" t="str">
        <f t="shared" si="6"/>
        <v/>
      </c>
    </row>
    <row r="26" spans="2:28" x14ac:dyDescent="0.15">
      <c r="B26" s="44">
        <v>18</v>
      </c>
      <c r="C26" s="116">
        <f t="shared" si="2"/>
        <v>264452.49658883596</v>
      </c>
      <c r="D26" s="116"/>
      <c r="E26" s="44">
        <v>2019</v>
      </c>
      <c r="F26" s="8">
        <v>44171</v>
      </c>
      <c r="G26" s="44" t="s">
        <v>3</v>
      </c>
      <c r="H26" s="117">
        <v>108.65</v>
      </c>
      <c r="I26" s="117"/>
      <c r="J26" s="44">
        <v>108.78</v>
      </c>
      <c r="K26" s="55">
        <f t="shared" si="3"/>
        <v>12.999999999999545</v>
      </c>
      <c r="L26" s="118">
        <f t="shared" si="0"/>
        <v>7933.5748976650784</v>
      </c>
      <c r="M26" s="119"/>
      <c r="N26" s="37">
        <f>IF(K26="","",(L26/K26)/LOOKUP(RIGHT($D$2,3),定数!$A$6:$A$13,定数!$B$6:$B$13))</f>
        <v>6.1027499212810428</v>
      </c>
      <c r="O26" s="44">
        <v>2019</v>
      </c>
      <c r="P26" s="8">
        <v>44171</v>
      </c>
      <c r="Q26" s="117">
        <v>108.54900000000001</v>
      </c>
      <c r="R26" s="117"/>
      <c r="S26" s="120">
        <f>IF(Q26="","",U26*N26*LOOKUP(RIGHT($D$2,3),定数!$A$6:$A$13,定数!$B$6:$B$13))</f>
        <v>6163.7774204937978</v>
      </c>
      <c r="T26" s="120"/>
      <c r="U26" s="121">
        <f t="shared" si="1"/>
        <v>10.099999999999909</v>
      </c>
      <c r="V26" s="121"/>
      <c r="W26" s="22">
        <f t="shared" si="7"/>
        <v>11</v>
      </c>
      <c r="X26">
        <f t="shared" si="4"/>
        <v>0</v>
      </c>
      <c r="Y26" s="34">
        <f t="shared" si="8"/>
        <v>264452.49658883596</v>
      </c>
      <c r="Z26" s="35">
        <f t="shared" si="9"/>
        <v>0</v>
      </c>
      <c r="AA26">
        <f t="shared" si="5"/>
        <v>6163.7774204937978</v>
      </c>
      <c r="AB26" t="str">
        <f t="shared" si="6"/>
        <v/>
      </c>
    </row>
    <row r="27" spans="2:28" x14ac:dyDescent="0.15">
      <c r="B27" s="44">
        <v>19</v>
      </c>
      <c r="C27" s="116">
        <f t="shared" si="2"/>
        <v>270616.27400932973</v>
      </c>
      <c r="D27" s="116"/>
      <c r="E27" s="44">
        <v>2019</v>
      </c>
      <c r="F27" s="8">
        <v>44174</v>
      </c>
      <c r="G27" s="44" t="s">
        <v>3</v>
      </c>
      <c r="H27" s="117">
        <v>108.64</v>
      </c>
      <c r="I27" s="117"/>
      <c r="J27" s="44">
        <v>108.73</v>
      </c>
      <c r="K27" s="55">
        <f t="shared" si="3"/>
        <v>9.0000000000003411</v>
      </c>
      <c r="L27" s="118">
        <f t="shared" si="0"/>
        <v>8118.4882202798917</v>
      </c>
      <c r="M27" s="119"/>
      <c r="N27" s="37">
        <f>IF(K27="","",(L27/K27)/LOOKUP(RIGHT($D$2,3),定数!$A$6:$A$13,定数!$B$6:$B$13))</f>
        <v>9.0205424669773144</v>
      </c>
      <c r="O27" s="44">
        <v>2019</v>
      </c>
      <c r="P27" s="8">
        <v>44171</v>
      </c>
      <c r="Q27" s="117">
        <v>108.557</v>
      </c>
      <c r="R27" s="117"/>
      <c r="S27" s="120">
        <f>IF(Q27="","",U27*N27*LOOKUP(RIGHT($D$2,3),定数!$A$6:$A$13,定数!$B$6:$B$13))</f>
        <v>7487.0502475910271</v>
      </c>
      <c r="T27" s="120"/>
      <c r="U27" s="121">
        <f t="shared" si="1"/>
        <v>8.2999999999998408</v>
      </c>
      <c r="V27" s="121"/>
      <c r="W27" s="22">
        <f t="shared" si="7"/>
        <v>12</v>
      </c>
      <c r="X27">
        <f t="shared" si="4"/>
        <v>0</v>
      </c>
      <c r="Y27" s="34">
        <f t="shared" si="8"/>
        <v>270616.27400932973</v>
      </c>
      <c r="Z27" s="35">
        <f t="shared" si="9"/>
        <v>0</v>
      </c>
      <c r="AA27">
        <f t="shared" si="5"/>
        <v>7487.0502475910271</v>
      </c>
      <c r="AB27" t="str">
        <f t="shared" si="6"/>
        <v/>
      </c>
    </row>
    <row r="28" spans="2:28" x14ac:dyDescent="0.15">
      <c r="B28" s="44">
        <v>20</v>
      </c>
      <c r="C28" s="116">
        <f t="shared" si="2"/>
        <v>278103.32425692078</v>
      </c>
      <c r="D28" s="116"/>
      <c r="E28" s="44">
        <v>2019</v>
      </c>
      <c r="F28" s="8">
        <v>44181</v>
      </c>
      <c r="G28" s="44" t="s">
        <v>4</v>
      </c>
      <c r="H28" s="117">
        <v>109.45</v>
      </c>
      <c r="I28" s="117"/>
      <c r="J28" s="44">
        <v>109.38</v>
      </c>
      <c r="K28" s="55">
        <f t="shared" si="3"/>
        <v>7.000000000000739</v>
      </c>
      <c r="L28" s="118">
        <f t="shared" si="0"/>
        <v>8343.099727707624</v>
      </c>
      <c r="M28" s="119"/>
      <c r="N28" s="37">
        <f>IF(K28="","",(L28/K28)/LOOKUP(RIGHT($D$2,3),定数!$A$6:$A$13,定数!$B$6:$B$13))</f>
        <v>11.918713896723919</v>
      </c>
      <c r="O28" s="44">
        <v>2019</v>
      </c>
      <c r="P28" s="8">
        <v>44181</v>
      </c>
      <c r="Q28" s="117">
        <v>109.504</v>
      </c>
      <c r="R28" s="117"/>
      <c r="S28" s="120">
        <f>IF(Q28="","",U28*N28*LOOKUP(RIGHT($D$2,3),定数!$A$6:$A$13,定数!$B$6:$B$13))</f>
        <v>6436.1055042311609</v>
      </c>
      <c r="T28" s="120"/>
      <c r="U28" s="121">
        <f t="shared" si="1"/>
        <v>5.4000000000002046</v>
      </c>
      <c r="V28" s="121"/>
      <c r="W28" s="22">
        <f t="shared" si="7"/>
        <v>13</v>
      </c>
      <c r="X28">
        <f t="shared" si="4"/>
        <v>0</v>
      </c>
      <c r="Y28" s="34">
        <f t="shared" si="8"/>
        <v>278103.32425692078</v>
      </c>
      <c r="Z28" s="35">
        <f t="shared" si="9"/>
        <v>0</v>
      </c>
      <c r="AA28">
        <f t="shared" si="5"/>
        <v>6436.1055042311609</v>
      </c>
      <c r="AB28" t="str">
        <f t="shared" si="6"/>
        <v/>
      </c>
    </row>
    <row r="29" spans="2:28" x14ac:dyDescent="0.15">
      <c r="B29" s="44">
        <v>21</v>
      </c>
      <c r="C29" s="116">
        <f t="shared" si="2"/>
        <v>284539.42976115196</v>
      </c>
      <c r="D29" s="116"/>
      <c r="E29" s="44">
        <v>2020</v>
      </c>
      <c r="F29" s="8">
        <v>43846</v>
      </c>
      <c r="G29" s="44" t="s">
        <v>4</v>
      </c>
      <c r="H29" s="117">
        <v>109.94</v>
      </c>
      <c r="I29" s="117"/>
      <c r="J29" s="44">
        <v>109.89</v>
      </c>
      <c r="K29" s="55">
        <f t="shared" si="3"/>
        <v>4.9999999999997158</v>
      </c>
      <c r="L29" s="118">
        <f t="shared" si="0"/>
        <v>8536.1828928345585</v>
      </c>
      <c r="M29" s="119"/>
      <c r="N29" s="37">
        <f>IF(K29="","",(L29/K29)/LOOKUP(RIGHT($D$2,3),定数!$A$6:$A$13,定数!$B$6:$B$13))</f>
        <v>17.072365785670087</v>
      </c>
      <c r="O29" s="44">
        <v>2020</v>
      </c>
      <c r="P29" s="8">
        <v>43846</v>
      </c>
      <c r="Q29" s="117">
        <v>109.985</v>
      </c>
      <c r="R29" s="117"/>
      <c r="S29" s="120">
        <f>IF(Q29="","",U29*N29*LOOKUP(RIGHT($D$2,3),定数!$A$6:$A$13,定数!$B$6:$B$13))</f>
        <v>7682.5646035518303</v>
      </c>
      <c r="T29" s="120"/>
      <c r="U29" s="121">
        <f t="shared" si="1"/>
        <v>4.5000000000001705</v>
      </c>
      <c r="V29" s="121"/>
      <c r="W29" s="22">
        <f t="shared" si="7"/>
        <v>14</v>
      </c>
      <c r="X29">
        <f t="shared" si="4"/>
        <v>0</v>
      </c>
      <c r="Y29" s="34">
        <f t="shared" si="8"/>
        <v>284539.42976115196</v>
      </c>
      <c r="Z29" s="35">
        <f t="shared" si="9"/>
        <v>0</v>
      </c>
      <c r="AA29">
        <f t="shared" si="5"/>
        <v>7682.5646035518303</v>
      </c>
      <c r="AB29" t="str">
        <f t="shared" si="6"/>
        <v/>
      </c>
    </row>
    <row r="30" spans="2:28" x14ac:dyDescent="0.15">
      <c r="B30" s="44">
        <v>22</v>
      </c>
      <c r="C30" s="116">
        <f t="shared" si="2"/>
        <v>292221.99436470377</v>
      </c>
      <c r="D30" s="116"/>
      <c r="E30" s="44">
        <v>2020</v>
      </c>
      <c r="F30" s="8">
        <v>43903</v>
      </c>
      <c r="G30" s="44" t="s">
        <v>4</v>
      </c>
      <c r="H30" s="117">
        <v>105.14</v>
      </c>
      <c r="I30" s="117"/>
      <c r="J30" s="44">
        <v>104.67</v>
      </c>
      <c r="K30" s="55">
        <f t="shared" si="3"/>
        <v>46.999999999999886</v>
      </c>
      <c r="L30" s="118">
        <f t="shared" si="0"/>
        <v>8766.6598309411129</v>
      </c>
      <c r="M30" s="119"/>
      <c r="N30" s="37">
        <f>IF(K30="","",(L30/K30)/LOOKUP(RIGHT($D$2,3),定数!$A$6:$A$13,定数!$B$6:$B$13))</f>
        <v>1.865246772540667</v>
      </c>
      <c r="O30" s="44">
        <v>2020</v>
      </c>
      <c r="P30" s="8">
        <v>43903</v>
      </c>
      <c r="Q30" s="117">
        <v>105.771</v>
      </c>
      <c r="R30" s="117"/>
      <c r="S30" s="120">
        <f>IF(Q30="","",U30*N30*LOOKUP(RIGHT($D$2,3),定数!$A$6:$A$13,定数!$B$6:$B$13))</f>
        <v>11769.707134731612</v>
      </c>
      <c r="T30" s="120"/>
      <c r="U30" s="121">
        <f t="shared" si="1"/>
        <v>63.100000000000023</v>
      </c>
      <c r="V30" s="121"/>
      <c r="W30" s="22">
        <f t="shared" si="7"/>
        <v>15</v>
      </c>
      <c r="X30">
        <f t="shared" si="4"/>
        <v>0</v>
      </c>
      <c r="Y30" s="34">
        <f t="shared" si="8"/>
        <v>292221.99436470377</v>
      </c>
      <c r="Z30" s="35">
        <f t="shared" si="9"/>
        <v>0</v>
      </c>
      <c r="AA30">
        <f t="shared" si="5"/>
        <v>11769.707134731612</v>
      </c>
      <c r="AB30" t="str">
        <f t="shared" si="6"/>
        <v/>
      </c>
    </row>
    <row r="31" spans="2:28" x14ac:dyDescent="0.15">
      <c r="B31" s="44">
        <v>23</v>
      </c>
      <c r="C31" s="116">
        <f t="shared" si="2"/>
        <v>303991.70149943541</v>
      </c>
      <c r="D31" s="116"/>
      <c r="E31" s="44">
        <v>2020</v>
      </c>
      <c r="F31" s="8">
        <v>43908</v>
      </c>
      <c r="G31" s="44" t="s">
        <v>4</v>
      </c>
      <c r="H31" s="117">
        <v>107.36</v>
      </c>
      <c r="I31" s="117"/>
      <c r="J31" s="44">
        <v>107.08</v>
      </c>
      <c r="K31" s="55">
        <f t="shared" si="3"/>
        <v>28.000000000000114</v>
      </c>
      <c r="L31" s="118">
        <f t="shared" si="0"/>
        <v>9119.7510449830625</v>
      </c>
      <c r="M31" s="119"/>
      <c r="N31" s="37">
        <f>IF(K31="","",(L31/K31)/LOOKUP(RIGHT($D$2,3),定数!$A$6:$A$13,定数!$B$6:$B$13))</f>
        <v>3.2570539446367945</v>
      </c>
      <c r="O31" s="44">
        <v>2020</v>
      </c>
      <c r="P31" s="8">
        <v>43908</v>
      </c>
      <c r="Q31" s="117">
        <v>107.688</v>
      </c>
      <c r="R31" s="117"/>
      <c r="S31" s="120">
        <f>IF(Q31="","",U31*N31*LOOKUP(RIGHT($D$2,3),定数!$A$6:$A$13,定数!$B$6:$B$13))</f>
        <v>10683.136938408783</v>
      </c>
      <c r="T31" s="120"/>
      <c r="U31" s="121">
        <f t="shared" si="1"/>
        <v>32.800000000000296</v>
      </c>
      <c r="V31" s="121"/>
      <c r="W31" s="22">
        <f t="shared" si="7"/>
        <v>16</v>
      </c>
      <c r="X31">
        <f t="shared" si="4"/>
        <v>0</v>
      </c>
      <c r="Y31" s="34">
        <f t="shared" si="8"/>
        <v>303991.70149943541</v>
      </c>
      <c r="Z31" s="35">
        <f t="shared" si="9"/>
        <v>0</v>
      </c>
      <c r="AA31">
        <f t="shared" si="5"/>
        <v>10683.136938408783</v>
      </c>
      <c r="AB31" t="str">
        <f t="shared" si="6"/>
        <v/>
      </c>
    </row>
    <row r="32" spans="2:28" x14ac:dyDescent="0.15">
      <c r="B32" s="44">
        <v>24</v>
      </c>
      <c r="C32" s="116">
        <f t="shared" si="2"/>
        <v>314674.83843784418</v>
      </c>
      <c r="D32" s="116"/>
      <c r="E32" s="44">
        <v>2020</v>
      </c>
      <c r="F32" s="8">
        <v>43922</v>
      </c>
      <c r="G32" s="44" t="s">
        <v>3</v>
      </c>
      <c r="H32" s="117">
        <v>107.66</v>
      </c>
      <c r="I32" s="117"/>
      <c r="J32" s="44">
        <v>107.95</v>
      </c>
      <c r="K32" s="55">
        <f t="shared" si="3"/>
        <v>29.000000000000625</v>
      </c>
      <c r="L32" s="118">
        <f t="shared" si="0"/>
        <v>9440.2451531353254</v>
      </c>
      <c r="M32" s="119"/>
      <c r="N32" s="37">
        <f>IF(K32="","",(L32/K32)/LOOKUP(RIGHT($D$2,3),定数!$A$6:$A$13,定数!$B$6:$B$13))</f>
        <v>3.255256949356939</v>
      </c>
      <c r="O32" s="44">
        <v>2020</v>
      </c>
      <c r="P32" s="8">
        <v>43922</v>
      </c>
      <c r="Q32" s="117">
        <v>107.33199999999999</v>
      </c>
      <c r="R32" s="117"/>
      <c r="S32" s="120">
        <f>IF(Q32="","",U32*N32*LOOKUP(RIGHT($D$2,3),定数!$A$6:$A$13,定数!$B$6:$B$13))</f>
        <v>10677.242793890857</v>
      </c>
      <c r="T32" s="120"/>
      <c r="U32" s="121">
        <f t="shared" si="1"/>
        <v>32.800000000000296</v>
      </c>
      <c r="V32" s="121"/>
      <c r="W32" s="22">
        <f t="shared" si="7"/>
        <v>17</v>
      </c>
      <c r="X32">
        <f t="shared" si="4"/>
        <v>0</v>
      </c>
      <c r="Y32" s="34">
        <f t="shared" si="8"/>
        <v>314674.83843784418</v>
      </c>
      <c r="Z32" s="35">
        <f t="shared" si="9"/>
        <v>0</v>
      </c>
      <c r="AA32">
        <f t="shared" si="5"/>
        <v>10677.242793890857</v>
      </c>
      <c r="AB32" t="str">
        <f t="shared" si="6"/>
        <v/>
      </c>
    </row>
    <row r="33" spans="2:28" x14ac:dyDescent="0.15">
      <c r="B33" s="44">
        <v>25</v>
      </c>
      <c r="C33" s="116">
        <f t="shared" si="2"/>
        <v>325352.08123173506</v>
      </c>
      <c r="D33" s="116"/>
      <c r="E33" s="44"/>
      <c r="F33" s="8"/>
      <c r="G33" s="44"/>
      <c r="H33" s="117"/>
      <c r="I33" s="117"/>
      <c r="J33" s="44"/>
      <c r="K33" s="55" t="str">
        <f t="shared" si="3"/>
        <v/>
      </c>
      <c r="L33" s="118" t="str">
        <f t="shared" si="0"/>
        <v/>
      </c>
      <c r="M33" s="119"/>
      <c r="N33" s="37" t="str">
        <f>IF(K33="","",(L33/K33)/LOOKUP(RIGHT($D$2,3),定数!$A$6:$A$13,定数!$B$6:$B$13))</f>
        <v/>
      </c>
      <c r="O33" s="44"/>
      <c r="P33" s="8"/>
      <c r="Q33" s="117"/>
      <c r="R33" s="117"/>
      <c r="S33" s="120" t="str">
        <f>IF(Q33="","",U33*N33*LOOKUP(RIGHT($D$2,3),定数!$A$6:$A$13,定数!$B$6:$B$13))</f>
        <v/>
      </c>
      <c r="T33" s="120"/>
      <c r="U33" s="121" t="str">
        <f t="shared" si="1"/>
        <v/>
      </c>
      <c r="V33" s="121"/>
      <c r="W33" s="22" t="str">
        <f t="shared" si="7"/>
        <v/>
      </c>
      <c r="X33" t="str">
        <f t="shared" si="4"/>
        <v/>
      </c>
      <c r="Y33" s="34">
        <f t="shared" si="8"/>
        <v>325352.08123173506</v>
      </c>
      <c r="Z33" s="35">
        <f t="shared" si="9"/>
        <v>0</v>
      </c>
      <c r="AA33" t="str">
        <f t="shared" si="5"/>
        <v/>
      </c>
      <c r="AB33" t="str">
        <f t="shared" si="6"/>
        <v/>
      </c>
    </row>
    <row r="34" spans="2:28" x14ac:dyDescent="0.15">
      <c r="B34" s="44">
        <v>26</v>
      </c>
      <c r="C34" s="116" t="str">
        <f t="shared" si="2"/>
        <v/>
      </c>
      <c r="D34" s="116"/>
      <c r="E34" s="44"/>
      <c r="F34" s="8"/>
      <c r="G34" s="44"/>
      <c r="H34" s="117"/>
      <c r="I34" s="117"/>
      <c r="J34" s="44"/>
      <c r="K34" s="55" t="str">
        <f t="shared" si="3"/>
        <v/>
      </c>
      <c r="L34" s="118" t="str">
        <f t="shared" si="0"/>
        <v/>
      </c>
      <c r="M34" s="119"/>
      <c r="N34" s="37" t="str">
        <f>IF(K34="","",(L34/K34)/LOOKUP(RIGHT($D$2,3),定数!$A$6:$A$13,定数!$B$6:$B$13))</f>
        <v/>
      </c>
      <c r="O34" s="44"/>
      <c r="P34" s="8"/>
      <c r="Q34" s="117"/>
      <c r="R34" s="117"/>
      <c r="S34" s="120" t="str">
        <f>IF(Q34="","",U34*N34*LOOKUP(RIGHT($D$2,3),定数!$A$6:$A$13,定数!$B$6:$B$13))</f>
        <v/>
      </c>
      <c r="T34" s="120"/>
      <c r="U34" s="121" t="str">
        <f t="shared" si="1"/>
        <v/>
      </c>
      <c r="V34" s="121"/>
      <c r="W34" s="22" t="str">
        <f t="shared" si="7"/>
        <v/>
      </c>
      <c r="X34" t="str">
        <f t="shared" si="4"/>
        <v/>
      </c>
      <c r="Y34" s="34" t="str">
        <f t="shared" si="8"/>
        <v/>
      </c>
      <c r="Z34" s="35" t="str">
        <f t="shared" si="9"/>
        <v/>
      </c>
      <c r="AA34" t="str">
        <f t="shared" si="5"/>
        <v/>
      </c>
      <c r="AB34" t="str">
        <f t="shared" si="6"/>
        <v/>
      </c>
    </row>
    <row r="35" spans="2:28" x14ac:dyDescent="0.15">
      <c r="B35" s="44">
        <v>27</v>
      </c>
      <c r="C35" s="116" t="str">
        <f t="shared" si="2"/>
        <v/>
      </c>
      <c r="D35" s="116"/>
      <c r="E35" s="44"/>
      <c r="F35" s="8"/>
      <c r="G35" s="44"/>
      <c r="H35" s="117"/>
      <c r="I35" s="117"/>
      <c r="J35" s="44"/>
      <c r="K35" s="55" t="str">
        <f t="shared" si="3"/>
        <v/>
      </c>
      <c r="L35" s="118" t="str">
        <f t="shared" si="0"/>
        <v/>
      </c>
      <c r="M35" s="119"/>
      <c r="N35" s="37" t="str">
        <f>IF(K35="","",(L35/K35)/LOOKUP(RIGHT($D$2,3),定数!$A$6:$A$13,定数!$B$6:$B$13))</f>
        <v/>
      </c>
      <c r="O35" s="44"/>
      <c r="P35" s="8"/>
      <c r="Q35" s="117"/>
      <c r="R35" s="117"/>
      <c r="S35" s="120" t="str">
        <f>IF(Q35="","",U35*N35*LOOKUP(RIGHT($D$2,3),定数!$A$6:$A$13,定数!$B$6:$B$13))</f>
        <v/>
      </c>
      <c r="T35" s="120"/>
      <c r="U35" s="121" t="str">
        <f t="shared" si="1"/>
        <v/>
      </c>
      <c r="V35" s="121"/>
      <c r="W35" s="22" t="str">
        <f t="shared" si="7"/>
        <v/>
      </c>
      <c r="X35" t="str">
        <f t="shared" si="4"/>
        <v/>
      </c>
      <c r="Y35" s="34" t="str">
        <f t="shared" si="8"/>
        <v/>
      </c>
      <c r="Z35" s="35" t="str">
        <f t="shared" si="9"/>
        <v/>
      </c>
      <c r="AA35" t="str">
        <f t="shared" si="5"/>
        <v/>
      </c>
      <c r="AB35" t="str">
        <f t="shared" si="6"/>
        <v/>
      </c>
    </row>
    <row r="36" spans="2:28" x14ac:dyDescent="0.15">
      <c r="B36" s="44">
        <v>28</v>
      </c>
      <c r="C36" s="116" t="str">
        <f t="shared" si="2"/>
        <v/>
      </c>
      <c r="D36" s="116"/>
      <c r="E36" s="44"/>
      <c r="F36" s="8"/>
      <c r="G36" s="44"/>
      <c r="H36" s="117"/>
      <c r="I36" s="117"/>
      <c r="J36" s="44"/>
      <c r="K36" s="55" t="str">
        <f t="shared" si="3"/>
        <v/>
      </c>
      <c r="L36" s="118" t="str">
        <f t="shared" si="0"/>
        <v/>
      </c>
      <c r="M36" s="119"/>
      <c r="N36" s="37" t="str">
        <f>IF(K36="","",(L36/K36)/LOOKUP(RIGHT($D$2,3),定数!$A$6:$A$13,定数!$B$6:$B$13))</f>
        <v/>
      </c>
      <c r="O36" s="44"/>
      <c r="P36" s="8"/>
      <c r="Q36" s="117"/>
      <c r="R36" s="117"/>
      <c r="S36" s="120" t="str">
        <f>IF(Q36="","",U36*N36*LOOKUP(RIGHT($D$2,3),定数!$A$6:$A$13,定数!$B$6:$B$13))</f>
        <v/>
      </c>
      <c r="T36" s="120"/>
      <c r="U36" s="121" t="str">
        <f t="shared" si="1"/>
        <v/>
      </c>
      <c r="V36" s="121"/>
      <c r="W36" s="22" t="str">
        <f t="shared" si="7"/>
        <v/>
      </c>
      <c r="X36" t="str">
        <f t="shared" si="4"/>
        <v/>
      </c>
      <c r="Y36" s="34" t="str">
        <f t="shared" si="8"/>
        <v/>
      </c>
      <c r="Z36" s="35" t="str">
        <f t="shared" si="9"/>
        <v/>
      </c>
      <c r="AA36" t="str">
        <f t="shared" si="5"/>
        <v/>
      </c>
      <c r="AB36" t="str">
        <f t="shared" si="6"/>
        <v/>
      </c>
    </row>
    <row r="37" spans="2:28" x14ac:dyDescent="0.15">
      <c r="B37" s="44">
        <v>29</v>
      </c>
      <c r="C37" s="116" t="str">
        <f t="shared" si="2"/>
        <v/>
      </c>
      <c r="D37" s="116"/>
      <c r="E37" s="44"/>
      <c r="F37" s="8"/>
      <c r="G37" s="44"/>
      <c r="H37" s="117"/>
      <c r="I37" s="117"/>
      <c r="J37" s="44"/>
      <c r="K37" s="55" t="str">
        <f t="shared" si="3"/>
        <v/>
      </c>
      <c r="L37" s="118" t="str">
        <f t="shared" si="0"/>
        <v/>
      </c>
      <c r="M37" s="119"/>
      <c r="N37" s="37" t="str">
        <f>IF(K37="","",(L37/K37)/LOOKUP(RIGHT($D$2,3),定数!$A$6:$A$13,定数!$B$6:$B$13))</f>
        <v/>
      </c>
      <c r="O37" s="44"/>
      <c r="P37" s="8"/>
      <c r="Q37" s="117"/>
      <c r="R37" s="117"/>
      <c r="S37" s="120" t="str">
        <f>IF(Q37="","",U37*N37*LOOKUP(RIGHT($D$2,3),定数!$A$6:$A$13,定数!$B$6:$B$13))</f>
        <v/>
      </c>
      <c r="T37" s="120"/>
      <c r="U37" s="121" t="str">
        <f t="shared" si="1"/>
        <v/>
      </c>
      <c r="V37" s="121"/>
      <c r="W37" s="22" t="str">
        <f t="shared" si="7"/>
        <v/>
      </c>
      <c r="X37" t="str">
        <f t="shared" si="4"/>
        <v/>
      </c>
      <c r="Y37" s="34" t="str">
        <f t="shared" si="8"/>
        <v/>
      </c>
      <c r="Z37" s="35" t="str">
        <f t="shared" si="9"/>
        <v/>
      </c>
      <c r="AA37" t="str">
        <f t="shared" si="5"/>
        <v/>
      </c>
      <c r="AB37" t="str">
        <f t="shared" si="6"/>
        <v/>
      </c>
    </row>
    <row r="38" spans="2:28" x14ac:dyDescent="0.15">
      <c r="B38" s="44">
        <v>30</v>
      </c>
      <c r="C38" s="116" t="str">
        <f t="shared" si="2"/>
        <v/>
      </c>
      <c r="D38" s="116"/>
      <c r="E38" s="44"/>
      <c r="F38" s="8"/>
      <c r="G38" s="44"/>
      <c r="H38" s="117"/>
      <c r="I38" s="117"/>
      <c r="J38" s="44"/>
      <c r="K38" s="55" t="str">
        <f t="shared" si="3"/>
        <v/>
      </c>
      <c r="L38" s="118" t="str">
        <f t="shared" si="0"/>
        <v/>
      </c>
      <c r="M38" s="119"/>
      <c r="N38" s="37" t="str">
        <f>IF(K38="","",(L38/K38)/LOOKUP(RIGHT($D$2,3),定数!$A$6:$A$13,定数!$B$6:$B$13))</f>
        <v/>
      </c>
      <c r="O38" s="44"/>
      <c r="P38" s="8"/>
      <c r="Q38" s="117"/>
      <c r="R38" s="117"/>
      <c r="S38" s="120" t="str">
        <f>IF(Q38="","",U38*N38*LOOKUP(RIGHT($D$2,3),定数!$A$6:$A$13,定数!$B$6:$B$13))</f>
        <v/>
      </c>
      <c r="T38" s="120"/>
      <c r="U38" s="121" t="str">
        <f t="shared" si="1"/>
        <v/>
      </c>
      <c r="V38" s="121"/>
      <c r="W38" s="22" t="str">
        <f t="shared" si="7"/>
        <v/>
      </c>
      <c r="X38" t="str">
        <f t="shared" si="4"/>
        <v/>
      </c>
      <c r="Y38" s="34" t="str">
        <f t="shared" si="8"/>
        <v/>
      </c>
      <c r="Z38" s="35" t="str">
        <f t="shared" si="9"/>
        <v/>
      </c>
      <c r="AA38" t="str">
        <f t="shared" si="5"/>
        <v/>
      </c>
      <c r="AB38" t="str">
        <f t="shared" si="6"/>
        <v/>
      </c>
    </row>
    <row r="39" spans="2:28" x14ac:dyDescent="0.15">
      <c r="B39" s="44">
        <v>31</v>
      </c>
      <c r="C39" s="116" t="str">
        <f t="shared" si="2"/>
        <v/>
      </c>
      <c r="D39" s="116"/>
      <c r="E39" s="44"/>
      <c r="F39" s="8"/>
      <c r="G39" s="44"/>
      <c r="H39" s="117"/>
      <c r="I39" s="117"/>
      <c r="J39" s="44"/>
      <c r="K39" s="55" t="str">
        <f t="shared" si="3"/>
        <v/>
      </c>
      <c r="L39" s="118" t="str">
        <f t="shared" si="0"/>
        <v/>
      </c>
      <c r="M39" s="119"/>
      <c r="N39" s="37" t="str">
        <f>IF(K39="","",(L39/K39)/LOOKUP(RIGHT($D$2,3),定数!$A$6:$A$13,定数!$B$6:$B$13))</f>
        <v/>
      </c>
      <c r="O39" s="44"/>
      <c r="P39" s="8"/>
      <c r="Q39" s="117"/>
      <c r="R39" s="117"/>
      <c r="S39" s="120" t="str">
        <f>IF(Q39="","",U39*N39*LOOKUP(RIGHT($D$2,3),定数!$A$6:$A$13,定数!$B$6:$B$13))</f>
        <v/>
      </c>
      <c r="T39" s="120"/>
      <c r="U39" s="121" t="str">
        <f t="shared" si="1"/>
        <v/>
      </c>
      <c r="V39" s="121"/>
      <c r="W39" s="22" t="str">
        <f t="shared" si="7"/>
        <v/>
      </c>
      <c r="X39" t="str">
        <f t="shared" si="4"/>
        <v/>
      </c>
      <c r="Y39" s="34" t="str">
        <f t="shared" si="8"/>
        <v/>
      </c>
      <c r="Z39" s="35" t="str">
        <f t="shared" si="9"/>
        <v/>
      </c>
      <c r="AA39" t="str">
        <f t="shared" si="5"/>
        <v/>
      </c>
      <c r="AB39" t="str">
        <f t="shared" si="6"/>
        <v/>
      </c>
    </row>
    <row r="40" spans="2:28" x14ac:dyDescent="0.15">
      <c r="B40" s="44">
        <v>32</v>
      </c>
      <c r="C40" s="116" t="str">
        <f t="shared" si="2"/>
        <v/>
      </c>
      <c r="D40" s="116"/>
      <c r="E40" s="44"/>
      <c r="F40" s="8"/>
      <c r="G40" s="44"/>
      <c r="H40" s="117"/>
      <c r="I40" s="117"/>
      <c r="J40" s="44"/>
      <c r="K40" s="55" t="str">
        <f t="shared" si="3"/>
        <v/>
      </c>
      <c r="L40" s="118" t="str">
        <f t="shared" si="0"/>
        <v/>
      </c>
      <c r="M40" s="119"/>
      <c r="N40" s="37" t="str">
        <f>IF(K40="","",(L40/K40)/LOOKUP(RIGHT($D$2,3),定数!$A$6:$A$13,定数!$B$6:$B$13))</f>
        <v/>
      </c>
      <c r="O40" s="44"/>
      <c r="P40" s="8"/>
      <c r="Q40" s="117"/>
      <c r="R40" s="117"/>
      <c r="S40" s="120" t="str">
        <f>IF(Q40="","",U40*N40*LOOKUP(RIGHT($D$2,3),定数!$A$6:$A$13,定数!$B$6:$B$13))</f>
        <v/>
      </c>
      <c r="T40" s="120"/>
      <c r="U40" s="121" t="str">
        <f t="shared" si="1"/>
        <v/>
      </c>
      <c r="V40" s="121"/>
      <c r="W40" s="22" t="str">
        <f t="shared" si="7"/>
        <v/>
      </c>
      <c r="X40" t="str">
        <f t="shared" si="4"/>
        <v/>
      </c>
      <c r="Y40" s="34" t="str">
        <f t="shared" si="8"/>
        <v/>
      </c>
      <c r="Z40" s="35" t="str">
        <f t="shared" si="9"/>
        <v/>
      </c>
      <c r="AA40" t="str">
        <f t="shared" si="5"/>
        <v/>
      </c>
      <c r="AB40" t="str">
        <f t="shared" si="6"/>
        <v/>
      </c>
    </row>
    <row r="41" spans="2:28" x14ac:dyDescent="0.15">
      <c r="B41" s="44">
        <v>33</v>
      </c>
      <c r="C41" s="116" t="str">
        <f t="shared" si="2"/>
        <v/>
      </c>
      <c r="D41" s="116"/>
      <c r="E41" s="45"/>
      <c r="F41" s="8"/>
      <c r="G41" s="45"/>
      <c r="H41" s="117"/>
      <c r="I41" s="117"/>
      <c r="J41" s="45"/>
      <c r="K41" s="55" t="str">
        <f t="shared" si="3"/>
        <v/>
      </c>
      <c r="L41" s="118" t="str">
        <f t="shared" ref="L41:L72" si="10">IF(K41="","",C41*0.03)</f>
        <v/>
      </c>
      <c r="M41" s="119"/>
      <c r="N41" s="37" t="str">
        <f>IF(K41="","",(L41/K41)/LOOKUP(RIGHT($D$2,3),定数!$A$6:$A$13,定数!$B$6:$B$13))</f>
        <v/>
      </c>
      <c r="O41" s="44"/>
      <c r="P41" s="8"/>
      <c r="Q41" s="117"/>
      <c r="R41" s="117"/>
      <c r="S41" s="120" t="str">
        <f>IF(Q41="","",U41*N41*LOOKUP(RIGHT($D$2,3),定数!$A$6:$A$13,定数!$B$6:$B$13))</f>
        <v/>
      </c>
      <c r="T41" s="120"/>
      <c r="U41" s="121" t="str">
        <f t="shared" ref="U41:U72" si="11">IF(Q41="","",IF(G41="買",(Q41-H41),(H41-Q41))*IF(RIGHT($D$2,3)="JPY",100,10000))</f>
        <v/>
      </c>
      <c r="V41" s="121"/>
      <c r="W41" s="22" t="str">
        <f t="shared" si="7"/>
        <v/>
      </c>
      <c r="X41" t="str">
        <f t="shared" si="4"/>
        <v/>
      </c>
      <c r="Y41" s="34" t="str">
        <f t="shared" si="8"/>
        <v/>
      </c>
      <c r="Z41" s="35" t="str">
        <f t="shared" si="9"/>
        <v/>
      </c>
      <c r="AA41" t="str">
        <f t="shared" si="5"/>
        <v/>
      </c>
      <c r="AB41" t="str">
        <f t="shared" si="6"/>
        <v/>
      </c>
    </row>
    <row r="42" spans="2:28" x14ac:dyDescent="0.15">
      <c r="B42" s="44">
        <v>34</v>
      </c>
      <c r="C42" s="116" t="str">
        <f t="shared" ref="C42:C73" si="12">IF(S41="","",C41+S41)</f>
        <v/>
      </c>
      <c r="D42" s="116"/>
      <c r="E42" s="44"/>
      <c r="F42" s="8"/>
      <c r="G42" s="44"/>
      <c r="H42" s="117"/>
      <c r="I42" s="117"/>
      <c r="J42" s="44"/>
      <c r="K42" s="55" t="str">
        <f t="shared" si="3"/>
        <v/>
      </c>
      <c r="L42" s="118" t="str">
        <f t="shared" si="10"/>
        <v/>
      </c>
      <c r="M42" s="119"/>
      <c r="N42" s="37" t="str">
        <f>IF(K42="","",(L42/K42)/LOOKUP(RIGHT($D$2,3),定数!$A$6:$A$13,定数!$B$6:$B$13))</f>
        <v/>
      </c>
      <c r="O42" s="44"/>
      <c r="P42" s="8"/>
      <c r="Q42" s="117"/>
      <c r="R42" s="117"/>
      <c r="S42" s="120" t="str">
        <f>IF(Q42="","",U42*N42*LOOKUP(RIGHT($D$2,3),定数!$A$6:$A$13,定数!$B$6:$B$13))</f>
        <v/>
      </c>
      <c r="T42" s="120"/>
      <c r="U42" s="121" t="str">
        <f t="shared" si="11"/>
        <v/>
      </c>
      <c r="V42" s="121"/>
      <c r="W42" s="22" t="str">
        <f t="shared" si="7"/>
        <v/>
      </c>
      <c r="X42" t="str">
        <f t="shared" si="4"/>
        <v/>
      </c>
      <c r="Y42" s="34" t="str">
        <f t="shared" si="8"/>
        <v/>
      </c>
      <c r="Z42" s="35" t="str">
        <f t="shared" si="9"/>
        <v/>
      </c>
      <c r="AA42" t="str">
        <f t="shared" si="5"/>
        <v/>
      </c>
      <c r="AB42" t="str">
        <f t="shared" si="6"/>
        <v/>
      </c>
    </row>
    <row r="43" spans="2:28" x14ac:dyDescent="0.15">
      <c r="B43" s="44">
        <v>35</v>
      </c>
      <c r="C43" s="116" t="str">
        <f t="shared" si="12"/>
        <v/>
      </c>
      <c r="D43" s="116"/>
      <c r="E43" s="44"/>
      <c r="F43" s="8"/>
      <c r="G43" s="44"/>
      <c r="H43" s="117"/>
      <c r="I43" s="117"/>
      <c r="J43" s="44"/>
      <c r="K43" s="55" t="str">
        <f t="shared" si="3"/>
        <v/>
      </c>
      <c r="L43" s="118" t="str">
        <f t="shared" si="10"/>
        <v/>
      </c>
      <c r="M43" s="119"/>
      <c r="N43" s="37" t="str">
        <f>IF(K43="","",(L43/K43)/LOOKUP(RIGHT($D$2,3),定数!$A$6:$A$13,定数!$B$6:$B$13))</f>
        <v/>
      </c>
      <c r="O43" s="44"/>
      <c r="P43" s="8"/>
      <c r="Q43" s="117"/>
      <c r="R43" s="117"/>
      <c r="S43" s="120" t="str">
        <f>IF(Q43="","",U43*N43*LOOKUP(RIGHT($D$2,3),定数!$A$6:$A$13,定数!$B$6:$B$13))</f>
        <v/>
      </c>
      <c r="T43" s="120"/>
      <c r="U43" s="121" t="str">
        <f t="shared" si="11"/>
        <v/>
      </c>
      <c r="V43" s="121"/>
      <c r="W43" s="22" t="str">
        <f t="shared" si="7"/>
        <v/>
      </c>
      <c r="X43" t="str">
        <f t="shared" si="4"/>
        <v/>
      </c>
      <c r="Y43" s="34" t="str">
        <f t="shared" ref="Y43:Y74" si="13">IF(C43&lt;&gt;"",MAX(Y42,C43),"")</f>
        <v/>
      </c>
      <c r="Z43" s="35" t="str">
        <f t="shared" ref="Z43:Z74" si="14">IF(Y43&lt;&gt;"",1-(C43/Y43),"")</f>
        <v/>
      </c>
      <c r="AA43" t="str">
        <f t="shared" si="5"/>
        <v/>
      </c>
      <c r="AB43" t="str">
        <f t="shared" si="6"/>
        <v/>
      </c>
    </row>
    <row r="44" spans="2:28" x14ac:dyDescent="0.15">
      <c r="B44" s="44">
        <v>36</v>
      </c>
      <c r="C44" s="116" t="str">
        <f t="shared" si="12"/>
        <v/>
      </c>
      <c r="D44" s="116"/>
      <c r="E44" s="44"/>
      <c r="F44" s="8"/>
      <c r="G44" s="44"/>
      <c r="H44" s="117"/>
      <c r="I44" s="117"/>
      <c r="J44" s="44"/>
      <c r="K44" s="55" t="str">
        <f t="shared" si="3"/>
        <v/>
      </c>
      <c r="L44" s="118" t="str">
        <f t="shared" si="10"/>
        <v/>
      </c>
      <c r="M44" s="119"/>
      <c r="N44" s="37" t="str">
        <f>IF(K44="","",(L44/K44)/LOOKUP(RIGHT($D$2,3),定数!$A$6:$A$13,定数!$B$6:$B$13))</f>
        <v/>
      </c>
      <c r="O44" s="44"/>
      <c r="P44" s="8"/>
      <c r="Q44" s="117"/>
      <c r="R44" s="117"/>
      <c r="S44" s="120" t="str">
        <f>IF(Q44="","",U44*N44*LOOKUP(RIGHT($D$2,3),定数!$A$6:$A$13,定数!$B$6:$B$13))</f>
        <v/>
      </c>
      <c r="T44" s="120"/>
      <c r="U44" s="121" t="str">
        <f t="shared" si="11"/>
        <v/>
      </c>
      <c r="V44" s="121"/>
      <c r="W44" s="22" t="str">
        <f t="shared" si="7"/>
        <v/>
      </c>
      <c r="X44" t="str">
        <f t="shared" si="4"/>
        <v/>
      </c>
      <c r="Y44" s="34" t="str">
        <f t="shared" si="13"/>
        <v/>
      </c>
      <c r="Z44" s="35" t="str">
        <f t="shared" si="14"/>
        <v/>
      </c>
      <c r="AA44" t="str">
        <f t="shared" si="5"/>
        <v/>
      </c>
      <c r="AB44" t="str">
        <f t="shared" si="6"/>
        <v/>
      </c>
    </row>
    <row r="45" spans="2:28" x14ac:dyDescent="0.15">
      <c r="B45" s="44">
        <v>37</v>
      </c>
      <c r="C45" s="116" t="str">
        <f t="shared" si="12"/>
        <v/>
      </c>
      <c r="D45" s="116"/>
      <c r="E45" s="44"/>
      <c r="F45" s="8"/>
      <c r="G45" s="44"/>
      <c r="H45" s="117"/>
      <c r="I45" s="117"/>
      <c r="J45" s="44"/>
      <c r="K45" s="55" t="str">
        <f t="shared" si="3"/>
        <v/>
      </c>
      <c r="L45" s="118" t="str">
        <f t="shared" si="10"/>
        <v/>
      </c>
      <c r="M45" s="119"/>
      <c r="N45" s="37" t="str">
        <f>IF(K45="","",(L45/K45)/LOOKUP(RIGHT($D$2,3),定数!$A$6:$A$13,定数!$B$6:$B$13))</f>
        <v/>
      </c>
      <c r="O45" s="44"/>
      <c r="P45" s="8"/>
      <c r="Q45" s="117"/>
      <c r="R45" s="117"/>
      <c r="S45" s="120" t="str">
        <f>IF(Q45="","",U45*N45*LOOKUP(RIGHT($D$2,3),定数!$A$6:$A$13,定数!$B$6:$B$13))</f>
        <v/>
      </c>
      <c r="T45" s="120"/>
      <c r="U45" s="121" t="str">
        <f t="shared" si="11"/>
        <v/>
      </c>
      <c r="V45" s="121"/>
      <c r="W45" s="22" t="str">
        <f t="shared" si="7"/>
        <v/>
      </c>
      <c r="X45" t="str">
        <f t="shared" si="4"/>
        <v/>
      </c>
      <c r="Y45" s="34" t="str">
        <f t="shared" si="13"/>
        <v/>
      </c>
      <c r="Z45" s="35" t="str">
        <f t="shared" si="14"/>
        <v/>
      </c>
      <c r="AA45" t="str">
        <f t="shared" si="5"/>
        <v/>
      </c>
      <c r="AB45" t="str">
        <f t="shared" si="6"/>
        <v/>
      </c>
    </row>
    <row r="46" spans="2:28" x14ac:dyDescent="0.15">
      <c r="B46" s="44">
        <v>38</v>
      </c>
      <c r="C46" s="116" t="str">
        <f t="shared" si="12"/>
        <v/>
      </c>
      <c r="D46" s="116"/>
      <c r="E46" s="45"/>
      <c r="F46" s="8"/>
      <c r="G46" s="45"/>
      <c r="H46" s="117"/>
      <c r="I46" s="117"/>
      <c r="J46" s="45"/>
      <c r="K46" s="55" t="str">
        <f t="shared" si="3"/>
        <v/>
      </c>
      <c r="L46" s="118" t="str">
        <f t="shared" si="10"/>
        <v/>
      </c>
      <c r="M46" s="119"/>
      <c r="N46" s="37" t="str">
        <f>IF(K46="","",(L46/K46)/LOOKUP(RIGHT($D$2,3),定数!$A$6:$A$13,定数!$B$6:$B$13))</f>
        <v/>
      </c>
      <c r="O46" s="44"/>
      <c r="P46" s="8"/>
      <c r="Q46" s="117"/>
      <c r="R46" s="117"/>
      <c r="S46" s="120" t="str">
        <f>IF(Q46="","",U46*N46*LOOKUP(RIGHT($D$2,3),定数!$A$6:$A$13,定数!$B$6:$B$13))</f>
        <v/>
      </c>
      <c r="T46" s="120"/>
      <c r="U46" s="121" t="str">
        <f t="shared" si="11"/>
        <v/>
      </c>
      <c r="V46" s="121"/>
      <c r="W46" s="22" t="str">
        <f t="shared" si="7"/>
        <v/>
      </c>
      <c r="X46" t="str">
        <f t="shared" si="4"/>
        <v/>
      </c>
      <c r="Y46" s="34" t="str">
        <f t="shared" si="13"/>
        <v/>
      </c>
      <c r="Z46" s="35" t="str">
        <f t="shared" si="14"/>
        <v/>
      </c>
      <c r="AA46" t="str">
        <f t="shared" si="5"/>
        <v/>
      </c>
      <c r="AB46" t="str">
        <f t="shared" si="6"/>
        <v/>
      </c>
    </row>
    <row r="47" spans="2:28" x14ac:dyDescent="0.15">
      <c r="B47" s="44">
        <v>39</v>
      </c>
      <c r="C47" s="116" t="str">
        <f t="shared" si="12"/>
        <v/>
      </c>
      <c r="D47" s="116"/>
      <c r="E47" s="44"/>
      <c r="F47" s="8"/>
      <c r="G47" s="44"/>
      <c r="H47" s="117"/>
      <c r="I47" s="117"/>
      <c r="J47" s="44"/>
      <c r="K47" s="55" t="str">
        <f t="shared" si="3"/>
        <v/>
      </c>
      <c r="L47" s="118" t="str">
        <f t="shared" si="10"/>
        <v/>
      </c>
      <c r="M47" s="119"/>
      <c r="N47" s="37" t="str">
        <f>IF(K47="","",(L47/K47)/LOOKUP(RIGHT($D$2,3),定数!$A$6:$A$13,定数!$B$6:$B$13))</f>
        <v/>
      </c>
      <c r="O47" s="44"/>
      <c r="P47" s="8"/>
      <c r="Q47" s="117"/>
      <c r="R47" s="117"/>
      <c r="S47" s="120" t="str">
        <f>IF(Q47="","",U47*N47*LOOKUP(RIGHT($D$2,3),定数!$A$6:$A$13,定数!$B$6:$B$13))</f>
        <v/>
      </c>
      <c r="T47" s="120"/>
      <c r="U47" s="121" t="str">
        <f t="shared" si="11"/>
        <v/>
      </c>
      <c r="V47" s="121"/>
      <c r="W47" s="22" t="str">
        <f t="shared" si="7"/>
        <v/>
      </c>
      <c r="X47" t="str">
        <f t="shared" si="4"/>
        <v/>
      </c>
      <c r="Y47" s="34" t="str">
        <f t="shared" si="13"/>
        <v/>
      </c>
      <c r="Z47" s="35" t="str">
        <f t="shared" si="14"/>
        <v/>
      </c>
      <c r="AA47" t="str">
        <f t="shared" si="5"/>
        <v/>
      </c>
      <c r="AB47" t="str">
        <f t="shared" si="6"/>
        <v/>
      </c>
    </row>
    <row r="48" spans="2:28" x14ac:dyDescent="0.15">
      <c r="B48" s="44">
        <v>40</v>
      </c>
      <c r="C48" s="116" t="str">
        <f t="shared" si="12"/>
        <v/>
      </c>
      <c r="D48" s="116"/>
      <c r="E48" s="44"/>
      <c r="F48" s="8"/>
      <c r="G48" s="44"/>
      <c r="H48" s="117"/>
      <c r="I48" s="117"/>
      <c r="J48" s="44"/>
      <c r="K48" s="55" t="str">
        <f t="shared" si="3"/>
        <v/>
      </c>
      <c r="L48" s="118" t="str">
        <f t="shared" si="10"/>
        <v/>
      </c>
      <c r="M48" s="119"/>
      <c r="N48" s="37" t="str">
        <f>IF(K48="","",(L48/K48)/LOOKUP(RIGHT($D$2,3),定数!$A$6:$A$13,定数!$B$6:$B$13))</f>
        <v/>
      </c>
      <c r="O48" s="44"/>
      <c r="P48" s="8"/>
      <c r="Q48" s="117"/>
      <c r="R48" s="117"/>
      <c r="S48" s="120" t="str">
        <f>IF(Q48="","",U48*N48*LOOKUP(RIGHT($D$2,3),定数!$A$6:$A$13,定数!$B$6:$B$13))</f>
        <v/>
      </c>
      <c r="T48" s="120"/>
      <c r="U48" s="121" t="str">
        <f t="shared" si="11"/>
        <v/>
      </c>
      <c r="V48" s="121"/>
      <c r="W48" s="22" t="str">
        <f t="shared" si="7"/>
        <v/>
      </c>
      <c r="X48" t="str">
        <f t="shared" si="4"/>
        <v/>
      </c>
      <c r="Y48" s="34" t="str">
        <f t="shared" si="13"/>
        <v/>
      </c>
      <c r="Z48" s="35" t="str">
        <f t="shared" si="14"/>
        <v/>
      </c>
      <c r="AA48" t="str">
        <f t="shared" si="5"/>
        <v/>
      </c>
      <c r="AB48" t="str">
        <f t="shared" si="6"/>
        <v/>
      </c>
    </row>
    <row r="49" spans="2:28" x14ac:dyDescent="0.15">
      <c r="B49" s="44">
        <v>41</v>
      </c>
      <c r="C49" s="116" t="str">
        <f t="shared" si="12"/>
        <v/>
      </c>
      <c r="D49" s="116"/>
      <c r="E49" s="44"/>
      <c r="F49" s="8"/>
      <c r="G49" s="44"/>
      <c r="H49" s="117"/>
      <c r="I49" s="117"/>
      <c r="J49" s="44"/>
      <c r="K49" s="55" t="str">
        <f t="shared" si="3"/>
        <v/>
      </c>
      <c r="L49" s="118" t="str">
        <f t="shared" si="10"/>
        <v/>
      </c>
      <c r="M49" s="119"/>
      <c r="N49" s="37" t="str">
        <f>IF(K49="","",(L49/K49)/LOOKUP(RIGHT($D$2,3),定数!$A$6:$A$13,定数!$B$6:$B$13))</f>
        <v/>
      </c>
      <c r="O49" s="44"/>
      <c r="P49" s="8"/>
      <c r="Q49" s="117"/>
      <c r="R49" s="117"/>
      <c r="S49" s="120" t="str">
        <f>IF(Q49="","",U49*N49*LOOKUP(RIGHT($D$2,3),定数!$A$6:$A$13,定数!$B$6:$B$13))</f>
        <v/>
      </c>
      <c r="T49" s="120"/>
      <c r="U49" s="121" t="str">
        <f t="shared" si="11"/>
        <v/>
      </c>
      <c r="V49" s="121"/>
      <c r="W49" s="22" t="str">
        <f t="shared" si="7"/>
        <v/>
      </c>
      <c r="X49" t="str">
        <f t="shared" si="4"/>
        <v/>
      </c>
      <c r="Y49" s="34" t="str">
        <f t="shared" si="13"/>
        <v/>
      </c>
      <c r="Z49" s="35" t="str">
        <f t="shared" si="14"/>
        <v/>
      </c>
      <c r="AA49" t="str">
        <f t="shared" si="5"/>
        <v/>
      </c>
      <c r="AB49" t="str">
        <f t="shared" si="6"/>
        <v/>
      </c>
    </row>
    <row r="50" spans="2:28" x14ac:dyDescent="0.15">
      <c r="B50" s="44">
        <v>42</v>
      </c>
      <c r="C50" s="116" t="str">
        <f t="shared" si="12"/>
        <v/>
      </c>
      <c r="D50" s="116"/>
      <c r="E50" s="44"/>
      <c r="F50" s="8"/>
      <c r="G50" s="44"/>
      <c r="H50" s="117"/>
      <c r="I50" s="117"/>
      <c r="J50" s="44"/>
      <c r="K50" s="55" t="str">
        <f t="shared" si="3"/>
        <v/>
      </c>
      <c r="L50" s="118" t="str">
        <f t="shared" si="10"/>
        <v/>
      </c>
      <c r="M50" s="119"/>
      <c r="N50" s="37" t="str">
        <f>IF(K50="","",(L50/K50)/LOOKUP(RIGHT($D$2,3),定数!$A$6:$A$13,定数!$B$6:$B$13))</f>
        <v/>
      </c>
      <c r="O50" s="44"/>
      <c r="P50" s="8"/>
      <c r="Q50" s="117"/>
      <c r="R50" s="117"/>
      <c r="S50" s="120" t="str">
        <f>IF(Q50="","",U50*N50*LOOKUP(RIGHT($D$2,3),定数!$A$6:$A$13,定数!$B$6:$B$13))</f>
        <v/>
      </c>
      <c r="T50" s="120"/>
      <c r="U50" s="121" t="str">
        <f t="shared" si="11"/>
        <v/>
      </c>
      <c r="V50" s="121"/>
      <c r="W50" s="22" t="str">
        <f t="shared" si="7"/>
        <v/>
      </c>
      <c r="X50" t="str">
        <f t="shared" si="4"/>
        <v/>
      </c>
      <c r="Y50" s="34" t="str">
        <f t="shared" si="13"/>
        <v/>
      </c>
      <c r="Z50" s="35" t="str">
        <f t="shared" si="14"/>
        <v/>
      </c>
      <c r="AA50" t="str">
        <f t="shared" si="5"/>
        <v/>
      </c>
      <c r="AB50" t="str">
        <f t="shared" si="6"/>
        <v/>
      </c>
    </row>
    <row r="51" spans="2:28" x14ac:dyDescent="0.15">
      <c r="B51" s="44">
        <v>43</v>
      </c>
      <c r="C51" s="116" t="str">
        <f t="shared" si="12"/>
        <v/>
      </c>
      <c r="D51" s="116"/>
      <c r="E51" s="44"/>
      <c r="F51" s="8"/>
      <c r="G51" s="44"/>
      <c r="H51" s="117"/>
      <c r="I51" s="117"/>
      <c r="J51" s="44"/>
      <c r="K51" s="55" t="str">
        <f t="shared" si="3"/>
        <v/>
      </c>
      <c r="L51" s="118" t="str">
        <f t="shared" si="10"/>
        <v/>
      </c>
      <c r="M51" s="119"/>
      <c r="N51" s="37" t="str">
        <f>IF(K51="","",(L51/K51)/LOOKUP(RIGHT($D$2,3),定数!$A$6:$A$13,定数!$B$6:$B$13))</f>
        <v/>
      </c>
      <c r="O51" s="44"/>
      <c r="P51" s="8"/>
      <c r="Q51" s="117"/>
      <c r="R51" s="117"/>
      <c r="S51" s="120" t="str">
        <f>IF(Q51="","",U51*N51*LOOKUP(RIGHT($D$2,3),定数!$A$6:$A$13,定数!$B$6:$B$13))</f>
        <v/>
      </c>
      <c r="T51" s="120"/>
      <c r="U51" s="121" t="str">
        <f t="shared" si="11"/>
        <v/>
      </c>
      <c r="V51" s="121"/>
      <c r="W51" s="22" t="str">
        <f t="shared" si="7"/>
        <v/>
      </c>
      <c r="X51" t="str">
        <f t="shared" si="4"/>
        <v/>
      </c>
      <c r="Y51" s="34" t="str">
        <f t="shared" si="13"/>
        <v/>
      </c>
      <c r="Z51" s="35" t="str">
        <f t="shared" si="14"/>
        <v/>
      </c>
      <c r="AA51" t="str">
        <f t="shared" si="5"/>
        <v/>
      </c>
      <c r="AB51" t="str">
        <f t="shared" si="6"/>
        <v/>
      </c>
    </row>
    <row r="52" spans="2:28" x14ac:dyDescent="0.15">
      <c r="B52" s="44">
        <v>44</v>
      </c>
      <c r="C52" s="116" t="str">
        <f t="shared" si="12"/>
        <v/>
      </c>
      <c r="D52" s="116"/>
      <c r="E52" s="44"/>
      <c r="F52" s="8"/>
      <c r="G52" s="44"/>
      <c r="H52" s="117"/>
      <c r="I52" s="117"/>
      <c r="J52" s="44"/>
      <c r="K52" s="55" t="str">
        <f t="shared" si="3"/>
        <v/>
      </c>
      <c r="L52" s="118" t="str">
        <f t="shared" si="10"/>
        <v/>
      </c>
      <c r="M52" s="119"/>
      <c r="N52" s="37" t="str">
        <f>IF(K52="","",(L52/K52)/LOOKUP(RIGHT($D$2,3),定数!$A$6:$A$13,定数!$B$6:$B$13))</f>
        <v/>
      </c>
      <c r="O52" s="44"/>
      <c r="P52" s="8"/>
      <c r="Q52" s="117"/>
      <c r="R52" s="117"/>
      <c r="S52" s="120" t="str">
        <f>IF(Q52="","",U52*N52*LOOKUP(RIGHT($D$2,3),定数!$A$6:$A$13,定数!$B$6:$B$13))</f>
        <v/>
      </c>
      <c r="T52" s="120"/>
      <c r="U52" s="121" t="str">
        <f t="shared" si="11"/>
        <v/>
      </c>
      <c r="V52" s="121"/>
      <c r="W52" s="22" t="str">
        <f t="shared" si="7"/>
        <v/>
      </c>
      <c r="X52" t="str">
        <f t="shared" si="4"/>
        <v/>
      </c>
      <c r="Y52" s="34" t="str">
        <f t="shared" si="13"/>
        <v/>
      </c>
      <c r="Z52" s="35" t="str">
        <f t="shared" si="14"/>
        <v/>
      </c>
      <c r="AA52" t="str">
        <f t="shared" si="5"/>
        <v/>
      </c>
      <c r="AB52" t="str">
        <f t="shared" si="6"/>
        <v/>
      </c>
    </row>
    <row r="53" spans="2:28" x14ac:dyDescent="0.15">
      <c r="B53" s="44">
        <v>45</v>
      </c>
      <c r="C53" s="116" t="str">
        <f t="shared" si="12"/>
        <v/>
      </c>
      <c r="D53" s="116"/>
      <c r="E53" s="44"/>
      <c r="F53" s="8"/>
      <c r="G53" s="44"/>
      <c r="H53" s="117"/>
      <c r="I53" s="117"/>
      <c r="J53" s="44"/>
      <c r="K53" s="55" t="str">
        <f t="shared" si="3"/>
        <v/>
      </c>
      <c r="L53" s="118" t="str">
        <f t="shared" si="10"/>
        <v/>
      </c>
      <c r="M53" s="119"/>
      <c r="N53" s="37" t="str">
        <f>IF(K53="","",(L53/K53)/LOOKUP(RIGHT($D$2,3),定数!$A$6:$A$13,定数!$B$6:$B$13))</f>
        <v/>
      </c>
      <c r="O53" s="44"/>
      <c r="P53" s="8"/>
      <c r="Q53" s="117"/>
      <c r="R53" s="117"/>
      <c r="S53" s="120" t="str">
        <f>IF(Q53="","",U53*N53*LOOKUP(RIGHT($D$2,3),定数!$A$6:$A$13,定数!$B$6:$B$13))</f>
        <v/>
      </c>
      <c r="T53" s="120"/>
      <c r="U53" s="121" t="str">
        <f t="shared" si="11"/>
        <v/>
      </c>
      <c r="V53" s="121"/>
      <c r="W53" s="22" t="str">
        <f t="shared" si="7"/>
        <v/>
      </c>
      <c r="X53" t="str">
        <f t="shared" si="4"/>
        <v/>
      </c>
      <c r="Y53" s="34" t="str">
        <f t="shared" si="13"/>
        <v/>
      </c>
      <c r="Z53" s="35" t="str">
        <f t="shared" si="14"/>
        <v/>
      </c>
      <c r="AA53" t="str">
        <f t="shared" si="5"/>
        <v/>
      </c>
      <c r="AB53" t="str">
        <f t="shared" si="6"/>
        <v/>
      </c>
    </row>
    <row r="54" spans="2:28" x14ac:dyDescent="0.15">
      <c r="B54" s="44">
        <v>46</v>
      </c>
      <c r="C54" s="116" t="str">
        <f t="shared" si="12"/>
        <v/>
      </c>
      <c r="D54" s="116"/>
      <c r="E54" s="44"/>
      <c r="F54" s="8"/>
      <c r="G54" s="44"/>
      <c r="H54" s="117"/>
      <c r="I54" s="117"/>
      <c r="J54" s="44"/>
      <c r="K54" s="55" t="str">
        <f t="shared" si="3"/>
        <v/>
      </c>
      <c r="L54" s="118" t="str">
        <f t="shared" si="10"/>
        <v/>
      </c>
      <c r="M54" s="119"/>
      <c r="N54" s="37" t="str">
        <f>IF(K54="","",(L54/K54)/LOOKUP(RIGHT($D$2,3),定数!$A$6:$A$13,定数!$B$6:$B$13))</f>
        <v/>
      </c>
      <c r="O54" s="44"/>
      <c r="P54" s="8"/>
      <c r="Q54" s="117"/>
      <c r="R54" s="117"/>
      <c r="S54" s="120" t="str">
        <f>IF(Q54="","",U54*N54*LOOKUP(RIGHT($D$2,3),定数!$A$6:$A$13,定数!$B$6:$B$13))</f>
        <v/>
      </c>
      <c r="T54" s="120"/>
      <c r="U54" s="121" t="str">
        <f t="shared" si="11"/>
        <v/>
      </c>
      <c r="V54" s="121"/>
      <c r="W54" s="22" t="str">
        <f t="shared" si="7"/>
        <v/>
      </c>
      <c r="X54" t="str">
        <f t="shared" si="4"/>
        <v/>
      </c>
      <c r="Y54" s="34" t="str">
        <f t="shared" si="13"/>
        <v/>
      </c>
      <c r="Z54" s="35" t="str">
        <f t="shared" si="14"/>
        <v/>
      </c>
      <c r="AA54" t="str">
        <f t="shared" si="5"/>
        <v/>
      </c>
      <c r="AB54" t="str">
        <f t="shared" si="6"/>
        <v/>
      </c>
    </row>
    <row r="55" spans="2:28" x14ac:dyDescent="0.15">
      <c r="B55" s="44">
        <v>47</v>
      </c>
      <c r="C55" s="116" t="str">
        <f t="shared" si="12"/>
        <v/>
      </c>
      <c r="D55" s="116"/>
      <c r="E55" s="44"/>
      <c r="F55" s="8"/>
      <c r="G55" s="44"/>
      <c r="H55" s="117"/>
      <c r="I55" s="117"/>
      <c r="J55" s="44"/>
      <c r="K55" s="55" t="str">
        <f t="shared" si="3"/>
        <v/>
      </c>
      <c r="L55" s="118" t="str">
        <f t="shared" si="10"/>
        <v/>
      </c>
      <c r="M55" s="119"/>
      <c r="N55" s="37" t="str">
        <f>IF(K55="","",(L55/K55)/LOOKUP(RIGHT($D$2,3),定数!$A$6:$A$13,定数!$B$6:$B$13))</f>
        <v/>
      </c>
      <c r="O55" s="44"/>
      <c r="P55" s="8"/>
      <c r="Q55" s="117"/>
      <c r="R55" s="117"/>
      <c r="S55" s="120" t="str">
        <f>IF(Q55="","",U55*N55*LOOKUP(RIGHT($D$2,3),定数!$A$6:$A$13,定数!$B$6:$B$13))</f>
        <v/>
      </c>
      <c r="T55" s="120"/>
      <c r="U55" s="121" t="str">
        <f t="shared" si="11"/>
        <v/>
      </c>
      <c r="V55" s="121"/>
      <c r="W55" s="22" t="str">
        <f t="shared" si="7"/>
        <v/>
      </c>
      <c r="X55" t="str">
        <f t="shared" si="4"/>
        <v/>
      </c>
      <c r="Y55" s="34" t="str">
        <f t="shared" si="13"/>
        <v/>
      </c>
      <c r="Z55" s="35" t="str">
        <f t="shared" si="14"/>
        <v/>
      </c>
      <c r="AA55" t="str">
        <f t="shared" si="5"/>
        <v/>
      </c>
      <c r="AB55" t="str">
        <f t="shared" si="6"/>
        <v/>
      </c>
    </row>
    <row r="56" spans="2:28" x14ac:dyDescent="0.15">
      <c r="B56" s="44">
        <v>48</v>
      </c>
      <c r="C56" s="116" t="str">
        <f t="shared" si="12"/>
        <v/>
      </c>
      <c r="D56" s="116"/>
      <c r="E56" s="44"/>
      <c r="F56" s="8"/>
      <c r="G56" s="44"/>
      <c r="H56" s="117"/>
      <c r="I56" s="117"/>
      <c r="J56" s="44"/>
      <c r="K56" s="55" t="str">
        <f t="shared" si="3"/>
        <v/>
      </c>
      <c r="L56" s="118" t="str">
        <f t="shared" si="10"/>
        <v/>
      </c>
      <c r="M56" s="119"/>
      <c r="N56" s="37" t="str">
        <f>IF(K56="","",(L56/K56)/LOOKUP(RIGHT($D$2,3),定数!$A$6:$A$13,定数!$B$6:$B$13))</f>
        <v/>
      </c>
      <c r="O56" s="44"/>
      <c r="P56" s="8"/>
      <c r="Q56" s="117"/>
      <c r="R56" s="117"/>
      <c r="S56" s="120" t="str">
        <f>IF(Q56="","",U56*N56*LOOKUP(RIGHT($D$2,3),定数!$A$6:$A$13,定数!$B$6:$B$13))</f>
        <v/>
      </c>
      <c r="T56" s="120"/>
      <c r="U56" s="121" t="str">
        <f t="shared" si="11"/>
        <v/>
      </c>
      <c r="V56" s="121"/>
      <c r="W56" s="22" t="str">
        <f t="shared" si="7"/>
        <v/>
      </c>
      <c r="X56" t="str">
        <f t="shared" si="4"/>
        <v/>
      </c>
      <c r="Y56" s="34" t="str">
        <f t="shared" si="13"/>
        <v/>
      </c>
      <c r="Z56" s="35" t="str">
        <f t="shared" si="14"/>
        <v/>
      </c>
      <c r="AA56" t="str">
        <f t="shared" si="5"/>
        <v/>
      </c>
      <c r="AB56" t="str">
        <f t="shared" si="6"/>
        <v/>
      </c>
    </row>
    <row r="57" spans="2:28" x14ac:dyDescent="0.15">
      <c r="B57" s="44">
        <v>49</v>
      </c>
      <c r="C57" s="116" t="str">
        <f t="shared" si="12"/>
        <v/>
      </c>
      <c r="D57" s="116"/>
      <c r="E57" s="44"/>
      <c r="F57" s="8"/>
      <c r="G57" s="44"/>
      <c r="H57" s="117"/>
      <c r="I57" s="117"/>
      <c r="J57" s="44"/>
      <c r="K57" s="55" t="str">
        <f t="shared" si="3"/>
        <v/>
      </c>
      <c r="L57" s="118" t="str">
        <f t="shared" si="10"/>
        <v/>
      </c>
      <c r="M57" s="119"/>
      <c r="N57" s="37" t="str">
        <f>IF(K57="","",(L57/K57)/LOOKUP(RIGHT($D$2,3),定数!$A$6:$A$13,定数!$B$6:$B$13))</f>
        <v/>
      </c>
      <c r="O57" s="44"/>
      <c r="P57" s="8"/>
      <c r="Q57" s="117"/>
      <c r="R57" s="117"/>
      <c r="S57" s="120" t="str">
        <f>IF(Q57="","",U57*N57*LOOKUP(RIGHT($D$2,3),定数!$A$6:$A$13,定数!$B$6:$B$13))</f>
        <v/>
      </c>
      <c r="T57" s="120"/>
      <c r="U57" s="121" t="str">
        <f t="shared" si="11"/>
        <v/>
      </c>
      <c r="V57" s="121"/>
      <c r="W57" s="22" t="str">
        <f t="shared" si="7"/>
        <v/>
      </c>
      <c r="X57" t="str">
        <f t="shared" si="4"/>
        <v/>
      </c>
      <c r="Y57" s="34" t="str">
        <f t="shared" si="13"/>
        <v/>
      </c>
      <c r="Z57" s="35" t="str">
        <f t="shared" si="14"/>
        <v/>
      </c>
      <c r="AA57" t="str">
        <f t="shared" si="5"/>
        <v/>
      </c>
      <c r="AB57" t="str">
        <f t="shared" si="6"/>
        <v/>
      </c>
    </row>
    <row r="58" spans="2:28" x14ac:dyDescent="0.15">
      <c r="B58" s="44">
        <v>50</v>
      </c>
      <c r="C58" s="116" t="str">
        <f t="shared" si="12"/>
        <v/>
      </c>
      <c r="D58" s="116"/>
      <c r="E58" s="44"/>
      <c r="F58" s="8"/>
      <c r="G58" s="44"/>
      <c r="H58" s="117"/>
      <c r="I58" s="117"/>
      <c r="J58" s="44"/>
      <c r="K58" s="55" t="str">
        <f t="shared" si="3"/>
        <v/>
      </c>
      <c r="L58" s="118" t="str">
        <f t="shared" si="10"/>
        <v/>
      </c>
      <c r="M58" s="119"/>
      <c r="N58" s="37" t="str">
        <f>IF(K58="","",(L58/K58)/LOOKUP(RIGHT($D$2,3),定数!$A$6:$A$13,定数!$B$6:$B$13))</f>
        <v/>
      </c>
      <c r="O58" s="44"/>
      <c r="P58" s="8"/>
      <c r="Q58" s="117"/>
      <c r="R58" s="117"/>
      <c r="S58" s="120" t="str">
        <f>IF(Q58="","",U58*N58*LOOKUP(RIGHT($D$2,3),定数!$A$6:$A$13,定数!$B$6:$B$13))</f>
        <v/>
      </c>
      <c r="T58" s="120"/>
      <c r="U58" s="121" t="str">
        <f t="shared" si="11"/>
        <v/>
      </c>
      <c r="V58" s="121"/>
      <c r="W58" s="22" t="str">
        <f t="shared" si="7"/>
        <v/>
      </c>
      <c r="X58" t="str">
        <f t="shared" si="4"/>
        <v/>
      </c>
      <c r="Y58" s="34" t="str">
        <f t="shared" si="13"/>
        <v/>
      </c>
      <c r="Z58" s="35" t="str">
        <f t="shared" si="14"/>
        <v/>
      </c>
      <c r="AA58" t="str">
        <f t="shared" si="5"/>
        <v/>
      </c>
      <c r="AB58" t="str">
        <f t="shared" si="6"/>
        <v/>
      </c>
    </row>
    <row r="59" spans="2:28" x14ac:dyDescent="0.15">
      <c r="B59" s="44">
        <v>51</v>
      </c>
      <c r="C59" s="116" t="str">
        <f t="shared" si="12"/>
        <v/>
      </c>
      <c r="D59" s="116"/>
      <c r="E59" s="44"/>
      <c r="F59" s="8"/>
      <c r="G59" s="44"/>
      <c r="H59" s="117"/>
      <c r="I59" s="117"/>
      <c r="J59" s="44"/>
      <c r="K59" s="55" t="str">
        <f t="shared" si="3"/>
        <v/>
      </c>
      <c r="L59" s="118" t="str">
        <f t="shared" si="10"/>
        <v/>
      </c>
      <c r="M59" s="119"/>
      <c r="N59" s="37" t="str">
        <f>IF(K59="","",(L59/K59)/LOOKUP(RIGHT($D$2,3),定数!$A$6:$A$13,定数!$B$6:$B$13))</f>
        <v/>
      </c>
      <c r="O59" s="44"/>
      <c r="P59" s="8"/>
      <c r="Q59" s="117"/>
      <c r="R59" s="117"/>
      <c r="S59" s="120" t="str">
        <f>IF(Q59="","",U59*N59*LOOKUP(RIGHT($D$2,3),定数!$A$6:$A$13,定数!$B$6:$B$13))</f>
        <v/>
      </c>
      <c r="T59" s="120"/>
      <c r="U59" s="121" t="str">
        <f t="shared" si="11"/>
        <v/>
      </c>
      <c r="V59" s="121"/>
      <c r="W59" s="22" t="str">
        <f t="shared" si="7"/>
        <v/>
      </c>
      <c r="X59" t="str">
        <f t="shared" si="4"/>
        <v/>
      </c>
      <c r="Y59" s="34" t="str">
        <f t="shared" si="13"/>
        <v/>
      </c>
      <c r="Z59" s="35" t="str">
        <f t="shared" si="14"/>
        <v/>
      </c>
      <c r="AA59" t="str">
        <f t="shared" si="5"/>
        <v/>
      </c>
      <c r="AB59" t="str">
        <f t="shared" si="6"/>
        <v/>
      </c>
    </row>
    <row r="60" spans="2:28" x14ac:dyDescent="0.15">
      <c r="B60" s="44">
        <v>52</v>
      </c>
      <c r="C60" s="116" t="str">
        <f t="shared" si="12"/>
        <v/>
      </c>
      <c r="D60" s="116"/>
      <c r="E60" s="44"/>
      <c r="F60" s="8"/>
      <c r="G60" s="44"/>
      <c r="H60" s="117"/>
      <c r="I60" s="117"/>
      <c r="J60" s="44"/>
      <c r="K60" s="55" t="str">
        <f t="shared" si="3"/>
        <v/>
      </c>
      <c r="L60" s="118" t="str">
        <f t="shared" si="10"/>
        <v/>
      </c>
      <c r="M60" s="119"/>
      <c r="N60" s="37" t="str">
        <f>IF(K60="","",(L60/K60)/LOOKUP(RIGHT($D$2,3),定数!$A$6:$A$13,定数!$B$6:$B$13))</f>
        <v/>
      </c>
      <c r="O60" s="44"/>
      <c r="P60" s="8"/>
      <c r="Q60" s="117"/>
      <c r="R60" s="117"/>
      <c r="S60" s="120" t="str">
        <f>IF(Q60="","",U60*N60*LOOKUP(RIGHT($D$2,3),定数!$A$6:$A$13,定数!$B$6:$B$13))</f>
        <v/>
      </c>
      <c r="T60" s="120"/>
      <c r="U60" s="121" t="str">
        <f t="shared" si="11"/>
        <v/>
      </c>
      <c r="V60" s="121"/>
      <c r="W60" s="22" t="str">
        <f t="shared" si="7"/>
        <v/>
      </c>
      <c r="X60" t="str">
        <f t="shared" si="4"/>
        <v/>
      </c>
      <c r="Y60" s="34" t="str">
        <f t="shared" si="13"/>
        <v/>
      </c>
      <c r="Z60" s="35" t="str">
        <f t="shared" si="14"/>
        <v/>
      </c>
      <c r="AA60" t="str">
        <f t="shared" si="5"/>
        <v/>
      </c>
      <c r="AB60" t="str">
        <f t="shared" si="6"/>
        <v/>
      </c>
    </row>
    <row r="61" spans="2:28" x14ac:dyDescent="0.15">
      <c r="B61" s="44">
        <v>53</v>
      </c>
      <c r="C61" s="116" t="str">
        <f t="shared" si="12"/>
        <v/>
      </c>
      <c r="D61" s="116"/>
      <c r="E61" s="44"/>
      <c r="F61" s="8"/>
      <c r="G61" s="44"/>
      <c r="H61" s="117"/>
      <c r="I61" s="117"/>
      <c r="J61" s="44"/>
      <c r="K61" s="55" t="str">
        <f t="shared" si="3"/>
        <v/>
      </c>
      <c r="L61" s="118" t="str">
        <f t="shared" si="10"/>
        <v/>
      </c>
      <c r="M61" s="119"/>
      <c r="N61" s="37" t="str">
        <f>IF(K61="","",(L61/K61)/LOOKUP(RIGHT($D$2,3),定数!$A$6:$A$13,定数!$B$6:$B$13))</f>
        <v/>
      </c>
      <c r="O61" s="44"/>
      <c r="P61" s="8"/>
      <c r="Q61" s="117"/>
      <c r="R61" s="117"/>
      <c r="S61" s="120" t="str">
        <f>IF(Q61="","",U61*N61*LOOKUP(RIGHT($D$2,3),定数!$A$6:$A$13,定数!$B$6:$B$13))</f>
        <v/>
      </c>
      <c r="T61" s="120"/>
      <c r="U61" s="121" t="str">
        <f t="shared" si="11"/>
        <v/>
      </c>
      <c r="V61" s="121"/>
      <c r="W61" s="22" t="str">
        <f t="shared" si="7"/>
        <v/>
      </c>
      <c r="X61" t="str">
        <f t="shared" si="4"/>
        <v/>
      </c>
      <c r="Y61" s="34" t="str">
        <f t="shared" si="13"/>
        <v/>
      </c>
      <c r="Z61" s="35" t="str">
        <f t="shared" si="14"/>
        <v/>
      </c>
      <c r="AA61" t="str">
        <f t="shared" si="5"/>
        <v/>
      </c>
      <c r="AB61" t="str">
        <f t="shared" si="6"/>
        <v/>
      </c>
    </row>
    <row r="62" spans="2:28" x14ac:dyDescent="0.15">
      <c r="B62" s="44">
        <v>54</v>
      </c>
      <c r="C62" s="116" t="str">
        <f t="shared" si="12"/>
        <v/>
      </c>
      <c r="D62" s="116"/>
      <c r="E62" s="44"/>
      <c r="F62" s="8"/>
      <c r="G62" s="44"/>
      <c r="H62" s="117"/>
      <c r="I62" s="117"/>
      <c r="J62" s="44"/>
      <c r="K62" s="55" t="str">
        <f t="shared" si="3"/>
        <v/>
      </c>
      <c r="L62" s="118" t="str">
        <f t="shared" si="10"/>
        <v/>
      </c>
      <c r="M62" s="119"/>
      <c r="N62" s="37" t="str">
        <f>IF(K62="","",(L62/K62)/LOOKUP(RIGHT($D$2,3),定数!$A$6:$A$13,定数!$B$6:$B$13))</f>
        <v/>
      </c>
      <c r="O62" s="44"/>
      <c r="P62" s="8"/>
      <c r="Q62" s="117"/>
      <c r="R62" s="117"/>
      <c r="S62" s="120" t="str">
        <f>IF(Q62="","",U62*N62*LOOKUP(RIGHT($D$2,3),定数!$A$6:$A$13,定数!$B$6:$B$13))</f>
        <v/>
      </c>
      <c r="T62" s="120"/>
      <c r="U62" s="121" t="str">
        <f t="shared" si="11"/>
        <v/>
      </c>
      <c r="V62" s="121"/>
      <c r="W62" s="22" t="str">
        <f t="shared" si="7"/>
        <v/>
      </c>
      <c r="X62" t="str">
        <f t="shared" si="4"/>
        <v/>
      </c>
      <c r="Y62" s="34" t="str">
        <f t="shared" si="13"/>
        <v/>
      </c>
      <c r="Z62" s="35" t="str">
        <f t="shared" si="14"/>
        <v/>
      </c>
      <c r="AA62" t="str">
        <f t="shared" si="5"/>
        <v/>
      </c>
      <c r="AB62" t="str">
        <f t="shared" si="6"/>
        <v/>
      </c>
    </row>
    <row r="63" spans="2:28" x14ac:dyDescent="0.15">
      <c r="B63" s="44">
        <v>55</v>
      </c>
      <c r="C63" s="116" t="str">
        <f t="shared" si="12"/>
        <v/>
      </c>
      <c r="D63" s="116"/>
      <c r="E63" s="44"/>
      <c r="F63" s="8"/>
      <c r="G63" s="44"/>
      <c r="H63" s="117"/>
      <c r="I63" s="117"/>
      <c r="J63" s="44"/>
      <c r="K63" s="55" t="str">
        <f t="shared" si="3"/>
        <v/>
      </c>
      <c r="L63" s="118" t="str">
        <f t="shared" si="10"/>
        <v/>
      </c>
      <c r="M63" s="119"/>
      <c r="N63" s="37" t="str">
        <f>IF(K63="","",(L63/K63)/LOOKUP(RIGHT($D$2,3),定数!$A$6:$A$13,定数!$B$6:$B$13))</f>
        <v/>
      </c>
      <c r="O63" s="44"/>
      <c r="P63" s="8"/>
      <c r="Q63" s="117"/>
      <c r="R63" s="117"/>
      <c r="S63" s="120" t="str">
        <f>IF(Q63="","",U63*N63*LOOKUP(RIGHT($D$2,3),定数!$A$6:$A$13,定数!$B$6:$B$13))</f>
        <v/>
      </c>
      <c r="T63" s="120"/>
      <c r="U63" s="121" t="str">
        <f t="shared" si="11"/>
        <v/>
      </c>
      <c r="V63" s="121"/>
      <c r="W63" s="22" t="str">
        <f t="shared" si="7"/>
        <v/>
      </c>
      <c r="X63" t="str">
        <f t="shared" si="4"/>
        <v/>
      </c>
      <c r="Y63" s="34" t="str">
        <f t="shared" si="13"/>
        <v/>
      </c>
      <c r="Z63" s="35" t="str">
        <f t="shared" si="14"/>
        <v/>
      </c>
      <c r="AA63" t="str">
        <f t="shared" si="5"/>
        <v/>
      </c>
      <c r="AB63" t="str">
        <f t="shared" si="6"/>
        <v/>
      </c>
    </row>
    <row r="64" spans="2:28" x14ac:dyDescent="0.15">
      <c r="B64" s="44">
        <v>56</v>
      </c>
      <c r="C64" s="116" t="str">
        <f t="shared" si="12"/>
        <v/>
      </c>
      <c r="D64" s="116"/>
      <c r="E64" s="44"/>
      <c r="F64" s="8"/>
      <c r="G64" s="44"/>
      <c r="H64" s="117"/>
      <c r="I64" s="117"/>
      <c r="J64" s="44"/>
      <c r="K64" s="55" t="str">
        <f t="shared" si="3"/>
        <v/>
      </c>
      <c r="L64" s="118" t="str">
        <f t="shared" si="10"/>
        <v/>
      </c>
      <c r="M64" s="119"/>
      <c r="N64" s="37" t="str">
        <f>IF(K64="","",(L64/K64)/LOOKUP(RIGHT($D$2,3),定数!$A$6:$A$13,定数!$B$6:$B$13))</f>
        <v/>
      </c>
      <c r="O64" s="44"/>
      <c r="P64" s="8"/>
      <c r="Q64" s="117"/>
      <c r="R64" s="117"/>
      <c r="S64" s="120" t="str">
        <f>IF(Q64="","",U64*N64*LOOKUP(RIGHT($D$2,3),定数!$A$6:$A$13,定数!$B$6:$B$13))</f>
        <v/>
      </c>
      <c r="T64" s="120"/>
      <c r="U64" s="121" t="str">
        <f t="shared" si="11"/>
        <v/>
      </c>
      <c r="V64" s="121"/>
      <c r="W64" s="22" t="str">
        <f t="shared" si="7"/>
        <v/>
      </c>
      <c r="X64" t="str">
        <f t="shared" si="4"/>
        <v/>
      </c>
      <c r="Y64" s="34" t="str">
        <f t="shared" si="13"/>
        <v/>
      </c>
      <c r="Z64" s="35" t="str">
        <f t="shared" si="14"/>
        <v/>
      </c>
      <c r="AA64" t="str">
        <f t="shared" si="5"/>
        <v/>
      </c>
      <c r="AB64" t="str">
        <f t="shared" si="6"/>
        <v/>
      </c>
    </row>
    <row r="65" spans="2:28" x14ac:dyDescent="0.15">
      <c r="B65" s="44">
        <v>57</v>
      </c>
      <c r="C65" s="116" t="str">
        <f t="shared" si="12"/>
        <v/>
      </c>
      <c r="D65" s="116"/>
      <c r="E65" s="44"/>
      <c r="F65" s="8"/>
      <c r="G65" s="44"/>
      <c r="H65" s="117"/>
      <c r="I65" s="117"/>
      <c r="J65" s="44"/>
      <c r="K65" s="55" t="str">
        <f t="shared" si="3"/>
        <v/>
      </c>
      <c r="L65" s="118" t="str">
        <f t="shared" si="10"/>
        <v/>
      </c>
      <c r="M65" s="119"/>
      <c r="N65" s="37" t="str">
        <f>IF(K65="","",(L65/K65)/LOOKUP(RIGHT($D$2,3),定数!$A$6:$A$13,定数!$B$6:$B$13))</f>
        <v/>
      </c>
      <c r="O65" s="44"/>
      <c r="P65" s="8"/>
      <c r="Q65" s="117"/>
      <c r="R65" s="117"/>
      <c r="S65" s="120" t="str">
        <f>IF(Q65="","",U65*N65*LOOKUP(RIGHT($D$2,3),定数!$A$6:$A$13,定数!$B$6:$B$13))</f>
        <v/>
      </c>
      <c r="T65" s="120"/>
      <c r="U65" s="121" t="str">
        <f t="shared" si="11"/>
        <v/>
      </c>
      <c r="V65" s="121"/>
      <c r="W65" s="22" t="str">
        <f t="shared" si="7"/>
        <v/>
      </c>
      <c r="X65" t="str">
        <f t="shared" si="4"/>
        <v/>
      </c>
      <c r="Y65" s="34" t="str">
        <f t="shared" si="13"/>
        <v/>
      </c>
      <c r="Z65" s="35" t="str">
        <f t="shared" si="14"/>
        <v/>
      </c>
      <c r="AA65" t="str">
        <f t="shared" si="5"/>
        <v/>
      </c>
      <c r="AB65" t="str">
        <f t="shared" si="6"/>
        <v/>
      </c>
    </row>
    <row r="66" spans="2:28" x14ac:dyDescent="0.15">
      <c r="B66" s="44">
        <v>58</v>
      </c>
      <c r="C66" s="116" t="str">
        <f t="shared" si="12"/>
        <v/>
      </c>
      <c r="D66" s="116"/>
      <c r="E66" s="44"/>
      <c r="F66" s="8"/>
      <c r="G66" s="44"/>
      <c r="H66" s="117"/>
      <c r="I66" s="117"/>
      <c r="J66" s="44"/>
      <c r="K66" s="55" t="str">
        <f t="shared" si="3"/>
        <v/>
      </c>
      <c r="L66" s="118" t="str">
        <f t="shared" si="10"/>
        <v/>
      </c>
      <c r="M66" s="119"/>
      <c r="N66" s="37" t="str">
        <f>IF(K66="","",(L66/K66)/LOOKUP(RIGHT($D$2,3),定数!$A$6:$A$13,定数!$B$6:$B$13))</f>
        <v/>
      </c>
      <c r="O66" s="44"/>
      <c r="P66" s="8"/>
      <c r="Q66" s="117"/>
      <c r="R66" s="117"/>
      <c r="S66" s="120" t="str">
        <f>IF(Q66="","",U66*N66*LOOKUP(RIGHT($D$2,3),定数!$A$6:$A$13,定数!$B$6:$B$13))</f>
        <v/>
      </c>
      <c r="T66" s="120"/>
      <c r="U66" s="121" t="str">
        <f t="shared" si="11"/>
        <v/>
      </c>
      <c r="V66" s="121"/>
      <c r="W66" s="22" t="str">
        <f t="shared" si="7"/>
        <v/>
      </c>
      <c r="X66" t="str">
        <f t="shared" si="4"/>
        <v/>
      </c>
      <c r="Y66" s="34" t="str">
        <f t="shared" si="13"/>
        <v/>
      </c>
      <c r="Z66" s="35" t="str">
        <f t="shared" si="14"/>
        <v/>
      </c>
      <c r="AA66" t="str">
        <f t="shared" si="5"/>
        <v/>
      </c>
      <c r="AB66" t="str">
        <f t="shared" si="6"/>
        <v/>
      </c>
    </row>
    <row r="67" spans="2:28" x14ac:dyDescent="0.15">
      <c r="B67" s="44">
        <v>59</v>
      </c>
      <c r="C67" s="116" t="str">
        <f t="shared" si="12"/>
        <v/>
      </c>
      <c r="D67" s="116"/>
      <c r="E67" s="44"/>
      <c r="F67" s="8"/>
      <c r="G67" s="44"/>
      <c r="H67" s="117"/>
      <c r="I67" s="117"/>
      <c r="J67" s="44"/>
      <c r="K67" s="55" t="str">
        <f t="shared" si="3"/>
        <v/>
      </c>
      <c r="L67" s="118" t="str">
        <f t="shared" si="10"/>
        <v/>
      </c>
      <c r="M67" s="119"/>
      <c r="N67" s="37" t="str">
        <f>IF(K67="","",(L67/K67)/LOOKUP(RIGHT($D$2,3),定数!$A$6:$A$13,定数!$B$6:$B$13))</f>
        <v/>
      </c>
      <c r="O67" s="44"/>
      <c r="P67" s="8"/>
      <c r="Q67" s="117"/>
      <c r="R67" s="117"/>
      <c r="S67" s="120" t="str">
        <f>IF(Q67="","",U67*N67*LOOKUP(RIGHT($D$2,3),定数!$A$6:$A$13,定数!$B$6:$B$13))</f>
        <v/>
      </c>
      <c r="T67" s="120"/>
      <c r="U67" s="121" t="str">
        <f t="shared" si="11"/>
        <v/>
      </c>
      <c r="V67" s="121"/>
      <c r="W67" s="22" t="str">
        <f t="shared" si="7"/>
        <v/>
      </c>
      <c r="X67" t="str">
        <f t="shared" si="4"/>
        <v/>
      </c>
      <c r="Y67" s="34" t="str">
        <f t="shared" si="13"/>
        <v/>
      </c>
      <c r="Z67" s="35" t="str">
        <f t="shared" si="14"/>
        <v/>
      </c>
      <c r="AA67" t="str">
        <f t="shared" si="5"/>
        <v/>
      </c>
      <c r="AB67" t="str">
        <f t="shared" si="6"/>
        <v/>
      </c>
    </row>
    <row r="68" spans="2:28" x14ac:dyDescent="0.15">
      <c r="B68" s="44">
        <v>60</v>
      </c>
      <c r="C68" s="116" t="str">
        <f t="shared" si="12"/>
        <v/>
      </c>
      <c r="D68" s="116"/>
      <c r="E68" s="44"/>
      <c r="F68" s="8"/>
      <c r="G68" s="44"/>
      <c r="H68" s="117"/>
      <c r="I68" s="117"/>
      <c r="J68" s="44"/>
      <c r="K68" s="55" t="str">
        <f t="shared" si="3"/>
        <v/>
      </c>
      <c r="L68" s="118" t="str">
        <f t="shared" si="10"/>
        <v/>
      </c>
      <c r="M68" s="119"/>
      <c r="N68" s="37" t="str">
        <f>IF(K68="","",(L68/K68)/LOOKUP(RIGHT($D$2,3),定数!$A$6:$A$13,定数!$B$6:$B$13))</f>
        <v/>
      </c>
      <c r="O68" s="44"/>
      <c r="P68" s="8"/>
      <c r="Q68" s="117"/>
      <c r="R68" s="117"/>
      <c r="S68" s="120" t="str">
        <f>IF(Q68="","",U68*N68*LOOKUP(RIGHT($D$2,3),定数!$A$6:$A$13,定数!$B$6:$B$13))</f>
        <v/>
      </c>
      <c r="T68" s="120"/>
      <c r="U68" s="121" t="str">
        <f t="shared" si="11"/>
        <v/>
      </c>
      <c r="V68" s="121"/>
      <c r="W68" s="22" t="str">
        <f t="shared" si="7"/>
        <v/>
      </c>
      <c r="X68" t="str">
        <f t="shared" si="4"/>
        <v/>
      </c>
      <c r="Y68" s="34" t="str">
        <f t="shared" si="13"/>
        <v/>
      </c>
      <c r="Z68" s="35" t="str">
        <f t="shared" si="14"/>
        <v/>
      </c>
      <c r="AA68" t="str">
        <f t="shared" si="5"/>
        <v/>
      </c>
      <c r="AB68" t="str">
        <f t="shared" si="6"/>
        <v/>
      </c>
    </row>
    <row r="69" spans="2:28" x14ac:dyDescent="0.15">
      <c r="B69" s="44">
        <v>61</v>
      </c>
      <c r="C69" s="116" t="str">
        <f t="shared" si="12"/>
        <v/>
      </c>
      <c r="D69" s="116"/>
      <c r="E69" s="44"/>
      <c r="F69" s="8"/>
      <c r="G69" s="44"/>
      <c r="H69" s="117"/>
      <c r="I69" s="117"/>
      <c r="J69" s="44"/>
      <c r="K69" s="55" t="str">
        <f t="shared" si="3"/>
        <v/>
      </c>
      <c r="L69" s="118" t="str">
        <f t="shared" si="10"/>
        <v/>
      </c>
      <c r="M69" s="119"/>
      <c r="N69" s="37" t="str">
        <f>IF(K69="","",(L69/K69)/LOOKUP(RIGHT($D$2,3),定数!$A$6:$A$13,定数!$B$6:$B$13))</f>
        <v/>
      </c>
      <c r="O69" s="44"/>
      <c r="P69" s="8"/>
      <c r="Q69" s="117"/>
      <c r="R69" s="117"/>
      <c r="S69" s="120" t="str">
        <f>IF(Q69="","",U69*N69*LOOKUP(RIGHT($D$2,3),定数!$A$6:$A$13,定数!$B$6:$B$13))</f>
        <v/>
      </c>
      <c r="T69" s="120"/>
      <c r="U69" s="121" t="str">
        <f t="shared" si="11"/>
        <v/>
      </c>
      <c r="V69" s="121"/>
      <c r="W69" s="22" t="str">
        <f t="shared" si="7"/>
        <v/>
      </c>
      <c r="X69" t="str">
        <f t="shared" si="4"/>
        <v/>
      </c>
      <c r="Y69" s="34" t="str">
        <f t="shared" si="13"/>
        <v/>
      </c>
      <c r="Z69" s="35" t="str">
        <f t="shared" si="14"/>
        <v/>
      </c>
      <c r="AA69" t="str">
        <f t="shared" si="5"/>
        <v/>
      </c>
      <c r="AB69" t="str">
        <f t="shared" si="6"/>
        <v/>
      </c>
    </row>
    <row r="70" spans="2:28" x14ac:dyDescent="0.15">
      <c r="B70" s="44">
        <v>62</v>
      </c>
      <c r="C70" s="116" t="str">
        <f t="shared" si="12"/>
        <v/>
      </c>
      <c r="D70" s="116"/>
      <c r="E70" s="44"/>
      <c r="F70" s="8"/>
      <c r="G70" s="44"/>
      <c r="H70" s="117"/>
      <c r="I70" s="117"/>
      <c r="J70" s="44"/>
      <c r="K70" s="55" t="str">
        <f t="shared" si="3"/>
        <v/>
      </c>
      <c r="L70" s="118" t="str">
        <f t="shared" si="10"/>
        <v/>
      </c>
      <c r="M70" s="119"/>
      <c r="N70" s="37" t="str">
        <f>IF(K70="","",(L70/K70)/LOOKUP(RIGHT($D$2,3),定数!$A$6:$A$13,定数!$B$6:$B$13))</f>
        <v/>
      </c>
      <c r="O70" s="44"/>
      <c r="P70" s="8"/>
      <c r="Q70" s="117"/>
      <c r="R70" s="117"/>
      <c r="S70" s="120" t="str">
        <f>IF(Q70="","",U70*N70*LOOKUP(RIGHT($D$2,3),定数!$A$6:$A$13,定数!$B$6:$B$13))</f>
        <v/>
      </c>
      <c r="T70" s="120"/>
      <c r="U70" s="121" t="str">
        <f t="shared" si="11"/>
        <v/>
      </c>
      <c r="V70" s="121"/>
      <c r="W70" s="22" t="str">
        <f t="shared" si="7"/>
        <v/>
      </c>
      <c r="X70" t="str">
        <f t="shared" si="4"/>
        <v/>
      </c>
      <c r="Y70" s="34" t="str">
        <f t="shared" si="13"/>
        <v/>
      </c>
      <c r="Z70" s="35" t="str">
        <f t="shared" si="14"/>
        <v/>
      </c>
      <c r="AA70" t="str">
        <f t="shared" si="5"/>
        <v/>
      </c>
      <c r="AB70" t="str">
        <f t="shared" si="6"/>
        <v/>
      </c>
    </row>
    <row r="71" spans="2:28" x14ac:dyDescent="0.15">
      <c r="B71" s="44">
        <v>63</v>
      </c>
      <c r="C71" s="116" t="str">
        <f t="shared" si="12"/>
        <v/>
      </c>
      <c r="D71" s="116"/>
      <c r="E71" s="44"/>
      <c r="F71" s="8"/>
      <c r="G71" s="44"/>
      <c r="H71" s="117"/>
      <c r="I71" s="117"/>
      <c r="J71" s="44"/>
      <c r="K71" s="55" t="str">
        <f t="shared" si="3"/>
        <v/>
      </c>
      <c r="L71" s="118" t="str">
        <f t="shared" si="10"/>
        <v/>
      </c>
      <c r="M71" s="119"/>
      <c r="N71" s="37" t="str">
        <f>IF(K71="","",(L71/K71)/LOOKUP(RIGHT($D$2,3),定数!$A$6:$A$13,定数!$B$6:$B$13))</f>
        <v/>
      </c>
      <c r="O71" s="44"/>
      <c r="P71" s="8"/>
      <c r="Q71" s="117"/>
      <c r="R71" s="117"/>
      <c r="S71" s="120" t="str">
        <f>IF(Q71="","",U71*N71*LOOKUP(RIGHT($D$2,3),定数!$A$6:$A$13,定数!$B$6:$B$13))</f>
        <v/>
      </c>
      <c r="T71" s="120"/>
      <c r="U71" s="121" t="str">
        <f t="shared" si="11"/>
        <v/>
      </c>
      <c r="V71" s="121"/>
      <c r="W71" s="22" t="str">
        <f t="shared" si="7"/>
        <v/>
      </c>
      <c r="X71" t="str">
        <f t="shared" si="4"/>
        <v/>
      </c>
      <c r="Y71" s="34" t="str">
        <f t="shared" si="13"/>
        <v/>
      </c>
      <c r="Z71" s="35" t="str">
        <f t="shared" si="14"/>
        <v/>
      </c>
      <c r="AA71" t="str">
        <f t="shared" si="5"/>
        <v/>
      </c>
      <c r="AB71" t="str">
        <f t="shared" si="6"/>
        <v/>
      </c>
    </row>
    <row r="72" spans="2:28" x14ac:dyDescent="0.15">
      <c r="B72" s="44">
        <v>64</v>
      </c>
      <c r="C72" s="116" t="str">
        <f t="shared" si="12"/>
        <v/>
      </c>
      <c r="D72" s="116"/>
      <c r="E72" s="44"/>
      <c r="F72" s="8"/>
      <c r="G72" s="44"/>
      <c r="H72" s="117"/>
      <c r="I72" s="117"/>
      <c r="J72" s="44"/>
      <c r="K72" s="55" t="str">
        <f t="shared" si="3"/>
        <v/>
      </c>
      <c r="L72" s="118" t="str">
        <f t="shared" si="10"/>
        <v/>
      </c>
      <c r="M72" s="119"/>
      <c r="N72" s="37" t="str">
        <f>IF(K72="","",(L72/K72)/LOOKUP(RIGHT($D$2,3),定数!$A$6:$A$13,定数!$B$6:$B$13))</f>
        <v/>
      </c>
      <c r="O72" s="44"/>
      <c r="P72" s="8"/>
      <c r="Q72" s="117"/>
      <c r="R72" s="117"/>
      <c r="S72" s="120" t="str">
        <f>IF(Q72="","",U72*N72*LOOKUP(RIGHT($D$2,3),定数!$A$6:$A$13,定数!$B$6:$B$13))</f>
        <v/>
      </c>
      <c r="T72" s="120"/>
      <c r="U72" s="121" t="str">
        <f t="shared" si="11"/>
        <v/>
      </c>
      <c r="V72" s="121"/>
      <c r="W72" s="22" t="str">
        <f t="shared" si="7"/>
        <v/>
      </c>
      <c r="X72" t="str">
        <f t="shared" si="4"/>
        <v/>
      </c>
      <c r="Y72" s="34" t="str">
        <f t="shared" si="13"/>
        <v/>
      </c>
      <c r="Z72" s="35" t="str">
        <f t="shared" si="14"/>
        <v/>
      </c>
      <c r="AA72" t="str">
        <f t="shared" si="5"/>
        <v/>
      </c>
      <c r="AB72" t="str">
        <f t="shared" si="6"/>
        <v/>
      </c>
    </row>
    <row r="73" spans="2:28" x14ac:dyDescent="0.15">
      <c r="B73" s="44">
        <v>65</v>
      </c>
      <c r="C73" s="116" t="str">
        <f t="shared" si="12"/>
        <v/>
      </c>
      <c r="D73" s="116"/>
      <c r="E73" s="44"/>
      <c r="F73" s="8"/>
      <c r="G73" s="44"/>
      <c r="H73" s="117"/>
      <c r="I73" s="117"/>
      <c r="J73" s="44"/>
      <c r="K73" s="55" t="str">
        <f t="shared" si="3"/>
        <v/>
      </c>
      <c r="L73" s="118" t="str">
        <f t="shared" ref="L73:L104" si="15">IF(K73="","",C73*0.03)</f>
        <v/>
      </c>
      <c r="M73" s="119"/>
      <c r="N73" s="37" t="str">
        <f>IF(K73="","",(L73/K73)/LOOKUP(RIGHT($D$2,3),定数!$A$6:$A$13,定数!$B$6:$B$13))</f>
        <v/>
      </c>
      <c r="O73" s="44"/>
      <c r="P73" s="8"/>
      <c r="Q73" s="117"/>
      <c r="R73" s="117"/>
      <c r="S73" s="120" t="str">
        <f>IF(Q73="","",U73*N73*LOOKUP(RIGHT($D$2,3),定数!$A$6:$A$13,定数!$B$6:$B$13))</f>
        <v/>
      </c>
      <c r="T73" s="120"/>
      <c r="U73" s="121" t="str">
        <f t="shared" ref="U73:U108" si="16">IF(Q73="","",IF(G73="買",(Q73-H73),(H73-Q73))*IF(RIGHT($D$2,3)="JPY",100,10000))</f>
        <v/>
      </c>
      <c r="V73" s="121"/>
      <c r="W73" s="22" t="str">
        <f t="shared" si="7"/>
        <v/>
      </c>
      <c r="X73" t="str">
        <f t="shared" si="4"/>
        <v/>
      </c>
      <c r="Y73" s="34" t="str">
        <f t="shared" si="13"/>
        <v/>
      </c>
      <c r="Z73" s="35" t="str">
        <f t="shared" si="14"/>
        <v/>
      </c>
      <c r="AA73" t="str">
        <f t="shared" si="5"/>
        <v/>
      </c>
      <c r="AB73" t="str">
        <f t="shared" si="6"/>
        <v/>
      </c>
    </row>
    <row r="74" spans="2:28" x14ac:dyDescent="0.15">
      <c r="B74" s="44">
        <v>66</v>
      </c>
      <c r="C74" s="116" t="str">
        <f t="shared" ref="C74:C108" si="17">IF(S73="","",C73+S73)</f>
        <v/>
      </c>
      <c r="D74" s="116"/>
      <c r="E74" s="44"/>
      <c r="F74" s="8"/>
      <c r="G74" s="44"/>
      <c r="H74" s="117"/>
      <c r="I74" s="117"/>
      <c r="J74" s="44"/>
      <c r="K74" s="55" t="str">
        <f t="shared" ref="K74:K108" si="18">IF(J74="","",ABS(SUM((H74-J74)*100)))</f>
        <v/>
      </c>
      <c r="L74" s="118" t="str">
        <f t="shared" si="15"/>
        <v/>
      </c>
      <c r="M74" s="119"/>
      <c r="N74" s="37" t="str">
        <f>IF(K74="","",(L74/K74)/LOOKUP(RIGHT($D$2,3),定数!$A$6:$A$13,定数!$B$6:$B$13))</f>
        <v/>
      </c>
      <c r="O74" s="44"/>
      <c r="P74" s="8"/>
      <c r="Q74" s="117"/>
      <c r="R74" s="117"/>
      <c r="S74" s="120" t="str">
        <f>IF(Q74="","",U74*N74*LOOKUP(RIGHT($D$2,3),定数!$A$6:$A$13,定数!$B$6:$B$13))</f>
        <v/>
      </c>
      <c r="T74" s="120"/>
      <c r="U74" s="121" t="str">
        <f t="shared" si="16"/>
        <v/>
      </c>
      <c r="V74" s="121"/>
      <c r="W74" s="22" t="str">
        <f t="shared" ref="W74:W108" si="19">IF(U74&lt;&gt;"",IF(U74&gt;0,1+W73,0),"")</f>
        <v/>
      </c>
      <c r="X74" t="str">
        <f t="shared" ref="X74" si="20">IF(U74&lt;&gt;"",IF(U74&lt;0,1+X73,0),"")</f>
        <v/>
      </c>
      <c r="Y74" s="34" t="str">
        <f t="shared" si="13"/>
        <v/>
      </c>
      <c r="Z74" s="35" t="str">
        <f t="shared" si="14"/>
        <v/>
      </c>
      <c r="AA74" t="str">
        <f t="shared" ref="AA74:AA108" si="21">IF(S74&gt;0,S74,"")</f>
        <v/>
      </c>
      <c r="AB74" t="str">
        <f t="shared" ref="AB74:AB108" si="22">IF(S74&lt;0,S74,"")</f>
        <v/>
      </c>
    </row>
    <row r="75" spans="2:28" x14ac:dyDescent="0.15">
      <c r="B75" s="44">
        <v>67</v>
      </c>
      <c r="C75" s="116" t="str">
        <f t="shared" si="17"/>
        <v/>
      </c>
      <c r="D75" s="116"/>
      <c r="E75" s="44"/>
      <c r="F75" s="8"/>
      <c r="G75" s="44"/>
      <c r="H75" s="117"/>
      <c r="I75" s="117"/>
      <c r="J75" s="44"/>
      <c r="K75" s="55" t="str">
        <f t="shared" si="18"/>
        <v/>
      </c>
      <c r="L75" s="118" t="str">
        <f t="shared" si="15"/>
        <v/>
      </c>
      <c r="M75" s="119"/>
      <c r="N75" s="37" t="str">
        <f>IF(K75="","",(L75/K75)/LOOKUP(RIGHT($D$2,3),定数!$A$6:$A$13,定数!$B$6:$B$13))</f>
        <v/>
      </c>
      <c r="O75" s="44"/>
      <c r="P75" s="8"/>
      <c r="Q75" s="117"/>
      <c r="R75" s="117"/>
      <c r="S75" s="120" t="str">
        <f>IF(Q75="","",U75*N75*LOOKUP(RIGHT($D$2,3),定数!$A$6:$A$13,定数!$B$6:$B$13))</f>
        <v/>
      </c>
      <c r="T75" s="120"/>
      <c r="U75" s="121" t="str">
        <f t="shared" si="16"/>
        <v/>
      </c>
      <c r="V75" s="121"/>
      <c r="W75" s="22" t="str">
        <f t="shared" si="19"/>
        <v/>
      </c>
      <c r="X75" t="str">
        <f t="shared" ref="X75:X90" si="23">IF(U75&lt;&gt;"",IF(U75&lt;0,1+X74,0),"")</f>
        <v/>
      </c>
      <c r="Y75" s="34" t="str">
        <f t="shared" ref="Y75:Y108" si="24">IF(C75&lt;&gt;"",MAX(Y74,C75),"")</f>
        <v/>
      </c>
      <c r="Z75" s="35" t="str">
        <f t="shared" ref="Z75:Z106" si="25">IF(Y75&lt;&gt;"",1-(C75/Y75),"")</f>
        <v/>
      </c>
      <c r="AA75" t="str">
        <f t="shared" si="21"/>
        <v/>
      </c>
      <c r="AB75" t="str">
        <f t="shared" si="22"/>
        <v/>
      </c>
    </row>
    <row r="76" spans="2:28" x14ac:dyDescent="0.15">
      <c r="B76" s="44">
        <v>68</v>
      </c>
      <c r="C76" s="116" t="str">
        <f t="shared" si="17"/>
        <v/>
      </c>
      <c r="D76" s="116"/>
      <c r="E76" s="44"/>
      <c r="F76" s="8"/>
      <c r="G76" s="44"/>
      <c r="H76" s="117"/>
      <c r="I76" s="117"/>
      <c r="J76" s="44"/>
      <c r="K76" s="55" t="str">
        <f t="shared" si="18"/>
        <v/>
      </c>
      <c r="L76" s="118" t="str">
        <f t="shared" si="15"/>
        <v/>
      </c>
      <c r="M76" s="119"/>
      <c r="N76" s="37" t="str">
        <f>IF(K76="","",(L76/K76)/LOOKUP(RIGHT($D$2,3),定数!$A$6:$A$13,定数!$B$6:$B$13))</f>
        <v/>
      </c>
      <c r="O76" s="44"/>
      <c r="P76" s="8"/>
      <c r="Q76" s="117"/>
      <c r="R76" s="117"/>
      <c r="S76" s="120" t="str">
        <f>IF(Q76="","",U76*N76*LOOKUP(RIGHT($D$2,3),定数!$A$6:$A$13,定数!$B$6:$B$13))</f>
        <v/>
      </c>
      <c r="T76" s="120"/>
      <c r="U76" s="121" t="str">
        <f t="shared" si="16"/>
        <v/>
      </c>
      <c r="V76" s="121"/>
      <c r="W76" s="22" t="str">
        <f t="shared" si="19"/>
        <v/>
      </c>
      <c r="X76" t="str">
        <f t="shared" si="23"/>
        <v/>
      </c>
      <c r="Y76" s="34" t="str">
        <f t="shared" si="24"/>
        <v/>
      </c>
      <c r="Z76" s="35" t="str">
        <f t="shared" si="25"/>
        <v/>
      </c>
      <c r="AA76" t="str">
        <f t="shared" si="21"/>
        <v/>
      </c>
      <c r="AB76" t="str">
        <f t="shared" si="22"/>
        <v/>
      </c>
    </row>
    <row r="77" spans="2:28" x14ac:dyDescent="0.15">
      <c r="B77" s="44">
        <v>69</v>
      </c>
      <c r="C77" s="116" t="str">
        <f t="shared" si="17"/>
        <v/>
      </c>
      <c r="D77" s="116"/>
      <c r="E77" s="44"/>
      <c r="F77" s="8"/>
      <c r="G77" s="44"/>
      <c r="H77" s="117"/>
      <c r="I77" s="117"/>
      <c r="J77" s="44"/>
      <c r="K77" s="55" t="str">
        <f t="shared" si="18"/>
        <v/>
      </c>
      <c r="L77" s="118" t="str">
        <f t="shared" si="15"/>
        <v/>
      </c>
      <c r="M77" s="119"/>
      <c r="N77" s="37" t="str">
        <f>IF(K77="","",(L77/K77)/LOOKUP(RIGHT($D$2,3),定数!$A$6:$A$13,定数!$B$6:$B$13))</f>
        <v/>
      </c>
      <c r="O77" s="44"/>
      <c r="P77" s="8"/>
      <c r="Q77" s="117"/>
      <c r="R77" s="117"/>
      <c r="S77" s="120" t="str">
        <f>IF(Q77="","",U77*N77*LOOKUP(RIGHT($D$2,3),定数!$A$6:$A$13,定数!$B$6:$B$13))</f>
        <v/>
      </c>
      <c r="T77" s="120"/>
      <c r="U77" s="121" t="str">
        <f t="shared" si="16"/>
        <v/>
      </c>
      <c r="V77" s="121"/>
      <c r="W77" s="22" t="str">
        <f t="shared" si="19"/>
        <v/>
      </c>
      <c r="X77" t="str">
        <f t="shared" si="23"/>
        <v/>
      </c>
      <c r="Y77" s="34" t="str">
        <f t="shared" si="24"/>
        <v/>
      </c>
      <c r="Z77" s="35" t="str">
        <f t="shared" si="25"/>
        <v/>
      </c>
      <c r="AA77" t="str">
        <f t="shared" si="21"/>
        <v/>
      </c>
      <c r="AB77" t="str">
        <f t="shared" si="22"/>
        <v/>
      </c>
    </row>
    <row r="78" spans="2:28" x14ac:dyDescent="0.15">
      <c r="B78" s="44">
        <v>70</v>
      </c>
      <c r="C78" s="116" t="str">
        <f t="shared" si="17"/>
        <v/>
      </c>
      <c r="D78" s="116"/>
      <c r="E78" s="44"/>
      <c r="F78" s="8"/>
      <c r="G78" s="44"/>
      <c r="H78" s="117"/>
      <c r="I78" s="117"/>
      <c r="J78" s="44"/>
      <c r="K78" s="55" t="str">
        <f t="shared" si="18"/>
        <v/>
      </c>
      <c r="L78" s="118" t="str">
        <f t="shared" si="15"/>
        <v/>
      </c>
      <c r="M78" s="119"/>
      <c r="N78" s="37" t="str">
        <f>IF(K78="","",(L78/K78)/LOOKUP(RIGHT($D$2,3),定数!$A$6:$A$13,定数!$B$6:$B$13))</f>
        <v/>
      </c>
      <c r="O78" s="44"/>
      <c r="P78" s="8"/>
      <c r="Q78" s="117"/>
      <c r="R78" s="117"/>
      <c r="S78" s="120" t="str">
        <f>IF(Q78="","",U78*N78*LOOKUP(RIGHT($D$2,3),定数!$A$6:$A$13,定数!$B$6:$B$13))</f>
        <v/>
      </c>
      <c r="T78" s="120"/>
      <c r="U78" s="121" t="str">
        <f t="shared" si="16"/>
        <v/>
      </c>
      <c r="V78" s="121"/>
      <c r="W78" s="22" t="str">
        <f t="shared" si="19"/>
        <v/>
      </c>
      <c r="X78" t="str">
        <f t="shared" si="23"/>
        <v/>
      </c>
      <c r="Y78" s="34" t="str">
        <f t="shared" si="24"/>
        <v/>
      </c>
      <c r="Z78" s="35" t="str">
        <f t="shared" si="25"/>
        <v/>
      </c>
      <c r="AA78" t="str">
        <f t="shared" si="21"/>
        <v/>
      </c>
      <c r="AB78" t="str">
        <f t="shared" si="22"/>
        <v/>
      </c>
    </row>
    <row r="79" spans="2:28" x14ac:dyDescent="0.15">
      <c r="B79" s="44">
        <v>71</v>
      </c>
      <c r="C79" s="116" t="str">
        <f t="shared" si="17"/>
        <v/>
      </c>
      <c r="D79" s="116"/>
      <c r="E79" s="44"/>
      <c r="F79" s="8"/>
      <c r="G79" s="44"/>
      <c r="H79" s="117"/>
      <c r="I79" s="117"/>
      <c r="J79" s="44"/>
      <c r="K79" s="55" t="str">
        <f t="shared" si="18"/>
        <v/>
      </c>
      <c r="L79" s="118" t="str">
        <f t="shared" si="15"/>
        <v/>
      </c>
      <c r="M79" s="119"/>
      <c r="N79" s="37" t="str">
        <f>IF(K79="","",(L79/K79)/LOOKUP(RIGHT($D$2,3),定数!$A$6:$A$13,定数!$B$6:$B$13))</f>
        <v/>
      </c>
      <c r="O79" s="44"/>
      <c r="P79" s="8"/>
      <c r="Q79" s="117"/>
      <c r="R79" s="117"/>
      <c r="S79" s="120" t="str">
        <f>IF(Q79="","",U79*N79*LOOKUP(RIGHT($D$2,3),定数!$A$6:$A$13,定数!$B$6:$B$13))</f>
        <v/>
      </c>
      <c r="T79" s="120"/>
      <c r="U79" s="121" t="str">
        <f t="shared" si="16"/>
        <v/>
      </c>
      <c r="V79" s="121"/>
      <c r="W79" s="22" t="str">
        <f t="shared" si="19"/>
        <v/>
      </c>
      <c r="X79" t="str">
        <f t="shared" si="23"/>
        <v/>
      </c>
      <c r="Y79" s="34" t="str">
        <f t="shared" si="24"/>
        <v/>
      </c>
      <c r="Z79" s="35" t="str">
        <f t="shared" si="25"/>
        <v/>
      </c>
      <c r="AA79" t="str">
        <f t="shared" si="21"/>
        <v/>
      </c>
      <c r="AB79" t="str">
        <f t="shared" si="22"/>
        <v/>
      </c>
    </row>
    <row r="80" spans="2:28" x14ac:dyDescent="0.15">
      <c r="B80" s="44">
        <v>72</v>
      </c>
      <c r="C80" s="116" t="str">
        <f t="shared" si="17"/>
        <v/>
      </c>
      <c r="D80" s="116"/>
      <c r="E80" s="44"/>
      <c r="F80" s="8"/>
      <c r="G80" s="44"/>
      <c r="H80" s="117"/>
      <c r="I80" s="117"/>
      <c r="J80" s="44"/>
      <c r="K80" s="55" t="str">
        <f t="shared" si="18"/>
        <v/>
      </c>
      <c r="L80" s="118" t="str">
        <f t="shared" si="15"/>
        <v/>
      </c>
      <c r="M80" s="119"/>
      <c r="N80" s="37" t="str">
        <f>IF(K80="","",(L80/K80)/LOOKUP(RIGHT($D$2,3),定数!$A$6:$A$13,定数!$B$6:$B$13))</f>
        <v/>
      </c>
      <c r="O80" s="44"/>
      <c r="P80" s="8"/>
      <c r="Q80" s="117"/>
      <c r="R80" s="117"/>
      <c r="S80" s="120" t="str">
        <f>IF(Q80="","",U80*N80*LOOKUP(RIGHT($D$2,3),定数!$A$6:$A$13,定数!$B$6:$B$13))</f>
        <v/>
      </c>
      <c r="T80" s="120"/>
      <c r="U80" s="121" t="str">
        <f t="shared" si="16"/>
        <v/>
      </c>
      <c r="V80" s="121"/>
      <c r="W80" s="22" t="str">
        <f t="shared" si="19"/>
        <v/>
      </c>
      <c r="X80" t="str">
        <f t="shared" si="23"/>
        <v/>
      </c>
      <c r="Y80" s="34" t="str">
        <f t="shared" si="24"/>
        <v/>
      </c>
      <c r="Z80" s="35" t="str">
        <f t="shared" si="25"/>
        <v/>
      </c>
      <c r="AA80" t="str">
        <f t="shared" si="21"/>
        <v/>
      </c>
      <c r="AB80" t="str">
        <f t="shared" si="22"/>
        <v/>
      </c>
    </row>
    <row r="81" spans="2:28" x14ac:dyDescent="0.15">
      <c r="B81" s="44">
        <v>73</v>
      </c>
      <c r="C81" s="116" t="str">
        <f t="shared" si="17"/>
        <v/>
      </c>
      <c r="D81" s="116"/>
      <c r="E81" s="44"/>
      <c r="F81" s="8"/>
      <c r="G81" s="44"/>
      <c r="H81" s="117"/>
      <c r="I81" s="117"/>
      <c r="J81" s="44"/>
      <c r="K81" s="55" t="str">
        <f t="shared" si="18"/>
        <v/>
      </c>
      <c r="L81" s="118" t="str">
        <f t="shared" si="15"/>
        <v/>
      </c>
      <c r="M81" s="119"/>
      <c r="N81" s="37" t="str">
        <f>IF(K81="","",(L81/K81)/LOOKUP(RIGHT($D$2,3),定数!$A$6:$A$13,定数!$B$6:$B$13))</f>
        <v/>
      </c>
      <c r="O81" s="44"/>
      <c r="P81" s="8"/>
      <c r="Q81" s="117"/>
      <c r="R81" s="117"/>
      <c r="S81" s="120" t="str">
        <f>IF(Q81="","",U81*N81*LOOKUP(RIGHT($D$2,3),定数!$A$6:$A$13,定数!$B$6:$B$13))</f>
        <v/>
      </c>
      <c r="T81" s="120"/>
      <c r="U81" s="121" t="str">
        <f t="shared" si="16"/>
        <v/>
      </c>
      <c r="V81" s="121"/>
      <c r="W81" s="22" t="str">
        <f t="shared" si="19"/>
        <v/>
      </c>
      <c r="X81" t="str">
        <f t="shared" si="23"/>
        <v/>
      </c>
      <c r="Y81" s="34" t="str">
        <f t="shared" si="24"/>
        <v/>
      </c>
      <c r="Z81" s="35" t="str">
        <f t="shared" si="25"/>
        <v/>
      </c>
      <c r="AA81" t="str">
        <f t="shared" si="21"/>
        <v/>
      </c>
      <c r="AB81" t="str">
        <f t="shared" si="22"/>
        <v/>
      </c>
    </row>
    <row r="82" spans="2:28" x14ac:dyDescent="0.15">
      <c r="B82" s="44">
        <v>74</v>
      </c>
      <c r="C82" s="116" t="str">
        <f t="shared" si="17"/>
        <v/>
      </c>
      <c r="D82" s="116"/>
      <c r="E82" s="44"/>
      <c r="F82" s="8"/>
      <c r="G82" s="44"/>
      <c r="H82" s="117"/>
      <c r="I82" s="117"/>
      <c r="J82" s="44"/>
      <c r="K82" s="55" t="str">
        <f t="shared" si="18"/>
        <v/>
      </c>
      <c r="L82" s="118" t="str">
        <f t="shared" si="15"/>
        <v/>
      </c>
      <c r="M82" s="119"/>
      <c r="N82" s="37" t="str">
        <f>IF(K82="","",(L82/K82)/LOOKUP(RIGHT($D$2,3),定数!$A$6:$A$13,定数!$B$6:$B$13))</f>
        <v/>
      </c>
      <c r="O82" s="44"/>
      <c r="P82" s="8"/>
      <c r="Q82" s="117"/>
      <c r="R82" s="117"/>
      <c r="S82" s="120" t="str">
        <f>IF(Q82="","",U82*N82*LOOKUP(RIGHT($D$2,3),定数!$A$6:$A$13,定数!$B$6:$B$13))</f>
        <v/>
      </c>
      <c r="T82" s="120"/>
      <c r="U82" s="121" t="str">
        <f t="shared" si="16"/>
        <v/>
      </c>
      <c r="V82" s="121"/>
      <c r="W82" s="22" t="str">
        <f t="shared" si="19"/>
        <v/>
      </c>
      <c r="X82" t="str">
        <f t="shared" si="23"/>
        <v/>
      </c>
      <c r="Y82" s="34" t="str">
        <f t="shared" si="24"/>
        <v/>
      </c>
      <c r="Z82" s="35" t="str">
        <f t="shared" si="25"/>
        <v/>
      </c>
      <c r="AA82" t="str">
        <f t="shared" si="21"/>
        <v/>
      </c>
      <c r="AB82" t="str">
        <f t="shared" si="22"/>
        <v/>
      </c>
    </row>
    <row r="83" spans="2:28" x14ac:dyDescent="0.15">
      <c r="B83" s="44">
        <v>75</v>
      </c>
      <c r="C83" s="116" t="str">
        <f t="shared" si="17"/>
        <v/>
      </c>
      <c r="D83" s="116"/>
      <c r="E83" s="44"/>
      <c r="F83" s="8"/>
      <c r="G83" s="44"/>
      <c r="H83" s="117"/>
      <c r="I83" s="117"/>
      <c r="J83" s="44"/>
      <c r="K83" s="55" t="str">
        <f t="shared" si="18"/>
        <v/>
      </c>
      <c r="L83" s="118" t="str">
        <f t="shared" si="15"/>
        <v/>
      </c>
      <c r="M83" s="119"/>
      <c r="N83" s="37" t="str">
        <f>IF(K83="","",(L83/K83)/LOOKUP(RIGHT($D$2,3),定数!$A$6:$A$13,定数!$B$6:$B$13))</f>
        <v/>
      </c>
      <c r="O83" s="44"/>
      <c r="P83" s="8"/>
      <c r="Q83" s="117"/>
      <c r="R83" s="117"/>
      <c r="S83" s="120" t="str">
        <f>IF(Q83="","",U83*N83*LOOKUP(RIGHT($D$2,3),定数!$A$6:$A$13,定数!$B$6:$B$13))</f>
        <v/>
      </c>
      <c r="T83" s="120"/>
      <c r="U83" s="121" t="str">
        <f t="shared" si="16"/>
        <v/>
      </c>
      <c r="V83" s="121"/>
      <c r="W83" s="22" t="str">
        <f t="shared" si="19"/>
        <v/>
      </c>
      <c r="X83" t="str">
        <f t="shared" si="23"/>
        <v/>
      </c>
      <c r="Y83" s="34" t="str">
        <f t="shared" si="24"/>
        <v/>
      </c>
      <c r="Z83" s="35" t="str">
        <f t="shared" si="25"/>
        <v/>
      </c>
      <c r="AA83" t="str">
        <f t="shared" si="21"/>
        <v/>
      </c>
      <c r="AB83" t="str">
        <f t="shared" si="22"/>
        <v/>
      </c>
    </row>
    <row r="84" spans="2:28" x14ac:dyDescent="0.15">
      <c r="B84" s="44">
        <v>76</v>
      </c>
      <c r="C84" s="116" t="str">
        <f t="shared" si="17"/>
        <v/>
      </c>
      <c r="D84" s="116"/>
      <c r="E84" s="44"/>
      <c r="F84" s="8"/>
      <c r="G84" s="44"/>
      <c r="H84" s="117"/>
      <c r="I84" s="117"/>
      <c r="J84" s="44"/>
      <c r="K84" s="55" t="str">
        <f t="shared" si="18"/>
        <v/>
      </c>
      <c r="L84" s="118" t="str">
        <f t="shared" si="15"/>
        <v/>
      </c>
      <c r="M84" s="119"/>
      <c r="N84" s="37" t="str">
        <f>IF(K84="","",(L84/K84)/LOOKUP(RIGHT($D$2,3),定数!$A$6:$A$13,定数!$B$6:$B$13))</f>
        <v/>
      </c>
      <c r="O84" s="44"/>
      <c r="P84" s="8"/>
      <c r="Q84" s="117"/>
      <c r="R84" s="117"/>
      <c r="S84" s="120" t="str">
        <f>IF(Q84="","",U84*N84*LOOKUP(RIGHT($D$2,3),定数!$A$6:$A$13,定数!$B$6:$B$13))</f>
        <v/>
      </c>
      <c r="T84" s="120"/>
      <c r="U84" s="121" t="str">
        <f t="shared" si="16"/>
        <v/>
      </c>
      <c r="V84" s="121"/>
      <c r="W84" s="22" t="str">
        <f t="shared" si="19"/>
        <v/>
      </c>
      <c r="X84" t="str">
        <f t="shared" si="23"/>
        <v/>
      </c>
      <c r="Y84" s="34" t="str">
        <f t="shared" si="24"/>
        <v/>
      </c>
      <c r="Z84" s="35" t="str">
        <f t="shared" si="25"/>
        <v/>
      </c>
      <c r="AA84" t="str">
        <f t="shared" si="21"/>
        <v/>
      </c>
      <c r="AB84" t="str">
        <f t="shared" si="22"/>
        <v/>
      </c>
    </row>
    <row r="85" spans="2:28" x14ac:dyDescent="0.15">
      <c r="B85" s="44">
        <v>77</v>
      </c>
      <c r="C85" s="116" t="str">
        <f t="shared" si="17"/>
        <v/>
      </c>
      <c r="D85" s="116"/>
      <c r="E85" s="44"/>
      <c r="F85" s="8"/>
      <c r="G85" s="44"/>
      <c r="H85" s="117"/>
      <c r="I85" s="117"/>
      <c r="J85" s="44"/>
      <c r="K85" s="55" t="str">
        <f t="shared" si="18"/>
        <v/>
      </c>
      <c r="L85" s="118" t="str">
        <f t="shared" si="15"/>
        <v/>
      </c>
      <c r="M85" s="119"/>
      <c r="N85" s="37" t="str">
        <f>IF(K85="","",(L85/K85)/LOOKUP(RIGHT($D$2,3),定数!$A$6:$A$13,定数!$B$6:$B$13))</f>
        <v/>
      </c>
      <c r="O85" s="44"/>
      <c r="P85" s="8"/>
      <c r="Q85" s="117"/>
      <c r="R85" s="117"/>
      <c r="S85" s="120" t="str">
        <f>IF(Q85="","",U85*N85*LOOKUP(RIGHT($D$2,3),定数!$A$6:$A$13,定数!$B$6:$B$13))</f>
        <v/>
      </c>
      <c r="T85" s="120"/>
      <c r="U85" s="121" t="str">
        <f t="shared" si="16"/>
        <v/>
      </c>
      <c r="V85" s="121"/>
      <c r="W85" s="22" t="str">
        <f t="shared" si="19"/>
        <v/>
      </c>
      <c r="X85" t="str">
        <f t="shared" si="23"/>
        <v/>
      </c>
      <c r="Y85" s="34" t="str">
        <f t="shared" si="24"/>
        <v/>
      </c>
      <c r="Z85" s="35" t="str">
        <f t="shared" si="25"/>
        <v/>
      </c>
      <c r="AA85" t="str">
        <f t="shared" si="21"/>
        <v/>
      </c>
      <c r="AB85" t="str">
        <f t="shared" si="22"/>
        <v/>
      </c>
    </row>
    <row r="86" spans="2:28" x14ac:dyDescent="0.15">
      <c r="B86" s="44">
        <v>78</v>
      </c>
      <c r="C86" s="116" t="str">
        <f t="shared" si="17"/>
        <v/>
      </c>
      <c r="D86" s="116"/>
      <c r="E86" s="44"/>
      <c r="F86" s="8"/>
      <c r="G86" s="44"/>
      <c r="H86" s="117"/>
      <c r="I86" s="117"/>
      <c r="J86" s="44"/>
      <c r="K86" s="55" t="str">
        <f t="shared" si="18"/>
        <v/>
      </c>
      <c r="L86" s="118" t="str">
        <f t="shared" si="15"/>
        <v/>
      </c>
      <c r="M86" s="119"/>
      <c r="N86" s="37" t="str">
        <f>IF(K86="","",(L86/K86)/LOOKUP(RIGHT($D$2,3),定数!$A$6:$A$13,定数!$B$6:$B$13))</f>
        <v/>
      </c>
      <c r="O86" s="44"/>
      <c r="P86" s="8"/>
      <c r="Q86" s="117"/>
      <c r="R86" s="117"/>
      <c r="S86" s="120" t="str">
        <f>IF(Q86="","",U86*N86*LOOKUP(RIGHT($D$2,3),定数!$A$6:$A$13,定数!$B$6:$B$13))</f>
        <v/>
      </c>
      <c r="T86" s="120"/>
      <c r="U86" s="121" t="str">
        <f t="shared" si="16"/>
        <v/>
      </c>
      <c r="V86" s="121"/>
      <c r="W86" s="22" t="str">
        <f t="shared" si="19"/>
        <v/>
      </c>
      <c r="X86" t="str">
        <f t="shared" si="23"/>
        <v/>
      </c>
      <c r="Y86" s="34" t="str">
        <f t="shared" si="24"/>
        <v/>
      </c>
      <c r="Z86" s="35" t="str">
        <f t="shared" si="25"/>
        <v/>
      </c>
      <c r="AA86" t="str">
        <f t="shared" si="21"/>
        <v/>
      </c>
      <c r="AB86" t="str">
        <f t="shared" si="22"/>
        <v/>
      </c>
    </row>
    <row r="87" spans="2:28" x14ac:dyDescent="0.15">
      <c r="B87" s="44">
        <v>79</v>
      </c>
      <c r="C87" s="116" t="str">
        <f t="shared" si="17"/>
        <v/>
      </c>
      <c r="D87" s="116"/>
      <c r="E87" s="44"/>
      <c r="F87" s="8"/>
      <c r="G87" s="44"/>
      <c r="H87" s="117"/>
      <c r="I87" s="117"/>
      <c r="J87" s="44"/>
      <c r="K87" s="55" t="str">
        <f t="shared" si="18"/>
        <v/>
      </c>
      <c r="L87" s="118" t="str">
        <f t="shared" si="15"/>
        <v/>
      </c>
      <c r="M87" s="119"/>
      <c r="N87" s="37" t="str">
        <f>IF(K87="","",(L87/K87)/LOOKUP(RIGHT($D$2,3),定数!$A$6:$A$13,定数!$B$6:$B$13))</f>
        <v/>
      </c>
      <c r="O87" s="44"/>
      <c r="P87" s="8"/>
      <c r="Q87" s="117"/>
      <c r="R87" s="117"/>
      <c r="S87" s="120" t="str">
        <f>IF(Q87="","",U87*N87*LOOKUP(RIGHT($D$2,3),定数!$A$6:$A$13,定数!$B$6:$B$13))</f>
        <v/>
      </c>
      <c r="T87" s="120"/>
      <c r="U87" s="121" t="str">
        <f t="shared" si="16"/>
        <v/>
      </c>
      <c r="V87" s="121"/>
      <c r="W87" s="22" t="str">
        <f t="shared" si="19"/>
        <v/>
      </c>
      <c r="X87" t="str">
        <f t="shared" si="23"/>
        <v/>
      </c>
      <c r="Y87" s="34" t="str">
        <f t="shared" si="24"/>
        <v/>
      </c>
      <c r="Z87" s="35" t="str">
        <f t="shared" si="25"/>
        <v/>
      </c>
      <c r="AA87" t="str">
        <f t="shared" si="21"/>
        <v/>
      </c>
      <c r="AB87" t="str">
        <f t="shared" si="22"/>
        <v/>
      </c>
    </row>
    <row r="88" spans="2:28" x14ac:dyDescent="0.15">
      <c r="B88" s="44">
        <v>80</v>
      </c>
      <c r="C88" s="116" t="str">
        <f t="shared" si="17"/>
        <v/>
      </c>
      <c r="D88" s="116"/>
      <c r="E88" s="44"/>
      <c r="F88" s="8"/>
      <c r="G88" s="44"/>
      <c r="H88" s="117"/>
      <c r="I88" s="117"/>
      <c r="J88" s="44"/>
      <c r="K88" s="55" t="str">
        <f t="shared" si="18"/>
        <v/>
      </c>
      <c r="L88" s="118" t="str">
        <f t="shared" si="15"/>
        <v/>
      </c>
      <c r="M88" s="119"/>
      <c r="N88" s="37" t="str">
        <f>IF(K88="","",(L88/K88)/LOOKUP(RIGHT($D$2,3),定数!$A$6:$A$13,定数!$B$6:$B$13))</f>
        <v/>
      </c>
      <c r="O88" s="44"/>
      <c r="P88" s="8"/>
      <c r="Q88" s="117"/>
      <c r="R88" s="117"/>
      <c r="S88" s="120" t="str">
        <f>IF(Q88="","",U88*N88*LOOKUP(RIGHT($D$2,3),定数!$A$6:$A$13,定数!$B$6:$B$13))</f>
        <v/>
      </c>
      <c r="T88" s="120"/>
      <c r="U88" s="121" t="str">
        <f t="shared" si="16"/>
        <v/>
      </c>
      <c r="V88" s="121"/>
      <c r="W88" s="22" t="str">
        <f t="shared" si="19"/>
        <v/>
      </c>
      <c r="X88" t="str">
        <f t="shared" si="23"/>
        <v/>
      </c>
      <c r="Y88" s="34" t="str">
        <f t="shared" si="24"/>
        <v/>
      </c>
      <c r="Z88" s="35" t="str">
        <f t="shared" si="25"/>
        <v/>
      </c>
      <c r="AA88" t="str">
        <f t="shared" si="21"/>
        <v/>
      </c>
      <c r="AB88" t="str">
        <f t="shared" si="22"/>
        <v/>
      </c>
    </row>
    <row r="89" spans="2:28" x14ac:dyDescent="0.15">
      <c r="B89" s="44">
        <v>81</v>
      </c>
      <c r="C89" s="116" t="str">
        <f t="shared" si="17"/>
        <v/>
      </c>
      <c r="D89" s="116"/>
      <c r="E89" s="44"/>
      <c r="F89" s="8"/>
      <c r="G89" s="44"/>
      <c r="H89" s="117"/>
      <c r="I89" s="117"/>
      <c r="J89" s="44"/>
      <c r="K89" s="55" t="str">
        <f t="shared" si="18"/>
        <v/>
      </c>
      <c r="L89" s="118" t="str">
        <f t="shared" si="15"/>
        <v/>
      </c>
      <c r="M89" s="119"/>
      <c r="N89" s="37" t="str">
        <f>IF(K89="","",(L89/K89)/LOOKUP(RIGHT($D$2,3),定数!$A$6:$A$13,定数!$B$6:$B$13))</f>
        <v/>
      </c>
      <c r="O89" s="44"/>
      <c r="P89" s="8"/>
      <c r="Q89" s="117"/>
      <c r="R89" s="117"/>
      <c r="S89" s="120" t="str">
        <f>IF(Q89="","",U89*N89*LOOKUP(RIGHT($D$2,3),定数!$A$6:$A$13,定数!$B$6:$B$13))</f>
        <v/>
      </c>
      <c r="T89" s="120"/>
      <c r="U89" s="121" t="str">
        <f t="shared" si="16"/>
        <v/>
      </c>
      <c r="V89" s="121"/>
      <c r="W89" s="22" t="str">
        <f t="shared" si="19"/>
        <v/>
      </c>
      <c r="X89" t="str">
        <f t="shared" si="23"/>
        <v/>
      </c>
      <c r="Y89" s="34" t="str">
        <f t="shared" si="24"/>
        <v/>
      </c>
      <c r="Z89" s="35" t="str">
        <f t="shared" si="25"/>
        <v/>
      </c>
      <c r="AA89" t="str">
        <f t="shared" si="21"/>
        <v/>
      </c>
      <c r="AB89" t="str">
        <f t="shared" si="22"/>
        <v/>
      </c>
    </row>
    <row r="90" spans="2:28" x14ac:dyDescent="0.15">
      <c r="B90" s="44">
        <v>82</v>
      </c>
      <c r="C90" s="116" t="str">
        <f t="shared" si="17"/>
        <v/>
      </c>
      <c r="D90" s="116"/>
      <c r="E90" s="44"/>
      <c r="F90" s="8"/>
      <c r="G90" s="44"/>
      <c r="H90" s="117"/>
      <c r="I90" s="117"/>
      <c r="J90" s="44"/>
      <c r="K90" s="55" t="str">
        <f t="shared" si="18"/>
        <v/>
      </c>
      <c r="L90" s="118" t="str">
        <f t="shared" si="15"/>
        <v/>
      </c>
      <c r="M90" s="119"/>
      <c r="N90" s="37" t="str">
        <f>IF(K90="","",(L90/K90)/LOOKUP(RIGHT($D$2,3),定数!$A$6:$A$13,定数!$B$6:$B$13))</f>
        <v/>
      </c>
      <c r="O90" s="44"/>
      <c r="P90" s="8"/>
      <c r="Q90" s="117"/>
      <c r="R90" s="117"/>
      <c r="S90" s="120" t="str">
        <f>IF(Q90="","",U90*N90*LOOKUP(RIGHT($D$2,3),定数!$A$6:$A$13,定数!$B$6:$B$13))</f>
        <v/>
      </c>
      <c r="T90" s="120"/>
      <c r="U90" s="121" t="str">
        <f t="shared" si="16"/>
        <v/>
      </c>
      <c r="V90" s="121"/>
      <c r="W90" s="22" t="str">
        <f t="shared" si="19"/>
        <v/>
      </c>
      <c r="X90" t="str">
        <f t="shared" si="23"/>
        <v/>
      </c>
      <c r="Y90" s="34" t="str">
        <f t="shared" si="24"/>
        <v/>
      </c>
      <c r="Z90" s="35" t="str">
        <f t="shared" si="25"/>
        <v/>
      </c>
      <c r="AA90" t="str">
        <f t="shared" si="21"/>
        <v/>
      </c>
      <c r="AB90" t="str">
        <f t="shared" si="22"/>
        <v/>
      </c>
    </row>
    <row r="91" spans="2:28" x14ac:dyDescent="0.15">
      <c r="B91" s="44">
        <v>83</v>
      </c>
      <c r="C91" s="116" t="str">
        <f t="shared" si="17"/>
        <v/>
      </c>
      <c r="D91" s="116"/>
      <c r="E91" s="44"/>
      <c r="F91" s="8"/>
      <c r="G91" s="44"/>
      <c r="H91" s="117"/>
      <c r="I91" s="117"/>
      <c r="J91" s="44"/>
      <c r="K91" s="55" t="str">
        <f t="shared" si="18"/>
        <v/>
      </c>
      <c r="L91" s="118" t="str">
        <f t="shared" si="15"/>
        <v/>
      </c>
      <c r="M91" s="119"/>
      <c r="N91" s="37" t="str">
        <f>IF(K91="","",(L91/K91)/LOOKUP(RIGHT($D$2,3),定数!$A$6:$A$13,定数!$B$6:$B$13))</f>
        <v/>
      </c>
      <c r="O91" s="44"/>
      <c r="P91" s="8"/>
      <c r="Q91" s="117"/>
      <c r="R91" s="117"/>
      <c r="S91" s="120" t="str">
        <f>IF(Q91="","",U91*N91*LOOKUP(RIGHT($D$2,3),定数!$A$6:$A$13,定数!$B$6:$B$13))</f>
        <v/>
      </c>
      <c r="T91" s="120"/>
      <c r="U91" s="121" t="str">
        <f t="shared" si="16"/>
        <v/>
      </c>
      <c r="V91" s="121"/>
      <c r="W91" s="22" t="str">
        <f t="shared" si="19"/>
        <v/>
      </c>
      <c r="X91" t="str">
        <f t="shared" ref="X91:X106" si="26">IF(U91&lt;&gt;"",IF(U91&lt;0,1+X90,0),"")</f>
        <v/>
      </c>
      <c r="Y91" s="34" t="str">
        <f t="shared" si="24"/>
        <v/>
      </c>
      <c r="Z91" s="35" t="str">
        <f t="shared" si="25"/>
        <v/>
      </c>
      <c r="AA91" t="str">
        <f t="shared" si="21"/>
        <v/>
      </c>
      <c r="AB91" t="str">
        <f t="shared" si="22"/>
        <v/>
      </c>
    </row>
    <row r="92" spans="2:28" x14ac:dyDescent="0.15">
      <c r="B92" s="44">
        <v>84</v>
      </c>
      <c r="C92" s="116" t="str">
        <f t="shared" si="17"/>
        <v/>
      </c>
      <c r="D92" s="116"/>
      <c r="E92" s="44"/>
      <c r="F92" s="8"/>
      <c r="G92" s="44"/>
      <c r="H92" s="117"/>
      <c r="I92" s="117"/>
      <c r="J92" s="44"/>
      <c r="K92" s="55" t="str">
        <f t="shared" si="18"/>
        <v/>
      </c>
      <c r="L92" s="118" t="str">
        <f t="shared" si="15"/>
        <v/>
      </c>
      <c r="M92" s="119"/>
      <c r="N92" s="37" t="str">
        <f>IF(K92="","",(L92/K92)/LOOKUP(RIGHT($D$2,3),定数!$A$6:$A$13,定数!$B$6:$B$13))</f>
        <v/>
      </c>
      <c r="O92" s="44"/>
      <c r="P92" s="8"/>
      <c r="Q92" s="117"/>
      <c r="R92" s="117"/>
      <c r="S92" s="120" t="str">
        <f>IF(Q92="","",U92*N92*LOOKUP(RIGHT($D$2,3),定数!$A$6:$A$13,定数!$B$6:$B$13))</f>
        <v/>
      </c>
      <c r="T92" s="120"/>
      <c r="U92" s="121" t="str">
        <f t="shared" si="16"/>
        <v/>
      </c>
      <c r="V92" s="121"/>
      <c r="W92" s="22" t="str">
        <f t="shared" si="19"/>
        <v/>
      </c>
      <c r="X92" t="str">
        <f t="shared" si="26"/>
        <v/>
      </c>
      <c r="Y92" s="34" t="str">
        <f t="shared" si="24"/>
        <v/>
      </c>
      <c r="Z92" s="35" t="str">
        <f t="shared" si="25"/>
        <v/>
      </c>
      <c r="AA92" t="str">
        <f t="shared" si="21"/>
        <v/>
      </c>
      <c r="AB92" t="str">
        <f t="shared" si="22"/>
        <v/>
      </c>
    </row>
    <row r="93" spans="2:28" x14ac:dyDescent="0.15">
      <c r="B93" s="44">
        <v>85</v>
      </c>
      <c r="C93" s="116" t="str">
        <f t="shared" si="17"/>
        <v/>
      </c>
      <c r="D93" s="116"/>
      <c r="E93" s="44"/>
      <c r="F93" s="8"/>
      <c r="G93" s="44"/>
      <c r="H93" s="117"/>
      <c r="I93" s="117"/>
      <c r="J93" s="44"/>
      <c r="K93" s="55" t="str">
        <f t="shared" si="18"/>
        <v/>
      </c>
      <c r="L93" s="118" t="str">
        <f t="shared" si="15"/>
        <v/>
      </c>
      <c r="M93" s="119"/>
      <c r="N93" s="37" t="str">
        <f>IF(K93="","",(L93/K93)/LOOKUP(RIGHT($D$2,3),定数!$A$6:$A$13,定数!$B$6:$B$13))</f>
        <v/>
      </c>
      <c r="O93" s="44"/>
      <c r="P93" s="8"/>
      <c r="Q93" s="117"/>
      <c r="R93" s="117"/>
      <c r="S93" s="120" t="str">
        <f>IF(Q93="","",U93*N93*LOOKUP(RIGHT($D$2,3),定数!$A$6:$A$13,定数!$B$6:$B$13))</f>
        <v/>
      </c>
      <c r="T93" s="120"/>
      <c r="U93" s="121" t="str">
        <f t="shared" si="16"/>
        <v/>
      </c>
      <c r="V93" s="121"/>
      <c r="W93" s="22" t="str">
        <f t="shared" si="19"/>
        <v/>
      </c>
      <c r="X93" t="str">
        <f t="shared" si="26"/>
        <v/>
      </c>
      <c r="Y93" s="34" t="str">
        <f t="shared" si="24"/>
        <v/>
      </c>
      <c r="Z93" s="35" t="str">
        <f t="shared" si="25"/>
        <v/>
      </c>
      <c r="AA93" t="str">
        <f t="shared" si="21"/>
        <v/>
      </c>
      <c r="AB93" t="str">
        <f t="shared" si="22"/>
        <v/>
      </c>
    </row>
    <row r="94" spans="2:28" x14ac:dyDescent="0.15">
      <c r="B94" s="44">
        <v>86</v>
      </c>
      <c r="C94" s="116" t="str">
        <f t="shared" si="17"/>
        <v/>
      </c>
      <c r="D94" s="116"/>
      <c r="E94" s="44"/>
      <c r="F94" s="8"/>
      <c r="G94" s="44"/>
      <c r="H94" s="117"/>
      <c r="I94" s="117"/>
      <c r="J94" s="44"/>
      <c r="K94" s="55" t="str">
        <f t="shared" si="18"/>
        <v/>
      </c>
      <c r="L94" s="118" t="str">
        <f t="shared" si="15"/>
        <v/>
      </c>
      <c r="M94" s="119"/>
      <c r="N94" s="37" t="str">
        <f>IF(K94="","",(L94/K94)/LOOKUP(RIGHT($D$2,3),定数!$A$6:$A$13,定数!$B$6:$B$13))</f>
        <v/>
      </c>
      <c r="O94" s="44"/>
      <c r="P94" s="8"/>
      <c r="Q94" s="117"/>
      <c r="R94" s="117"/>
      <c r="S94" s="120" t="str">
        <f>IF(Q94="","",U94*N94*LOOKUP(RIGHT($D$2,3),定数!$A$6:$A$13,定数!$B$6:$B$13))</f>
        <v/>
      </c>
      <c r="T94" s="120"/>
      <c r="U94" s="121" t="str">
        <f t="shared" si="16"/>
        <v/>
      </c>
      <c r="V94" s="121"/>
      <c r="W94" s="22" t="str">
        <f t="shared" si="19"/>
        <v/>
      </c>
      <c r="X94" t="str">
        <f t="shared" si="26"/>
        <v/>
      </c>
      <c r="Y94" s="34" t="str">
        <f t="shared" si="24"/>
        <v/>
      </c>
      <c r="Z94" s="35" t="str">
        <f t="shared" si="25"/>
        <v/>
      </c>
      <c r="AA94" t="str">
        <f t="shared" si="21"/>
        <v/>
      </c>
      <c r="AB94" t="str">
        <f t="shared" si="22"/>
        <v/>
      </c>
    </row>
    <row r="95" spans="2:28" x14ac:dyDescent="0.15">
      <c r="B95" s="44">
        <v>87</v>
      </c>
      <c r="C95" s="116" t="str">
        <f t="shared" si="17"/>
        <v/>
      </c>
      <c r="D95" s="116"/>
      <c r="E95" s="44"/>
      <c r="F95" s="8"/>
      <c r="G95" s="44"/>
      <c r="H95" s="117"/>
      <c r="I95" s="117"/>
      <c r="J95" s="44"/>
      <c r="K95" s="55" t="str">
        <f t="shared" si="18"/>
        <v/>
      </c>
      <c r="L95" s="118" t="str">
        <f t="shared" si="15"/>
        <v/>
      </c>
      <c r="M95" s="119"/>
      <c r="N95" s="37" t="str">
        <f>IF(K95="","",(L95/K95)/LOOKUP(RIGHT($D$2,3),定数!$A$6:$A$13,定数!$B$6:$B$13))</f>
        <v/>
      </c>
      <c r="O95" s="44"/>
      <c r="P95" s="8"/>
      <c r="Q95" s="117"/>
      <c r="R95" s="117"/>
      <c r="S95" s="120" t="str">
        <f>IF(Q95="","",U95*N95*LOOKUP(RIGHT($D$2,3),定数!$A$6:$A$13,定数!$B$6:$B$13))</f>
        <v/>
      </c>
      <c r="T95" s="120"/>
      <c r="U95" s="121" t="str">
        <f t="shared" si="16"/>
        <v/>
      </c>
      <c r="V95" s="121"/>
      <c r="W95" s="22" t="str">
        <f t="shared" si="19"/>
        <v/>
      </c>
      <c r="X95" t="str">
        <f t="shared" si="26"/>
        <v/>
      </c>
      <c r="Y95" s="34" t="str">
        <f t="shared" si="24"/>
        <v/>
      </c>
      <c r="Z95" s="35" t="str">
        <f t="shared" si="25"/>
        <v/>
      </c>
      <c r="AA95" t="str">
        <f t="shared" si="21"/>
        <v/>
      </c>
      <c r="AB95" t="str">
        <f t="shared" si="22"/>
        <v/>
      </c>
    </row>
    <row r="96" spans="2:28" x14ac:dyDescent="0.15">
      <c r="B96" s="44">
        <v>88</v>
      </c>
      <c r="C96" s="116" t="str">
        <f t="shared" si="17"/>
        <v/>
      </c>
      <c r="D96" s="116"/>
      <c r="E96" s="44"/>
      <c r="F96" s="8"/>
      <c r="G96" s="44"/>
      <c r="H96" s="117"/>
      <c r="I96" s="117"/>
      <c r="J96" s="44"/>
      <c r="K96" s="55" t="str">
        <f t="shared" si="18"/>
        <v/>
      </c>
      <c r="L96" s="118" t="str">
        <f t="shared" si="15"/>
        <v/>
      </c>
      <c r="M96" s="119"/>
      <c r="N96" s="37" t="str">
        <f>IF(K96="","",(L96/K96)/LOOKUP(RIGHT($D$2,3),定数!$A$6:$A$13,定数!$B$6:$B$13))</f>
        <v/>
      </c>
      <c r="O96" s="44"/>
      <c r="P96" s="8"/>
      <c r="Q96" s="117"/>
      <c r="R96" s="117"/>
      <c r="S96" s="120" t="str">
        <f>IF(Q96="","",U96*N96*LOOKUP(RIGHT($D$2,3),定数!$A$6:$A$13,定数!$B$6:$B$13))</f>
        <v/>
      </c>
      <c r="T96" s="120"/>
      <c r="U96" s="121" t="str">
        <f t="shared" si="16"/>
        <v/>
      </c>
      <c r="V96" s="121"/>
      <c r="W96" s="22" t="str">
        <f t="shared" si="19"/>
        <v/>
      </c>
      <c r="X96" t="str">
        <f t="shared" si="26"/>
        <v/>
      </c>
      <c r="Y96" s="34" t="str">
        <f t="shared" si="24"/>
        <v/>
      </c>
      <c r="Z96" s="35" t="str">
        <f t="shared" si="25"/>
        <v/>
      </c>
      <c r="AA96" t="str">
        <f t="shared" si="21"/>
        <v/>
      </c>
      <c r="AB96" t="str">
        <f t="shared" si="22"/>
        <v/>
      </c>
    </row>
    <row r="97" spans="2:28" x14ac:dyDescent="0.15">
      <c r="B97" s="44">
        <v>89</v>
      </c>
      <c r="C97" s="116" t="str">
        <f t="shared" si="17"/>
        <v/>
      </c>
      <c r="D97" s="116"/>
      <c r="E97" s="44"/>
      <c r="F97" s="8"/>
      <c r="G97" s="44"/>
      <c r="H97" s="117"/>
      <c r="I97" s="117"/>
      <c r="J97" s="44"/>
      <c r="K97" s="55" t="str">
        <f t="shared" si="18"/>
        <v/>
      </c>
      <c r="L97" s="118" t="str">
        <f t="shared" si="15"/>
        <v/>
      </c>
      <c r="M97" s="119"/>
      <c r="N97" s="37" t="str">
        <f>IF(K97="","",(L97/K97)/LOOKUP(RIGHT($D$2,3),定数!$A$6:$A$13,定数!$B$6:$B$13))</f>
        <v/>
      </c>
      <c r="O97" s="44"/>
      <c r="P97" s="8"/>
      <c r="Q97" s="117"/>
      <c r="R97" s="117"/>
      <c r="S97" s="120" t="str">
        <f>IF(Q97="","",U97*N97*LOOKUP(RIGHT($D$2,3),定数!$A$6:$A$13,定数!$B$6:$B$13))</f>
        <v/>
      </c>
      <c r="T97" s="120"/>
      <c r="U97" s="121" t="str">
        <f t="shared" si="16"/>
        <v/>
      </c>
      <c r="V97" s="121"/>
      <c r="W97" s="22" t="str">
        <f t="shared" si="19"/>
        <v/>
      </c>
      <c r="X97" t="str">
        <f t="shared" si="26"/>
        <v/>
      </c>
      <c r="Y97" s="34" t="str">
        <f t="shared" si="24"/>
        <v/>
      </c>
      <c r="Z97" s="35" t="str">
        <f t="shared" si="25"/>
        <v/>
      </c>
      <c r="AA97" t="str">
        <f t="shared" si="21"/>
        <v/>
      </c>
      <c r="AB97" t="str">
        <f t="shared" si="22"/>
        <v/>
      </c>
    </row>
    <row r="98" spans="2:28" x14ac:dyDescent="0.15">
      <c r="B98" s="44">
        <v>90</v>
      </c>
      <c r="C98" s="116" t="str">
        <f t="shared" si="17"/>
        <v/>
      </c>
      <c r="D98" s="116"/>
      <c r="E98" s="44"/>
      <c r="F98" s="8"/>
      <c r="G98" s="44"/>
      <c r="H98" s="117"/>
      <c r="I98" s="117"/>
      <c r="J98" s="44"/>
      <c r="K98" s="55" t="str">
        <f t="shared" si="18"/>
        <v/>
      </c>
      <c r="L98" s="118" t="str">
        <f t="shared" si="15"/>
        <v/>
      </c>
      <c r="M98" s="119"/>
      <c r="N98" s="37" t="str">
        <f>IF(K98="","",(L98/K98)/LOOKUP(RIGHT($D$2,3),定数!$A$6:$A$13,定数!$B$6:$B$13))</f>
        <v/>
      </c>
      <c r="O98" s="44"/>
      <c r="P98" s="8"/>
      <c r="Q98" s="117"/>
      <c r="R98" s="117"/>
      <c r="S98" s="120" t="str">
        <f>IF(Q98="","",U98*N98*LOOKUP(RIGHT($D$2,3),定数!$A$6:$A$13,定数!$B$6:$B$13))</f>
        <v/>
      </c>
      <c r="T98" s="120"/>
      <c r="U98" s="121" t="str">
        <f t="shared" si="16"/>
        <v/>
      </c>
      <c r="V98" s="121"/>
      <c r="W98" s="22" t="str">
        <f t="shared" si="19"/>
        <v/>
      </c>
      <c r="X98" t="str">
        <f t="shared" si="26"/>
        <v/>
      </c>
      <c r="Y98" s="34" t="str">
        <f t="shared" si="24"/>
        <v/>
      </c>
      <c r="Z98" s="35" t="str">
        <f t="shared" si="25"/>
        <v/>
      </c>
      <c r="AA98" t="str">
        <f t="shared" si="21"/>
        <v/>
      </c>
      <c r="AB98" t="str">
        <f t="shared" si="22"/>
        <v/>
      </c>
    </row>
    <row r="99" spans="2:28" x14ac:dyDescent="0.15">
      <c r="B99" s="44">
        <v>91</v>
      </c>
      <c r="C99" s="116" t="str">
        <f t="shared" si="17"/>
        <v/>
      </c>
      <c r="D99" s="116"/>
      <c r="E99" s="44"/>
      <c r="F99" s="8"/>
      <c r="G99" s="44"/>
      <c r="H99" s="117"/>
      <c r="I99" s="117"/>
      <c r="J99" s="44"/>
      <c r="K99" s="55" t="str">
        <f t="shared" si="18"/>
        <v/>
      </c>
      <c r="L99" s="118" t="str">
        <f t="shared" si="15"/>
        <v/>
      </c>
      <c r="M99" s="119"/>
      <c r="N99" s="37" t="str">
        <f>IF(K99="","",(L99/K99)/LOOKUP(RIGHT($D$2,3),定数!$A$6:$A$13,定数!$B$6:$B$13))</f>
        <v/>
      </c>
      <c r="O99" s="44"/>
      <c r="P99" s="8"/>
      <c r="Q99" s="117"/>
      <c r="R99" s="117"/>
      <c r="S99" s="120" t="str">
        <f>IF(Q99="","",U99*N99*LOOKUP(RIGHT($D$2,3),定数!$A$6:$A$13,定数!$B$6:$B$13))</f>
        <v/>
      </c>
      <c r="T99" s="120"/>
      <c r="U99" s="121" t="str">
        <f t="shared" si="16"/>
        <v/>
      </c>
      <c r="V99" s="121"/>
      <c r="W99" s="22" t="str">
        <f t="shared" si="19"/>
        <v/>
      </c>
      <c r="X99" t="str">
        <f t="shared" si="26"/>
        <v/>
      </c>
      <c r="Y99" s="34" t="str">
        <f t="shared" si="24"/>
        <v/>
      </c>
      <c r="Z99" s="35" t="str">
        <f t="shared" si="25"/>
        <v/>
      </c>
      <c r="AA99" t="str">
        <f t="shared" si="21"/>
        <v/>
      </c>
      <c r="AB99" t="str">
        <f t="shared" si="22"/>
        <v/>
      </c>
    </row>
    <row r="100" spans="2:28" x14ac:dyDescent="0.15">
      <c r="B100" s="44">
        <v>92</v>
      </c>
      <c r="C100" s="116" t="str">
        <f t="shared" si="17"/>
        <v/>
      </c>
      <c r="D100" s="116"/>
      <c r="E100" s="44"/>
      <c r="F100" s="8"/>
      <c r="G100" s="44"/>
      <c r="H100" s="117"/>
      <c r="I100" s="117"/>
      <c r="J100" s="44"/>
      <c r="K100" s="55" t="str">
        <f t="shared" si="18"/>
        <v/>
      </c>
      <c r="L100" s="118" t="str">
        <f t="shared" si="15"/>
        <v/>
      </c>
      <c r="M100" s="119"/>
      <c r="N100" s="37" t="str">
        <f>IF(K100="","",(L100/K100)/LOOKUP(RIGHT($D$2,3),定数!$A$6:$A$13,定数!$B$6:$B$13))</f>
        <v/>
      </c>
      <c r="O100" s="44"/>
      <c r="P100" s="8"/>
      <c r="Q100" s="117"/>
      <c r="R100" s="117"/>
      <c r="S100" s="120" t="str">
        <f>IF(Q100="","",U100*N100*LOOKUP(RIGHT($D$2,3),定数!$A$6:$A$13,定数!$B$6:$B$13))</f>
        <v/>
      </c>
      <c r="T100" s="120"/>
      <c r="U100" s="121" t="str">
        <f t="shared" si="16"/>
        <v/>
      </c>
      <c r="V100" s="121"/>
      <c r="W100" s="22" t="str">
        <f t="shared" si="19"/>
        <v/>
      </c>
      <c r="X100" t="str">
        <f t="shared" si="26"/>
        <v/>
      </c>
      <c r="Y100" s="34" t="str">
        <f t="shared" si="24"/>
        <v/>
      </c>
      <c r="Z100" s="35" t="str">
        <f t="shared" si="25"/>
        <v/>
      </c>
      <c r="AA100" t="str">
        <f t="shared" si="21"/>
        <v/>
      </c>
      <c r="AB100" t="str">
        <f t="shared" si="22"/>
        <v/>
      </c>
    </row>
    <row r="101" spans="2:28" x14ac:dyDescent="0.15">
      <c r="B101" s="44">
        <v>93</v>
      </c>
      <c r="C101" s="116" t="str">
        <f t="shared" si="17"/>
        <v/>
      </c>
      <c r="D101" s="116"/>
      <c r="E101" s="44"/>
      <c r="F101" s="8"/>
      <c r="G101" s="44"/>
      <c r="H101" s="117"/>
      <c r="I101" s="117"/>
      <c r="J101" s="44"/>
      <c r="K101" s="55" t="str">
        <f t="shared" si="18"/>
        <v/>
      </c>
      <c r="L101" s="118" t="str">
        <f t="shared" si="15"/>
        <v/>
      </c>
      <c r="M101" s="119"/>
      <c r="N101" s="37" t="str">
        <f>IF(K101="","",(L101/K101)/LOOKUP(RIGHT($D$2,3),定数!$A$6:$A$13,定数!$B$6:$B$13))</f>
        <v/>
      </c>
      <c r="O101" s="44"/>
      <c r="P101" s="8"/>
      <c r="Q101" s="117"/>
      <c r="R101" s="117"/>
      <c r="S101" s="120" t="str">
        <f>IF(Q101="","",U101*N101*LOOKUP(RIGHT($D$2,3),定数!$A$6:$A$13,定数!$B$6:$B$13))</f>
        <v/>
      </c>
      <c r="T101" s="120"/>
      <c r="U101" s="121" t="str">
        <f t="shared" si="16"/>
        <v/>
      </c>
      <c r="V101" s="121"/>
      <c r="W101" s="22" t="str">
        <f t="shared" si="19"/>
        <v/>
      </c>
      <c r="X101" t="str">
        <f t="shared" si="26"/>
        <v/>
      </c>
      <c r="Y101" s="34" t="str">
        <f t="shared" si="24"/>
        <v/>
      </c>
      <c r="Z101" s="35" t="str">
        <f t="shared" si="25"/>
        <v/>
      </c>
      <c r="AA101" t="str">
        <f t="shared" si="21"/>
        <v/>
      </c>
      <c r="AB101" t="str">
        <f t="shared" si="22"/>
        <v/>
      </c>
    </row>
    <row r="102" spans="2:28" x14ac:dyDescent="0.15">
      <c r="B102" s="44">
        <v>94</v>
      </c>
      <c r="C102" s="116" t="str">
        <f t="shared" si="17"/>
        <v/>
      </c>
      <c r="D102" s="116"/>
      <c r="E102" s="44"/>
      <c r="F102" s="8"/>
      <c r="G102" s="44"/>
      <c r="H102" s="117"/>
      <c r="I102" s="117"/>
      <c r="J102" s="44"/>
      <c r="K102" s="55" t="str">
        <f t="shared" si="18"/>
        <v/>
      </c>
      <c r="L102" s="118" t="str">
        <f t="shared" si="15"/>
        <v/>
      </c>
      <c r="M102" s="119"/>
      <c r="N102" s="37" t="str">
        <f>IF(K102="","",(L102/K102)/LOOKUP(RIGHT($D$2,3),定数!$A$6:$A$13,定数!$B$6:$B$13))</f>
        <v/>
      </c>
      <c r="O102" s="44"/>
      <c r="P102" s="8"/>
      <c r="Q102" s="117"/>
      <c r="R102" s="117"/>
      <c r="S102" s="120" t="str">
        <f>IF(Q102="","",U102*N102*LOOKUP(RIGHT($D$2,3),定数!$A$6:$A$13,定数!$B$6:$B$13))</f>
        <v/>
      </c>
      <c r="T102" s="120"/>
      <c r="U102" s="121" t="str">
        <f t="shared" si="16"/>
        <v/>
      </c>
      <c r="V102" s="121"/>
      <c r="W102" s="22" t="str">
        <f t="shared" si="19"/>
        <v/>
      </c>
      <c r="X102" t="str">
        <f t="shared" si="26"/>
        <v/>
      </c>
      <c r="Y102" s="34" t="str">
        <f t="shared" si="24"/>
        <v/>
      </c>
      <c r="Z102" s="35" t="str">
        <f t="shared" si="25"/>
        <v/>
      </c>
      <c r="AA102" t="str">
        <f t="shared" si="21"/>
        <v/>
      </c>
      <c r="AB102" t="str">
        <f t="shared" si="22"/>
        <v/>
      </c>
    </row>
    <row r="103" spans="2:28" x14ac:dyDescent="0.15">
      <c r="B103" s="44">
        <v>95</v>
      </c>
      <c r="C103" s="116" t="str">
        <f t="shared" si="17"/>
        <v/>
      </c>
      <c r="D103" s="116"/>
      <c r="E103" s="44"/>
      <c r="F103" s="8"/>
      <c r="G103" s="44"/>
      <c r="H103" s="117"/>
      <c r="I103" s="117"/>
      <c r="J103" s="44"/>
      <c r="K103" s="55" t="str">
        <f t="shared" si="18"/>
        <v/>
      </c>
      <c r="L103" s="118" t="str">
        <f t="shared" si="15"/>
        <v/>
      </c>
      <c r="M103" s="119"/>
      <c r="N103" s="37" t="str">
        <f>IF(K103="","",(L103/K103)/LOOKUP(RIGHT($D$2,3),定数!$A$6:$A$13,定数!$B$6:$B$13))</f>
        <v/>
      </c>
      <c r="O103" s="44"/>
      <c r="P103" s="8"/>
      <c r="Q103" s="117"/>
      <c r="R103" s="117"/>
      <c r="S103" s="120" t="str">
        <f>IF(Q103="","",U103*N103*LOOKUP(RIGHT($D$2,3),定数!$A$6:$A$13,定数!$B$6:$B$13))</f>
        <v/>
      </c>
      <c r="T103" s="120"/>
      <c r="U103" s="121" t="str">
        <f t="shared" si="16"/>
        <v/>
      </c>
      <c r="V103" s="121"/>
      <c r="W103" s="22" t="str">
        <f t="shared" si="19"/>
        <v/>
      </c>
      <c r="X103" t="str">
        <f t="shared" si="26"/>
        <v/>
      </c>
      <c r="Y103" s="34" t="str">
        <f t="shared" si="24"/>
        <v/>
      </c>
      <c r="Z103" s="35" t="str">
        <f t="shared" si="25"/>
        <v/>
      </c>
      <c r="AA103" t="str">
        <f t="shared" si="21"/>
        <v/>
      </c>
      <c r="AB103" t="str">
        <f t="shared" si="22"/>
        <v/>
      </c>
    </row>
    <row r="104" spans="2:28" x14ac:dyDescent="0.15">
      <c r="B104" s="44">
        <v>96</v>
      </c>
      <c r="C104" s="116" t="str">
        <f t="shared" si="17"/>
        <v/>
      </c>
      <c r="D104" s="116"/>
      <c r="E104" s="44"/>
      <c r="F104" s="8"/>
      <c r="G104" s="44"/>
      <c r="H104" s="117"/>
      <c r="I104" s="117"/>
      <c r="J104" s="44"/>
      <c r="K104" s="55" t="str">
        <f t="shared" si="18"/>
        <v/>
      </c>
      <c r="L104" s="118" t="str">
        <f t="shared" si="15"/>
        <v/>
      </c>
      <c r="M104" s="119"/>
      <c r="N104" s="37" t="str">
        <f>IF(K104="","",(L104/K104)/LOOKUP(RIGHT($D$2,3),定数!$A$6:$A$13,定数!$B$6:$B$13))</f>
        <v/>
      </c>
      <c r="O104" s="44"/>
      <c r="P104" s="8"/>
      <c r="Q104" s="117"/>
      <c r="R104" s="117"/>
      <c r="S104" s="120" t="str">
        <f>IF(Q104="","",U104*N104*LOOKUP(RIGHT($D$2,3),定数!$A$6:$A$13,定数!$B$6:$B$13))</f>
        <v/>
      </c>
      <c r="T104" s="120"/>
      <c r="U104" s="121" t="str">
        <f t="shared" si="16"/>
        <v/>
      </c>
      <c r="V104" s="121"/>
      <c r="W104" s="22" t="str">
        <f t="shared" si="19"/>
        <v/>
      </c>
      <c r="X104" t="str">
        <f t="shared" si="26"/>
        <v/>
      </c>
      <c r="Y104" s="34" t="str">
        <f t="shared" si="24"/>
        <v/>
      </c>
      <c r="Z104" s="35" t="str">
        <f t="shared" si="25"/>
        <v/>
      </c>
      <c r="AA104" t="str">
        <f t="shared" si="21"/>
        <v/>
      </c>
      <c r="AB104" t="str">
        <f t="shared" si="22"/>
        <v/>
      </c>
    </row>
    <row r="105" spans="2:28" x14ac:dyDescent="0.15">
      <c r="B105" s="44">
        <v>97</v>
      </c>
      <c r="C105" s="116" t="str">
        <f t="shared" si="17"/>
        <v/>
      </c>
      <c r="D105" s="116"/>
      <c r="E105" s="44"/>
      <c r="F105" s="8"/>
      <c r="G105" s="44"/>
      <c r="H105" s="117"/>
      <c r="I105" s="117"/>
      <c r="J105" s="44"/>
      <c r="K105" s="55" t="str">
        <f t="shared" si="18"/>
        <v/>
      </c>
      <c r="L105" s="118" t="str">
        <f t="shared" ref="L105:L108" si="27">IF(K105="","",C105*0.03)</f>
        <v/>
      </c>
      <c r="M105" s="119"/>
      <c r="N105" s="37" t="str">
        <f>IF(K105="","",(L105/K105)/LOOKUP(RIGHT($D$2,3),定数!$A$6:$A$13,定数!$B$6:$B$13))</f>
        <v/>
      </c>
      <c r="O105" s="44"/>
      <c r="P105" s="8"/>
      <c r="Q105" s="117"/>
      <c r="R105" s="117"/>
      <c r="S105" s="120" t="str">
        <f>IF(Q105="","",U105*N105*LOOKUP(RIGHT($D$2,3),定数!$A$6:$A$13,定数!$B$6:$B$13))</f>
        <v/>
      </c>
      <c r="T105" s="120"/>
      <c r="U105" s="121" t="str">
        <f t="shared" si="16"/>
        <v/>
      </c>
      <c r="V105" s="121"/>
      <c r="W105" s="22" t="str">
        <f t="shared" si="19"/>
        <v/>
      </c>
      <c r="X105" t="str">
        <f t="shared" si="26"/>
        <v/>
      </c>
      <c r="Y105" s="34" t="str">
        <f t="shared" si="24"/>
        <v/>
      </c>
      <c r="Z105" s="35" t="str">
        <f t="shared" si="25"/>
        <v/>
      </c>
      <c r="AA105" t="str">
        <f t="shared" si="21"/>
        <v/>
      </c>
      <c r="AB105" t="str">
        <f t="shared" si="22"/>
        <v/>
      </c>
    </row>
    <row r="106" spans="2:28" x14ac:dyDescent="0.15">
      <c r="B106" s="44">
        <v>98</v>
      </c>
      <c r="C106" s="116" t="str">
        <f t="shared" si="17"/>
        <v/>
      </c>
      <c r="D106" s="116"/>
      <c r="E106" s="44"/>
      <c r="F106" s="8"/>
      <c r="G106" s="44"/>
      <c r="H106" s="117"/>
      <c r="I106" s="117"/>
      <c r="J106" s="44"/>
      <c r="K106" s="55" t="str">
        <f t="shared" si="18"/>
        <v/>
      </c>
      <c r="L106" s="118" t="str">
        <f t="shared" si="27"/>
        <v/>
      </c>
      <c r="M106" s="119"/>
      <c r="N106" s="37" t="str">
        <f>IF(K106="","",(L106/K106)/LOOKUP(RIGHT($D$2,3),定数!$A$6:$A$13,定数!$B$6:$B$13))</f>
        <v/>
      </c>
      <c r="O106" s="44"/>
      <c r="P106" s="8"/>
      <c r="Q106" s="117"/>
      <c r="R106" s="117"/>
      <c r="S106" s="120" t="str">
        <f>IF(Q106="","",U106*N106*LOOKUP(RIGHT($D$2,3),定数!$A$6:$A$13,定数!$B$6:$B$13))</f>
        <v/>
      </c>
      <c r="T106" s="120"/>
      <c r="U106" s="121" t="str">
        <f t="shared" si="16"/>
        <v/>
      </c>
      <c r="V106" s="121"/>
      <c r="W106" s="22" t="str">
        <f t="shared" si="19"/>
        <v/>
      </c>
      <c r="X106" t="str">
        <f t="shared" si="26"/>
        <v/>
      </c>
      <c r="Y106" s="34" t="str">
        <f t="shared" si="24"/>
        <v/>
      </c>
      <c r="Z106" s="35" t="str">
        <f t="shared" si="25"/>
        <v/>
      </c>
      <c r="AA106" t="str">
        <f t="shared" si="21"/>
        <v/>
      </c>
      <c r="AB106" t="str">
        <f t="shared" si="22"/>
        <v/>
      </c>
    </row>
    <row r="107" spans="2:28" x14ac:dyDescent="0.15">
      <c r="B107" s="44">
        <v>99</v>
      </c>
      <c r="C107" s="116" t="str">
        <f t="shared" si="17"/>
        <v/>
      </c>
      <c r="D107" s="116"/>
      <c r="E107" s="44"/>
      <c r="F107" s="8"/>
      <c r="G107" s="44"/>
      <c r="H107" s="117"/>
      <c r="I107" s="117"/>
      <c r="J107" s="44"/>
      <c r="K107" s="55" t="str">
        <f t="shared" si="18"/>
        <v/>
      </c>
      <c r="L107" s="118" t="str">
        <f t="shared" si="27"/>
        <v/>
      </c>
      <c r="M107" s="119"/>
      <c r="N107" s="37" t="str">
        <f>IF(K107="","",(L107/K107)/LOOKUP(RIGHT($D$2,3),定数!$A$6:$A$13,定数!$B$6:$B$13))</f>
        <v/>
      </c>
      <c r="O107" s="44"/>
      <c r="P107" s="8"/>
      <c r="Q107" s="117"/>
      <c r="R107" s="117"/>
      <c r="S107" s="120" t="str">
        <f>IF(Q107="","",U107*N107*LOOKUP(RIGHT($D$2,3),定数!$A$6:$A$13,定数!$B$6:$B$13))</f>
        <v/>
      </c>
      <c r="T107" s="120"/>
      <c r="U107" s="121" t="str">
        <f t="shared" si="16"/>
        <v/>
      </c>
      <c r="V107" s="121"/>
      <c r="W107" s="22" t="str">
        <f t="shared" si="19"/>
        <v/>
      </c>
      <c r="X107" t="str">
        <f>IF(U107&lt;&gt;"",IF(U107&lt;0,1+X106,0),"")</f>
        <v/>
      </c>
      <c r="Y107" s="34" t="str">
        <f t="shared" si="24"/>
        <v/>
      </c>
      <c r="Z107" s="35" t="str">
        <f t="shared" ref="Z107:Z108" si="28">IF(Y107&lt;&gt;"",1-(C107/Y107),"")</f>
        <v/>
      </c>
      <c r="AA107" t="str">
        <f t="shared" si="21"/>
        <v/>
      </c>
      <c r="AB107" t="str">
        <f t="shared" si="22"/>
        <v/>
      </c>
    </row>
    <row r="108" spans="2:28" x14ac:dyDescent="0.15">
      <c r="B108" s="44">
        <v>100</v>
      </c>
      <c r="C108" s="116" t="str">
        <f t="shared" si="17"/>
        <v/>
      </c>
      <c r="D108" s="116"/>
      <c r="E108" s="44"/>
      <c r="F108" s="8"/>
      <c r="G108" s="44"/>
      <c r="H108" s="117"/>
      <c r="I108" s="117"/>
      <c r="J108" s="44"/>
      <c r="K108" s="55" t="str">
        <f t="shared" si="18"/>
        <v/>
      </c>
      <c r="L108" s="118" t="str">
        <f t="shared" si="27"/>
        <v/>
      </c>
      <c r="M108" s="119"/>
      <c r="N108" s="37" t="str">
        <f>IF(K108="","",(L108/K108)/LOOKUP(RIGHT($D$2,3),定数!$A$6:$A$13,定数!$B$6:$B$13))</f>
        <v/>
      </c>
      <c r="O108" s="44"/>
      <c r="P108" s="8"/>
      <c r="Q108" s="117"/>
      <c r="R108" s="117"/>
      <c r="S108" s="120" t="str">
        <f>IF(Q108="","",U108*N108*LOOKUP(RIGHT($D$2,3),定数!$A$6:$A$13,定数!$B$6:$B$13))</f>
        <v/>
      </c>
      <c r="T108" s="120"/>
      <c r="U108" s="121" t="str">
        <f t="shared" si="16"/>
        <v/>
      </c>
      <c r="V108" s="121"/>
      <c r="W108" s="22" t="str">
        <f t="shared" si="19"/>
        <v/>
      </c>
      <c r="X108" t="str">
        <f>IF(U108&lt;&gt;"",IF(U108&lt;0,1+X107,0),"")</f>
        <v/>
      </c>
      <c r="Y108" s="34" t="str">
        <f t="shared" si="24"/>
        <v/>
      </c>
      <c r="Z108" s="35" t="str">
        <f t="shared" si="28"/>
        <v/>
      </c>
      <c r="AA108" t="str">
        <f t="shared" si="21"/>
        <v/>
      </c>
      <c r="AB108" t="str">
        <f t="shared" si="22"/>
        <v/>
      </c>
    </row>
    <row r="109" spans="2:28" x14ac:dyDescent="0.15">
      <c r="B109" s="1"/>
      <c r="C109" s="1"/>
      <c r="D109" s="1"/>
      <c r="E109" s="1"/>
      <c r="F109" s="1"/>
      <c r="G109" s="1"/>
      <c r="H109" s="1"/>
      <c r="I109" s="1"/>
      <c r="J109" s="1"/>
      <c r="K109" s="1"/>
      <c r="L109" s="1"/>
      <c r="M109" s="1"/>
      <c r="N109" s="1"/>
      <c r="O109" s="1"/>
      <c r="P109" s="1"/>
      <c r="Q109" s="1"/>
      <c r="R109" s="1"/>
      <c r="S109" s="1"/>
      <c r="V109"/>
      <c r="W109" s="22"/>
    </row>
  </sheetData>
  <mergeCells count="636">
    <mergeCell ref="S3:V3"/>
    <mergeCell ref="C108:D108"/>
    <mergeCell ref="H108:I108"/>
    <mergeCell ref="L108:M108"/>
    <mergeCell ref="Q108:R108"/>
    <mergeCell ref="S108:T108"/>
    <mergeCell ref="U108:V108"/>
    <mergeCell ref="C107:D107"/>
    <mergeCell ref="H107:I107"/>
    <mergeCell ref="L107:M107"/>
    <mergeCell ref="Q107:R107"/>
    <mergeCell ref="S107:T107"/>
    <mergeCell ref="U107:V107"/>
    <mergeCell ref="C106:D106"/>
    <mergeCell ref="H106:I106"/>
    <mergeCell ref="L106:M106"/>
    <mergeCell ref="Q106:R106"/>
    <mergeCell ref="S106:T106"/>
    <mergeCell ref="U106:V106"/>
    <mergeCell ref="C105:D105"/>
    <mergeCell ref="H105:I105"/>
    <mergeCell ref="L105:M105"/>
    <mergeCell ref="Q105:R105"/>
    <mergeCell ref="S105:T105"/>
    <mergeCell ref="U105:V105"/>
    <mergeCell ref="C104:D104"/>
    <mergeCell ref="H104:I104"/>
    <mergeCell ref="L104:M104"/>
    <mergeCell ref="Q104:R104"/>
    <mergeCell ref="S104:T104"/>
    <mergeCell ref="U104:V104"/>
    <mergeCell ref="C103:D103"/>
    <mergeCell ref="H103:I103"/>
    <mergeCell ref="L103:M103"/>
    <mergeCell ref="Q103:R103"/>
    <mergeCell ref="S103:T103"/>
    <mergeCell ref="U103:V103"/>
    <mergeCell ref="C102:D102"/>
    <mergeCell ref="H102:I102"/>
    <mergeCell ref="L102:M102"/>
    <mergeCell ref="Q102:R102"/>
    <mergeCell ref="S102:T102"/>
    <mergeCell ref="U102:V102"/>
    <mergeCell ref="C101:D101"/>
    <mergeCell ref="H101:I101"/>
    <mergeCell ref="L101:M101"/>
    <mergeCell ref="Q101:R101"/>
    <mergeCell ref="S101:T101"/>
    <mergeCell ref="U101:V101"/>
    <mergeCell ref="C100:D100"/>
    <mergeCell ref="H100:I100"/>
    <mergeCell ref="L100:M100"/>
    <mergeCell ref="Q100:R100"/>
    <mergeCell ref="S100:T100"/>
    <mergeCell ref="U100:V100"/>
    <mergeCell ref="C99:D99"/>
    <mergeCell ref="H99:I99"/>
    <mergeCell ref="L99:M99"/>
    <mergeCell ref="Q99:R99"/>
    <mergeCell ref="S99:T99"/>
    <mergeCell ref="U99:V99"/>
    <mergeCell ref="C98:D98"/>
    <mergeCell ref="H98:I98"/>
    <mergeCell ref="L98:M98"/>
    <mergeCell ref="Q98:R98"/>
    <mergeCell ref="S98:T98"/>
    <mergeCell ref="U98:V98"/>
    <mergeCell ref="C97:D97"/>
    <mergeCell ref="H97:I97"/>
    <mergeCell ref="L97:M97"/>
    <mergeCell ref="Q97:R97"/>
    <mergeCell ref="S97:T97"/>
    <mergeCell ref="U97:V97"/>
    <mergeCell ref="C96:D96"/>
    <mergeCell ref="H96:I96"/>
    <mergeCell ref="L96:M96"/>
    <mergeCell ref="Q96:R96"/>
    <mergeCell ref="S96:T96"/>
    <mergeCell ref="U96:V96"/>
    <mergeCell ref="C95:D95"/>
    <mergeCell ref="H95:I95"/>
    <mergeCell ref="L95:M95"/>
    <mergeCell ref="Q95:R95"/>
    <mergeCell ref="S95:T95"/>
    <mergeCell ref="U95:V95"/>
    <mergeCell ref="C94:D94"/>
    <mergeCell ref="H94:I94"/>
    <mergeCell ref="L94:M94"/>
    <mergeCell ref="Q94:R94"/>
    <mergeCell ref="S94:T94"/>
    <mergeCell ref="U94:V94"/>
    <mergeCell ref="C93:D93"/>
    <mergeCell ref="H93:I93"/>
    <mergeCell ref="L93:M93"/>
    <mergeCell ref="Q93:R93"/>
    <mergeCell ref="S93:T93"/>
    <mergeCell ref="U93:V93"/>
    <mergeCell ref="C92:D92"/>
    <mergeCell ref="H92:I92"/>
    <mergeCell ref="L92:M92"/>
    <mergeCell ref="Q92:R92"/>
    <mergeCell ref="S92:T92"/>
    <mergeCell ref="U92:V92"/>
    <mergeCell ref="C91:D91"/>
    <mergeCell ref="H91:I91"/>
    <mergeCell ref="L91:M91"/>
    <mergeCell ref="Q91:R91"/>
    <mergeCell ref="S91:T91"/>
    <mergeCell ref="U91:V91"/>
    <mergeCell ref="C90:D90"/>
    <mergeCell ref="H90:I90"/>
    <mergeCell ref="L90:M90"/>
    <mergeCell ref="Q90:R90"/>
    <mergeCell ref="S90:T90"/>
    <mergeCell ref="U90:V90"/>
    <mergeCell ref="C89:D89"/>
    <mergeCell ref="H89:I89"/>
    <mergeCell ref="L89:M89"/>
    <mergeCell ref="Q89:R89"/>
    <mergeCell ref="S89:T89"/>
    <mergeCell ref="U89:V89"/>
    <mergeCell ref="C88:D88"/>
    <mergeCell ref="H88:I88"/>
    <mergeCell ref="L88:M88"/>
    <mergeCell ref="Q88:R88"/>
    <mergeCell ref="S88:T88"/>
    <mergeCell ref="U88:V88"/>
    <mergeCell ref="C87:D87"/>
    <mergeCell ref="H87:I87"/>
    <mergeCell ref="L87:M87"/>
    <mergeCell ref="Q87:R87"/>
    <mergeCell ref="S87:T87"/>
    <mergeCell ref="U87:V87"/>
    <mergeCell ref="C86:D86"/>
    <mergeCell ref="H86:I86"/>
    <mergeCell ref="L86:M86"/>
    <mergeCell ref="Q86:R86"/>
    <mergeCell ref="S86:T86"/>
    <mergeCell ref="U86:V86"/>
    <mergeCell ref="C85:D85"/>
    <mergeCell ref="H85:I85"/>
    <mergeCell ref="L85:M85"/>
    <mergeCell ref="Q85:R85"/>
    <mergeCell ref="S85:T85"/>
    <mergeCell ref="U85:V85"/>
    <mergeCell ref="C84:D84"/>
    <mergeCell ref="H84:I84"/>
    <mergeCell ref="L84:M84"/>
    <mergeCell ref="Q84:R84"/>
    <mergeCell ref="S84:T84"/>
    <mergeCell ref="U84:V84"/>
    <mergeCell ref="C83:D83"/>
    <mergeCell ref="H83:I83"/>
    <mergeCell ref="L83:M83"/>
    <mergeCell ref="Q83:R83"/>
    <mergeCell ref="S83:T83"/>
    <mergeCell ref="U83:V83"/>
    <mergeCell ref="C82:D82"/>
    <mergeCell ref="H82:I82"/>
    <mergeCell ref="L82:M82"/>
    <mergeCell ref="Q82:R82"/>
    <mergeCell ref="S82:T82"/>
    <mergeCell ref="U82:V82"/>
    <mergeCell ref="C81:D81"/>
    <mergeCell ref="H81:I81"/>
    <mergeCell ref="L81:M81"/>
    <mergeCell ref="Q81:R81"/>
    <mergeCell ref="S81:T81"/>
    <mergeCell ref="U81:V81"/>
    <mergeCell ref="C80:D80"/>
    <mergeCell ref="H80:I80"/>
    <mergeCell ref="L80:M80"/>
    <mergeCell ref="Q80:R80"/>
    <mergeCell ref="S80:T80"/>
    <mergeCell ref="U80:V80"/>
    <mergeCell ref="C79:D79"/>
    <mergeCell ref="H79:I79"/>
    <mergeCell ref="L79:M79"/>
    <mergeCell ref="Q79:R79"/>
    <mergeCell ref="S79:T79"/>
    <mergeCell ref="U79:V79"/>
    <mergeCell ref="C78:D78"/>
    <mergeCell ref="H78:I78"/>
    <mergeCell ref="L78:M78"/>
    <mergeCell ref="Q78:R78"/>
    <mergeCell ref="S78:T78"/>
    <mergeCell ref="U78:V78"/>
    <mergeCell ref="C77:D77"/>
    <mergeCell ref="H77:I77"/>
    <mergeCell ref="L77:M77"/>
    <mergeCell ref="Q77:R77"/>
    <mergeCell ref="S77:T77"/>
    <mergeCell ref="U77:V77"/>
    <mergeCell ref="C76:D76"/>
    <mergeCell ref="H76:I76"/>
    <mergeCell ref="L76:M76"/>
    <mergeCell ref="Q76:R76"/>
    <mergeCell ref="S76:T76"/>
    <mergeCell ref="U76:V76"/>
    <mergeCell ref="C75:D75"/>
    <mergeCell ref="H75:I75"/>
    <mergeCell ref="L75:M75"/>
    <mergeCell ref="Q75:R75"/>
    <mergeCell ref="S75:T75"/>
    <mergeCell ref="U75:V75"/>
    <mergeCell ref="C74:D74"/>
    <mergeCell ref="H74:I74"/>
    <mergeCell ref="L74:M74"/>
    <mergeCell ref="Q74:R74"/>
    <mergeCell ref="S74:T74"/>
    <mergeCell ref="U74:V74"/>
    <mergeCell ref="C73:D73"/>
    <mergeCell ref="H73:I73"/>
    <mergeCell ref="L73:M73"/>
    <mergeCell ref="Q73:R73"/>
    <mergeCell ref="S73:T73"/>
    <mergeCell ref="U73:V73"/>
    <mergeCell ref="C72:D72"/>
    <mergeCell ref="H72:I72"/>
    <mergeCell ref="L72:M72"/>
    <mergeCell ref="Q72:R72"/>
    <mergeCell ref="S72:T72"/>
    <mergeCell ref="U72:V72"/>
    <mergeCell ref="C71:D71"/>
    <mergeCell ref="H71:I71"/>
    <mergeCell ref="L71:M71"/>
    <mergeCell ref="Q71:R71"/>
    <mergeCell ref="S71:T71"/>
    <mergeCell ref="U71:V71"/>
    <mergeCell ref="C70:D70"/>
    <mergeCell ref="H70:I70"/>
    <mergeCell ref="L70:M70"/>
    <mergeCell ref="Q70:R70"/>
    <mergeCell ref="S70:T70"/>
    <mergeCell ref="U70:V70"/>
    <mergeCell ref="C69:D69"/>
    <mergeCell ref="H69:I69"/>
    <mergeCell ref="L69:M69"/>
    <mergeCell ref="Q69:R69"/>
    <mergeCell ref="S69:T69"/>
    <mergeCell ref="U69:V69"/>
    <mergeCell ref="C68:D68"/>
    <mergeCell ref="H68:I68"/>
    <mergeCell ref="L68:M68"/>
    <mergeCell ref="Q68:R68"/>
    <mergeCell ref="S68:T68"/>
    <mergeCell ref="U68:V68"/>
    <mergeCell ref="C67:D67"/>
    <mergeCell ref="H67:I67"/>
    <mergeCell ref="L67:M67"/>
    <mergeCell ref="Q67:R67"/>
    <mergeCell ref="S67:T67"/>
    <mergeCell ref="U67:V67"/>
    <mergeCell ref="C66:D66"/>
    <mergeCell ref="H66:I66"/>
    <mergeCell ref="L66:M66"/>
    <mergeCell ref="Q66:R66"/>
    <mergeCell ref="S66:T66"/>
    <mergeCell ref="U66:V66"/>
    <mergeCell ref="C65:D65"/>
    <mergeCell ref="H65:I65"/>
    <mergeCell ref="L65:M65"/>
    <mergeCell ref="Q65:R65"/>
    <mergeCell ref="S65:T65"/>
    <mergeCell ref="U65:V65"/>
    <mergeCell ref="C64:D64"/>
    <mergeCell ref="H64:I64"/>
    <mergeCell ref="L64:M64"/>
    <mergeCell ref="Q64:R64"/>
    <mergeCell ref="S64:T64"/>
    <mergeCell ref="U64:V64"/>
    <mergeCell ref="C63:D63"/>
    <mergeCell ref="H63:I63"/>
    <mergeCell ref="L63:M63"/>
    <mergeCell ref="Q63:R63"/>
    <mergeCell ref="S63:T63"/>
    <mergeCell ref="U63:V63"/>
    <mergeCell ref="C62:D62"/>
    <mergeCell ref="H62:I62"/>
    <mergeCell ref="L62:M62"/>
    <mergeCell ref="Q62:R62"/>
    <mergeCell ref="S62:T62"/>
    <mergeCell ref="U62:V62"/>
    <mergeCell ref="C61:D61"/>
    <mergeCell ref="H61:I61"/>
    <mergeCell ref="L61:M61"/>
    <mergeCell ref="Q61:R61"/>
    <mergeCell ref="S61:T61"/>
    <mergeCell ref="U61:V61"/>
    <mergeCell ref="C60:D60"/>
    <mergeCell ref="H60:I60"/>
    <mergeCell ref="L60:M60"/>
    <mergeCell ref="Q60:R60"/>
    <mergeCell ref="S60:T60"/>
    <mergeCell ref="U60:V60"/>
    <mergeCell ref="C59:D59"/>
    <mergeCell ref="H59:I59"/>
    <mergeCell ref="L59:M59"/>
    <mergeCell ref="Q59:R59"/>
    <mergeCell ref="S59:T59"/>
    <mergeCell ref="U59:V59"/>
    <mergeCell ref="C58:D58"/>
    <mergeCell ref="H58:I58"/>
    <mergeCell ref="L58:M58"/>
    <mergeCell ref="Q58:R58"/>
    <mergeCell ref="S58:T58"/>
    <mergeCell ref="U58:V58"/>
    <mergeCell ref="C57:D57"/>
    <mergeCell ref="H57:I57"/>
    <mergeCell ref="L57:M57"/>
    <mergeCell ref="Q57:R57"/>
    <mergeCell ref="S57:T57"/>
    <mergeCell ref="U57:V57"/>
    <mergeCell ref="C56:D56"/>
    <mergeCell ref="H56:I56"/>
    <mergeCell ref="L56:M56"/>
    <mergeCell ref="Q56:R56"/>
    <mergeCell ref="S56:T56"/>
    <mergeCell ref="U56:V56"/>
    <mergeCell ref="C55:D55"/>
    <mergeCell ref="H55:I55"/>
    <mergeCell ref="L55:M55"/>
    <mergeCell ref="Q55:R55"/>
    <mergeCell ref="S55:T55"/>
    <mergeCell ref="U55:V55"/>
    <mergeCell ref="C54:D54"/>
    <mergeCell ref="H54:I54"/>
    <mergeCell ref="L54:M54"/>
    <mergeCell ref="Q54:R54"/>
    <mergeCell ref="S54:T54"/>
    <mergeCell ref="U54:V54"/>
    <mergeCell ref="C53:D53"/>
    <mergeCell ref="H53:I53"/>
    <mergeCell ref="L53:M53"/>
    <mergeCell ref="Q53:R53"/>
    <mergeCell ref="S53:T53"/>
    <mergeCell ref="U53:V53"/>
    <mergeCell ref="C52:D52"/>
    <mergeCell ref="H52:I52"/>
    <mergeCell ref="L52:M52"/>
    <mergeCell ref="Q52:R52"/>
    <mergeCell ref="S52:T52"/>
    <mergeCell ref="U52:V52"/>
    <mergeCell ref="C51:D51"/>
    <mergeCell ref="H51:I51"/>
    <mergeCell ref="L51:M51"/>
    <mergeCell ref="Q51:R51"/>
    <mergeCell ref="S51:T51"/>
    <mergeCell ref="U51:V51"/>
    <mergeCell ref="C50:D50"/>
    <mergeCell ref="H50:I50"/>
    <mergeCell ref="L50:M50"/>
    <mergeCell ref="Q50:R50"/>
    <mergeCell ref="S50:T50"/>
    <mergeCell ref="U50:V50"/>
    <mergeCell ref="C49:D49"/>
    <mergeCell ref="H49:I49"/>
    <mergeCell ref="L49:M49"/>
    <mergeCell ref="Q49:R49"/>
    <mergeCell ref="S49:T49"/>
    <mergeCell ref="U49:V49"/>
    <mergeCell ref="C48:D48"/>
    <mergeCell ref="H48:I48"/>
    <mergeCell ref="L48:M48"/>
    <mergeCell ref="Q48:R48"/>
    <mergeCell ref="S48:T48"/>
    <mergeCell ref="U48:V48"/>
    <mergeCell ref="C47:D47"/>
    <mergeCell ref="H47:I47"/>
    <mergeCell ref="L47:M47"/>
    <mergeCell ref="Q47:R47"/>
    <mergeCell ref="S47:T47"/>
    <mergeCell ref="U47:V47"/>
    <mergeCell ref="C46:D46"/>
    <mergeCell ref="H46:I46"/>
    <mergeCell ref="L46:M46"/>
    <mergeCell ref="Q46:R46"/>
    <mergeCell ref="S46:T46"/>
    <mergeCell ref="U46:V46"/>
    <mergeCell ref="C45:D45"/>
    <mergeCell ref="H45:I45"/>
    <mergeCell ref="L45:M45"/>
    <mergeCell ref="Q45:R45"/>
    <mergeCell ref="S45:T45"/>
    <mergeCell ref="U45:V45"/>
    <mergeCell ref="C44:D44"/>
    <mergeCell ref="H44:I44"/>
    <mergeCell ref="L44:M44"/>
    <mergeCell ref="Q44:R44"/>
    <mergeCell ref="S44:T44"/>
    <mergeCell ref="U44:V44"/>
    <mergeCell ref="C43:D43"/>
    <mergeCell ref="H43:I43"/>
    <mergeCell ref="L43:M43"/>
    <mergeCell ref="Q43:R43"/>
    <mergeCell ref="S43:T43"/>
    <mergeCell ref="U43:V43"/>
    <mergeCell ref="C42:D42"/>
    <mergeCell ref="H42:I42"/>
    <mergeCell ref="L42:M42"/>
    <mergeCell ref="Q42:R42"/>
    <mergeCell ref="S42:T42"/>
    <mergeCell ref="U42:V42"/>
    <mergeCell ref="C41:D41"/>
    <mergeCell ref="H41:I41"/>
    <mergeCell ref="L41:M41"/>
    <mergeCell ref="Q41:R41"/>
    <mergeCell ref="S41:T41"/>
    <mergeCell ref="U41:V41"/>
    <mergeCell ref="C40:D40"/>
    <mergeCell ref="H40:I40"/>
    <mergeCell ref="L40:M40"/>
    <mergeCell ref="Q40:R40"/>
    <mergeCell ref="S40:T40"/>
    <mergeCell ref="U40:V40"/>
    <mergeCell ref="C39:D39"/>
    <mergeCell ref="H39:I39"/>
    <mergeCell ref="L39:M39"/>
    <mergeCell ref="Q39:R39"/>
    <mergeCell ref="S39:T39"/>
    <mergeCell ref="U39:V39"/>
    <mergeCell ref="C38:D38"/>
    <mergeCell ref="H38:I38"/>
    <mergeCell ref="L38:M38"/>
    <mergeCell ref="Q38:R38"/>
    <mergeCell ref="S38:T38"/>
    <mergeCell ref="U38:V38"/>
    <mergeCell ref="C37:D37"/>
    <mergeCell ref="H37:I37"/>
    <mergeCell ref="L37:M37"/>
    <mergeCell ref="Q37:R37"/>
    <mergeCell ref="S37:T37"/>
    <mergeCell ref="U37:V37"/>
    <mergeCell ref="C36:D36"/>
    <mergeCell ref="H36:I36"/>
    <mergeCell ref="L36:M36"/>
    <mergeCell ref="Q36:R36"/>
    <mergeCell ref="S36:T36"/>
    <mergeCell ref="U36:V36"/>
    <mergeCell ref="C35:D35"/>
    <mergeCell ref="H35:I35"/>
    <mergeCell ref="L35:M35"/>
    <mergeCell ref="Q35:R35"/>
    <mergeCell ref="S35:T35"/>
    <mergeCell ref="U35:V35"/>
    <mergeCell ref="C34:D34"/>
    <mergeCell ref="H34:I34"/>
    <mergeCell ref="L34:M34"/>
    <mergeCell ref="Q34:R34"/>
    <mergeCell ref="S34:T34"/>
    <mergeCell ref="U34:V34"/>
    <mergeCell ref="C33:D33"/>
    <mergeCell ref="H33:I33"/>
    <mergeCell ref="L33:M33"/>
    <mergeCell ref="Q33:R33"/>
    <mergeCell ref="S33:T33"/>
    <mergeCell ref="U33:V33"/>
    <mergeCell ref="C32:D32"/>
    <mergeCell ref="H32:I32"/>
    <mergeCell ref="L32:M32"/>
    <mergeCell ref="Q32:R32"/>
    <mergeCell ref="S32:T32"/>
    <mergeCell ref="U32:V32"/>
    <mergeCell ref="C31:D31"/>
    <mergeCell ref="H31:I31"/>
    <mergeCell ref="L31:M31"/>
    <mergeCell ref="Q31:R31"/>
    <mergeCell ref="S31:T31"/>
    <mergeCell ref="U31:V31"/>
    <mergeCell ref="C30:D30"/>
    <mergeCell ref="H30:I30"/>
    <mergeCell ref="L30:M30"/>
    <mergeCell ref="Q30:R30"/>
    <mergeCell ref="S30:T30"/>
    <mergeCell ref="U30:V30"/>
    <mergeCell ref="C29:D29"/>
    <mergeCell ref="H29:I29"/>
    <mergeCell ref="L29:M29"/>
    <mergeCell ref="Q29:R29"/>
    <mergeCell ref="S29:T29"/>
    <mergeCell ref="U29:V29"/>
    <mergeCell ref="C28:D28"/>
    <mergeCell ref="H28:I28"/>
    <mergeCell ref="L28:M28"/>
    <mergeCell ref="Q28:R28"/>
    <mergeCell ref="S28:T28"/>
    <mergeCell ref="U28:V28"/>
    <mergeCell ref="C27:D27"/>
    <mergeCell ref="H27:I27"/>
    <mergeCell ref="L27:M27"/>
    <mergeCell ref="Q27:R27"/>
    <mergeCell ref="S27:T27"/>
    <mergeCell ref="U27:V27"/>
    <mergeCell ref="C26:D26"/>
    <mergeCell ref="H26:I26"/>
    <mergeCell ref="L26:M26"/>
    <mergeCell ref="Q26:R26"/>
    <mergeCell ref="S26:T26"/>
    <mergeCell ref="U26:V26"/>
    <mergeCell ref="C25:D25"/>
    <mergeCell ref="H25:I25"/>
    <mergeCell ref="L25:M25"/>
    <mergeCell ref="Q25:R25"/>
    <mergeCell ref="S25:T25"/>
    <mergeCell ref="U25:V25"/>
    <mergeCell ref="C24:D24"/>
    <mergeCell ref="H24:I24"/>
    <mergeCell ref="L24:M24"/>
    <mergeCell ref="Q24:R24"/>
    <mergeCell ref="S24:T24"/>
    <mergeCell ref="U24:V24"/>
    <mergeCell ref="C23:D23"/>
    <mergeCell ref="H23:I23"/>
    <mergeCell ref="L23:M23"/>
    <mergeCell ref="Q23:R23"/>
    <mergeCell ref="S23:T23"/>
    <mergeCell ref="U23:V23"/>
    <mergeCell ref="C22:D22"/>
    <mergeCell ref="H22:I22"/>
    <mergeCell ref="L22:M22"/>
    <mergeCell ref="Q22:R22"/>
    <mergeCell ref="S22:T22"/>
    <mergeCell ref="U22:V22"/>
    <mergeCell ref="C21:D21"/>
    <mergeCell ref="H21:I21"/>
    <mergeCell ref="L21:M21"/>
    <mergeCell ref="Q21:R21"/>
    <mergeCell ref="S21:T21"/>
    <mergeCell ref="U21:V21"/>
    <mergeCell ref="C20:D20"/>
    <mergeCell ref="H20:I20"/>
    <mergeCell ref="L20:M20"/>
    <mergeCell ref="Q20:R20"/>
    <mergeCell ref="S20:T20"/>
    <mergeCell ref="U20:V20"/>
    <mergeCell ref="C19:D19"/>
    <mergeCell ref="H19:I19"/>
    <mergeCell ref="L19:M19"/>
    <mergeCell ref="Q19:R19"/>
    <mergeCell ref="S19:T19"/>
    <mergeCell ref="U19:V19"/>
    <mergeCell ref="C18:D18"/>
    <mergeCell ref="H18:I18"/>
    <mergeCell ref="L18:M18"/>
    <mergeCell ref="Q18:R18"/>
    <mergeCell ref="S18:T18"/>
    <mergeCell ref="U18:V18"/>
    <mergeCell ref="C17:D17"/>
    <mergeCell ref="H17:I17"/>
    <mergeCell ref="L17:M17"/>
    <mergeCell ref="Q17:R17"/>
    <mergeCell ref="S17:T17"/>
    <mergeCell ref="U17:V17"/>
    <mergeCell ref="C16:D16"/>
    <mergeCell ref="H16:I16"/>
    <mergeCell ref="L16:M16"/>
    <mergeCell ref="Q16:R16"/>
    <mergeCell ref="S16:T16"/>
    <mergeCell ref="U16:V16"/>
    <mergeCell ref="C15:D15"/>
    <mergeCell ref="H15:I15"/>
    <mergeCell ref="L15:M15"/>
    <mergeCell ref="Q15:R15"/>
    <mergeCell ref="S15:T15"/>
    <mergeCell ref="U15:V15"/>
    <mergeCell ref="C14:D14"/>
    <mergeCell ref="H14:I14"/>
    <mergeCell ref="L14:M14"/>
    <mergeCell ref="Q14:R14"/>
    <mergeCell ref="S14:T14"/>
    <mergeCell ref="U14:V14"/>
    <mergeCell ref="C13:D13"/>
    <mergeCell ref="H13:I13"/>
    <mergeCell ref="L13:M13"/>
    <mergeCell ref="Q13:R13"/>
    <mergeCell ref="S13:T13"/>
    <mergeCell ref="U13:V13"/>
    <mergeCell ref="C12:D12"/>
    <mergeCell ref="H12:I12"/>
    <mergeCell ref="L12:M12"/>
    <mergeCell ref="Q12:R12"/>
    <mergeCell ref="S12:T12"/>
    <mergeCell ref="U12:V12"/>
    <mergeCell ref="C11:D11"/>
    <mergeCell ref="H11:I11"/>
    <mergeCell ref="L11:M11"/>
    <mergeCell ref="Q11:R11"/>
    <mergeCell ref="S11:T11"/>
    <mergeCell ref="U11:V11"/>
    <mergeCell ref="C10:D10"/>
    <mergeCell ref="H10:I10"/>
    <mergeCell ref="L10:M10"/>
    <mergeCell ref="Q10:R10"/>
    <mergeCell ref="S10:T10"/>
    <mergeCell ref="U10:V10"/>
    <mergeCell ref="C9:D9"/>
    <mergeCell ref="H9:I9"/>
    <mergeCell ref="L9:M9"/>
    <mergeCell ref="Q9:R9"/>
    <mergeCell ref="S9:T9"/>
    <mergeCell ref="U9:V9"/>
    <mergeCell ref="O7:R7"/>
    <mergeCell ref="S7:V7"/>
    <mergeCell ref="H8:I8"/>
    <mergeCell ref="L8:M8"/>
    <mergeCell ref="Q8:R8"/>
    <mergeCell ref="S8:T8"/>
    <mergeCell ref="U8:V8"/>
    <mergeCell ref="K7:M7"/>
    <mergeCell ref="N4:O4"/>
    <mergeCell ref="P4:Q4"/>
    <mergeCell ref="J5:K5"/>
    <mergeCell ref="L5:M5"/>
    <mergeCell ref="P5:Q5"/>
    <mergeCell ref="B7:B8"/>
    <mergeCell ref="C7:D8"/>
    <mergeCell ref="E7:I7"/>
    <mergeCell ref="N7:N8"/>
    <mergeCell ref="B4:C4"/>
    <mergeCell ref="D4:E4"/>
    <mergeCell ref="F4:G4"/>
    <mergeCell ref="H4:I4"/>
    <mergeCell ref="J4:K4"/>
    <mergeCell ref="L4:M4"/>
    <mergeCell ref="N2:O2"/>
    <mergeCell ref="P2:Q2"/>
    <mergeCell ref="B3:C3"/>
    <mergeCell ref="D3:I3"/>
    <mergeCell ref="J3:K3"/>
    <mergeCell ref="L3:Q3"/>
    <mergeCell ref="B2:C2"/>
    <mergeCell ref="D2:E2"/>
    <mergeCell ref="F2:G2"/>
    <mergeCell ref="H2:I2"/>
    <mergeCell ref="J2:K2"/>
    <mergeCell ref="L2:M2"/>
  </mergeCells>
  <phoneticPr fontId="2"/>
  <conditionalFormatting sqref="G12">
    <cfRule type="cellIs" dxfId="591" priority="21" stopIfTrue="1" operator="equal">
      <formula>"買"</formula>
    </cfRule>
    <cfRule type="cellIs" dxfId="590" priority="22" stopIfTrue="1" operator="equal">
      <formula>"売"</formula>
    </cfRule>
  </conditionalFormatting>
  <conditionalFormatting sqref="G14:G16 G47:G108 G11 G19:G20 G22:G24 G42:G45 G26:G40">
    <cfRule type="cellIs" dxfId="589" priority="25" stopIfTrue="1" operator="equal">
      <formula>"買"</formula>
    </cfRule>
    <cfRule type="cellIs" dxfId="588" priority="26" stopIfTrue="1" operator="equal">
      <formula>"売"</formula>
    </cfRule>
  </conditionalFormatting>
  <conditionalFormatting sqref="G10">
    <cfRule type="cellIs" dxfId="587" priority="17" stopIfTrue="1" operator="equal">
      <formula>"買"</formula>
    </cfRule>
    <cfRule type="cellIs" dxfId="586" priority="18" stopIfTrue="1" operator="equal">
      <formula>"売"</formula>
    </cfRule>
  </conditionalFormatting>
  <conditionalFormatting sqref="G9">
    <cfRule type="cellIs" dxfId="585" priority="15" stopIfTrue="1" operator="equal">
      <formula>"買"</formula>
    </cfRule>
    <cfRule type="cellIs" dxfId="584" priority="16" stopIfTrue="1" operator="equal">
      <formula>"売"</formula>
    </cfRule>
  </conditionalFormatting>
  <conditionalFormatting sqref="G17">
    <cfRule type="cellIs" dxfId="583" priority="13" stopIfTrue="1" operator="equal">
      <formula>"買"</formula>
    </cfRule>
    <cfRule type="cellIs" dxfId="582" priority="14" stopIfTrue="1" operator="equal">
      <formula>"売"</formula>
    </cfRule>
  </conditionalFormatting>
  <conditionalFormatting sqref="G18">
    <cfRule type="cellIs" dxfId="581" priority="11" stopIfTrue="1" operator="equal">
      <formula>"買"</formula>
    </cfRule>
    <cfRule type="cellIs" dxfId="580" priority="12" stopIfTrue="1" operator="equal">
      <formula>"売"</formula>
    </cfRule>
  </conditionalFormatting>
  <conditionalFormatting sqref="G21">
    <cfRule type="cellIs" dxfId="579" priority="9" stopIfTrue="1" operator="equal">
      <formula>"買"</formula>
    </cfRule>
    <cfRule type="cellIs" dxfId="578" priority="10" stopIfTrue="1" operator="equal">
      <formula>"売"</formula>
    </cfRule>
  </conditionalFormatting>
  <conditionalFormatting sqref="G41">
    <cfRule type="cellIs" dxfId="577" priority="7" stopIfTrue="1" operator="equal">
      <formula>"買"</formula>
    </cfRule>
    <cfRule type="cellIs" dxfId="576" priority="8" stopIfTrue="1" operator="equal">
      <formula>"売"</formula>
    </cfRule>
  </conditionalFormatting>
  <conditionalFormatting sqref="G46">
    <cfRule type="cellIs" dxfId="575" priority="5" stopIfTrue="1" operator="equal">
      <formula>"買"</formula>
    </cfRule>
    <cfRule type="cellIs" dxfId="574" priority="6" stopIfTrue="1" operator="equal">
      <formula>"売"</formula>
    </cfRule>
  </conditionalFormatting>
  <conditionalFormatting sqref="G25">
    <cfRule type="cellIs" dxfId="573" priority="3" stopIfTrue="1" operator="equal">
      <formula>"買"</formula>
    </cfRule>
    <cfRule type="cellIs" dxfId="572" priority="4" stopIfTrue="1" operator="equal">
      <formula>"売"</formula>
    </cfRule>
  </conditionalFormatting>
  <conditionalFormatting sqref="G13">
    <cfRule type="cellIs" dxfId="571" priority="1" stopIfTrue="1" operator="equal">
      <formula>"買"</formula>
    </cfRule>
    <cfRule type="cellIs" dxfId="570" priority="2" stopIfTrue="1" operator="equal">
      <formula>"売"</formula>
    </cfRule>
  </conditionalFormatting>
  <dataValidations count="1">
    <dataValidation type="list" allowBlank="1" showInputMessage="1" showErrorMessage="1" sqref="G9:G108" xr:uid="{8970F07E-F796-4B54-BE04-6C06DD5D50E6}">
      <formula1>"買,売"</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421E6-28E7-45F4-93E1-3225F4FF7129}">
  <dimension ref="A2:AB109"/>
  <sheetViews>
    <sheetView zoomScale="85" zoomScaleNormal="85" workbookViewId="0">
      <pane ySplit="8" topLeftCell="A21" activePane="bottomLeft" state="frozen"/>
      <selection activeCell="D3" sqref="D3:I3"/>
      <selection pane="bottomLeft" activeCell="G45" sqref="G45"/>
    </sheetView>
  </sheetViews>
  <sheetFormatPr defaultRowHeight="13.5" x14ac:dyDescent="0.15"/>
  <cols>
    <col min="1" max="1" width="5.375" style="74" customWidth="1"/>
    <col min="2" max="18" width="6.625" customWidth="1"/>
    <col min="22" max="22" width="10.875" style="22" customWidth="1"/>
    <col min="23" max="23" width="9" hidden="1" customWidth="1"/>
    <col min="24" max="24" width="0" hidden="1" customWidth="1"/>
  </cols>
  <sheetData>
    <row r="2" spans="1:28" x14ac:dyDescent="0.15">
      <c r="B2" s="83" t="s">
        <v>5</v>
      </c>
      <c r="C2" s="83"/>
      <c r="D2" s="88" t="s">
        <v>67</v>
      </c>
      <c r="E2" s="88"/>
      <c r="F2" s="83" t="s">
        <v>6</v>
      </c>
      <c r="G2" s="83"/>
      <c r="H2" s="85" t="s">
        <v>69</v>
      </c>
      <c r="I2" s="85"/>
      <c r="J2" s="83" t="s">
        <v>7</v>
      </c>
      <c r="K2" s="83"/>
      <c r="L2" s="89">
        <v>200000</v>
      </c>
      <c r="M2" s="88"/>
      <c r="N2" s="83" t="s">
        <v>8</v>
      </c>
      <c r="O2" s="83"/>
      <c r="P2" s="84">
        <f>SUM(L2,D4)</f>
        <v>362130.88319163647</v>
      </c>
      <c r="Q2" s="85"/>
      <c r="R2" s="1"/>
      <c r="S2" s="1"/>
      <c r="T2" s="1"/>
    </row>
    <row r="3" spans="1:28" ht="142.5" customHeight="1" x14ac:dyDescent="0.15">
      <c r="B3" s="83" t="s">
        <v>9</v>
      </c>
      <c r="C3" s="83"/>
      <c r="D3" s="86" t="s">
        <v>78</v>
      </c>
      <c r="E3" s="86"/>
      <c r="F3" s="86"/>
      <c r="G3" s="86"/>
      <c r="H3" s="86"/>
      <c r="I3" s="86"/>
      <c r="J3" s="83" t="s">
        <v>10</v>
      </c>
      <c r="K3" s="83"/>
      <c r="L3" s="86" t="s">
        <v>59</v>
      </c>
      <c r="M3" s="87"/>
      <c r="N3" s="87"/>
      <c r="O3" s="87"/>
      <c r="P3" s="87"/>
      <c r="Q3" s="87"/>
      <c r="R3" s="1"/>
      <c r="S3" s="123" t="s">
        <v>77</v>
      </c>
      <c r="T3" s="123"/>
      <c r="U3" s="123"/>
      <c r="V3" s="123"/>
    </row>
    <row r="4" spans="1:28" x14ac:dyDescent="0.15">
      <c r="B4" s="83" t="s">
        <v>11</v>
      </c>
      <c r="C4" s="83"/>
      <c r="D4" s="100">
        <f>SUM($R$9:$S$993)</f>
        <v>162130.88319163647</v>
      </c>
      <c r="E4" s="100"/>
      <c r="F4" s="83" t="s">
        <v>12</v>
      </c>
      <c r="G4" s="83"/>
      <c r="H4" s="101">
        <f>SUM($U$9:$V$108)</f>
        <v>323.90000000000043</v>
      </c>
      <c r="I4" s="85"/>
      <c r="J4" s="102" t="s">
        <v>66</v>
      </c>
      <c r="K4" s="102"/>
      <c r="L4" s="84">
        <f>AA8/AB8</f>
        <v>-9.6045679865391893</v>
      </c>
      <c r="M4" s="84"/>
      <c r="N4" s="102" t="s">
        <v>58</v>
      </c>
      <c r="O4" s="102"/>
      <c r="P4" s="112">
        <f>MAX(Z:Z)</f>
        <v>5.909999999999993E-2</v>
      </c>
      <c r="Q4" s="112"/>
      <c r="R4" s="1"/>
      <c r="S4" s="1"/>
      <c r="T4" s="1"/>
    </row>
    <row r="5" spans="1:28" x14ac:dyDescent="0.15">
      <c r="B5" s="41" t="s">
        <v>15</v>
      </c>
      <c r="C5" s="39">
        <f>COUNTIF($S$9:$S$990,"&gt;0")</f>
        <v>21</v>
      </c>
      <c r="D5" s="38" t="s">
        <v>16</v>
      </c>
      <c r="E5" s="15">
        <f>COUNTIF($S$9:$S$990,"&lt;0")</f>
        <v>3</v>
      </c>
      <c r="F5" s="38" t="s">
        <v>17</v>
      </c>
      <c r="G5" s="39">
        <f>COUNTIF($S$9:$S$990,"=0")</f>
        <v>0</v>
      </c>
      <c r="H5" s="38" t="s">
        <v>18</v>
      </c>
      <c r="I5" s="40">
        <f>C5/SUM(C5,E5,G5)</f>
        <v>0.875</v>
      </c>
      <c r="J5" s="113" t="s">
        <v>19</v>
      </c>
      <c r="K5" s="83"/>
      <c r="L5" s="114">
        <f>MAX(W9:W993)</f>
        <v>7</v>
      </c>
      <c r="M5" s="115"/>
      <c r="N5" s="17" t="s">
        <v>20</v>
      </c>
      <c r="O5" s="9"/>
      <c r="P5" s="114">
        <f>MAX(X9:X993)</f>
        <v>2</v>
      </c>
      <c r="Q5" s="115"/>
      <c r="R5" s="1"/>
      <c r="S5" s="1"/>
      <c r="T5" s="1"/>
    </row>
    <row r="6" spans="1:28" x14ac:dyDescent="0.15">
      <c r="B6" s="11"/>
      <c r="C6" s="13"/>
      <c r="D6" s="14"/>
      <c r="E6" s="10"/>
      <c r="F6" s="11"/>
      <c r="G6" s="10"/>
      <c r="H6" s="11"/>
      <c r="I6" s="16"/>
      <c r="J6" s="16"/>
      <c r="K6" s="11"/>
      <c r="L6" s="11"/>
      <c r="M6" s="10"/>
      <c r="N6" s="36" t="s">
        <v>64</v>
      </c>
      <c r="O6" s="12"/>
      <c r="P6" s="12"/>
      <c r="Q6" s="10"/>
      <c r="R6" s="42"/>
      <c r="S6" s="1"/>
      <c r="T6" s="1"/>
      <c r="U6" s="1"/>
      <c r="V6"/>
      <c r="W6" s="22"/>
    </row>
    <row r="7" spans="1:28" x14ac:dyDescent="0.15">
      <c r="B7" s="90" t="s">
        <v>21</v>
      </c>
      <c r="C7" s="92" t="s">
        <v>22</v>
      </c>
      <c r="D7" s="93"/>
      <c r="E7" s="96" t="s">
        <v>23</v>
      </c>
      <c r="F7" s="97"/>
      <c r="G7" s="97"/>
      <c r="H7" s="97"/>
      <c r="I7" s="98"/>
      <c r="J7" s="54" t="s">
        <v>70</v>
      </c>
      <c r="K7" s="108" t="s">
        <v>24</v>
      </c>
      <c r="L7" s="111"/>
      <c r="M7" s="109"/>
      <c r="N7" s="99" t="s">
        <v>25</v>
      </c>
      <c r="O7" s="103" t="s">
        <v>26</v>
      </c>
      <c r="P7" s="104"/>
      <c r="Q7" s="104"/>
      <c r="R7" s="105"/>
      <c r="S7" s="106" t="s">
        <v>27</v>
      </c>
      <c r="T7" s="106"/>
      <c r="U7" s="106"/>
      <c r="V7" s="106"/>
      <c r="W7" s="22"/>
    </row>
    <row r="8" spans="1:28" x14ac:dyDescent="0.15">
      <c r="A8" s="74" t="s">
        <v>75</v>
      </c>
      <c r="B8" s="91"/>
      <c r="C8" s="94"/>
      <c r="D8" s="95"/>
      <c r="E8" s="18" t="s">
        <v>28</v>
      </c>
      <c r="F8" s="18" t="s">
        <v>29</v>
      </c>
      <c r="G8" s="18" t="s">
        <v>30</v>
      </c>
      <c r="H8" s="107" t="s">
        <v>31</v>
      </c>
      <c r="I8" s="98"/>
      <c r="J8" s="43" t="s">
        <v>71</v>
      </c>
      <c r="K8" s="4" t="s">
        <v>32</v>
      </c>
      <c r="L8" s="108" t="s">
        <v>33</v>
      </c>
      <c r="M8" s="109"/>
      <c r="N8" s="99"/>
      <c r="O8" s="5" t="s">
        <v>28</v>
      </c>
      <c r="P8" s="5" t="s">
        <v>29</v>
      </c>
      <c r="Q8" s="110" t="s">
        <v>31</v>
      </c>
      <c r="R8" s="105"/>
      <c r="S8" s="106" t="s">
        <v>34</v>
      </c>
      <c r="T8" s="106"/>
      <c r="U8" s="106" t="s">
        <v>32</v>
      </c>
      <c r="V8" s="106"/>
      <c r="W8" s="22"/>
      <c r="Z8" t="s">
        <v>57</v>
      </c>
      <c r="AA8">
        <f>SUM(AA9:AA108)</f>
        <v>180973.30310688043</v>
      </c>
      <c r="AB8">
        <f>SUM(AB9:AB108)</f>
        <v>-18842.419915243943</v>
      </c>
    </row>
    <row r="9" spans="1:28" x14ac:dyDescent="0.15">
      <c r="B9" s="56">
        <v>1</v>
      </c>
      <c r="C9" s="116">
        <f>L2</f>
        <v>200000</v>
      </c>
      <c r="D9" s="116"/>
      <c r="E9" s="71">
        <v>2019</v>
      </c>
      <c r="F9" s="8">
        <v>44006</v>
      </c>
      <c r="G9" s="71" t="s">
        <v>3</v>
      </c>
      <c r="H9" s="117">
        <v>107.29</v>
      </c>
      <c r="I9" s="117"/>
      <c r="J9" s="71">
        <v>107.39</v>
      </c>
      <c r="K9" s="55">
        <f>IF(J9="","",ABS(SUM((H9-J9)*100)))</f>
        <v>9.9999999999994316</v>
      </c>
      <c r="L9" s="122">
        <f t="shared" ref="L9:L40" si="0">IF(K9="","",C9*0.03)</f>
        <v>6000</v>
      </c>
      <c r="M9" s="122"/>
      <c r="N9" s="37">
        <f>IF(K9="","",(L9/K9)/LOOKUP(RIGHT($D$2,3),定数!$A$6:$A$13,定数!$B$6:$B$13))</f>
        <v>6.0000000000003411</v>
      </c>
      <c r="O9" s="44">
        <v>2019</v>
      </c>
      <c r="P9" s="8">
        <v>44007</v>
      </c>
      <c r="Q9" s="117">
        <v>107.39</v>
      </c>
      <c r="R9" s="117"/>
      <c r="S9" s="120">
        <f>IF(Q9="","",U9*N9*LOOKUP(RIGHT($D$2,3),定数!$A$6:$A$13,定数!$B$6:$B$13))</f>
        <v>-6000</v>
      </c>
      <c r="T9" s="120"/>
      <c r="U9" s="121">
        <f t="shared" ref="U9:U40" si="1">IF(Q9="","",IF(G9="買",(Q9-H9),(H9-Q9))*IF(RIGHT($D$2,3)="JPY",100,10000))</f>
        <v>-9.9999999999994316</v>
      </c>
      <c r="V9" s="121"/>
      <c r="W9" s="1">
        <f>IF(U9&lt;&gt;"",IF(U9&gt;0,1+W8,0),"")</f>
        <v>0</v>
      </c>
      <c r="X9">
        <f>IF(U9&lt;&gt;"",IF(U9&lt;0,1+X8,0),"")</f>
        <v>1</v>
      </c>
      <c r="AA9" t="str">
        <f>IF(S9&gt;0,S9,"")</f>
        <v/>
      </c>
      <c r="AB9">
        <f>IF(S9&lt;0,S9,"")</f>
        <v>-6000</v>
      </c>
    </row>
    <row r="10" spans="1:28" x14ac:dyDescent="0.15">
      <c r="B10" s="56">
        <v>2</v>
      </c>
      <c r="C10" s="116">
        <f t="shared" ref="C10:C41" si="2">IF(S9="","",C9+S9)</f>
        <v>194000</v>
      </c>
      <c r="D10" s="116"/>
      <c r="E10" s="57">
        <v>2019</v>
      </c>
      <c r="F10" s="8">
        <v>44007</v>
      </c>
      <c r="G10" s="57" t="s">
        <v>3</v>
      </c>
      <c r="H10" s="117">
        <v>107.04</v>
      </c>
      <c r="I10" s="117"/>
      <c r="J10" s="57">
        <v>107.33</v>
      </c>
      <c r="K10" s="55">
        <f t="shared" ref="K10:K11" si="3">IF(J10="","",ABS(SUM((H10-J10)*100)))</f>
        <v>28.999999999999204</v>
      </c>
      <c r="L10" s="118">
        <f t="shared" si="0"/>
        <v>5820</v>
      </c>
      <c r="M10" s="119"/>
      <c r="N10" s="37">
        <f>IF(K10="","",(L10/K10)/LOOKUP(RIGHT($D$2,3),定数!$A$6:$A$13,定数!$B$6:$B$13))</f>
        <v>2.0068965517241928</v>
      </c>
      <c r="O10" s="44">
        <v>2019</v>
      </c>
      <c r="P10" s="8">
        <v>44007</v>
      </c>
      <c r="Q10" s="117">
        <v>106.88800000000001</v>
      </c>
      <c r="R10" s="117"/>
      <c r="S10" s="120">
        <f>IF(Q10="","",U10*N10*LOOKUP(RIGHT($D$2,3),定数!$A$6:$A$13,定数!$B$6:$B$13))</f>
        <v>3050.4827586207934</v>
      </c>
      <c r="T10" s="120"/>
      <c r="U10" s="121">
        <f t="shared" si="1"/>
        <v>15.200000000000102</v>
      </c>
      <c r="V10" s="121"/>
      <c r="W10" s="22">
        <f t="shared" ref="W10:W22" si="4">IF(U10&lt;&gt;"",IF(U10&gt;0,1+W9,0),"")</f>
        <v>1</v>
      </c>
      <c r="X10">
        <f t="shared" ref="X10:X73" si="5">IF(U10&lt;&gt;"",IF(U10&lt;0,1+X9,0),"")</f>
        <v>0</v>
      </c>
      <c r="Y10" s="34">
        <f>IF(C10&lt;&gt;"",MAX(C10,C9),"")</f>
        <v>200000</v>
      </c>
      <c r="AA10">
        <f t="shared" ref="AA10:AA73" si="6">IF(S10&gt;0,S10,"")</f>
        <v>3050.4827586207934</v>
      </c>
      <c r="AB10" t="str">
        <f t="shared" ref="AB10:AB73" si="7">IF(S10&lt;0,S10,"")</f>
        <v/>
      </c>
    </row>
    <row r="11" spans="1:28" x14ac:dyDescent="0.15">
      <c r="B11" s="56">
        <v>3</v>
      </c>
      <c r="C11" s="116">
        <f t="shared" si="2"/>
        <v>197050.48275862078</v>
      </c>
      <c r="D11" s="116"/>
      <c r="E11" s="57">
        <v>2019</v>
      </c>
      <c r="F11" s="8">
        <v>44010</v>
      </c>
      <c r="G11" s="57" t="s">
        <v>4</v>
      </c>
      <c r="H11" s="117">
        <v>107.81</v>
      </c>
      <c r="I11" s="117"/>
      <c r="J11" s="57">
        <v>107.62</v>
      </c>
      <c r="K11" s="55">
        <f t="shared" si="3"/>
        <v>18.999999999999773</v>
      </c>
      <c r="L11" s="118">
        <f t="shared" si="0"/>
        <v>5911.5144827586237</v>
      </c>
      <c r="M11" s="119"/>
      <c r="N11" s="37">
        <f>IF(K11="","",(L11/K11)/LOOKUP(RIGHT($D$2,3),定数!$A$6:$A$13,定数!$B$6:$B$13))</f>
        <v>3.11132341197826</v>
      </c>
      <c r="O11" s="44">
        <v>2019</v>
      </c>
      <c r="P11" s="8">
        <v>44014</v>
      </c>
      <c r="Q11" s="117">
        <v>108.039</v>
      </c>
      <c r="R11" s="117"/>
      <c r="S11" s="120">
        <f>IF(Q11="","",U11*N11*LOOKUP(RIGHT($D$2,3),定数!$A$6:$A$13,定数!$B$6:$B$13))</f>
        <v>7124.9306134301905</v>
      </c>
      <c r="T11" s="120"/>
      <c r="U11" s="121">
        <f t="shared" si="1"/>
        <v>22.89999999999992</v>
      </c>
      <c r="V11" s="121"/>
      <c r="W11" s="22">
        <f t="shared" si="4"/>
        <v>2</v>
      </c>
      <c r="X11">
        <f t="shared" si="5"/>
        <v>0</v>
      </c>
      <c r="Y11" s="34">
        <f t="shared" ref="Y11:Y42" si="8">IF(C11&lt;&gt;"",MAX(Y10,C11),"")</f>
        <v>200000</v>
      </c>
      <c r="Z11" s="35">
        <f t="shared" ref="Z11:Z42" si="9">IF(Y11&lt;&gt;"",1-(C11/Y11),"")</f>
        <v>1.4747586206896091E-2</v>
      </c>
      <c r="AA11">
        <f t="shared" si="6"/>
        <v>7124.9306134301905</v>
      </c>
      <c r="AB11" t="str">
        <f t="shared" si="7"/>
        <v/>
      </c>
    </row>
    <row r="12" spans="1:28" x14ac:dyDescent="0.15">
      <c r="B12" s="56">
        <v>4</v>
      </c>
      <c r="C12" s="116">
        <f t="shared" si="2"/>
        <v>204175.41337205097</v>
      </c>
      <c r="D12" s="116"/>
      <c r="E12" s="72">
        <v>2019</v>
      </c>
      <c r="F12" s="8">
        <v>44021</v>
      </c>
      <c r="G12" s="72" t="s">
        <v>4</v>
      </c>
      <c r="H12" s="117">
        <v>108.82</v>
      </c>
      <c r="I12" s="117"/>
      <c r="J12" s="72">
        <v>108.72</v>
      </c>
      <c r="K12" s="55">
        <f t="shared" ref="K12:K73" si="10">IF(J12="","",ABS(SUM((H12-J12)*100)))</f>
        <v>9.9999999999994316</v>
      </c>
      <c r="L12" s="118">
        <f t="shared" si="0"/>
        <v>6125.2624011615289</v>
      </c>
      <c r="M12" s="119"/>
      <c r="N12" s="37">
        <f>IF(K12="","",(L12/K12)/LOOKUP(RIGHT($D$2,3),定数!$A$6:$A$13,定数!$B$6:$B$13))</f>
        <v>6.1252624011618773</v>
      </c>
      <c r="O12" s="44">
        <v>2019</v>
      </c>
      <c r="P12" s="8">
        <v>44022</v>
      </c>
      <c r="Q12" s="117">
        <v>108.941</v>
      </c>
      <c r="R12" s="117"/>
      <c r="S12" s="120">
        <f>IF(Q12="","",U12*N12*LOOKUP(RIGHT($D$2,3),定数!$A$6:$A$13,定数!$B$6:$B$13))</f>
        <v>7411.5675054064423</v>
      </c>
      <c r="T12" s="120"/>
      <c r="U12" s="121">
        <f t="shared" si="1"/>
        <v>12.100000000000932</v>
      </c>
      <c r="V12" s="121"/>
      <c r="W12" s="22">
        <f t="shared" si="4"/>
        <v>3</v>
      </c>
      <c r="X12">
        <f t="shared" si="5"/>
        <v>0</v>
      </c>
      <c r="Y12" s="34">
        <f t="shared" si="8"/>
        <v>204175.41337205097</v>
      </c>
      <c r="Z12" s="35">
        <f t="shared" si="9"/>
        <v>0</v>
      </c>
      <c r="AA12">
        <f t="shared" si="6"/>
        <v>7411.5675054064423</v>
      </c>
      <c r="AB12" t="str">
        <f t="shared" si="7"/>
        <v/>
      </c>
    </row>
    <row r="13" spans="1:28" x14ac:dyDescent="0.15">
      <c r="B13" s="56">
        <v>5</v>
      </c>
      <c r="C13" s="116">
        <f t="shared" si="2"/>
        <v>211586.98087745742</v>
      </c>
      <c r="D13" s="116"/>
      <c r="E13" s="72">
        <v>2019</v>
      </c>
      <c r="F13" s="8">
        <v>44021</v>
      </c>
      <c r="G13" s="72" t="s">
        <v>4</v>
      </c>
      <c r="H13" s="117">
        <v>108.88</v>
      </c>
      <c r="I13" s="117"/>
      <c r="J13" s="57">
        <v>108.79</v>
      </c>
      <c r="K13" s="55">
        <f t="shared" si="10"/>
        <v>8.99999999999892</v>
      </c>
      <c r="L13" s="118">
        <f t="shared" si="0"/>
        <v>6347.6094263237228</v>
      </c>
      <c r="M13" s="119"/>
      <c r="N13" s="37">
        <f>IF(K13="","",(L13/K13)/LOOKUP(RIGHT($D$2,3),定数!$A$6:$A$13,定数!$B$6:$B$13))</f>
        <v>7.0528993625827603</v>
      </c>
      <c r="O13" s="44">
        <v>2019</v>
      </c>
      <c r="P13" s="8">
        <v>44022</v>
      </c>
      <c r="Q13" s="117">
        <v>108.961</v>
      </c>
      <c r="R13" s="117"/>
      <c r="S13" s="120">
        <f>IF(Q13="","",U13*N13*LOOKUP(RIGHT($D$2,3),定数!$A$6:$A$13,定数!$B$6:$B$13))</f>
        <v>5712.8484836922526</v>
      </c>
      <c r="T13" s="120"/>
      <c r="U13" s="121">
        <f t="shared" si="1"/>
        <v>8.100000000000307</v>
      </c>
      <c r="V13" s="121"/>
      <c r="W13" s="22">
        <f t="shared" si="4"/>
        <v>4</v>
      </c>
      <c r="X13">
        <f t="shared" si="5"/>
        <v>0</v>
      </c>
      <c r="Y13" s="34">
        <f t="shared" si="8"/>
        <v>211586.98087745742</v>
      </c>
      <c r="Z13" s="35">
        <f t="shared" si="9"/>
        <v>0</v>
      </c>
      <c r="AA13">
        <f t="shared" si="6"/>
        <v>5712.8484836922526</v>
      </c>
      <c r="AB13" t="str">
        <f t="shared" si="7"/>
        <v/>
      </c>
    </row>
    <row r="14" spans="1:28" x14ac:dyDescent="0.15">
      <c r="B14" s="56">
        <v>6</v>
      </c>
      <c r="C14" s="116">
        <f t="shared" si="2"/>
        <v>217299.82936114966</v>
      </c>
      <c r="D14" s="116"/>
      <c r="E14" s="57">
        <v>2019</v>
      </c>
      <c r="F14" s="8">
        <v>44024</v>
      </c>
      <c r="G14" s="57" t="s">
        <v>3</v>
      </c>
      <c r="H14" s="117">
        <v>108.28</v>
      </c>
      <c r="I14" s="117"/>
      <c r="J14" s="57">
        <v>108.42</v>
      </c>
      <c r="K14" s="55">
        <f t="shared" si="10"/>
        <v>14.000000000000057</v>
      </c>
      <c r="L14" s="118">
        <f t="shared" si="0"/>
        <v>6518.9948808344898</v>
      </c>
      <c r="M14" s="119"/>
      <c r="N14" s="37">
        <f>IF(K14="","",(L14/K14)/LOOKUP(RIGHT($D$2,3),定数!$A$6:$A$13,定数!$B$6:$B$13))</f>
        <v>4.6564249148817591</v>
      </c>
      <c r="O14" s="44">
        <v>2019</v>
      </c>
      <c r="P14" s="8">
        <v>44024</v>
      </c>
      <c r="Q14" s="117">
        <v>108.42</v>
      </c>
      <c r="R14" s="117"/>
      <c r="S14" s="120">
        <f>IF(Q14="","",U14*N14*LOOKUP(RIGHT($D$2,3),定数!$A$6:$A$13,定数!$B$6:$B$13))</f>
        <v>-6518.9948808344898</v>
      </c>
      <c r="T14" s="120"/>
      <c r="U14" s="121">
        <f t="shared" si="1"/>
        <v>-14.000000000000057</v>
      </c>
      <c r="V14" s="121"/>
      <c r="W14" s="22">
        <f t="shared" si="4"/>
        <v>0</v>
      </c>
      <c r="X14">
        <f t="shared" si="5"/>
        <v>1</v>
      </c>
      <c r="Y14" s="34">
        <f t="shared" si="8"/>
        <v>217299.82936114966</v>
      </c>
      <c r="Z14" s="35">
        <f t="shared" si="9"/>
        <v>0</v>
      </c>
      <c r="AA14" t="str">
        <f t="shared" si="6"/>
        <v/>
      </c>
      <c r="AB14">
        <f t="shared" si="7"/>
        <v>-6518.9948808344898</v>
      </c>
    </row>
    <row r="15" spans="1:28" x14ac:dyDescent="0.15">
      <c r="B15" s="56">
        <v>7</v>
      </c>
      <c r="C15" s="116">
        <f t="shared" si="2"/>
        <v>210780.83448031518</v>
      </c>
      <c r="D15" s="116"/>
      <c r="E15" s="72">
        <v>2019</v>
      </c>
      <c r="F15" s="8">
        <v>44027</v>
      </c>
      <c r="G15" s="72" t="s">
        <v>3</v>
      </c>
      <c r="H15" s="117">
        <v>107.92</v>
      </c>
      <c r="I15" s="117"/>
      <c r="J15" s="72">
        <v>108.1</v>
      </c>
      <c r="K15" s="55">
        <f t="shared" si="10"/>
        <v>17.999999999999261</v>
      </c>
      <c r="L15" s="118">
        <f t="shared" si="0"/>
        <v>6323.4250344094553</v>
      </c>
      <c r="M15" s="119"/>
      <c r="N15" s="37">
        <f>IF(K15="","",(L15/K15)/LOOKUP(RIGHT($D$2,3),定数!$A$6:$A$13,定数!$B$6:$B$13))</f>
        <v>3.513013908005397</v>
      </c>
      <c r="O15" s="72">
        <v>2019</v>
      </c>
      <c r="P15" s="8">
        <v>44028</v>
      </c>
      <c r="Q15" s="117">
        <v>108.1</v>
      </c>
      <c r="R15" s="117"/>
      <c r="S15" s="120">
        <f>IF(Q15="","",U15*N15*LOOKUP(RIGHT($D$2,3),定数!$A$6:$A$13,定数!$B$6:$B$13))</f>
        <v>-6323.4250344094544</v>
      </c>
      <c r="T15" s="120"/>
      <c r="U15" s="121">
        <f t="shared" si="1"/>
        <v>-17.999999999999261</v>
      </c>
      <c r="V15" s="121"/>
      <c r="W15" s="22">
        <f t="shared" si="4"/>
        <v>0</v>
      </c>
      <c r="X15">
        <f t="shared" si="5"/>
        <v>2</v>
      </c>
      <c r="Y15" s="34">
        <f t="shared" si="8"/>
        <v>217299.82936114966</v>
      </c>
      <c r="Z15" s="35">
        <f t="shared" si="9"/>
        <v>2.9999999999999916E-2</v>
      </c>
      <c r="AA15" t="str">
        <f t="shared" si="6"/>
        <v/>
      </c>
      <c r="AB15">
        <f t="shared" si="7"/>
        <v>-6323.4250344094544</v>
      </c>
    </row>
    <row r="16" spans="1:28" x14ac:dyDescent="0.15">
      <c r="B16" s="56">
        <v>8</v>
      </c>
      <c r="C16" s="116">
        <f t="shared" si="2"/>
        <v>204457.40944590574</v>
      </c>
      <c r="D16" s="116"/>
      <c r="E16" s="72">
        <v>2019</v>
      </c>
      <c r="F16" s="8">
        <v>44034</v>
      </c>
      <c r="G16" s="72" t="s">
        <v>4</v>
      </c>
      <c r="H16" s="117">
        <v>107.89</v>
      </c>
      <c r="I16" s="117"/>
      <c r="J16" s="72">
        <v>107.81</v>
      </c>
      <c r="K16" s="55">
        <f t="shared" si="10"/>
        <v>7.9999999999998295</v>
      </c>
      <c r="L16" s="118">
        <f t="shared" si="0"/>
        <v>6133.7222833771721</v>
      </c>
      <c r="M16" s="119"/>
      <c r="N16" s="37">
        <f>IF(K16="","",(L16/K16)/LOOKUP(RIGHT($D$2,3),定数!$A$6:$A$13,定数!$B$6:$B$13))</f>
        <v>7.6671528542216292</v>
      </c>
      <c r="O16" s="44">
        <v>2019</v>
      </c>
      <c r="P16" s="8">
        <v>44034</v>
      </c>
      <c r="Q16" s="117">
        <v>107.982</v>
      </c>
      <c r="R16" s="117"/>
      <c r="S16" s="120">
        <f>IF(Q16="","",U16*N16*LOOKUP(RIGHT($D$2,3),定数!$A$6:$A$13,定数!$B$6:$B$13))</f>
        <v>7053.7806258838027</v>
      </c>
      <c r="T16" s="120"/>
      <c r="U16" s="121">
        <f t="shared" si="1"/>
        <v>9.1999999999998749</v>
      </c>
      <c r="V16" s="121"/>
      <c r="W16" s="22">
        <f t="shared" si="4"/>
        <v>1</v>
      </c>
      <c r="X16">
        <f t="shared" si="5"/>
        <v>0</v>
      </c>
      <c r="Y16" s="34">
        <f t="shared" si="8"/>
        <v>217299.82936114966</v>
      </c>
      <c r="Z16" s="35">
        <f t="shared" si="9"/>
        <v>5.909999999999993E-2</v>
      </c>
      <c r="AA16">
        <f t="shared" si="6"/>
        <v>7053.7806258838027</v>
      </c>
      <c r="AB16" t="str">
        <f t="shared" si="7"/>
        <v/>
      </c>
    </row>
    <row r="17" spans="2:28" x14ac:dyDescent="0.15">
      <c r="B17" s="56">
        <v>9</v>
      </c>
      <c r="C17" s="116">
        <f t="shared" si="2"/>
        <v>211511.19007178955</v>
      </c>
      <c r="D17" s="116"/>
      <c r="E17" s="72">
        <v>2019</v>
      </c>
      <c r="F17" s="8">
        <v>44041</v>
      </c>
      <c r="G17" s="72" t="s">
        <v>4</v>
      </c>
      <c r="H17" s="117">
        <v>108.66</v>
      </c>
      <c r="I17" s="117"/>
      <c r="J17" s="72">
        <v>108.59</v>
      </c>
      <c r="K17" s="55">
        <f t="shared" si="10"/>
        <v>6.9999999999993179</v>
      </c>
      <c r="L17" s="118">
        <f t="shared" si="0"/>
        <v>6345.3357021536858</v>
      </c>
      <c r="M17" s="119"/>
      <c r="N17" s="37">
        <f>IF(K17="","",(L17/K17)/LOOKUP(RIGHT($D$2,3),定数!$A$6:$A$13,定数!$B$6:$B$13))</f>
        <v>9.0647652887918628</v>
      </c>
      <c r="O17" s="44">
        <v>2019</v>
      </c>
      <c r="P17" s="8">
        <v>44041</v>
      </c>
      <c r="Q17" s="117">
        <v>108.72799999999999</v>
      </c>
      <c r="R17" s="117"/>
      <c r="S17" s="120">
        <f>IF(Q17="","",U17*N17*LOOKUP(RIGHT($D$2,3),定数!$A$6:$A$13,定数!$B$6:$B$13))</f>
        <v>6164.040396378271</v>
      </c>
      <c r="T17" s="120"/>
      <c r="U17" s="121">
        <f t="shared" si="1"/>
        <v>6.799999999999784</v>
      </c>
      <c r="V17" s="121"/>
      <c r="W17" s="22">
        <f t="shared" si="4"/>
        <v>2</v>
      </c>
      <c r="X17">
        <f t="shared" si="5"/>
        <v>0</v>
      </c>
      <c r="Y17" s="34">
        <f t="shared" si="8"/>
        <v>217299.82936114966</v>
      </c>
      <c r="Z17" s="35">
        <f t="shared" si="9"/>
        <v>2.6638949999999606E-2</v>
      </c>
      <c r="AA17">
        <f t="shared" si="6"/>
        <v>6164.040396378271</v>
      </c>
      <c r="AB17" t="str">
        <f t="shared" si="7"/>
        <v/>
      </c>
    </row>
    <row r="18" spans="2:28" x14ac:dyDescent="0.15">
      <c r="B18" s="56">
        <v>10</v>
      </c>
      <c r="C18" s="116">
        <f t="shared" si="2"/>
        <v>217675.23046816781</v>
      </c>
      <c r="D18" s="116"/>
      <c r="E18" s="72">
        <v>2019</v>
      </c>
      <c r="F18" s="8">
        <v>44059</v>
      </c>
      <c r="G18" s="72" t="s">
        <v>4</v>
      </c>
      <c r="H18" s="117">
        <v>106.13</v>
      </c>
      <c r="I18" s="117"/>
      <c r="J18" s="72">
        <v>106.01</v>
      </c>
      <c r="K18" s="55">
        <f t="shared" si="10"/>
        <v>11.999999999999034</v>
      </c>
      <c r="L18" s="118">
        <f t="shared" si="0"/>
        <v>6530.2569140450341</v>
      </c>
      <c r="M18" s="119"/>
      <c r="N18" s="37">
        <f>IF(K18="","",(L18/K18)/LOOKUP(RIGHT($D$2,3),定数!$A$6:$A$13,定数!$B$6:$B$13))</f>
        <v>5.441880761704633</v>
      </c>
      <c r="O18" s="44">
        <v>2019</v>
      </c>
      <c r="P18" s="8">
        <v>44059</v>
      </c>
      <c r="Q18" s="117">
        <v>106.261</v>
      </c>
      <c r="R18" s="117"/>
      <c r="S18" s="120">
        <f>IF(Q18="","",U18*N18*LOOKUP(RIGHT($D$2,3),定数!$A$6:$A$13,定数!$B$6:$B$13))</f>
        <v>7128.8637978330808</v>
      </c>
      <c r="T18" s="120"/>
      <c r="U18" s="121">
        <f t="shared" si="1"/>
        <v>13.100000000000023</v>
      </c>
      <c r="V18" s="121"/>
      <c r="W18" s="22">
        <f t="shared" si="4"/>
        <v>3</v>
      </c>
      <c r="X18">
        <f t="shared" si="5"/>
        <v>0</v>
      </c>
      <c r="Y18" s="34">
        <f t="shared" si="8"/>
        <v>217675.23046816781</v>
      </c>
      <c r="Z18" s="35">
        <f t="shared" si="9"/>
        <v>0</v>
      </c>
      <c r="AA18">
        <f t="shared" si="6"/>
        <v>7128.8637978330808</v>
      </c>
      <c r="AB18" t="str">
        <f t="shared" si="7"/>
        <v/>
      </c>
    </row>
    <row r="19" spans="2:28" x14ac:dyDescent="0.15">
      <c r="B19" s="44">
        <v>11</v>
      </c>
      <c r="C19" s="116">
        <f t="shared" si="2"/>
        <v>224804.0942660009</v>
      </c>
      <c r="D19" s="116"/>
      <c r="E19" s="57">
        <v>2019</v>
      </c>
      <c r="F19" s="8">
        <v>44059</v>
      </c>
      <c r="G19" s="57" t="s">
        <v>4</v>
      </c>
      <c r="H19" s="117">
        <v>106.31</v>
      </c>
      <c r="I19" s="117"/>
      <c r="J19" s="57">
        <v>106.18</v>
      </c>
      <c r="K19" s="55">
        <f t="shared" si="10"/>
        <v>12.999999999999545</v>
      </c>
      <c r="L19" s="118">
        <f t="shared" si="0"/>
        <v>6744.1228279800271</v>
      </c>
      <c r="M19" s="119"/>
      <c r="N19" s="37">
        <f>IF(K19="","",(L19/K19)/LOOKUP(RIGHT($D$2,3),定数!$A$6:$A$13,定数!$B$6:$B$13))</f>
        <v>5.1877867907540489</v>
      </c>
      <c r="O19" s="44">
        <v>2019</v>
      </c>
      <c r="P19" s="8">
        <v>44062</v>
      </c>
      <c r="Q19" s="117">
        <v>106.45699999999999</v>
      </c>
      <c r="R19" s="117"/>
      <c r="S19" s="120">
        <f>IF(Q19="","",U19*N19*LOOKUP(RIGHT($D$2,3),定数!$A$6:$A$13,定数!$B$6:$B$13))</f>
        <v>7626.0465824080047</v>
      </c>
      <c r="T19" s="120"/>
      <c r="U19" s="121">
        <f t="shared" si="1"/>
        <v>14.699999999999136</v>
      </c>
      <c r="V19" s="121"/>
      <c r="W19" s="22">
        <f t="shared" si="4"/>
        <v>4</v>
      </c>
      <c r="X19">
        <f t="shared" si="5"/>
        <v>0</v>
      </c>
      <c r="Y19" s="34">
        <f t="shared" si="8"/>
        <v>224804.0942660009</v>
      </c>
      <c r="Z19" s="35">
        <f t="shared" si="9"/>
        <v>0</v>
      </c>
      <c r="AA19">
        <f t="shared" si="6"/>
        <v>7626.0465824080047</v>
      </c>
      <c r="AB19" t="str">
        <f t="shared" si="7"/>
        <v/>
      </c>
    </row>
    <row r="20" spans="2:28" x14ac:dyDescent="0.15">
      <c r="B20" s="44">
        <v>12</v>
      </c>
      <c r="C20" s="116">
        <f t="shared" si="2"/>
        <v>232430.14084840892</v>
      </c>
      <c r="D20" s="116"/>
      <c r="E20" s="58">
        <v>2019</v>
      </c>
      <c r="F20" s="8">
        <v>44079</v>
      </c>
      <c r="G20" s="58" t="s">
        <v>4</v>
      </c>
      <c r="H20" s="117">
        <v>106.54</v>
      </c>
      <c r="I20" s="117"/>
      <c r="J20" s="58">
        <v>106.36</v>
      </c>
      <c r="K20" s="55">
        <f t="shared" si="10"/>
        <v>18.000000000000682</v>
      </c>
      <c r="L20" s="118">
        <f t="shared" si="0"/>
        <v>6972.9042254522674</v>
      </c>
      <c r="M20" s="119"/>
      <c r="N20" s="37">
        <f>IF(K20="","",(L20/K20)/LOOKUP(RIGHT($D$2,3),定数!$A$6:$A$13,定数!$B$6:$B$13))</f>
        <v>3.8738356808066685</v>
      </c>
      <c r="O20" s="44">
        <v>2019</v>
      </c>
      <c r="P20" s="8">
        <v>44079</v>
      </c>
      <c r="Q20" s="117">
        <v>106.779</v>
      </c>
      <c r="R20" s="117"/>
      <c r="S20" s="120">
        <f>IF(Q20="","",U20*N20*LOOKUP(RIGHT($D$2,3),定数!$A$6:$A$13,定数!$B$6:$B$13))</f>
        <v>9258.4672771275546</v>
      </c>
      <c r="T20" s="120"/>
      <c r="U20" s="121">
        <f t="shared" si="1"/>
        <v>23.899999999999011</v>
      </c>
      <c r="V20" s="121"/>
      <c r="W20" s="22">
        <f t="shared" si="4"/>
        <v>5</v>
      </c>
      <c r="X20">
        <f t="shared" si="5"/>
        <v>0</v>
      </c>
      <c r="Y20" s="34">
        <f t="shared" si="8"/>
        <v>232430.14084840892</v>
      </c>
      <c r="Z20" s="35">
        <f t="shared" si="9"/>
        <v>0</v>
      </c>
      <c r="AA20">
        <f t="shared" si="6"/>
        <v>9258.4672771275546</v>
      </c>
      <c r="AB20" t="str">
        <f t="shared" si="7"/>
        <v/>
      </c>
    </row>
    <row r="21" spans="2:28" x14ac:dyDescent="0.15">
      <c r="B21" s="44">
        <v>13</v>
      </c>
      <c r="C21" s="116">
        <f t="shared" si="2"/>
        <v>241688.60812553647</v>
      </c>
      <c r="D21" s="116"/>
      <c r="E21" s="77">
        <v>2019</v>
      </c>
      <c r="F21" s="8">
        <v>44085</v>
      </c>
      <c r="G21" s="77" t="s">
        <v>4</v>
      </c>
      <c r="H21" s="117">
        <v>107.76</v>
      </c>
      <c r="I21" s="117"/>
      <c r="J21" s="77">
        <v>107.62</v>
      </c>
      <c r="K21" s="55">
        <f t="shared" si="10"/>
        <v>14.000000000000057</v>
      </c>
      <c r="L21" s="118">
        <f t="shared" si="0"/>
        <v>7250.6582437660936</v>
      </c>
      <c r="M21" s="119"/>
      <c r="N21" s="37">
        <f>IF(K21="","",(L21/K21)/LOOKUP(RIGHT($D$2,3),定数!$A$6:$A$13,定数!$B$6:$B$13))</f>
        <v>5.1790416026900461</v>
      </c>
      <c r="O21" s="59">
        <v>2019</v>
      </c>
      <c r="P21" s="8">
        <v>44086</v>
      </c>
      <c r="Q21" s="117">
        <v>107.931</v>
      </c>
      <c r="R21" s="117"/>
      <c r="S21" s="120">
        <f>IF(Q21="","",U21*N21*LOOKUP(RIGHT($D$2,3),定数!$A$6:$A$13,定数!$B$6:$B$13))</f>
        <v>8856.1611405995791</v>
      </c>
      <c r="T21" s="120"/>
      <c r="U21" s="121">
        <f t="shared" si="1"/>
        <v>17.099999999999227</v>
      </c>
      <c r="V21" s="121"/>
      <c r="W21" s="22">
        <f t="shared" si="4"/>
        <v>6</v>
      </c>
      <c r="X21">
        <f t="shared" si="5"/>
        <v>0</v>
      </c>
      <c r="Y21" s="34">
        <f t="shared" si="8"/>
        <v>241688.60812553647</v>
      </c>
      <c r="Z21" s="35">
        <f t="shared" si="9"/>
        <v>0</v>
      </c>
      <c r="AA21">
        <f t="shared" si="6"/>
        <v>8856.1611405995791</v>
      </c>
      <c r="AB21" t="str">
        <f t="shared" si="7"/>
        <v/>
      </c>
    </row>
    <row r="22" spans="2:28" x14ac:dyDescent="0.15">
      <c r="B22" s="44">
        <v>14</v>
      </c>
      <c r="C22" s="116">
        <f t="shared" si="2"/>
        <v>250544.76926613605</v>
      </c>
      <c r="D22" s="116"/>
      <c r="E22" s="77">
        <v>2019</v>
      </c>
      <c r="F22" s="8">
        <v>44100</v>
      </c>
      <c r="G22" s="77" t="s">
        <v>4</v>
      </c>
      <c r="H22" s="117">
        <v>107.71</v>
      </c>
      <c r="I22" s="117"/>
      <c r="J22" s="77">
        <v>107.58</v>
      </c>
      <c r="K22" s="55">
        <f t="shared" si="10"/>
        <v>12.999999999999545</v>
      </c>
      <c r="L22" s="118">
        <f t="shared" si="0"/>
        <v>7516.343077984081</v>
      </c>
      <c r="M22" s="119"/>
      <c r="N22" s="37">
        <f>IF(K22="","",(L22/K22)/LOOKUP(RIGHT($D$2,3),定数!$A$6:$A$13,定数!$B$6:$B$13))</f>
        <v>5.7818023676802648</v>
      </c>
      <c r="O22" s="44">
        <v>2019</v>
      </c>
      <c r="P22" s="8">
        <v>44100</v>
      </c>
      <c r="Q22" s="117">
        <v>107.858</v>
      </c>
      <c r="R22" s="117"/>
      <c r="S22" s="120">
        <f>IF(Q22="","",U22*N22*LOOKUP(RIGHT($D$2,3),定数!$A$6:$A$13,定数!$B$6:$B$13))</f>
        <v>8557.0675041673894</v>
      </c>
      <c r="T22" s="120"/>
      <c r="U22" s="121">
        <f t="shared" si="1"/>
        <v>14.800000000001035</v>
      </c>
      <c r="V22" s="121"/>
      <c r="W22" s="22">
        <f t="shared" si="4"/>
        <v>7</v>
      </c>
      <c r="X22">
        <f t="shared" si="5"/>
        <v>0</v>
      </c>
      <c r="Y22" s="34">
        <f t="shared" si="8"/>
        <v>250544.76926613605</v>
      </c>
      <c r="Z22" s="35">
        <f t="shared" si="9"/>
        <v>0</v>
      </c>
      <c r="AA22">
        <f t="shared" si="6"/>
        <v>8557.0675041673894</v>
      </c>
      <c r="AB22" t="str">
        <f t="shared" si="7"/>
        <v/>
      </c>
    </row>
    <row r="23" spans="2:28" x14ac:dyDescent="0.15">
      <c r="B23" s="44">
        <v>15</v>
      </c>
      <c r="C23" s="116">
        <f t="shared" si="2"/>
        <v>259101.83677030343</v>
      </c>
      <c r="D23" s="116"/>
      <c r="E23" s="60">
        <v>2019</v>
      </c>
      <c r="F23" s="8">
        <v>44125</v>
      </c>
      <c r="G23" s="60" t="s">
        <v>4</v>
      </c>
      <c r="H23" s="117">
        <v>108.59</v>
      </c>
      <c r="I23" s="117"/>
      <c r="J23" s="60">
        <v>108.51</v>
      </c>
      <c r="K23" s="55">
        <f t="shared" si="10"/>
        <v>7.9999999999998295</v>
      </c>
      <c r="L23" s="118">
        <f t="shared" si="0"/>
        <v>7773.0551031091027</v>
      </c>
      <c r="M23" s="119"/>
      <c r="N23" s="37">
        <f>IF(K23="","",(L23/K23)/LOOKUP(RIGHT($D$2,3),定数!$A$6:$A$13,定数!$B$6:$B$13))</f>
        <v>9.716318878886586</v>
      </c>
      <c r="O23" s="44">
        <v>2019</v>
      </c>
      <c r="P23" s="8">
        <v>44126</v>
      </c>
      <c r="Q23" s="117">
        <v>108.66800000000001</v>
      </c>
      <c r="R23" s="117"/>
      <c r="S23" s="120">
        <f>IF(Q23="","",U23*N23*LOOKUP(RIGHT($D$2,3),定数!$A$6:$A$13,定数!$B$6:$B$13))</f>
        <v>7578.7287255318251</v>
      </c>
      <c r="T23" s="120"/>
      <c r="U23" s="121">
        <f t="shared" si="1"/>
        <v>7.8000000000002956</v>
      </c>
      <c r="V23" s="121"/>
      <c r="W23" t="str">
        <f t="shared" ref="W23:X74" si="11">IF(T23&lt;&gt;"",IF(T23&lt;0,1+W22,0),"")</f>
        <v/>
      </c>
      <c r="X23">
        <f t="shared" si="5"/>
        <v>0</v>
      </c>
      <c r="Y23" s="34">
        <f t="shared" si="8"/>
        <v>259101.83677030343</v>
      </c>
      <c r="Z23" s="35">
        <f t="shared" si="9"/>
        <v>0</v>
      </c>
      <c r="AA23">
        <f t="shared" si="6"/>
        <v>7578.7287255318251</v>
      </c>
      <c r="AB23" t="str">
        <f t="shared" si="7"/>
        <v/>
      </c>
    </row>
    <row r="24" spans="2:28" x14ac:dyDescent="0.15">
      <c r="B24" s="44">
        <v>16</v>
      </c>
      <c r="C24" s="116">
        <f t="shared" si="2"/>
        <v>266680.56549583527</v>
      </c>
      <c r="D24" s="116"/>
      <c r="E24" s="44">
        <v>2019</v>
      </c>
      <c r="F24" s="8">
        <v>44135</v>
      </c>
      <c r="G24" s="44" t="s">
        <v>3</v>
      </c>
      <c r="H24" s="117">
        <v>108.74</v>
      </c>
      <c r="I24" s="117"/>
      <c r="J24" s="44">
        <v>108.87</v>
      </c>
      <c r="K24" s="55">
        <f t="shared" si="10"/>
        <v>13.000000000000966</v>
      </c>
      <c r="L24" s="118">
        <f t="shared" si="0"/>
        <v>8000.4169648750576</v>
      </c>
      <c r="M24" s="119"/>
      <c r="N24" s="37">
        <f>IF(K24="","",(L24/K24)/LOOKUP(RIGHT($D$2,3),定数!$A$6:$A$13,定数!$B$6:$B$13))</f>
        <v>6.1541668960572791</v>
      </c>
      <c r="O24" s="44">
        <v>2019</v>
      </c>
      <c r="P24" s="8">
        <v>44135</v>
      </c>
      <c r="Q24" s="117">
        <v>108.59399999999999</v>
      </c>
      <c r="R24" s="117"/>
      <c r="S24" s="120">
        <f>IF(Q24="","",U24*N24*LOOKUP(RIGHT($D$2,3),定数!$A$6:$A$13,定数!$B$6:$B$13))</f>
        <v>8985.0836682436766</v>
      </c>
      <c r="T24" s="120"/>
      <c r="U24" s="121">
        <f t="shared" si="1"/>
        <v>14.60000000000008</v>
      </c>
      <c r="V24" s="121"/>
      <c r="W24" t="str">
        <f t="shared" si="11"/>
        <v/>
      </c>
      <c r="X24">
        <f t="shared" si="5"/>
        <v>0</v>
      </c>
      <c r="Y24" s="34">
        <f t="shared" si="8"/>
        <v>266680.56549583527</v>
      </c>
      <c r="Z24" s="35">
        <f t="shared" si="9"/>
        <v>0</v>
      </c>
      <c r="AA24">
        <f t="shared" si="6"/>
        <v>8985.0836682436766</v>
      </c>
      <c r="AB24" t="str">
        <f t="shared" si="7"/>
        <v/>
      </c>
    </row>
    <row r="25" spans="2:28" x14ac:dyDescent="0.15">
      <c r="B25" s="44">
        <v>17</v>
      </c>
      <c r="C25" s="116">
        <f t="shared" si="2"/>
        <v>275665.64916407893</v>
      </c>
      <c r="D25" s="116"/>
      <c r="E25" s="77">
        <v>2019</v>
      </c>
      <c r="F25" s="8">
        <v>44157</v>
      </c>
      <c r="G25" s="77" t="s">
        <v>4</v>
      </c>
      <c r="H25" s="117">
        <v>108.65</v>
      </c>
      <c r="I25" s="117"/>
      <c r="J25" s="77">
        <v>108.59</v>
      </c>
      <c r="K25" s="55">
        <f t="shared" si="10"/>
        <v>6.0000000000002274</v>
      </c>
      <c r="L25" s="118">
        <f t="shared" si="0"/>
        <v>8269.9694749223672</v>
      </c>
      <c r="M25" s="119"/>
      <c r="N25" s="37">
        <f>IF(K25="","",(L25/K25)/LOOKUP(RIGHT($D$2,3),定数!$A$6:$A$13,定数!$B$6:$B$13))</f>
        <v>13.783282458203423</v>
      </c>
      <c r="O25" s="44">
        <v>2019</v>
      </c>
      <c r="P25" s="8">
        <v>44160</v>
      </c>
      <c r="Q25" s="117">
        <v>108.712</v>
      </c>
      <c r="R25" s="117"/>
      <c r="S25" s="120">
        <f>IF(Q25="","",U25*N25*LOOKUP(RIGHT($D$2,3),定数!$A$6:$A$13,定数!$B$6:$B$13))</f>
        <v>8545.6351240857948</v>
      </c>
      <c r="T25" s="120"/>
      <c r="U25" s="121">
        <f t="shared" si="1"/>
        <v>6.1999999999997613</v>
      </c>
      <c r="V25" s="121"/>
      <c r="W25" t="str">
        <f t="shared" si="11"/>
        <v/>
      </c>
      <c r="X25">
        <f t="shared" si="5"/>
        <v>0</v>
      </c>
      <c r="Y25" s="34">
        <f t="shared" si="8"/>
        <v>275665.64916407893</v>
      </c>
      <c r="Z25" s="35">
        <f t="shared" si="9"/>
        <v>0</v>
      </c>
      <c r="AA25">
        <f t="shared" si="6"/>
        <v>8545.6351240857948</v>
      </c>
      <c r="AB25" t="str">
        <f t="shared" si="7"/>
        <v/>
      </c>
    </row>
    <row r="26" spans="2:28" x14ac:dyDescent="0.15">
      <c r="B26" s="44">
        <v>18</v>
      </c>
      <c r="C26" s="116">
        <f t="shared" si="2"/>
        <v>284211.28428816475</v>
      </c>
      <c r="D26" s="116"/>
      <c r="E26" s="77">
        <v>2019</v>
      </c>
      <c r="F26" s="8">
        <v>44171</v>
      </c>
      <c r="G26" s="77" t="s">
        <v>3</v>
      </c>
      <c r="H26" s="117">
        <v>108.65</v>
      </c>
      <c r="I26" s="117"/>
      <c r="J26" s="77">
        <v>108.78</v>
      </c>
      <c r="K26" s="55">
        <f t="shared" si="10"/>
        <v>12.999999999999545</v>
      </c>
      <c r="L26" s="118">
        <f t="shared" si="0"/>
        <v>8526.3385286449429</v>
      </c>
      <c r="M26" s="119"/>
      <c r="N26" s="37">
        <f>IF(K26="","",(L26/K26)/LOOKUP(RIGHT($D$2,3),定数!$A$6:$A$13,定数!$B$6:$B$13))</f>
        <v>6.5587219451117242</v>
      </c>
      <c r="O26" s="44">
        <v>2019</v>
      </c>
      <c r="P26" s="8">
        <v>44171</v>
      </c>
      <c r="Q26" s="117">
        <v>108.527</v>
      </c>
      <c r="R26" s="117"/>
      <c r="S26" s="120">
        <f>IF(Q26="","",U26*N26*LOOKUP(RIGHT($D$2,3),定数!$A$6:$A$13,定数!$B$6:$B$13))</f>
        <v>8067.2279924877257</v>
      </c>
      <c r="T26" s="120"/>
      <c r="U26" s="121">
        <f t="shared" si="1"/>
        <v>12.300000000000466</v>
      </c>
      <c r="V26" s="121"/>
      <c r="W26" t="str">
        <f t="shared" si="11"/>
        <v/>
      </c>
      <c r="X26">
        <f t="shared" si="5"/>
        <v>0</v>
      </c>
      <c r="Y26" s="34">
        <f t="shared" si="8"/>
        <v>284211.28428816475</v>
      </c>
      <c r="Z26" s="35">
        <f t="shared" si="9"/>
        <v>0</v>
      </c>
      <c r="AA26">
        <f t="shared" si="6"/>
        <v>8067.2279924877257</v>
      </c>
      <c r="AB26" t="str">
        <f t="shared" si="7"/>
        <v/>
      </c>
    </row>
    <row r="27" spans="2:28" x14ac:dyDescent="0.15">
      <c r="B27" s="44">
        <v>19</v>
      </c>
      <c r="C27" s="116">
        <f t="shared" si="2"/>
        <v>292278.51228065247</v>
      </c>
      <c r="D27" s="116"/>
      <c r="E27" s="77">
        <v>2019</v>
      </c>
      <c r="F27" s="8">
        <v>44174</v>
      </c>
      <c r="G27" s="77" t="s">
        <v>3</v>
      </c>
      <c r="H27" s="117">
        <v>108.64</v>
      </c>
      <c r="I27" s="117"/>
      <c r="J27" s="77">
        <v>108.73</v>
      </c>
      <c r="K27" s="55">
        <f t="shared" si="10"/>
        <v>9.0000000000003411</v>
      </c>
      <c r="L27" s="118">
        <f t="shared" si="0"/>
        <v>8768.355368419574</v>
      </c>
      <c r="M27" s="119"/>
      <c r="N27" s="37">
        <f>IF(K27="","",(L27/K27)/LOOKUP(RIGHT($D$2,3),定数!$A$6:$A$13,定数!$B$6:$B$13))</f>
        <v>9.7426170760213804</v>
      </c>
      <c r="O27" s="44">
        <v>2019</v>
      </c>
      <c r="P27" s="8">
        <v>44171</v>
      </c>
      <c r="Q27" s="117">
        <v>108.541</v>
      </c>
      <c r="R27" s="117"/>
      <c r="S27" s="120">
        <f>IF(Q27="","",U27*N27*LOOKUP(RIGHT($D$2,3),定数!$A$6:$A$13,定数!$B$6:$B$13))</f>
        <v>9645.190905261532</v>
      </c>
      <c r="T27" s="120"/>
      <c r="U27" s="121">
        <f t="shared" si="1"/>
        <v>9.9000000000003752</v>
      </c>
      <c r="V27" s="121"/>
      <c r="W27" t="str">
        <f t="shared" si="11"/>
        <v/>
      </c>
      <c r="X27">
        <f t="shared" si="5"/>
        <v>0</v>
      </c>
      <c r="Y27" s="34">
        <f t="shared" si="8"/>
        <v>292278.51228065247</v>
      </c>
      <c r="Z27" s="35">
        <f t="shared" si="9"/>
        <v>0</v>
      </c>
      <c r="AA27">
        <f t="shared" si="6"/>
        <v>9645.190905261532</v>
      </c>
      <c r="AB27" t="str">
        <f t="shared" si="7"/>
        <v/>
      </c>
    </row>
    <row r="28" spans="2:28" x14ac:dyDescent="0.15">
      <c r="B28" s="44">
        <v>20</v>
      </c>
      <c r="C28" s="116">
        <f t="shared" si="2"/>
        <v>301923.70318591403</v>
      </c>
      <c r="D28" s="116"/>
      <c r="E28" s="77">
        <v>2019</v>
      </c>
      <c r="F28" s="8">
        <v>44181</v>
      </c>
      <c r="G28" s="77" t="s">
        <v>4</v>
      </c>
      <c r="H28" s="117">
        <v>109.45</v>
      </c>
      <c r="I28" s="117"/>
      <c r="J28" s="77">
        <v>109.38</v>
      </c>
      <c r="K28" s="55">
        <f t="shared" si="10"/>
        <v>7.000000000000739</v>
      </c>
      <c r="L28" s="118">
        <f t="shared" si="0"/>
        <v>9057.7110955774206</v>
      </c>
      <c r="M28" s="119"/>
      <c r="N28" s="37">
        <f>IF(K28="","",(L28/K28)/LOOKUP(RIGHT($D$2,3),定数!$A$6:$A$13,定数!$B$6:$B$13))</f>
        <v>12.939587279394949</v>
      </c>
      <c r="O28" s="44">
        <v>2019</v>
      </c>
      <c r="P28" s="8">
        <v>44181</v>
      </c>
      <c r="Q28" s="117">
        <v>109.515</v>
      </c>
      <c r="R28" s="117"/>
      <c r="S28" s="120">
        <f>IF(Q28="","",U28*N28*LOOKUP(RIGHT($D$2,3),定数!$A$6:$A$13,定数!$B$6:$B$13))</f>
        <v>8410.7317316064218</v>
      </c>
      <c r="T28" s="120"/>
      <c r="U28" s="121">
        <f t="shared" si="1"/>
        <v>6.4999999999997726</v>
      </c>
      <c r="V28" s="121"/>
      <c r="W28" t="str">
        <f t="shared" si="11"/>
        <v/>
      </c>
      <c r="X28">
        <f t="shared" si="5"/>
        <v>0</v>
      </c>
      <c r="Y28" s="34">
        <f t="shared" si="8"/>
        <v>301923.70318591403</v>
      </c>
      <c r="Z28" s="35">
        <f t="shared" si="9"/>
        <v>0</v>
      </c>
      <c r="AA28">
        <f t="shared" si="6"/>
        <v>8410.7317316064218</v>
      </c>
      <c r="AB28" t="str">
        <f t="shared" si="7"/>
        <v/>
      </c>
    </row>
    <row r="29" spans="2:28" x14ac:dyDescent="0.15">
      <c r="B29" s="44">
        <v>21</v>
      </c>
      <c r="C29" s="116">
        <f t="shared" si="2"/>
        <v>310334.43491752044</v>
      </c>
      <c r="D29" s="116"/>
      <c r="E29" s="78">
        <v>2020</v>
      </c>
      <c r="F29" s="8">
        <v>43846</v>
      </c>
      <c r="G29" s="78" t="s">
        <v>4</v>
      </c>
      <c r="H29" s="117">
        <v>109.94</v>
      </c>
      <c r="I29" s="117"/>
      <c r="J29" s="78">
        <v>109.89</v>
      </c>
      <c r="K29" s="55">
        <f t="shared" si="10"/>
        <v>4.9999999999997158</v>
      </c>
      <c r="L29" s="118">
        <f t="shared" si="0"/>
        <v>9310.0330475256123</v>
      </c>
      <c r="M29" s="119"/>
      <c r="N29" s="37">
        <f>IF(K29="","",(L29/K29)/LOOKUP(RIGHT($D$2,3),定数!$A$6:$A$13,定数!$B$6:$B$13))</f>
        <v>18.620066095052284</v>
      </c>
      <c r="O29" s="44">
        <v>2020</v>
      </c>
      <c r="P29" s="8">
        <v>43846</v>
      </c>
      <c r="Q29" s="117">
        <v>109.994</v>
      </c>
      <c r="R29" s="117"/>
      <c r="S29" s="120">
        <f>IF(Q29="","",U29*N29*LOOKUP(RIGHT($D$2,3),定数!$A$6:$A$13,定数!$B$6:$B$13))</f>
        <v>10054.835691328613</v>
      </c>
      <c r="T29" s="120"/>
      <c r="U29" s="121">
        <f t="shared" si="1"/>
        <v>5.4000000000002046</v>
      </c>
      <c r="V29" s="121"/>
      <c r="W29" t="str">
        <f t="shared" si="11"/>
        <v/>
      </c>
      <c r="X29">
        <f t="shared" si="5"/>
        <v>0</v>
      </c>
      <c r="Y29" s="34">
        <f t="shared" si="8"/>
        <v>310334.43491752044</v>
      </c>
      <c r="Z29" s="35">
        <f t="shared" si="9"/>
        <v>0</v>
      </c>
      <c r="AA29">
        <f t="shared" si="6"/>
        <v>10054.835691328613</v>
      </c>
      <c r="AB29" t="str">
        <f t="shared" si="7"/>
        <v/>
      </c>
    </row>
    <row r="30" spans="2:28" x14ac:dyDescent="0.15">
      <c r="B30" s="44">
        <v>22</v>
      </c>
      <c r="C30" s="116">
        <f t="shared" si="2"/>
        <v>320389.27060884907</v>
      </c>
      <c r="D30" s="116"/>
      <c r="E30" s="78">
        <v>2020</v>
      </c>
      <c r="F30" s="8">
        <v>43903</v>
      </c>
      <c r="G30" s="78" t="s">
        <v>4</v>
      </c>
      <c r="H30" s="117">
        <v>105.14</v>
      </c>
      <c r="I30" s="117"/>
      <c r="J30" s="78">
        <v>104.67</v>
      </c>
      <c r="K30" s="55">
        <f t="shared" si="10"/>
        <v>46.999999999999886</v>
      </c>
      <c r="L30" s="118">
        <f t="shared" si="0"/>
        <v>9611.6781182654722</v>
      </c>
      <c r="M30" s="119"/>
      <c r="N30" s="37">
        <f>IF(K30="","",(L30/K30)/LOOKUP(RIGHT($D$2,3),定数!$A$6:$A$13,定数!$B$6:$B$13))</f>
        <v>2.0450378975032972</v>
      </c>
      <c r="O30" s="44">
        <v>2020</v>
      </c>
      <c r="P30" s="8">
        <v>43903</v>
      </c>
      <c r="Q30" s="117">
        <v>105.815</v>
      </c>
      <c r="R30" s="117"/>
      <c r="S30" s="120">
        <f>IF(Q30="","",U30*N30*LOOKUP(RIGHT($D$2,3),定数!$A$6:$A$13,定数!$B$6:$B$13))</f>
        <v>13804.005808147198</v>
      </c>
      <c r="T30" s="120"/>
      <c r="U30" s="121">
        <f t="shared" si="1"/>
        <v>67.499999999999716</v>
      </c>
      <c r="V30" s="121"/>
      <c r="W30" t="str">
        <f t="shared" si="11"/>
        <v/>
      </c>
      <c r="X30">
        <f t="shared" si="5"/>
        <v>0</v>
      </c>
      <c r="Y30" s="34">
        <f t="shared" si="8"/>
        <v>320389.27060884907</v>
      </c>
      <c r="Z30" s="35">
        <f t="shared" si="9"/>
        <v>0</v>
      </c>
      <c r="AA30">
        <f t="shared" si="6"/>
        <v>13804.005808147198</v>
      </c>
      <c r="AB30" t="str">
        <f t="shared" si="7"/>
        <v/>
      </c>
    </row>
    <row r="31" spans="2:28" x14ac:dyDescent="0.15">
      <c r="B31" s="44">
        <v>23</v>
      </c>
      <c r="C31" s="116">
        <f t="shared" si="2"/>
        <v>334193.27641699626</v>
      </c>
      <c r="D31" s="116"/>
      <c r="E31" s="45">
        <v>2020</v>
      </c>
      <c r="F31" s="8">
        <v>43908</v>
      </c>
      <c r="G31" s="45" t="s">
        <v>4</v>
      </c>
      <c r="H31" s="117">
        <v>107.36</v>
      </c>
      <c r="I31" s="117"/>
      <c r="J31" s="45">
        <v>107.08</v>
      </c>
      <c r="K31" s="55">
        <f t="shared" si="10"/>
        <v>28.000000000000114</v>
      </c>
      <c r="L31" s="118">
        <f t="shared" si="0"/>
        <v>10025.798292509888</v>
      </c>
      <c r="M31" s="119"/>
      <c r="N31" s="37">
        <f>IF(K31="","",(L31/K31)/LOOKUP(RIGHT($D$2,3),定数!$A$6:$A$13,定数!$B$6:$B$13))</f>
        <v>3.5806422473249455</v>
      </c>
      <c r="O31" s="44">
        <v>2020</v>
      </c>
      <c r="P31" s="8">
        <v>43908</v>
      </c>
      <c r="Q31" s="117">
        <v>107.749</v>
      </c>
      <c r="R31" s="117"/>
      <c r="S31" s="120">
        <f>IF(Q31="","",U31*N31*LOOKUP(RIGHT($D$2,3),定数!$A$6:$A$13,定数!$B$6:$B$13))</f>
        <v>13928.698342093887</v>
      </c>
      <c r="T31" s="120"/>
      <c r="U31" s="121">
        <f t="shared" si="1"/>
        <v>38.899999999999579</v>
      </c>
      <c r="V31" s="121"/>
      <c r="W31" t="str">
        <f t="shared" si="11"/>
        <v/>
      </c>
      <c r="X31">
        <f t="shared" si="5"/>
        <v>0</v>
      </c>
      <c r="Y31" s="34">
        <f t="shared" si="8"/>
        <v>334193.27641699626</v>
      </c>
      <c r="Z31" s="35">
        <f t="shared" si="9"/>
        <v>0</v>
      </c>
      <c r="AA31">
        <f t="shared" si="6"/>
        <v>13928.698342093887</v>
      </c>
      <c r="AB31" t="str">
        <f t="shared" si="7"/>
        <v/>
      </c>
    </row>
    <row r="32" spans="2:28" x14ac:dyDescent="0.15">
      <c r="B32" s="44">
        <v>24</v>
      </c>
      <c r="C32" s="116">
        <f t="shared" si="2"/>
        <v>348121.97475909017</v>
      </c>
      <c r="D32" s="116"/>
      <c r="E32" s="78">
        <v>2020</v>
      </c>
      <c r="F32" s="8">
        <v>43922</v>
      </c>
      <c r="G32" s="78" t="s">
        <v>3</v>
      </c>
      <c r="H32" s="117">
        <v>107.66</v>
      </c>
      <c r="I32" s="117"/>
      <c r="J32" s="78">
        <v>107.95</v>
      </c>
      <c r="K32" s="55">
        <f t="shared" si="10"/>
        <v>29.000000000000625</v>
      </c>
      <c r="L32" s="118">
        <f t="shared" si="0"/>
        <v>10443.659242772705</v>
      </c>
      <c r="M32" s="119"/>
      <c r="N32" s="37">
        <f>IF(K32="","",(L32/K32)/LOOKUP(RIGHT($D$2,3),定数!$A$6:$A$13,定数!$B$6:$B$13))</f>
        <v>3.6012618078525791</v>
      </c>
      <c r="O32" s="44">
        <v>2020</v>
      </c>
      <c r="P32" s="8">
        <v>43922</v>
      </c>
      <c r="Q32" s="117">
        <v>107.271</v>
      </c>
      <c r="R32" s="117"/>
      <c r="S32" s="120">
        <f>IF(Q32="","",U32*N32*LOOKUP(RIGHT($D$2,3),定数!$A$6:$A$13,定数!$B$6:$B$13))</f>
        <v>14008.908432546381</v>
      </c>
      <c r="T32" s="120"/>
      <c r="U32" s="121">
        <f t="shared" si="1"/>
        <v>38.899999999999579</v>
      </c>
      <c r="V32" s="121"/>
      <c r="W32" t="str">
        <f t="shared" si="11"/>
        <v/>
      </c>
      <c r="X32">
        <f t="shared" si="5"/>
        <v>0</v>
      </c>
      <c r="Y32" s="34">
        <f t="shared" si="8"/>
        <v>348121.97475909017</v>
      </c>
      <c r="Z32" s="35">
        <f t="shared" si="9"/>
        <v>0</v>
      </c>
      <c r="AA32">
        <f t="shared" si="6"/>
        <v>14008.908432546381</v>
      </c>
      <c r="AB32" t="str">
        <f t="shared" si="7"/>
        <v/>
      </c>
    </row>
    <row r="33" spans="2:28" x14ac:dyDescent="0.15">
      <c r="B33" s="44">
        <v>25</v>
      </c>
      <c r="C33" s="116">
        <f t="shared" si="2"/>
        <v>362130.88319163653</v>
      </c>
      <c r="D33" s="116"/>
      <c r="E33" s="78"/>
      <c r="F33" s="8"/>
      <c r="G33" s="78"/>
      <c r="H33" s="117"/>
      <c r="I33" s="117"/>
      <c r="J33" s="78"/>
      <c r="K33" s="55" t="str">
        <f t="shared" si="10"/>
        <v/>
      </c>
      <c r="L33" s="118" t="str">
        <f t="shared" si="0"/>
        <v/>
      </c>
      <c r="M33" s="119"/>
      <c r="N33" s="37" t="str">
        <f>IF(K33="","",(L33/K33)/LOOKUP(RIGHT($D$2,3),定数!$A$6:$A$13,定数!$B$6:$B$13))</f>
        <v/>
      </c>
      <c r="O33" s="44"/>
      <c r="P33" s="8"/>
      <c r="Q33" s="117"/>
      <c r="R33" s="117"/>
      <c r="S33" s="120" t="str">
        <f>IF(Q33="","",U33*N33*LOOKUP(RIGHT($D$2,3),定数!$A$6:$A$13,定数!$B$6:$B$13))</f>
        <v/>
      </c>
      <c r="T33" s="120"/>
      <c r="U33" s="121" t="str">
        <f t="shared" si="1"/>
        <v/>
      </c>
      <c r="V33" s="121"/>
      <c r="W33" t="str">
        <f t="shared" si="11"/>
        <v/>
      </c>
      <c r="X33" t="str">
        <f t="shared" si="5"/>
        <v/>
      </c>
      <c r="Y33" s="34">
        <f t="shared" si="8"/>
        <v>362130.88319163653</v>
      </c>
      <c r="Z33" s="35">
        <f t="shared" si="9"/>
        <v>0</v>
      </c>
      <c r="AA33" t="str">
        <f t="shared" si="6"/>
        <v/>
      </c>
      <c r="AB33" t="str">
        <f t="shared" si="7"/>
        <v/>
      </c>
    </row>
    <row r="34" spans="2:28" x14ac:dyDescent="0.15">
      <c r="B34" s="44">
        <v>26</v>
      </c>
      <c r="C34" s="116" t="str">
        <f t="shared" si="2"/>
        <v/>
      </c>
      <c r="D34" s="116"/>
      <c r="E34" s="45"/>
      <c r="F34" s="8"/>
      <c r="G34" s="45"/>
      <c r="H34" s="117"/>
      <c r="I34" s="117"/>
      <c r="J34" s="45"/>
      <c r="K34" s="55" t="str">
        <f t="shared" si="10"/>
        <v/>
      </c>
      <c r="L34" s="118" t="str">
        <f t="shared" si="0"/>
        <v/>
      </c>
      <c r="M34" s="119"/>
      <c r="N34" s="37" t="str">
        <f>IF(K34="","",(L34/K34)/LOOKUP(RIGHT($D$2,3),定数!$A$6:$A$13,定数!$B$6:$B$13))</f>
        <v/>
      </c>
      <c r="O34" s="44"/>
      <c r="P34" s="8"/>
      <c r="Q34" s="117"/>
      <c r="R34" s="117"/>
      <c r="S34" s="120" t="str">
        <f>IF(Q34="","",U34*N34*LOOKUP(RIGHT($D$2,3),定数!$A$6:$A$13,定数!$B$6:$B$13))</f>
        <v/>
      </c>
      <c r="T34" s="120"/>
      <c r="U34" s="121" t="str">
        <f t="shared" si="1"/>
        <v/>
      </c>
      <c r="V34" s="121"/>
      <c r="W34" t="str">
        <f t="shared" si="11"/>
        <v/>
      </c>
      <c r="X34" t="str">
        <f t="shared" si="5"/>
        <v/>
      </c>
      <c r="Y34" s="34" t="str">
        <f t="shared" si="8"/>
        <v/>
      </c>
      <c r="Z34" s="35" t="str">
        <f t="shared" si="9"/>
        <v/>
      </c>
      <c r="AA34" t="str">
        <f t="shared" si="6"/>
        <v/>
      </c>
      <c r="AB34" t="str">
        <f t="shared" si="7"/>
        <v/>
      </c>
    </row>
    <row r="35" spans="2:28" x14ac:dyDescent="0.15">
      <c r="B35" s="44">
        <v>27</v>
      </c>
      <c r="C35" s="116" t="str">
        <f t="shared" si="2"/>
        <v/>
      </c>
      <c r="D35" s="116"/>
      <c r="E35" s="45"/>
      <c r="F35" s="8"/>
      <c r="G35" s="45"/>
      <c r="H35" s="117"/>
      <c r="I35" s="117"/>
      <c r="J35" s="45"/>
      <c r="K35" s="55" t="str">
        <f t="shared" si="10"/>
        <v/>
      </c>
      <c r="L35" s="118" t="str">
        <f t="shared" si="0"/>
        <v/>
      </c>
      <c r="M35" s="119"/>
      <c r="N35" s="37" t="str">
        <f>IF(K35="","",(L35/K35)/LOOKUP(RIGHT($D$2,3),定数!$A$6:$A$13,定数!$B$6:$B$13))</f>
        <v/>
      </c>
      <c r="O35" s="44"/>
      <c r="P35" s="8"/>
      <c r="Q35" s="117"/>
      <c r="R35" s="117"/>
      <c r="S35" s="120" t="str">
        <f>IF(Q35="","",U35*N35*LOOKUP(RIGHT($D$2,3),定数!$A$6:$A$13,定数!$B$6:$B$13))</f>
        <v/>
      </c>
      <c r="T35" s="120"/>
      <c r="U35" s="121" t="str">
        <f t="shared" si="1"/>
        <v/>
      </c>
      <c r="V35" s="121"/>
      <c r="W35" t="str">
        <f t="shared" si="11"/>
        <v/>
      </c>
      <c r="X35" t="str">
        <f t="shared" si="5"/>
        <v/>
      </c>
      <c r="Y35" s="34" t="str">
        <f t="shared" si="8"/>
        <v/>
      </c>
      <c r="Z35" s="35" t="str">
        <f t="shared" si="9"/>
        <v/>
      </c>
      <c r="AA35" t="str">
        <f t="shared" si="6"/>
        <v/>
      </c>
      <c r="AB35" t="str">
        <f t="shared" si="7"/>
        <v/>
      </c>
    </row>
    <row r="36" spans="2:28" x14ac:dyDescent="0.15">
      <c r="B36" s="44">
        <v>28</v>
      </c>
      <c r="C36" s="116" t="str">
        <f t="shared" si="2"/>
        <v/>
      </c>
      <c r="D36" s="116"/>
      <c r="E36" s="45"/>
      <c r="F36" s="8"/>
      <c r="G36" s="45"/>
      <c r="H36" s="117"/>
      <c r="I36" s="117"/>
      <c r="J36" s="45"/>
      <c r="K36" s="55" t="str">
        <f t="shared" si="10"/>
        <v/>
      </c>
      <c r="L36" s="118" t="str">
        <f t="shared" si="0"/>
        <v/>
      </c>
      <c r="M36" s="119"/>
      <c r="N36" s="37" t="str">
        <f>IF(K36="","",(L36/K36)/LOOKUP(RIGHT($D$2,3),定数!$A$6:$A$13,定数!$B$6:$B$13))</f>
        <v/>
      </c>
      <c r="O36" s="44"/>
      <c r="P36" s="8"/>
      <c r="Q36" s="117"/>
      <c r="R36" s="117"/>
      <c r="S36" s="120" t="str">
        <f>IF(Q36="","",U36*N36*LOOKUP(RIGHT($D$2,3),定数!$A$6:$A$13,定数!$B$6:$B$13))</f>
        <v/>
      </c>
      <c r="T36" s="120"/>
      <c r="U36" s="121" t="str">
        <f t="shared" si="1"/>
        <v/>
      </c>
      <c r="V36" s="121"/>
      <c r="W36" t="str">
        <f t="shared" si="11"/>
        <v/>
      </c>
      <c r="X36" t="str">
        <f t="shared" si="5"/>
        <v/>
      </c>
      <c r="Y36" s="34" t="str">
        <f t="shared" si="8"/>
        <v/>
      </c>
      <c r="Z36" s="35" t="str">
        <f t="shared" si="9"/>
        <v/>
      </c>
      <c r="AA36" t="str">
        <f t="shared" si="6"/>
        <v/>
      </c>
      <c r="AB36" t="str">
        <f t="shared" si="7"/>
        <v/>
      </c>
    </row>
    <row r="37" spans="2:28" x14ac:dyDescent="0.15">
      <c r="B37" s="44">
        <v>29</v>
      </c>
      <c r="C37" s="116" t="str">
        <f t="shared" si="2"/>
        <v/>
      </c>
      <c r="D37" s="116"/>
      <c r="E37" s="45"/>
      <c r="F37" s="8"/>
      <c r="G37" s="45"/>
      <c r="H37" s="117"/>
      <c r="I37" s="117"/>
      <c r="J37" s="45"/>
      <c r="K37" s="55" t="str">
        <f t="shared" si="10"/>
        <v/>
      </c>
      <c r="L37" s="118" t="str">
        <f t="shared" si="0"/>
        <v/>
      </c>
      <c r="M37" s="119"/>
      <c r="N37" s="37" t="str">
        <f>IF(K37="","",(L37/K37)/LOOKUP(RIGHT($D$2,3),定数!$A$6:$A$13,定数!$B$6:$B$13))</f>
        <v/>
      </c>
      <c r="O37" s="44"/>
      <c r="P37" s="8"/>
      <c r="Q37" s="117"/>
      <c r="R37" s="117"/>
      <c r="S37" s="120" t="str">
        <f>IF(Q37="","",U37*N37*LOOKUP(RIGHT($D$2,3),定数!$A$6:$A$13,定数!$B$6:$B$13))</f>
        <v/>
      </c>
      <c r="T37" s="120"/>
      <c r="U37" s="121" t="str">
        <f t="shared" si="1"/>
        <v/>
      </c>
      <c r="V37" s="121"/>
      <c r="W37" t="str">
        <f t="shared" si="11"/>
        <v/>
      </c>
      <c r="X37" t="str">
        <f t="shared" si="5"/>
        <v/>
      </c>
      <c r="Y37" s="34" t="str">
        <f t="shared" si="8"/>
        <v/>
      </c>
      <c r="Z37" s="35" t="str">
        <f t="shared" si="9"/>
        <v/>
      </c>
      <c r="AA37" t="str">
        <f t="shared" si="6"/>
        <v/>
      </c>
      <c r="AB37" t="str">
        <f t="shared" si="7"/>
        <v/>
      </c>
    </row>
    <row r="38" spans="2:28" x14ac:dyDescent="0.15">
      <c r="B38" s="44">
        <v>30</v>
      </c>
      <c r="C38" s="116" t="str">
        <f t="shared" si="2"/>
        <v/>
      </c>
      <c r="D38" s="116"/>
      <c r="E38" s="45"/>
      <c r="F38" s="8"/>
      <c r="G38" s="45"/>
      <c r="H38" s="117"/>
      <c r="I38" s="117"/>
      <c r="J38" s="45"/>
      <c r="K38" s="55" t="str">
        <f t="shared" si="10"/>
        <v/>
      </c>
      <c r="L38" s="118" t="str">
        <f t="shared" si="0"/>
        <v/>
      </c>
      <c r="M38" s="119"/>
      <c r="N38" s="37" t="str">
        <f>IF(K38="","",(L38/K38)/LOOKUP(RIGHT($D$2,3),定数!$A$6:$A$13,定数!$B$6:$B$13))</f>
        <v/>
      </c>
      <c r="O38" s="44"/>
      <c r="P38" s="8"/>
      <c r="Q38" s="117"/>
      <c r="R38" s="117"/>
      <c r="S38" s="120" t="str">
        <f>IF(Q38="","",U38*N38*LOOKUP(RIGHT($D$2,3),定数!$A$6:$A$13,定数!$B$6:$B$13))</f>
        <v/>
      </c>
      <c r="T38" s="120"/>
      <c r="U38" s="121" t="str">
        <f t="shared" si="1"/>
        <v/>
      </c>
      <c r="V38" s="121"/>
      <c r="W38" t="str">
        <f t="shared" si="11"/>
        <v/>
      </c>
      <c r="X38" t="str">
        <f t="shared" si="5"/>
        <v/>
      </c>
      <c r="Y38" s="34" t="str">
        <f t="shared" si="8"/>
        <v/>
      </c>
      <c r="Z38" s="35" t="str">
        <f t="shared" si="9"/>
        <v/>
      </c>
      <c r="AA38" t="str">
        <f t="shared" si="6"/>
        <v/>
      </c>
      <c r="AB38" t="str">
        <f t="shared" si="7"/>
        <v/>
      </c>
    </row>
    <row r="39" spans="2:28" x14ac:dyDescent="0.15">
      <c r="B39" s="44">
        <v>31</v>
      </c>
      <c r="C39" s="116" t="str">
        <f t="shared" si="2"/>
        <v/>
      </c>
      <c r="D39" s="116"/>
      <c r="E39" s="45"/>
      <c r="F39" s="8"/>
      <c r="G39" s="45"/>
      <c r="H39" s="117"/>
      <c r="I39" s="117"/>
      <c r="J39" s="45"/>
      <c r="K39" s="55" t="str">
        <f t="shared" si="10"/>
        <v/>
      </c>
      <c r="L39" s="118" t="str">
        <f t="shared" si="0"/>
        <v/>
      </c>
      <c r="M39" s="119"/>
      <c r="N39" s="37" t="str">
        <f>IF(K39="","",(L39/K39)/LOOKUP(RIGHT($D$2,3),定数!$A$6:$A$13,定数!$B$6:$B$13))</f>
        <v/>
      </c>
      <c r="O39" s="44"/>
      <c r="P39" s="8"/>
      <c r="Q39" s="117"/>
      <c r="R39" s="117"/>
      <c r="S39" s="120" t="str">
        <f>IF(Q39="","",U39*N39*LOOKUP(RIGHT($D$2,3),定数!$A$6:$A$13,定数!$B$6:$B$13))</f>
        <v/>
      </c>
      <c r="T39" s="120"/>
      <c r="U39" s="121" t="str">
        <f t="shared" si="1"/>
        <v/>
      </c>
      <c r="V39" s="121"/>
      <c r="W39" t="str">
        <f t="shared" si="11"/>
        <v/>
      </c>
      <c r="X39" t="str">
        <f t="shared" si="5"/>
        <v/>
      </c>
      <c r="Y39" s="34" t="str">
        <f t="shared" si="8"/>
        <v/>
      </c>
      <c r="Z39" s="35" t="str">
        <f t="shared" si="9"/>
        <v/>
      </c>
      <c r="AA39" t="str">
        <f t="shared" si="6"/>
        <v/>
      </c>
      <c r="AB39" t="str">
        <f t="shared" si="7"/>
        <v/>
      </c>
    </row>
    <row r="40" spans="2:28" x14ac:dyDescent="0.15">
      <c r="B40" s="44">
        <v>32</v>
      </c>
      <c r="C40" s="116" t="str">
        <f t="shared" si="2"/>
        <v/>
      </c>
      <c r="D40" s="116"/>
      <c r="E40" s="45"/>
      <c r="F40" s="8"/>
      <c r="G40" s="45"/>
      <c r="H40" s="117"/>
      <c r="I40" s="117"/>
      <c r="J40" s="45"/>
      <c r="K40" s="55" t="str">
        <f t="shared" si="10"/>
        <v/>
      </c>
      <c r="L40" s="118" t="str">
        <f t="shared" si="0"/>
        <v/>
      </c>
      <c r="M40" s="119"/>
      <c r="N40" s="37" t="str">
        <f>IF(K40="","",(L40/K40)/LOOKUP(RIGHT($D$2,3),定数!$A$6:$A$13,定数!$B$6:$B$13))</f>
        <v/>
      </c>
      <c r="O40" s="44"/>
      <c r="P40" s="8"/>
      <c r="Q40" s="117"/>
      <c r="R40" s="117"/>
      <c r="S40" s="120" t="str">
        <f>IF(Q40="","",U40*N40*LOOKUP(RIGHT($D$2,3),定数!$A$6:$A$13,定数!$B$6:$B$13))</f>
        <v/>
      </c>
      <c r="T40" s="120"/>
      <c r="U40" s="121" t="str">
        <f t="shared" si="1"/>
        <v/>
      </c>
      <c r="V40" s="121"/>
      <c r="W40" t="str">
        <f t="shared" si="11"/>
        <v/>
      </c>
      <c r="X40" t="str">
        <f t="shared" si="5"/>
        <v/>
      </c>
      <c r="Y40" s="34" t="str">
        <f t="shared" si="8"/>
        <v/>
      </c>
      <c r="Z40" s="35" t="str">
        <f t="shared" si="9"/>
        <v/>
      </c>
      <c r="AA40" t="str">
        <f t="shared" si="6"/>
        <v/>
      </c>
      <c r="AB40" t="str">
        <f t="shared" si="7"/>
        <v/>
      </c>
    </row>
    <row r="41" spans="2:28" x14ac:dyDescent="0.15">
      <c r="B41" s="44">
        <v>33</v>
      </c>
      <c r="C41" s="116" t="str">
        <f t="shared" si="2"/>
        <v/>
      </c>
      <c r="D41" s="116"/>
      <c r="E41" s="45"/>
      <c r="F41" s="8"/>
      <c r="G41" s="45"/>
      <c r="H41" s="117"/>
      <c r="I41" s="117"/>
      <c r="J41" s="45"/>
      <c r="K41" s="55" t="str">
        <f t="shared" si="10"/>
        <v/>
      </c>
      <c r="L41" s="118" t="str">
        <f t="shared" ref="L41:L72" si="12">IF(K41="","",C41*0.03)</f>
        <v/>
      </c>
      <c r="M41" s="119"/>
      <c r="N41" s="37" t="str">
        <f>IF(K41="","",(L41/K41)/LOOKUP(RIGHT($D$2,3),定数!$A$6:$A$13,定数!$B$6:$B$13))</f>
        <v/>
      </c>
      <c r="O41" s="44"/>
      <c r="P41" s="8"/>
      <c r="Q41" s="117"/>
      <c r="R41" s="117"/>
      <c r="S41" s="120" t="str">
        <f>IF(Q41="","",U41*N41*LOOKUP(RIGHT($D$2,3),定数!$A$6:$A$13,定数!$B$6:$B$13))</f>
        <v/>
      </c>
      <c r="T41" s="120"/>
      <c r="U41" s="121" t="str">
        <f t="shared" ref="U41:U72" si="13">IF(Q41="","",IF(G41="買",(Q41-H41),(H41-Q41))*IF(RIGHT($D$2,3)="JPY",100,10000))</f>
        <v/>
      </c>
      <c r="V41" s="121"/>
      <c r="W41" t="str">
        <f t="shared" si="11"/>
        <v/>
      </c>
      <c r="X41" t="str">
        <f t="shared" si="5"/>
        <v/>
      </c>
      <c r="Y41" s="34" t="str">
        <f t="shared" si="8"/>
        <v/>
      </c>
      <c r="Z41" s="35" t="str">
        <f t="shared" si="9"/>
        <v/>
      </c>
      <c r="AA41" t="str">
        <f t="shared" si="6"/>
        <v/>
      </c>
      <c r="AB41" t="str">
        <f t="shared" si="7"/>
        <v/>
      </c>
    </row>
    <row r="42" spans="2:28" x14ac:dyDescent="0.15">
      <c r="B42" s="44">
        <v>34</v>
      </c>
      <c r="C42" s="116" t="str">
        <f t="shared" ref="C42:C73" si="14">IF(S41="","",C41+S41)</f>
        <v/>
      </c>
      <c r="D42" s="116"/>
      <c r="E42" s="44"/>
      <c r="F42" s="8"/>
      <c r="G42" s="44"/>
      <c r="H42" s="117"/>
      <c r="I42" s="117"/>
      <c r="J42" s="44"/>
      <c r="K42" s="55" t="str">
        <f t="shared" si="10"/>
        <v/>
      </c>
      <c r="L42" s="118" t="str">
        <f t="shared" si="12"/>
        <v/>
      </c>
      <c r="M42" s="119"/>
      <c r="N42" s="37" t="str">
        <f>IF(K42="","",(L42/K42)/LOOKUP(RIGHT($D$2,3),定数!$A$6:$A$13,定数!$B$6:$B$13))</f>
        <v/>
      </c>
      <c r="O42" s="44"/>
      <c r="P42" s="8"/>
      <c r="Q42" s="117"/>
      <c r="R42" s="117"/>
      <c r="S42" s="120" t="str">
        <f>IF(Q42="","",U42*N42*LOOKUP(RIGHT($D$2,3),定数!$A$6:$A$13,定数!$B$6:$B$13))</f>
        <v/>
      </c>
      <c r="T42" s="120"/>
      <c r="U42" s="121" t="str">
        <f t="shared" si="13"/>
        <v/>
      </c>
      <c r="V42" s="121"/>
      <c r="W42" t="str">
        <f t="shared" si="11"/>
        <v/>
      </c>
      <c r="X42" t="str">
        <f t="shared" si="5"/>
        <v/>
      </c>
      <c r="Y42" s="34" t="str">
        <f t="shared" si="8"/>
        <v/>
      </c>
      <c r="Z42" s="35" t="str">
        <f t="shared" si="9"/>
        <v/>
      </c>
      <c r="AA42" t="str">
        <f t="shared" si="6"/>
        <v/>
      </c>
      <c r="AB42" t="str">
        <f t="shared" si="7"/>
        <v/>
      </c>
    </row>
    <row r="43" spans="2:28" x14ac:dyDescent="0.15">
      <c r="B43" s="44">
        <v>35</v>
      </c>
      <c r="C43" s="116" t="str">
        <f t="shared" si="14"/>
        <v/>
      </c>
      <c r="D43" s="116"/>
      <c r="E43" s="45"/>
      <c r="F43" s="8"/>
      <c r="G43" s="45"/>
      <c r="H43" s="117"/>
      <c r="I43" s="117"/>
      <c r="J43" s="45"/>
      <c r="K43" s="55" t="str">
        <f t="shared" si="10"/>
        <v/>
      </c>
      <c r="L43" s="118" t="str">
        <f t="shared" si="12"/>
        <v/>
      </c>
      <c r="M43" s="119"/>
      <c r="N43" s="37" t="str">
        <f>IF(K43="","",(L43/K43)/LOOKUP(RIGHT($D$2,3),定数!$A$6:$A$13,定数!$B$6:$B$13))</f>
        <v/>
      </c>
      <c r="O43" s="44"/>
      <c r="P43" s="8"/>
      <c r="Q43" s="117"/>
      <c r="R43" s="117"/>
      <c r="S43" s="120" t="str">
        <f>IF(Q43="","",U43*N43*LOOKUP(RIGHT($D$2,3),定数!$A$6:$A$13,定数!$B$6:$B$13))</f>
        <v/>
      </c>
      <c r="T43" s="120"/>
      <c r="U43" s="121" t="str">
        <f t="shared" si="13"/>
        <v/>
      </c>
      <c r="V43" s="121"/>
      <c r="W43" t="str">
        <f t="shared" si="11"/>
        <v/>
      </c>
      <c r="X43" t="str">
        <f t="shared" si="5"/>
        <v/>
      </c>
      <c r="Y43" s="34" t="str">
        <f t="shared" ref="Y43:Y74" si="15">IF(C43&lt;&gt;"",MAX(Y42,C43),"")</f>
        <v/>
      </c>
      <c r="Z43" s="35" t="str">
        <f t="shared" ref="Z43:Z74" si="16">IF(Y43&lt;&gt;"",1-(C43/Y43),"")</f>
        <v/>
      </c>
      <c r="AA43" t="str">
        <f t="shared" si="6"/>
        <v/>
      </c>
      <c r="AB43" t="str">
        <f t="shared" si="7"/>
        <v/>
      </c>
    </row>
    <row r="44" spans="2:28" x14ac:dyDescent="0.15">
      <c r="B44" s="44">
        <v>36</v>
      </c>
      <c r="C44" s="116" t="str">
        <f t="shared" si="14"/>
        <v/>
      </c>
      <c r="D44" s="116"/>
      <c r="E44" s="45"/>
      <c r="F44" s="8"/>
      <c r="G44" s="45"/>
      <c r="H44" s="117"/>
      <c r="I44" s="117"/>
      <c r="J44" s="45"/>
      <c r="K44" s="55" t="str">
        <f t="shared" si="10"/>
        <v/>
      </c>
      <c r="L44" s="118" t="str">
        <f t="shared" si="12"/>
        <v/>
      </c>
      <c r="M44" s="119"/>
      <c r="N44" s="37" t="str">
        <f>IF(K44="","",(L44/K44)/LOOKUP(RIGHT($D$2,3),定数!$A$6:$A$13,定数!$B$6:$B$13))</f>
        <v/>
      </c>
      <c r="O44" s="44"/>
      <c r="P44" s="8"/>
      <c r="Q44" s="117"/>
      <c r="R44" s="117"/>
      <c r="S44" s="120" t="str">
        <f>IF(Q44="","",U44*N44*LOOKUP(RIGHT($D$2,3),定数!$A$6:$A$13,定数!$B$6:$B$13))</f>
        <v/>
      </c>
      <c r="T44" s="120"/>
      <c r="U44" s="121" t="str">
        <f t="shared" si="13"/>
        <v/>
      </c>
      <c r="V44" s="121"/>
      <c r="W44" t="str">
        <f t="shared" si="11"/>
        <v/>
      </c>
      <c r="X44" t="str">
        <f t="shared" si="5"/>
        <v/>
      </c>
      <c r="Y44" s="34" t="str">
        <f t="shared" si="15"/>
        <v/>
      </c>
      <c r="Z44" s="35" t="str">
        <f t="shared" si="16"/>
        <v/>
      </c>
      <c r="AA44" t="str">
        <f t="shared" si="6"/>
        <v/>
      </c>
      <c r="AB44" t="str">
        <f t="shared" si="7"/>
        <v/>
      </c>
    </row>
    <row r="45" spans="2:28" x14ac:dyDescent="0.15">
      <c r="B45" s="44">
        <v>37</v>
      </c>
      <c r="C45" s="116" t="str">
        <f t="shared" si="14"/>
        <v/>
      </c>
      <c r="D45" s="116"/>
      <c r="E45" s="45"/>
      <c r="F45" s="8"/>
      <c r="G45" s="45"/>
      <c r="H45" s="117"/>
      <c r="I45" s="117"/>
      <c r="J45" s="45"/>
      <c r="K45" s="55" t="str">
        <f t="shared" si="10"/>
        <v/>
      </c>
      <c r="L45" s="118" t="str">
        <f t="shared" si="12"/>
        <v/>
      </c>
      <c r="M45" s="119"/>
      <c r="N45" s="37" t="str">
        <f>IF(K45="","",(L45/K45)/LOOKUP(RIGHT($D$2,3),定数!$A$6:$A$13,定数!$B$6:$B$13))</f>
        <v/>
      </c>
      <c r="O45" s="44"/>
      <c r="P45" s="8"/>
      <c r="Q45" s="117"/>
      <c r="R45" s="117"/>
      <c r="S45" s="120" t="str">
        <f>IF(Q45="","",U45*N45*LOOKUP(RIGHT($D$2,3),定数!$A$6:$A$13,定数!$B$6:$B$13))</f>
        <v/>
      </c>
      <c r="T45" s="120"/>
      <c r="U45" s="121" t="str">
        <f t="shared" si="13"/>
        <v/>
      </c>
      <c r="V45" s="121"/>
      <c r="W45" t="str">
        <f t="shared" si="11"/>
        <v/>
      </c>
      <c r="X45" t="str">
        <f t="shared" si="5"/>
        <v/>
      </c>
      <c r="Y45" s="34" t="str">
        <f t="shared" si="15"/>
        <v/>
      </c>
      <c r="Z45" s="35" t="str">
        <f t="shared" si="16"/>
        <v/>
      </c>
      <c r="AA45" t="str">
        <f t="shared" si="6"/>
        <v/>
      </c>
      <c r="AB45" t="str">
        <f t="shared" si="7"/>
        <v/>
      </c>
    </row>
    <row r="46" spans="2:28" x14ac:dyDescent="0.15">
      <c r="B46" s="44">
        <v>38</v>
      </c>
      <c r="C46" s="116" t="str">
        <f t="shared" si="14"/>
        <v/>
      </c>
      <c r="D46" s="116"/>
      <c r="E46" s="45"/>
      <c r="F46" s="8"/>
      <c r="G46" s="45"/>
      <c r="H46" s="117"/>
      <c r="I46" s="117"/>
      <c r="J46" s="45"/>
      <c r="K46" s="55" t="str">
        <f t="shared" si="10"/>
        <v/>
      </c>
      <c r="L46" s="118" t="str">
        <f t="shared" si="12"/>
        <v/>
      </c>
      <c r="M46" s="119"/>
      <c r="N46" s="37" t="str">
        <f>IF(K46="","",(L46/K46)/LOOKUP(RIGHT($D$2,3),定数!$A$6:$A$13,定数!$B$6:$B$13))</f>
        <v/>
      </c>
      <c r="O46" s="44"/>
      <c r="P46" s="8"/>
      <c r="Q46" s="117"/>
      <c r="R46" s="117"/>
      <c r="S46" s="120" t="str">
        <f>IF(Q46="","",U46*N46*LOOKUP(RIGHT($D$2,3),定数!$A$6:$A$13,定数!$B$6:$B$13))</f>
        <v/>
      </c>
      <c r="T46" s="120"/>
      <c r="U46" s="121" t="str">
        <f t="shared" si="13"/>
        <v/>
      </c>
      <c r="V46" s="121"/>
      <c r="W46" t="str">
        <f t="shared" si="11"/>
        <v/>
      </c>
      <c r="X46" t="str">
        <f t="shared" si="5"/>
        <v/>
      </c>
      <c r="Y46" s="34" t="str">
        <f t="shared" si="15"/>
        <v/>
      </c>
      <c r="Z46" s="35" t="str">
        <f t="shared" si="16"/>
        <v/>
      </c>
      <c r="AA46" t="str">
        <f t="shared" si="6"/>
        <v/>
      </c>
      <c r="AB46" t="str">
        <f t="shared" si="7"/>
        <v/>
      </c>
    </row>
    <row r="47" spans="2:28" x14ac:dyDescent="0.15">
      <c r="B47" s="44">
        <v>39</v>
      </c>
      <c r="C47" s="116" t="str">
        <f t="shared" si="14"/>
        <v/>
      </c>
      <c r="D47" s="116"/>
      <c r="E47" s="45"/>
      <c r="F47" s="8"/>
      <c r="G47" s="45"/>
      <c r="H47" s="117"/>
      <c r="I47" s="117"/>
      <c r="J47" s="45"/>
      <c r="K47" s="55" t="str">
        <f t="shared" si="10"/>
        <v/>
      </c>
      <c r="L47" s="118" t="str">
        <f t="shared" si="12"/>
        <v/>
      </c>
      <c r="M47" s="119"/>
      <c r="N47" s="37" t="str">
        <f>IF(K47="","",(L47/K47)/LOOKUP(RIGHT($D$2,3),定数!$A$6:$A$13,定数!$B$6:$B$13))</f>
        <v/>
      </c>
      <c r="O47" s="45"/>
      <c r="P47" s="8"/>
      <c r="Q47" s="117"/>
      <c r="R47" s="117"/>
      <c r="S47" s="120" t="str">
        <f>IF(Q47="","",U47*N47*LOOKUP(RIGHT($D$2,3),定数!$A$6:$A$13,定数!$B$6:$B$13))</f>
        <v/>
      </c>
      <c r="T47" s="120"/>
      <c r="U47" s="121" t="str">
        <f t="shared" si="13"/>
        <v/>
      </c>
      <c r="V47" s="121"/>
      <c r="W47" t="str">
        <f t="shared" si="11"/>
        <v/>
      </c>
      <c r="X47" t="str">
        <f t="shared" si="5"/>
        <v/>
      </c>
      <c r="Y47" s="34" t="str">
        <f t="shared" si="15"/>
        <v/>
      </c>
      <c r="Z47" s="35" t="str">
        <f t="shared" si="16"/>
        <v/>
      </c>
      <c r="AA47" t="str">
        <f t="shared" si="6"/>
        <v/>
      </c>
      <c r="AB47" t="str">
        <f t="shared" si="7"/>
        <v/>
      </c>
    </row>
    <row r="48" spans="2:28" x14ac:dyDescent="0.15">
      <c r="B48" s="44">
        <v>40</v>
      </c>
      <c r="C48" s="116" t="str">
        <f t="shared" si="14"/>
        <v/>
      </c>
      <c r="D48" s="116"/>
      <c r="E48" s="45"/>
      <c r="F48" s="8"/>
      <c r="G48" s="45"/>
      <c r="H48" s="117"/>
      <c r="I48" s="117"/>
      <c r="J48" s="45"/>
      <c r="K48" s="55" t="str">
        <f t="shared" si="10"/>
        <v/>
      </c>
      <c r="L48" s="118" t="str">
        <f t="shared" si="12"/>
        <v/>
      </c>
      <c r="M48" s="119"/>
      <c r="N48" s="37" t="str">
        <f>IF(K48="","",(L48/K48)/LOOKUP(RIGHT($D$2,3),定数!$A$6:$A$13,定数!$B$6:$B$13))</f>
        <v/>
      </c>
      <c r="O48" s="44"/>
      <c r="P48" s="8"/>
      <c r="Q48" s="117"/>
      <c r="R48" s="117"/>
      <c r="S48" s="120" t="str">
        <f>IF(Q48="","",U48*N48*LOOKUP(RIGHT($D$2,3),定数!$A$6:$A$13,定数!$B$6:$B$13))</f>
        <v/>
      </c>
      <c r="T48" s="120"/>
      <c r="U48" s="121" t="str">
        <f t="shared" si="13"/>
        <v/>
      </c>
      <c r="V48" s="121"/>
      <c r="W48" t="str">
        <f t="shared" si="11"/>
        <v/>
      </c>
      <c r="X48" t="str">
        <f t="shared" si="5"/>
        <v/>
      </c>
      <c r="Y48" s="34" t="str">
        <f t="shared" si="15"/>
        <v/>
      </c>
      <c r="Z48" s="35" t="str">
        <f t="shared" si="16"/>
        <v/>
      </c>
      <c r="AA48" t="str">
        <f t="shared" si="6"/>
        <v/>
      </c>
      <c r="AB48" t="str">
        <f t="shared" si="7"/>
        <v/>
      </c>
    </row>
    <row r="49" spans="2:28" x14ac:dyDescent="0.15">
      <c r="B49" s="44">
        <v>41</v>
      </c>
      <c r="C49" s="116" t="str">
        <f t="shared" si="14"/>
        <v/>
      </c>
      <c r="D49" s="116"/>
      <c r="E49" s="45"/>
      <c r="F49" s="8"/>
      <c r="G49" s="45"/>
      <c r="H49" s="117"/>
      <c r="I49" s="117"/>
      <c r="J49" s="45"/>
      <c r="K49" s="55" t="str">
        <f t="shared" si="10"/>
        <v/>
      </c>
      <c r="L49" s="118" t="str">
        <f t="shared" si="12"/>
        <v/>
      </c>
      <c r="M49" s="119"/>
      <c r="N49" s="37" t="str">
        <f>IF(K49="","",(L49/K49)/LOOKUP(RIGHT($D$2,3),定数!$A$6:$A$13,定数!$B$6:$B$13))</f>
        <v/>
      </c>
      <c r="O49" s="44"/>
      <c r="P49" s="8"/>
      <c r="Q49" s="117"/>
      <c r="R49" s="117"/>
      <c r="S49" s="120" t="str">
        <f>IF(Q49="","",U49*N49*LOOKUP(RIGHT($D$2,3),定数!$A$6:$A$13,定数!$B$6:$B$13))</f>
        <v/>
      </c>
      <c r="T49" s="120"/>
      <c r="U49" s="121" t="str">
        <f t="shared" si="13"/>
        <v/>
      </c>
      <c r="V49" s="121"/>
      <c r="W49" t="str">
        <f t="shared" si="11"/>
        <v/>
      </c>
      <c r="X49" t="str">
        <f t="shared" si="5"/>
        <v/>
      </c>
      <c r="Y49" s="34" t="str">
        <f t="shared" si="15"/>
        <v/>
      </c>
      <c r="Z49" s="35" t="str">
        <f t="shared" si="16"/>
        <v/>
      </c>
      <c r="AA49" t="str">
        <f t="shared" si="6"/>
        <v/>
      </c>
      <c r="AB49" t="str">
        <f t="shared" si="7"/>
        <v/>
      </c>
    </row>
    <row r="50" spans="2:28" x14ac:dyDescent="0.15">
      <c r="B50" s="44">
        <v>42</v>
      </c>
      <c r="C50" s="116" t="str">
        <f t="shared" si="14"/>
        <v/>
      </c>
      <c r="D50" s="116"/>
      <c r="E50" s="45"/>
      <c r="F50" s="8"/>
      <c r="G50" s="45"/>
      <c r="H50" s="117"/>
      <c r="I50" s="117"/>
      <c r="J50" s="45"/>
      <c r="K50" s="55" t="str">
        <f t="shared" si="10"/>
        <v/>
      </c>
      <c r="L50" s="118" t="str">
        <f t="shared" si="12"/>
        <v/>
      </c>
      <c r="M50" s="119"/>
      <c r="N50" s="37" t="str">
        <f>IF(K50="","",(L50/K50)/LOOKUP(RIGHT($D$2,3),定数!$A$6:$A$13,定数!$B$6:$B$13))</f>
        <v/>
      </c>
      <c r="O50" s="44"/>
      <c r="P50" s="8"/>
      <c r="Q50" s="117"/>
      <c r="R50" s="117"/>
      <c r="S50" s="120" t="str">
        <f>IF(Q50="","",U50*N50*LOOKUP(RIGHT($D$2,3),定数!$A$6:$A$13,定数!$B$6:$B$13))</f>
        <v/>
      </c>
      <c r="T50" s="120"/>
      <c r="U50" s="121" t="str">
        <f t="shared" si="13"/>
        <v/>
      </c>
      <c r="V50" s="121"/>
      <c r="W50" t="str">
        <f t="shared" si="11"/>
        <v/>
      </c>
      <c r="X50" t="str">
        <f t="shared" si="5"/>
        <v/>
      </c>
      <c r="Y50" s="34" t="str">
        <f t="shared" si="15"/>
        <v/>
      </c>
      <c r="Z50" s="35" t="str">
        <f t="shared" si="16"/>
        <v/>
      </c>
      <c r="AA50" t="str">
        <f t="shared" si="6"/>
        <v/>
      </c>
      <c r="AB50" t="str">
        <f t="shared" si="7"/>
        <v/>
      </c>
    </row>
    <row r="51" spans="2:28" x14ac:dyDescent="0.15">
      <c r="B51" s="44">
        <v>43</v>
      </c>
      <c r="C51" s="116" t="str">
        <f t="shared" si="14"/>
        <v/>
      </c>
      <c r="D51" s="116"/>
      <c r="E51" s="45"/>
      <c r="F51" s="8"/>
      <c r="G51" s="45"/>
      <c r="H51" s="117"/>
      <c r="I51" s="117"/>
      <c r="J51" s="45"/>
      <c r="K51" s="55" t="str">
        <f t="shared" si="10"/>
        <v/>
      </c>
      <c r="L51" s="118" t="str">
        <f t="shared" si="12"/>
        <v/>
      </c>
      <c r="M51" s="119"/>
      <c r="N51" s="37" t="str">
        <f>IF(K51="","",(L51/K51)/LOOKUP(RIGHT($D$2,3),定数!$A$6:$A$13,定数!$B$6:$B$13))</f>
        <v/>
      </c>
      <c r="O51" s="44"/>
      <c r="P51" s="8"/>
      <c r="Q51" s="117"/>
      <c r="R51" s="117"/>
      <c r="S51" s="120" t="str">
        <f>IF(Q51="","",U51*N51*LOOKUP(RIGHT($D$2,3),定数!$A$6:$A$13,定数!$B$6:$B$13))</f>
        <v/>
      </c>
      <c r="T51" s="120"/>
      <c r="U51" s="121" t="str">
        <f t="shared" si="13"/>
        <v/>
      </c>
      <c r="V51" s="121"/>
      <c r="W51" t="str">
        <f t="shared" si="11"/>
        <v/>
      </c>
      <c r="X51" t="str">
        <f t="shared" si="5"/>
        <v/>
      </c>
      <c r="Y51" s="34" t="str">
        <f t="shared" si="15"/>
        <v/>
      </c>
      <c r="Z51" s="35" t="str">
        <f t="shared" si="16"/>
        <v/>
      </c>
      <c r="AA51" t="str">
        <f t="shared" si="6"/>
        <v/>
      </c>
      <c r="AB51" t="str">
        <f t="shared" si="7"/>
        <v/>
      </c>
    </row>
    <row r="52" spans="2:28" x14ac:dyDescent="0.15">
      <c r="B52" s="44">
        <v>44</v>
      </c>
      <c r="C52" s="116" t="str">
        <f t="shared" si="14"/>
        <v/>
      </c>
      <c r="D52" s="116"/>
      <c r="E52" s="44"/>
      <c r="F52" s="8"/>
      <c r="G52" s="44"/>
      <c r="H52" s="117"/>
      <c r="I52" s="117"/>
      <c r="J52" s="44"/>
      <c r="K52" s="55" t="str">
        <f t="shared" si="10"/>
        <v/>
      </c>
      <c r="L52" s="118" t="str">
        <f t="shared" si="12"/>
        <v/>
      </c>
      <c r="M52" s="119"/>
      <c r="N52" s="37" t="str">
        <f>IF(K52="","",(L52/K52)/LOOKUP(RIGHT($D$2,3),定数!$A$6:$A$13,定数!$B$6:$B$13))</f>
        <v/>
      </c>
      <c r="O52" s="44"/>
      <c r="P52" s="8"/>
      <c r="Q52" s="117"/>
      <c r="R52" s="117"/>
      <c r="S52" s="120" t="str">
        <f>IF(Q52="","",U52*N52*LOOKUP(RIGHT($D$2,3),定数!$A$6:$A$13,定数!$B$6:$B$13))</f>
        <v/>
      </c>
      <c r="T52" s="120"/>
      <c r="U52" s="121" t="str">
        <f t="shared" si="13"/>
        <v/>
      </c>
      <c r="V52" s="121"/>
      <c r="W52" t="str">
        <f t="shared" si="11"/>
        <v/>
      </c>
      <c r="X52" t="str">
        <f t="shared" si="5"/>
        <v/>
      </c>
      <c r="Y52" s="34" t="str">
        <f t="shared" si="15"/>
        <v/>
      </c>
      <c r="Z52" s="35" t="str">
        <f t="shared" si="16"/>
        <v/>
      </c>
      <c r="AA52" t="str">
        <f t="shared" si="6"/>
        <v/>
      </c>
      <c r="AB52" t="str">
        <f t="shared" si="7"/>
        <v/>
      </c>
    </row>
    <row r="53" spans="2:28" x14ac:dyDescent="0.15">
      <c r="B53" s="44">
        <v>45</v>
      </c>
      <c r="C53" s="116" t="str">
        <f t="shared" si="14"/>
        <v/>
      </c>
      <c r="D53" s="116"/>
      <c r="E53" s="44"/>
      <c r="F53" s="8"/>
      <c r="G53" s="44"/>
      <c r="H53" s="117"/>
      <c r="I53" s="117"/>
      <c r="J53" s="44"/>
      <c r="K53" s="55" t="str">
        <f t="shared" si="10"/>
        <v/>
      </c>
      <c r="L53" s="118" t="str">
        <f t="shared" si="12"/>
        <v/>
      </c>
      <c r="M53" s="119"/>
      <c r="N53" s="37" t="str">
        <f>IF(K53="","",(L53/K53)/LOOKUP(RIGHT($D$2,3),定数!$A$6:$A$13,定数!$B$6:$B$13))</f>
        <v/>
      </c>
      <c r="O53" s="44"/>
      <c r="P53" s="8"/>
      <c r="Q53" s="117"/>
      <c r="R53" s="117"/>
      <c r="S53" s="120" t="str">
        <f>IF(Q53="","",U53*N53*LOOKUP(RIGHT($D$2,3),定数!$A$6:$A$13,定数!$B$6:$B$13))</f>
        <v/>
      </c>
      <c r="T53" s="120"/>
      <c r="U53" s="121" t="str">
        <f t="shared" si="13"/>
        <v/>
      </c>
      <c r="V53" s="121"/>
      <c r="W53" t="str">
        <f t="shared" si="11"/>
        <v/>
      </c>
      <c r="X53" t="str">
        <f t="shared" si="5"/>
        <v/>
      </c>
      <c r="Y53" s="34" t="str">
        <f t="shared" si="15"/>
        <v/>
      </c>
      <c r="Z53" s="35" t="str">
        <f t="shared" si="16"/>
        <v/>
      </c>
      <c r="AA53" t="str">
        <f t="shared" si="6"/>
        <v/>
      </c>
      <c r="AB53" t="str">
        <f t="shared" si="7"/>
        <v/>
      </c>
    </row>
    <row r="54" spans="2:28" x14ac:dyDescent="0.15">
      <c r="B54" s="44">
        <v>46</v>
      </c>
      <c r="C54" s="116" t="str">
        <f t="shared" si="14"/>
        <v/>
      </c>
      <c r="D54" s="116"/>
      <c r="E54" s="44"/>
      <c r="F54" s="8"/>
      <c r="G54" s="44"/>
      <c r="H54" s="117"/>
      <c r="I54" s="117"/>
      <c r="J54" s="44"/>
      <c r="K54" s="55" t="str">
        <f t="shared" si="10"/>
        <v/>
      </c>
      <c r="L54" s="118" t="str">
        <f t="shared" si="12"/>
        <v/>
      </c>
      <c r="M54" s="119"/>
      <c r="N54" s="37" t="str">
        <f>IF(K54="","",(L54/K54)/LOOKUP(RIGHT($D$2,3),定数!$A$6:$A$13,定数!$B$6:$B$13))</f>
        <v/>
      </c>
      <c r="O54" s="44"/>
      <c r="P54" s="8"/>
      <c r="Q54" s="117"/>
      <c r="R54" s="117"/>
      <c r="S54" s="120" t="str">
        <f>IF(Q54="","",U54*N54*LOOKUP(RIGHT($D$2,3),定数!$A$6:$A$13,定数!$B$6:$B$13))</f>
        <v/>
      </c>
      <c r="T54" s="120"/>
      <c r="U54" s="121" t="str">
        <f t="shared" si="13"/>
        <v/>
      </c>
      <c r="V54" s="121"/>
      <c r="W54" t="str">
        <f t="shared" si="11"/>
        <v/>
      </c>
      <c r="X54" t="str">
        <f t="shared" si="5"/>
        <v/>
      </c>
      <c r="Y54" s="34" t="str">
        <f t="shared" si="15"/>
        <v/>
      </c>
      <c r="Z54" s="35" t="str">
        <f t="shared" si="16"/>
        <v/>
      </c>
      <c r="AA54" t="str">
        <f t="shared" si="6"/>
        <v/>
      </c>
      <c r="AB54" t="str">
        <f t="shared" si="7"/>
        <v/>
      </c>
    </row>
    <row r="55" spans="2:28" x14ac:dyDescent="0.15">
      <c r="B55" s="44">
        <v>47</v>
      </c>
      <c r="C55" s="116" t="str">
        <f t="shared" si="14"/>
        <v/>
      </c>
      <c r="D55" s="116"/>
      <c r="E55" s="44"/>
      <c r="F55" s="8"/>
      <c r="G55" s="44"/>
      <c r="H55" s="117"/>
      <c r="I55" s="117"/>
      <c r="J55" s="44"/>
      <c r="K55" s="55" t="str">
        <f t="shared" si="10"/>
        <v/>
      </c>
      <c r="L55" s="118" t="str">
        <f t="shared" si="12"/>
        <v/>
      </c>
      <c r="M55" s="119"/>
      <c r="N55" s="37" t="str">
        <f>IF(K55="","",(L55/K55)/LOOKUP(RIGHT($D$2,3),定数!$A$6:$A$13,定数!$B$6:$B$13))</f>
        <v/>
      </c>
      <c r="O55" s="44"/>
      <c r="P55" s="8"/>
      <c r="Q55" s="117"/>
      <c r="R55" s="117"/>
      <c r="S55" s="120" t="str">
        <f>IF(Q55="","",U55*N55*LOOKUP(RIGHT($D$2,3),定数!$A$6:$A$13,定数!$B$6:$B$13))</f>
        <v/>
      </c>
      <c r="T55" s="120"/>
      <c r="U55" s="121" t="str">
        <f t="shared" si="13"/>
        <v/>
      </c>
      <c r="V55" s="121"/>
      <c r="W55" t="str">
        <f t="shared" si="11"/>
        <v/>
      </c>
      <c r="X55" t="str">
        <f t="shared" si="5"/>
        <v/>
      </c>
      <c r="Y55" s="34" t="str">
        <f t="shared" si="15"/>
        <v/>
      </c>
      <c r="Z55" s="35" t="str">
        <f t="shared" si="16"/>
        <v/>
      </c>
      <c r="AA55" t="str">
        <f t="shared" si="6"/>
        <v/>
      </c>
      <c r="AB55" t="str">
        <f t="shared" si="7"/>
        <v/>
      </c>
    </row>
    <row r="56" spans="2:28" x14ac:dyDescent="0.15">
      <c r="B56" s="44">
        <v>48</v>
      </c>
      <c r="C56" s="116" t="str">
        <f t="shared" si="14"/>
        <v/>
      </c>
      <c r="D56" s="116"/>
      <c r="E56" s="44"/>
      <c r="F56" s="8"/>
      <c r="G56" s="44"/>
      <c r="H56" s="117"/>
      <c r="I56" s="117"/>
      <c r="J56" s="44"/>
      <c r="K56" s="55" t="str">
        <f t="shared" si="10"/>
        <v/>
      </c>
      <c r="L56" s="118" t="str">
        <f t="shared" si="12"/>
        <v/>
      </c>
      <c r="M56" s="119"/>
      <c r="N56" s="37" t="str">
        <f>IF(K56="","",(L56/K56)/LOOKUP(RIGHT($D$2,3),定数!$A$6:$A$13,定数!$B$6:$B$13))</f>
        <v/>
      </c>
      <c r="O56" s="44"/>
      <c r="P56" s="8"/>
      <c r="Q56" s="117"/>
      <c r="R56" s="117"/>
      <c r="S56" s="120" t="str">
        <f>IF(Q56="","",U56*N56*LOOKUP(RIGHT($D$2,3),定数!$A$6:$A$13,定数!$B$6:$B$13))</f>
        <v/>
      </c>
      <c r="T56" s="120"/>
      <c r="U56" s="121" t="str">
        <f t="shared" si="13"/>
        <v/>
      </c>
      <c r="V56" s="121"/>
      <c r="W56" t="str">
        <f t="shared" si="11"/>
        <v/>
      </c>
      <c r="X56" t="str">
        <f t="shared" si="5"/>
        <v/>
      </c>
      <c r="Y56" s="34" t="str">
        <f t="shared" si="15"/>
        <v/>
      </c>
      <c r="Z56" s="35" t="str">
        <f t="shared" si="16"/>
        <v/>
      </c>
      <c r="AA56" t="str">
        <f t="shared" si="6"/>
        <v/>
      </c>
      <c r="AB56" t="str">
        <f t="shared" si="7"/>
        <v/>
      </c>
    </row>
    <row r="57" spans="2:28" x14ac:dyDescent="0.15">
      <c r="B57" s="44">
        <v>49</v>
      </c>
      <c r="C57" s="116" t="str">
        <f t="shared" si="14"/>
        <v/>
      </c>
      <c r="D57" s="116"/>
      <c r="E57" s="44"/>
      <c r="F57" s="8"/>
      <c r="G57" s="44"/>
      <c r="H57" s="117"/>
      <c r="I57" s="117"/>
      <c r="J57" s="44"/>
      <c r="K57" s="55" t="str">
        <f t="shared" si="10"/>
        <v/>
      </c>
      <c r="L57" s="118" t="str">
        <f t="shared" si="12"/>
        <v/>
      </c>
      <c r="M57" s="119"/>
      <c r="N57" s="37" t="str">
        <f>IF(K57="","",(L57/K57)/LOOKUP(RIGHT($D$2,3),定数!$A$6:$A$13,定数!$B$6:$B$13))</f>
        <v/>
      </c>
      <c r="O57" s="44"/>
      <c r="P57" s="8"/>
      <c r="Q57" s="117"/>
      <c r="R57" s="117"/>
      <c r="S57" s="120" t="str">
        <f>IF(Q57="","",U57*N57*LOOKUP(RIGHT($D$2,3),定数!$A$6:$A$13,定数!$B$6:$B$13))</f>
        <v/>
      </c>
      <c r="T57" s="120"/>
      <c r="U57" s="121" t="str">
        <f t="shared" si="13"/>
        <v/>
      </c>
      <c r="V57" s="121"/>
      <c r="W57" t="str">
        <f t="shared" si="11"/>
        <v/>
      </c>
      <c r="X57" t="str">
        <f t="shared" si="5"/>
        <v/>
      </c>
      <c r="Y57" s="34" t="str">
        <f t="shared" si="15"/>
        <v/>
      </c>
      <c r="Z57" s="35" t="str">
        <f t="shared" si="16"/>
        <v/>
      </c>
      <c r="AA57" t="str">
        <f t="shared" si="6"/>
        <v/>
      </c>
      <c r="AB57" t="str">
        <f t="shared" si="7"/>
        <v/>
      </c>
    </row>
    <row r="58" spans="2:28" x14ac:dyDescent="0.15">
      <c r="B58" s="44">
        <v>50</v>
      </c>
      <c r="C58" s="116" t="str">
        <f t="shared" si="14"/>
        <v/>
      </c>
      <c r="D58" s="116"/>
      <c r="E58" s="44"/>
      <c r="F58" s="8"/>
      <c r="G58" s="44"/>
      <c r="H58" s="117"/>
      <c r="I58" s="117"/>
      <c r="J58" s="44"/>
      <c r="K58" s="55" t="str">
        <f t="shared" si="10"/>
        <v/>
      </c>
      <c r="L58" s="118" t="str">
        <f t="shared" si="12"/>
        <v/>
      </c>
      <c r="M58" s="119"/>
      <c r="N58" s="37" t="str">
        <f>IF(K58="","",(L58/K58)/LOOKUP(RIGHT($D$2,3),定数!$A$6:$A$13,定数!$B$6:$B$13))</f>
        <v/>
      </c>
      <c r="O58" s="44"/>
      <c r="P58" s="8"/>
      <c r="Q58" s="117"/>
      <c r="R58" s="117"/>
      <c r="S58" s="120" t="str">
        <f>IF(Q58="","",U58*N58*LOOKUP(RIGHT($D$2,3),定数!$A$6:$A$13,定数!$B$6:$B$13))</f>
        <v/>
      </c>
      <c r="T58" s="120"/>
      <c r="U58" s="121" t="str">
        <f t="shared" si="13"/>
        <v/>
      </c>
      <c r="V58" s="121"/>
      <c r="W58" t="str">
        <f t="shared" si="11"/>
        <v/>
      </c>
      <c r="X58" t="str">
        <f t="shared" si="5"/>
        <v/>
      </c>
      <c r="Y58" s="34" t="str">
        <f t="shared" si="15"/>
        <v/>
      </c>
      <c r="Z58" s="35" t="str">
        <f t="shared" si="16"/>
        <v/>
      </c>
      <c r="AA58" t="str">
        <f t="shared" si="6"/>
        <v/>
      </c>
      <c r="AB58" t="str">
        <f t="shared" si="7"/>
        <v/>
      </c>
    </row>
    <row r="59" spans="2:28" x14ac:dyDescent="0.15">
      <c r="B59" s="44">
        <v>51</v>
      </c>
      <c r="C59" s="116" t="str">
        <f t="shared" si="14"/>
        <v/>
      </c>
      <c r="D59" s="116"/>
      <c r="E59" s="44"/>
      <c r="F59" s="8"/>
      <c r="G59" s="44"/>
      <c r="H59" s="117"/>
      <c r="I59" s="117"/>
      <c r="J59" s="44"/>
      <c r="K59" s="55" t="str">
        <f t="shared" si="10"/>
        <v/>
      </c>
      <c r="L59" s="118" t="str">
        <f t="shared" si="12"/>
        <v/>
      </c>
      <c r="M59" s="119"/>
      <c r="N59" s="37" t="str">
        <f>IF(K59="","",(L59/K59)/LOOKUP(RIGHT($D$2,3),定数!$A$6:$A$13,定数!$B$6:$B$13))</f>
        <v/>
      </c>
      <c r="O59" s="44"/>
      <c r="P59" s="8"/>
      <c r="Q59" s="117"/>
      <c r="R59" s="117"/>
      <c r="S59" s="120" t="str">
        <f>IF(Q59="","",U59*N59*LOOKUP(RIGHT($D$2,3),定数!$A$6:$A$13,定数!$B$6:$B$13))</f>
        <v/>
      </c>
      <c r="T59" s="120"/>
      <c r="U59" s="121" t="str">
        <f t="shared" si="13"/>
        <v/>
      </c>
      <c r="V59" s="121"/>
      <c r="W59" t="str">
        <f t="shared" si="11"/>
        <v/>
      </c>
      <c r="X59" t="str">
        <f t="shared" si="5"/>
        <v/>
      </c>
      <c r="Y59" s="34" t="str">
        <f t="shared" si="15"/>
        <v/>
      </c>
      <c r="Z59" s="35" t="str">
        <f t="shared" si="16"/>
        <v/>
      </c>
      <c r="AA59" t="str">
        <f t="shared" si="6"/>
        <v/>
      </c>
      <c r="AB59" t="str">
        <f t="shared" si="7"/>
        <v/>
      </c>
    </row>
    <row r="60" spans="2:28" x14ac:dyDescent="0.15">
      <c r="B60" s="44">
        <v>52</v>
      </c>
      <c r="C60" s="116" t="str">
        <f t="shared" si="14"/>
        <v/>
      </c>
      <c r="D60" s="116"/>
      <c r="E60" s="44"/>
      <c r="F60" s="8"/>
      <c r="G60" s="44"/>
      <c r="H60" s="117"/>
      <c r="I60" s="117"/>
      <c r="J60" s="44"/>
      <c r="K60" s="55" t="str">
        <f t="shared" si="10"/>
        <v/>
      </c>
      <c r="L60" s="118" t="str">
        <f t="shared" si="12"/>
        <v/>
      </c>
      <c r="M60" s="119"/>
      <c r="N60" s="37" t="str">
        <f>IF(K60="","",(L60/K60)/LOOKUP(RIGHT($D$2,3),定数!$A$6:$A$13,定数!$B$6:$B$13))</f>
        <v/>
      </c>
      <c r="O60" s="44"/>
      <c r="P60" s="8"/>
      <c r="Q60" s="117"/>
      <c r="R60" s="117"/>
      <c r="S60" s="120" t="str">
        <f>IF(Q60="","",U60*N60*LOOKUP(RIGHT($D$2,3),定数!$A$6:$A$13,定数!$B$6:$B$13))</f>
        <v/>
      </c>
      <c r="T60" s="120"/>
      <c r="U60" s="121" t="str">
        <f t="shared" si="13"/>
        <v/>
      </c>
      <c r="V60" s="121"/>
      <c r="W60" t="str">
        <f t="shared" si="11"/>
        <v/>
      </c>
      <c r="X60" t="str">
        <f t="shared" si="5"/>
        <v/>
      </c>
      <c r="Y60" s="34" t="str">
        <f t="shared" si="15"/>
        <v/>
      </c>
      <c r="Z60" s="35" t="str">
        <f t="shared" si="16"/>
        <v/>
      </c>
      <c r="AA60" t="str">
        <f t="shared" si="6"/>
        <v/>
      </c>
      <c r="AB60" t="str">
        <f t="shared" si="7"/>
        <v/>
      </c>
    </row>
    <row r="61" spans="2:28" x14ac:dyDescent="0.15">
      <c r="B61" s="44">
        <v>53</v>
      </c>
      <c r="C61" s="116" t="str">
        <f t="shared" si="14"/>
        <v/>
      </c>
      <c r="D61" s="116"/>
      <c r="E61" s="44"/>
      <c r="F61" s="8"/>
      <c r="G61" s="44"/>
      <c r="H61" s="117"/>
      <c r="I61" s="117"/>
      <c r="J61" s="44"/>
      <c r="K61" s="55" t="str">
        <f t="shared" si="10"/>
        <v/>
      </c>
      <c r="L61" s="118" t="str">
        <f t="shared" si="12"/>
        <v/>
      </c>
      <c r="M61" s="119"/>
      <c r="N61" s="37" t="str">
        <f>IF(K61="","",(L61/K61)/LOOKUP(RIGHT($D$2,3),定数!$A$6:$A$13,定数!$B$6:$B$13))</f>
        <v/>
      </c>
      <c r="O61" s="44"/>
      <c r="P61" s="8"/>
      <c r="Q61" s="117"/>
      <c r="R61" s="117"/>
      <c r="S61" s="120" t="str">
        <f>IF(Q61="","",U61*N61*LOOKUP(RIGHT($D$2,3),定数!$A$6:$A$13,定数!$B$6:$B$13))</f>
        <v/>
      </c>
      <c r="T61" s="120"/>
      <c r="U61" s="121" t="str">
        <f t="shared" si="13"/>
        <v/>
      </c>
      <c r="V61" s="121"/>
      <c r="W61" t="str">
        <f t="shared" si="11"/>
        <v/>
      </c>
      <c r="X61" t="str">
        <f t="shared" si="5"/>
        <v/>
      </c>
      <c r="Y61" s="34" t="str">
        <f t="shared" si="15"/>
        <v/>
      </c>
      <c r="Z61" s="35" t="str">
        <f t="shared" si="16"/>
        <v/>
      </c>
      <c r="AA61" t="str">
        <f t="shared" si="6"/>
        <v/>
      </c>
      <c r="AB61" t="str">
        <f t="shared" si="7"/>
        <v/>
      </c>
    </row>
    <row r="62" spans="2:28" x14ac:dyDescent="0.15">
      <c r="B62" s="44">
        <v>54</v>
      </c>
      <c r="C62" s="116" t="str">
        <f t="shared" si="14"/>
        <v/>
      </c>
      <c r="D62" s="116"/>
      <c r="E62" s="44"/>
      <c r="F62" s="8"/>
      <c r="G62" s="44"/>
      <c r="H62" s="117"/>
      <c r="I62" s="117"/>
      <c r="J62" s="44"/>
      <c r="K62" s="55" t="str">
        <f t="shared" si="10"/>
        <v/>
      </c>
      <c r="L62" s="118" t="str">
        <f t="shared" si="12"/>
        <v/>
      </c>
      <c r="M62" s="119"/>
      <c r="N62" s="37" t="str">
        <f>IF(K62="","",(L62/K62)/LOOKUP(RIGHT($D$2,3),定数!$A$6:$A$13,定数!$B$6:$B$13))</f>
        <v/>
      </c>
      <c r="O62" s="44"/>
      <c r="P62" s="8"/>
      <c r="Q62" s="117"/>
      <c r="R62" s="117"/>
      <c r="S62" s="120" t="str">
        <f>IF(Q62="","",U62*N62*LOOKUP(RIGHT($D$2,3),定数!$A$6:$A$13,定数!$B$6:$B$13))</f>
        <v/>
      </c>
      <c r="T62" s="120"/>
      <c r="U62" s="121" t="str">
        <f t="shared" si="13"/>
        <v/>
      </c>
      <c r="V62" s="121"/>
      <c r="W62" t="str">
        <f t="shared" si="11"/>
        <v/>
      </c>
      <c r="X62" t="str">
        <f t="shared" si="5"/>
        <v/>
      </c>
      <c r="Y62" s="34" t="str">
        <f t="shared" si="15"/>
        <v/>
      </c>
      <c r="Z62" s="35" t="str">
        <f t="shared" si="16"/>
        <v/>
      </c>
      <c r="AA62" t="str">
        <f t="shared" si="6"/>
        <v/>
      </c>
      <c r="AB62" t="str">
        <f t="shared" si="7"/>
        <v/>
      </c>
    </row>
    <row r="63" spans="2:28" x14ac:dyDescent="0.15">
      <c r="B63" s="44">
        <v>55</v>
      </c>
      <c r="C63" s="116" t="str">
        <f t="shared" si="14"/>
        <v/>
      </c>
      <c r="D63" s="116"/>
      <c r="E63" s="44"/>
      <c r="F63" s="8"/>
      <c r="G63" s="44"/>
      <c r="H63" s="117"/>
      <c r="I63" s="117"/>
      <c r="J63" s="44"/>
      <c r="K63" s="55" t="str">
        <f t="shared" si="10"/>
        <v/>
      </c>
      <c r="L63" s="118" t="str">
        <f t="shared" si="12"/>
        <v/>
      </c>
      <c r="M63" s="119"/>
      <c r="N63" s="37" t="str">
        <f>IF(K63="","",(L63/K63)/LOOKUP(RIGHT($D$2,3),定数!$A$6:$A$13,定数!$B$6:$B$13))</f>
        <v/>
      </c>
      <c r="O63" s="44"/>
      <c r="P63" s="8"/>
      <c r="Q63" s="117"/>
      <c r="R63" s="117"/>
      <c r="S63" s="120" t="str">
        <f>IF(Q63="","",U63*N63*LOOKUP(RIGHT($D$2,3),定数!$A$6:$A$13,定数!$B$6:$B$13))</f>
        <v/>
      </c>
      <c r="T63" s="120"/>
      <c r="U63" s="121" t="str">
        <f t="shared" si="13"/>
        <v/>
      </c>
      <c r="V63" s="121"/>
      <c r="W63" t="str">
        <f t="shared" si="11"/>
        <v/>
      </c>
      <c r="X63" t="str">
        <f t="shared" si="5"/>
        <v/>
      </c>
      <c r="Y63" s="34" t="str">
        <f t="shared" si="15"/>
        <v/>
      </c>
      <c r="Z63" s="35" t="str">
        <f t="shared" si="16"/>
        <v/>
      </c>
      <c r="AA63" t="str">
        <f t="shared" si="6"/>
        <v/>
      </c>
      <c r="AB63" t="str">
        <f t="shared" si="7"/>
        <v/>
      </c>
    </row>
    <row r="64" spans="2:28" x14ac:dyDescent="0.15">
      <c r="B64" s="44">
        <v>56</v>
      </c>
      <c r="C64" s="116" t="str">
        <f t="shared" si="14"/>
        <v/>
      </c>
      <c r="D64" s="116"/>
      <c r="E64" s="44"/>
      <c r="F64" s="8"/>
      <c r="G64" s="44"/>
      <c r="H64" s="117"/>
      <c r="I64" s="117"/>
      <c r="J64" s="44"/>
      <c r="K64" s="55" t="str">
        <f t="shared" si="10"/>
        <v/>
      </c>
      <c r="L64" s="118" t="str">
        <f t="shared" si="12"/>
        <v/>
      </c>
      <c r="M64" s="119"/>
      <c r="N64" s="37" t="str">
        <f>IF(K64="","",(L64/K64)/LOOKUP(RIGHT($D$2,3),定数!$A$6:$A$13,定数!$B$6:$B$13))</f>
        <v/>
      </c>
      <c r="O64" s="44"/>
      <c r="P64" s="8"/>
      <c r="Q64" s="117"/>
      <c r="R64" s="117"/>
      <c r="S64" s="120" t="str">
        <f>IF(Q64="","",U64*N64*LOOKUP(RIGHT($D$2,3),定数!$A$6:$A$13,定数!$B$6:$B$13))</f>
        <v/>
      </c>
      <c r="T64" s="120"/>
      <c r="U64" s="121" t="str">
        <f t="shared" si="13"/>
        <v/>
      </c>
      <c r="V64" s="121"/>
      <c r="W64" t="str">
        <f t="shared" si="11"/>
        <v/>
      </c>
      <c r="X64" t="str">
        <f t="shared" si="5"/>
        <v/>
      </c>
      <c r="Y64" s="34" t="str">
        <f t="shared" si="15"/>
        <v/>
      </c>
      <c r="Z64" s="35" t="str">
        <f t="shared" si="16"/>
        <v/>
      </c>
      <c r="AA64" t="str">
        <f t="shared" si="6"/>
        <v/>
      </c>
      <c r="AB64" t="str">
        <f t="shared" si="7"/>
        <v/>
      </c>
    </row>
    <row r="65" spans="2:28" x14ac:dyDescent="0.15">
      <c r="B65" s="44">
        <v>57</v>
      </c>
      <c r="C65" s="116" t="str">
        <f t="shared" si="14"/>
        <v/>
      </c>
      <c r="D65" s="116"/>
      <c r="E65" s="44"/>
      <c r="F65" s="8"/>
      <c r="G65" s="44"/>
      <c r="H65" s="117"/>
      <c r="I65" s="117"/>
      <c r="J65" s="44"/>
      <c r="K65" s="55" t="str">
        <f t="shared" si="10"/>
        <v/>
      </c>
      <c r="L65" s="118" t="str">
        <f t="shared" si="12"/>
        <v/>
      </c>
      <c r="M65" s="119"/>
      <c r="N65" s="37" t="str">
        <f>IF(K65="","",(L65/K65)/LOOKUP(RIGHT($D$2,3),定数!$A$6:$A$13,定数!$B$6:$B$13))</f>
        <v/>
      </c>
      <c r="O65" s="44"/>
      <c r="P65" s="8"/>
      <c r="Q65" s="117"/>
      <c r="R65" s="117"/>
      <c r="S65" s="120" t="str">
        <f>IF(Q65="","",U65*N65*LOOKUP(RIGHT($D$2,3),定数!$A$6:$A$13,定数!$B$6:$B$13))</f>
        <v/>
      </c>
      <c r="T65" s="120"/>
      <c r="U65" s="121" t="str">
        <f t="shared" si="13"/>
        <v/>
      </c>
      <c r="V65" s="121"/>
      <c r="W65" t="str">
        <f t="shared" si="11"/>
        <v/>
      </c>
      <c r="X65" t="str">
        <f t="shared" si="5"/>
        <v/>
      </c>
      <c r="Y65" s="34" t="str">
        <f t="shared" si="15"/>
        <v/>
      </c>
      <c r="Z65" s="35" t="str">
        <f t="shared" si="16"/>
        <v/>
      </c>
      <c r="AA65" t="str">
        <f t="shared" si="6"/>
        <v/>
      </c>
      <c r="AB65" t="str">
        <f t="shared" si="7"/>
        <v/>
      </c>
    </row>
    <row r="66" spans="2:28" x14ac:dyDescent="0.15">
      <c r="B66" s="44">
        <v>58</v>
      </c>
      <c r="C66" s="116" t="str">
        <f t="shared" si="14"/>
        <v/>
      </c>
      <c r="D66" s="116"/>
      <c r="E66" s="44"/>
      <c r="F66" s="8"/>
      <c r="G66" s="44"/>
      <c r="H66" s="117"/>
      <c r="I66" s="117"/>
      <c r="J66" s="44"/>
      <c r="K66" s="55" t="str">
        <f t="shared" si="10"/>
        <v/>
      </c>
      <c r="L66" s="118" t="str">
        <f t="shared" si="12"/>
        <v/>
      </c>
      <c r="M66" s="119"/>
      <c r="N66" s="37" t="str">
        <f>IF(K66="","",(L66/K66)/LOOKUP(RIGHT($D$2,3),定数!$A$6:$A$13,定数!$B$6:$B$13))</f>
        <v/>
      </c>
      <c r="O66" s="44"/>
      <c r="P66" s="8"/>
      <c r="Q66" s="117"/>
      <c r="R66" s="117"/>
      <c r="S66" s="120" t="str">
        <f>IF(Q66="","",U66*N66*LOOKUP(RIGHT($D$2,3),定数!$A$6:$A$13,定数!$B$6:$B$13))</f>
        <v/>
      </c>
      <c r="T66" s="120"/>
      <c r="U66" s="121" t="str">
        <f t="shared" si="13"/>
        <v/>
      </c>
      <c r="V66" s="121"/>
      <c r="W66" t="str">
        <f t="shared" si="11"/>
        <v/>
      </c>
      <c r="X66" t="str">
        <f t="shared" si="5"/>
        <v/>
      </c>
      <c r="Y66" s="34" t="str">
        <f t="shared" si="15"/>
        <v/>
      </c>
      <c r="Z66" s="35" t="str">
        <f t="shared" si="16"/>
        <v/>
      </c>
      <c r="AA66" t="str">
        <f t="shared" si="6"/>
        <v/>
      </c>
      <c r="AB66" t="str">
        <f t="shared" si="7"/>
        <v/>
      </c>
    </row>
    <row r="67" spans="2:28" x14ac:dyDescent="0.15">
      <c r="B67" s="44">
        <v>59</v>
      </c>
      <c r="C67" s="116" t="str">
        <f t="shared" si="14"/>
        <v/>
      </c>
      <c r="D67" s="116"/>
      <c r="E67" s="44"/>
      <c r="F67" s="8"/>
      <c r="G67" s="44"/>
      <c r="H67" s="117"/>
      <c r="I67" s="117"/>
      <c r="J67" s="44"/>
      <c r="K67" s="55" t="str">
        <f t="shared" si="10"/>
        <v/>
      </c>
      <c r="L67" s="118" t="str">
        <f t="shared" si="12"/>
        <v/>
      </c>
      <c r="M67" s="119"/>
      <c r="N67" s="37" t="str">
        <f>IF(K67="","",(L67/K67)/LOOKUP(RIGHT($D$2,3),定数!$A$6:$A$13,定数!$B$6:$B$13))</f>
        <v/>
      </c>
      <c r="O67" s="44"/>
      <c r="P67" s="8"/>
      <c r="Q67" s="117"/>
      <c r="R67" s="117"/>
      <c r="S67" s="120" t="str">
        <f>IF(Q67="","",U67*N67*LOOKUP(RIGHT($D$2,3),定数!$A$6:$A$13,定数!$B$6:$B$13))</f>
        <v/>
      </c>
      <c r="T67" s="120"/>
      <c r="U67" s="121" t="str">
        <f t="shared" si="13"/>
        <v/>
      </c>
      <c r="V67" s="121"/>
      <c r="W67" t="str">
        <f t="shared" si="11"/>
        <v/>
      </c>
      <c r="X67" t="str">
        <f t="shared" si="5"/>
        <v/>
      </c>
      <c r="Y67" s="34" t="str">
        <f t="shared" si="15"/>
        <v/>
      </c>
      <c r="Z67" s="35" t="str">
        <f t="shared" si="16"/>
        <v/>
      </c>
      <c r="AA67" t="str">
        <f t="shared" si="6"/>
        <v/>
      </c>
      <c r="AB67" t="str">
        <f t="shared" si="7"/>
        <v/>
      </c>
    </row>
    <row r="68" spans="2:28" x14ac:dyDescent="0.15">
      <c r="B68" s="44">
        <v>60</v>
      </c>
      <c r="C68" s="116" t="str">
        <f t="shared" si="14"/>
        <v/>
      </c>
      <c r="D68" s="116"/>
      <c r="E68" s="44"/>
      <c r="F68" s="8"/>
      <c r="G68" s="44"/>
      <c r="H68" s="117"/>
      <c r="I68" s="117"/>
      <c r="J68" s="44"/>
      <c r="K68" s="55" t="str">
        <f t="shared" si="10"/>
        <v/>
      </c>
      <c r="L68" s="118" t="str">
        <f t="shared" si="12"/>
        <v/>
      </c>
      <c r="M68" s="119"/>
      <c r="N68" s="37" t="str">
        <f>IF(K68="","",(L68/K68)/LOOKUP(RIGHT($D$2,3),定数!$A$6:$A$13,定数!$B$6:$B$13))</f>
        <v/>
      </c>
      <c r="O68" s="44"/>
      <c r="P68" s="8"/>
      <c r="Q68" s="117"/>
      <c r="R68" s="117"/>
      <c r="S68" s="120" t="str">
        <f>IF(Q68="","",U68*N68*LOOKUP(RIGHT($D$2,3),定数!$A$6:$A$13,定数!$B$6:$B$13))</f>
        <v/>
      </c>
      <c r="T68" s="120"/>
      <c r="U68" s="121" t="str">
        <f t="shared" si="13"/>
        <v/>
      </c>
      <c r="V68" s="121"/>
      <c r="W68" t="str">
        <f t="shared" si="11"/>
        <v/>
      </c>
      <c r="X68" t="str">
        <f t="shared" si="5"/>
        <v/>
      </c>
      <c r="Y68" s="34" t="str">
        <f t="shared" si="15"/>
        <v/>
      </c>
      <c r="Z68" s="35" t="str">
        <f t="shared" si="16"/>
        <v/>
      </c>
      <c r="AA68" t="str">
        <f t="shared" si="6"/>
        <v/>
      </c>
      <c r="AB68" t="str">
        <f t="shared" si="7"/>
        <v/>
      </c>
    </row>
    <row r="69" spans="2:28" x14ac:dyDescent="0.15">
      <c r="B69" s="44">
        <v>61</v>
      </c>
      <c r="C69" s="116" t="str">
        <f t="shared" si="14"/>
        <v/>
      </c>
      <c r="D69" s="116"/>
      <c r="E69" s="44"/>
      <c r="F69" s="8"/>
      <c r="G69" s="44"/>
      <c r="H69" s="117"/>
      <c r="I69" s="117"/>
      <c r="J69" s="44"/>
      <c r="K69" s="55" t="str">
        <f t="shared" si="10"/>
        <v/>
      </c>
      <c r="L69" s="118" t="str">
        <f t="shared" si="12"/>
        <v/>
      </c>
      <c r="M69" s="119"/>
      <c r="N69" s="37" t="str">
        <f>IF(K69="","",(L69/K69)/LOOKUP(RIGHT($D$2,3),定数!$A$6:$A$13,定数!$B$6:$B$13))</f>
        <v/>
      </c>
      <c r="O69" s="44"/>
      <c r="P69" s="8"/>
      <c r="Q69" s="117"/>
      <c r="R69" s="117"/>
      <c r="S69" s="120" t="str">
        <f>IF(Q69="","",U69*N69*LOOKUP(RIGHT($D$2,3),定数!$A$6:$A$13,定数!$B$6:$B$13))</f>
        <v/>
      </c>
      <c r="T69" s="120"/>
      <c r="U69" s="121" t="str">
        <f t="shared" si="13"/>
        <v/>
      </c>
      <c r="V69" s="121"/>
      <c r="W69" t="str">
        <f t="shared" si="11"/>
        <v/>
      </c>
      <c r="X69" t="str">
        <f t="shared" si="5"/>
        <v/>
      </c>
      <c r="Y69" s="34" t="str">
        <f t="shared" si="15"/>
        <v/>
      </c>
      <c r="Z69" s="35" t="str">
        <f t="shared" si="16"/>
        <v/>
      </c>
      <c r="AA69" t="str">
        <f t="shared" si="6"/>
        <v/>
      </c>
      <c r="AB69" t="str">
        <f t="shared" si="7"/>
        <v/>
      </c>
    </row>
    <row r="70" spans="2:28" x14ac:dyDescent="0.15">
      <c r="B70" s="44">
        <v>62</v>
      </c>
      <c r="C70" s="116" t="str">
        <f t="shared" si="14"/>
        <v/>
      </c>
      <c r="D70" s="116"/>
      <c r="E70" s="44"/>
      <c r="F70" s="8"/>
      <c r="G70" s="44"/>
      <c r="H70" s="117"/>
      <c r="I70" s="117"/>
      <c r="J70" s="44"/>
      <c r="K70" s="55" t="str">
        <f t="shared" si="10"/>
        <v/>
      </c>
      <c r="L70" s="118" t="str">
        <f t="shared" si="12"/>
        <v/>
      </c>
      <c r="M70" s="119"/>
      <c r="N70" s="37" t="str">
        <f>IF(K70="","",(L70/K70)/LOOKUP(RIGHT($D$2,3),定数!$A$6:$A$13,定数!$B$6:$B$13))</f>
        <v/>
      </c>
      <c r="O70" s="44"/>
      <c r="P70" s="8"/>
      <c r="Q70" s="117"/>
      <c r="R70" s="117"/>
      <c r="S70" s="120" t="str">
        <f>IF(Q70="","",U70*N70*LOOKUP(RIGHT($D$2,3),定数!$A$6:$A$13,定数!$B$6:$B$13))</f>
        <v/>
      </c>
      <c r="T70" s="120"/>
      <c r="U70" s="121" t="str">
        <f t="shared" si="13"/>
        <v/>
      </c>
      <c r="V70" s="121"/>
      <c r="W70" t="str">
        <f t="shared" si="11"/>
        <v/>
      </c>
      <c r="X70" t="str">
        <f t="shared" si="5"/>
        <v/>
      </c>
      <c r="Y70" s="34" t="str">
        <f t="shared" si="15"/>
        <v/>
      </c>
      <c r="Z70" s="35" t="str">
        <f t="shared" si="16"/>
        <v/>
      </c>
      <c r="AA70" t="str">
        <f t="shared" si="6"/>
        <v/>
      </c>
      <c r="AB70" t="str">
        <f t="shared" si="7"/>
        <v/>
      </c>
    </row>
    <row r="71" spans="2:28" x14ac:dyDescent="0.15">
      <c r="B71" s="44">
        <v>63</v>
      </c>
      <c r="C71" s="116" t="str">
        <f t="shared" si="14"/>
        <v/>
      </c>
      <c r="D71" s="116"/>
      <c r="E71" s="44"/>
      <c r="F71" s="8"/>
      <c r="G71" s="44"/>
      <c r="H71" s="117"/>
      <c r="I71" s="117"/>
      <c r="J71" s="44"/>
      <c r="K71" s="55" t="str">
        <f t="shared" si="10"/>
        <v/>
      </c>
      <c r="L71" s="118" t="str">
        <f t="shared" si="12"/>
        <v/>
      </c>
      <c r="M71" s="119"/>
      <c r="N71" s="37" t="str">
        <f>IF(K71="","",(L71/K71)/LOOKUP(RIGHT($D$2,3),定数!$A$6:$A$13,定数!$B$6:$B$13))</f>
        <v/>
      </c>
      <c r="O71" s="44"/>
      <c r="P71" s="8"/>
      <c r="Q71" s="117"/>
      <c r="R71" s="117"/>
      <c r="S71" s="120" t="str">
        <f>IF(Q71="","",U71*N71*LOOKUP(RIGHT($D$2,3),定数!$A$6:$A$13,定数!$B$6:$B$13))</f>
        <v/>
      </c>
      <c r="T71" s="120"/>
      <c r="U71" s="121" t="str">
        <f t="shared" si="13"/>
        <v/>
      </c>
      <c r="V71" s="121"/>
      <c r="W71" t="str">
        <f t="shared" si="11"/>
        <v/>
      </c>
      <c r="X71" t="str">
        <f t="shared" si="5"/>
        <v/>
      </c>
      <c r="Y71" s="34" t="str">
        <f t="shared" si="15"/>
        <v/>
      </c>
      <c r="Z71" s="35" t="str">
        <f t="shared" si="16"/>
        <v/>
      </c>
      <c r="AA71" t="str">
        <f t="shared" si="6"/>
        <v/>
      </c>
      <c r="AB71" t="str">
        <f t="shared" si="7"/>
        <v/>
      </c>
    </row>
    <row r="72" spans="2:28" x14ac:dyDescent="0.15">
      <c r="B72" s="44">
        <v>64</v>
      </c>
      <c r="C72" s="116" t="str">
        <f t="shared" si="14"/>
        <v/>
      </c>
      <c r="D72" s="116"/>
      <c r="E72" s="44"/>
      <c r="F72" s="8"/>
      <c r="G72" s="44"/>
      <c r="H72" s="117"/>
      <c r="I72" s="117"/>
      <c r="J72" s="44"/>
      <c r="K72" s="55" t="str">
        <f t="shared" si="10"/>
        <v/>
      </c>
      <c r="L72" s="118" t="str">
        <f t="shared" si="12"/>
        <v/>
      </c>
      <c r="M72" s="119"/>
      <c r="N72" s="37" t="str">
        <f>IF(K72="","",(L72/K72)/LOOKUP(RIGHT($D$2,3),定数!$A$6:$A$13,定数!$B$6:$B$13))</f>
        <v/>
      </c>
      <c r="O72" s="44"/>
      <c r="P72" s="8"/>
      <c r="Q72" s="117"/>
      <c r="R72" s="117"/>
      <c r="S72" s="120" t="str">
        <f>IF(Q72="","",U72*N72*LOOKUP(RIGHT($D$2,3),定数!$A$6:$A$13,定数!$B$6:$B$13))</f>
        <v/>
      </c>
      <c r="T72" s="120"/>
      <c r="U72" s="121" t="str">
        <f t="shared" si="13"/>
        <v/>
      </c>
      <c r="V72" s="121"/>
      <c r="W72" t="str">
        <f t="shared" si="11"/>
        <v/>
      </c>
      <c r="X72" t="str">
        <f t="shared" si="5"/>
        <v/>
      </c>
      <c r="Y72" s="34" t="str">
        <f t="shared" si="15"/>
        <v/>
      </c>
      <c r="Z72" s="35" t="str">
        <f t="shared" si="16"/>
        <v/>
      </c>
      <c r="AA72" t="str">
        <f t="shared" si="6"/>
        <v/>
      </c>
      <c r="AB72" t="str">
        <f t="shared" si="7"/>
        <v/>
      </c>
    </row>
    <row r="73" spans="2:28" x14ac:dyDescent="0.15">
      <c r="B73" s="44">
        <v>65</v>
      </c>
      <c r="C73" s="116" t="str">
        <f t="shared" si="14"/>
        <v/>
      </c>
      <c r="D73" s="116"/>
      <c r="E73" s="44"/>
      <c r="F73" s="8"/>
      <c r="G73" s="44"/>
      <c r="H73" s="117"/>
      <c r="I73" s="117"/>
      <c r="J73" s="44"/>
      <c r="K73" s="55" t="str">
        <f t="shared" si="10"/>
        <v/>
      </c>
      <c r="L73" s="118" t="str">
        <f t="shared" ref="L73:L104" si="17">IF(K73="","",C73*0.03)</f>
        <v/>
      </c>
      <c r="M73" s="119"/>
      <c r="N73" s="37" t="str">
        <f>IF(K73="","",(L73/K73)/LOOKUP(RIGHT($D$2,3),定数!$A$6:$A$13,定数!$B$6:$B$13))</f>
        <v/>
      </c>
      <c r="O73" s="44"/>
      <c r="P73" s="8"/>
      <c r="Q73" s="117"/>
      <c r="R73" s="117"/>
      <c r="S73" s="120" t="str">
        <f>IF(Q73="","",U73*N73*LOOKUP(RIGHT($D$2,3),定数!$A$6:$A$13,定数!$B$6:$B$13))</f>
        <v/>
      </c>
      <c r="T73" s="120"/>
      <c r="U73" s="121" t="str">
        <f t="shared" ref="U73:U108" si="18">IF(Q73="","",IF(G73="買",(Q73-H73),(H73-Q73))*IF(RIGHT($D$2,3)="JPY",100,10000))</f>
        <v/>
      </c>
      <c r="V73" s="121"/>
      <c r="W73" t="str">
        <f t="shared" si="11"/>
        <v/>
      </c>
      <c r="X73" t="str">
        <f t="shared" si="5"/>
        <v/>
      </c>
      <c r="Y73" s="34" t="str">
        <f t="shared" si="15"/>
        <v/>
      </c>
      <c r="Z73" s="35" t="str">
        <f t="shared" si="16"/>
        <v/>
      </c>
      <c r="AA73" t="str">
        <f t="shared" si="6"/>
        <v/>
      </c>
      <c r="AB73" t="str">
        <f t="shared" si="7"/>
        <v/>
      </c>
    </row>
    <row r="74" spans="2:28" x14ac:dyDescent="0.15">
      <c r="B74" s="44">
        <v>66</v>
      </c>
      <c r="C74" s="116" t="str">
        <f t="shared" ref="C74:C108" si="19">IF(S73="","",C73+S73)</f>
        <v/>
      </c>
      <c r="D74" s="116"/>
      <c r="E74" s="44"/>
      <c r="F74" s="8"/>
      <c r="G74" s="44"/>
      <c r="H74" s="117"/>
      <c r="I74" s="117"/>
      <c r="J74" s="44"/>
      <c r="K74" s="55" t="str">
        <f t="shared" ref="K74:K108" si="20">IF(J74="","",ABS(SUM((H74-J74)*100)))</f>
        <v/>
      </c>
      <c r="L74" s="118" t="str">
        <f t="shared" si="17"/>
        <v/>
      </c>
      <c r="M74" s="119"/>
      <c r="N74" s="37" t="str">
        <f>IF(K74="","",(L74/K74)/LOOKUP(RIGHT($D$2,3),定数!$A$6:$A$13,定数!$B$6:$B$13))</f>
        <v/>
      </c>
      <c r="O74" s="44"/>
      <c r="P74" s="8"/>
      <c r="Q74" s="117"/>
      <c r="R74" s="117"/>
      <c r="S74" s="120" t="str">
        <f>IF(Q74="","",U74*N74*LOOKUP(RIGHT($D$2,3),定数!$A$6:$A$13,定数!$B$6:$B$13))</f>
        <v/>
      </c>
      <c r="T74" s="120"/>
      <c r="U74" s="121" t="str">
        <f t="shared" si="18"/>
        <v/>
      </c>
      <c r="V74" s="121"/>
      <c r="W74" t="str">
        <f t="shared" si="11"/>
        <v/>
      </c>
      <c r="X74" t="str">
        <f t="shared" si="11"/>
        <v/>
      </c>
      <c r="Y74" s="34" t="str">
        <f t="shared" si="15"/>
        <v/>
      </c>
      <c r="Z74" s="35" t="str">
        <f t="shared" si="16"/>
        <v/>
      </c>
      <c r="AA74" t="str">
        <f t="shared" ref="AA74:AA108" si="21">IF(S74&gt;0,S74,"")</f>
        <v/>
      </c>
      <c r="AB74" t="str">
        <f t="shared" ref="AB74:AB108" si="22">IF(S74&lt;0,S74,"")</f>
        <v/>
      </c>
    </row>
    <row r="75" spans="2:28" x14ac:dyDescent="0.15">
      <c r="B75" s="44">
        <v>67</v>
      </c>
      <c r="C75" s="116" t="str">
        <f t="shared" si="19"/>
        <v/>
      </c>
      <c r="D75" s="116"/>
      <c r="E75" s="44"/>
      <c r="F75" s="8"/>
      <c r="G75" s="44"/>
      <c r="H75" s="117"/>
      <c r="I75" s="117"/>
      <c r="J75" s="44"/>
      <c r="K75" s="55" t="str">
        <f t="shared" si="20"/>
        <v/>
      </c>
      <c r="L75" s="118" t="str">
        <f t="shared" si="17"/>
        <v/>
      </c>
      <c r="M75" s="119"/>
      <c r="N75" s="37" t="str">
        <f>IF(K75="","",(L75/K75)/LOOKUP(RIGHT($D$2,3),定数!$A$6:$A$13,定数!$B$6:$B$13))</f>
        <v/>
      </c>
      <c r="O75" s="44"/>
      <c r="P75" s="8"/>
      <c r="Q75" s="117"/>
      <c r="R75" s="117"/>
      <c r="S75" s="120" t="str">
        <f>IF(Q75="","",U75*N75*LOOKUP(RIGHT($D$2,3),定数!$A$6:$A$13,定数!$B$6:$B$13))</f>
        <v/>
      </c>
      <c r="T75" s="120"/>
      <c r="U75" s="121" t="str">
        <f t="shared" si="18"/>
        <v/>
      </c>
      <c r="V75" s="121"/>
      <c r="W75" t="str">
        <f t="shared" ref="W75:X90" si="23">IF(T75&lt;&gt;"",IF(T75&lt;0,1+W74,0),"")</f>
        <v/>
      </c>
      <c r="X75" t="str">
        <f t="shared" si="23"/>
        <v/>
      </c>
      <c r="Y75" s="34" t="str">
        <f t="shared" ref="Y75:Y108" si="24">IF(C75&lt;&gt;"",MAX(Y74,C75),"")</f>
        <v/>
      </c>
      <c r="Z75" s="35" t="str">
        <f t="shared" ref="Z75:Z106" si="25">IF(Y75&lt;&gt;"",1-(C75/Y75),"")</f>
        <v/>
      </c>
      <c r="AA75" t="str">
        <f t="shared" si="21"/>
        <v/>
      </c>
      <c r="AB75" t="str">
        <f t="shared" si="22"/>
        <v/>
      </c>
    </row>
    <row r="76" spans="2:28" x14ac:dyDescent="0.15">
      <c r="B76" s="44">
        <v>68</v>
      </c>
      <c r="C76" s="116" t="str">
        <f t="shared" si="19"/>
        <v/>
      </c>
      <c r="D76" s="116"/>
      <c r="E76" s="44"/>
      <c r="F76" s="8"/>
      <c r="G76" s="44"/>
      <c r="H76" s="117"/>
      <c r="I76" s="117"/>
      <c r="J76" s="44"/>
      <c r="K76" s="55" t="str">
        <f t="shared" si="20"/>
        <v/>
      </c>
      <c r="L76" s="118" t="str">
        <f t="shared" si="17"/>
        <v/>
      </c>
      <c r="M76" s="119"/>
      <c r="N76" s="37" t="str">
        <f>IF(K76="","",(L76/K76)/LOOKUP(RIGHT($D$2,3),定数!$A$6:$A$13,定数!$B$6:$B$13))</f>
        <v/>
      </c>
      <c r="O76" s="44"/>
      <c r="P76" s="8"/>
      <c r="Q76" s="117"/>
      <c r="R76" s="117"/>
      <c r="S76" s="120" t="str">
        <f>IF(Q76="","",U76*N76*LOOKUP(RIGHT($D$2,3),定数!$A$6:$A$13,定数!$B$6:$B$13))</f>
        <v/>
      </c>
      <c r="T76" s="120"/>
      <c r="U76" s="121" t="str">
        <f t="shared" si="18"/>
        <v/>
      </c>
      <c r="V76" s="121"/>
      <c r="W76" t="str">
        <f t="shared" si="23"/>
        <v/>
      </c>
      <c r="X76" t="str">
        <f t="shared" si="23"/>
        <v/>
      </c>
      <c r="Y76" s="34" t="str">
        <f t="shared" si="24"/>
        <v/>
      </c>
      <c r="Z76" s="35" t="str">
        <f t="shared" si="25"/>
        <v/>
      </c>
      <c r="AA76" t="str">
        <f t="shared" si="21"/>
        <v/>
      </c>
      <c r="AB76" t="str">
        <f t="shared" si="22"/>
        <v/>
      </c>
    </row>
    <row r="77" spans="2:28" x14ac:dyDescent="0.15">
      <c r="B77" s="44">
        <v>69</v>
      </c>
      <c r="C77" s="116" t="str">
        <f t="shared" si="19"/>
        <v/>
      </c>
      <c r="D77" s="116"/>
      <c r="E77" s="44"/>
      <c r="F77" s="8"/>
      <c r="G77" s="44"/>
      <c r="H77" s="117"/>
      <c r="I77" s="117"/>
      <c r="J77" s="44"/>
      <c r="K77" s="55" t="str">
        <f t="shared" si="20"/>
        <v/>
      </c>
      <c r="L77" s="118" t="str">
        <f t="shared" si="17"/>
        <v/>
      </c>
      <c r="M77" s="119"/>
      <c r="N77" s="37" t="str">
        <f>IF(K77="","",(L77/K77)/LOOKUP(RIGHT($D$2,3),定数!$A$6:$A$13,定数!$B$6:$B$13))</f>
        <v/>
      </c>
      <c r="O77" s="44"/>
      <c r="P77" s="8"/>
      <c r="Q77" s="117"/>
      <c r="R77" s="117"/>
      <c r="S77" s="120" t="str">
        <f>IF(Q77="","",U77*N77*LOOKUP(RIGHT($D$2,3),定数!$A$6:$A$13,定数!$B$6:$B$13))</f>
        <v/>
      </c>
      <c r="T77" s="120"/>
      <c r="U77" s="121" t="str">
        <f t="shared" si="18"/>
        <v/>
      </c>
      <c r="V77" s="121"/>
      <c r="W77" t="str">
        <f t="shared" si="23"/>
        <v/>
      </c>
      <c r="X77" t="str">
        <f t="shared" si="23"/>
        <v/>
      </c>
      <c r="Y77" s="34" t="str">
        <f t="shared" si="24"/>
        <v/>
      </c>
      <c r="Z77" s="35" t="str">
        <f t="shared" si="25"/>
        <v/>
      </c>
      <c r="AA77" t="str">
        <f t="shared" si="21"/>
        <v/>
      </c>
      <c r="AB77" t="str">
        <f t="shared" si="22"/>
        <v/>
      </c>
    </row>
    <row r="78" spans="2:28" x14ac:dyDescent="0.15">
      <c r="B78" s="44">
        <v>70</v>
      </c>
      <c r="C78" s="116" t="str">
        <f t="shared" si="19"/>
        <v/>
      </c>
      <c r="D78" s="116"/>
      <c r="E78" s="44"/>
      <c r="F78" s="8"/>
      <c r="G78" s="44"/>
      <c r="H78" s="117"/>
      <c r="I78" s="117"/>
      <c r="J78" s="44"/>
      <c r="K78" s="55" t="str">
        <f t="shared" si="20"/>
        <v/>
      </c>
      <c r="L78" s="118" t="str">
        <f t="shared" si="17"/>
        <v/>
      </c>
      <c r="M78" s="119"/>
      <c r="N78" s="37" t="str">
        <f>IF(K78="","",(L78/K78)/LOOKUP(RIGHT($D$2,3),定数!$A$6:$A$13,定数!$B$6:$B$13))</f>
        <v/>
      </c>
      <c r="O78" s="44"/>
      <c r="P78" s="8"/>
      <c r="Q78" s="117"/>
      <c r="R78" s="117"/>
      <c r="S78" s="120" t="str">
        <f>IF(Q78="","",U78*N78*LOOKUP(RIGHT($D$2,3),定数!$A$6:$A$13,定数!$B$6:$B$13))</f>
        <v/>
      </c>
      <c r="T78" s="120"/>
      <c r="U78" s="121" t="str">
        <f t="shared" si="18"/>
        <v/>
      </c>
      <c r="V78" s="121"/>
      <c r="W78" t="str">
        <f t="shared" si="23"/>
        <v/>
      </c>
      <c r="X78" t="str">
        <f t="shared" si="23"/>
        <v/>
      </c>
      <c r="Y78" s="34" t="str">
        <f t="shared" si="24"/>
        <v/>
      </c>
      <c r="Z78" s="35" t="str">
        <f t="shared" si="25"/>
        <v/>
      </c>
      <c r="AA78" t="str">
        <f t="shared" si="21"/>
        <v/>
      </c>
      <c r="AB78" t="str">
        <f t="shared" si="22"/>
        <v/>
      </c>
    </row>
    <row r="79" spans="2:28" x14ac:dyDescent="0.15">
      <c r="B79" s="44">
        <v>71</v>
      </c>
      <c r="C79" s="116" t="str">
        <f t="shared" si="19"/>
        <v/>
      </c>
      <c r="D79" s="116"/>
      <c r="E79" s="44"/>
      <c r="F79" s="8"/>
      <c r="G79" s="44"/>
      <c r="H79" s="117"/>
      <c r="I79" s="117"/>
      <c r="J79" s="44"/>
      <c r="K79" s="55" t="str">
        <f t="shared" si="20"/>
        <v/>
      </c>
      <c r="L79" s="118" t="str">
        <f t="shared" si="17"/>
        <v/>
      </c>
      <c r="M79" s="119"/>
      <c r="N79" s="37" t="str">
        <f>IF(K79="","",(L79/K79)/LOOKUP(RIGHT($D$2,3),定数!$A$6:$A$13,定数!$B$6:$B$13))</f>
        <v/>
      </c>
      <c r="O79" s="44"/>
      <c r="P79" s="8"/>
      <c r="Q79" s="117"/>
      <c r="R79" s="117"/>
      <c r="S79" s="120" t="str">
        <f>IF(Q79="","",U79*N79*LOOKUP(RIGHT($D$2,3),定数!$A$6:$A$13,定数!$B$6:$B$13))</f>
        <v/>
      </c>
      <c r="T79" s="120"/>
      <c r="U79" s="121" t="str">
        <f t="shared" si="18"/>
        <v/>
      </c>
      <c r="V79" s="121"/>
      <c r="W79" t="str">
        <f t="shared" si="23"/>
        <v/>
      </c>
      <c r="X79" t="str">
        <f t="shared" si="23"/>
        <v/>
      </c>
      <c r="Y79" s="34" t="str">
        <f t="shared" si="24"/>
        <v/>
      </c>
      <c r="Z79" s="35" t="str">
        <f t="shared" si="25"/>
        <v/>
      </c>
      <c r="AA79" t="str">
        <f t="shared" si="21"/>
        <v/>
      </c>
      <c r="AB79" t="str">
        <f t="shared" si="22"/>
        <v/>
      </c>
    </row>
    <row r="80" spans="2:28" x14ac:dyDescent="0.15">
      <c r="B80" s="44">
        <v>72</v>
      </c>
      <c r="C80" s="116" t="str">
        <f t="shared" si="19"/>
        <v/>
      </c>
      <c r="D80" s="116"/>
      <c r="E80" s="44"/>
      <c r="F80" s="8"/>
      <c r="G80" s="44"/>
      <c r="H80" s="117"/>
      <c r="I80" s="117"/>
      <c r="J80" s="44"/>
      <c r="K80" s="55" t="str">
        <f t="shared" si="20"/>
        <v/>
      </c>
      <c r="L80" s="118" t="str">
        <f t="shared" si="17"/>
        <v/>
      </c>
      <c r="M80" s="119"/>
      <c r="N80" s="37" t="str">
        <f>IF(K80="","",(L80/K80)/LOOKUP(RIGHT($D$2,3),定数!$A$6:$A$13,定数!$B$6:$B$13))</f>
        <v/>
      </c>
      <c r="O80" s="44"/>
      <c r="P80" s="8"/>
      <c r="Q80" s="117"/>
      <c r="R80" s="117"/>
      <c r="S80" s="120" t="str">
        <f>IF(Q80="","",U80*N80*LOOKUP(RIGHT($D$2,3),定数!$A$6:$A$13,定数!$B$6:$B$13))</f>
        <v/>
      </c>
      <c r="T80" s="120"/>
      <c r="U80" s="121" t="str">
        <f t="shared" si="18"/>
        <v/>
      </c>
      <c r="V80" s="121"/>
      <c r="W80" t="str">
        <f t="shared" si="23"/>
        <v/>
      </c>
      <c r="X80" t="str">
        <f t="shared" si="23"/>
        <v/>
      </c>
      <c r="Y80" s="34" t="str">
        <f t="shared" si="24"/>
        <v/>
      </c>
      <c r="Z80" s="35" t="str">
        <f t="shared" si="25"/>
        <v/>
      </c>
      <c r="AA80" t="str">
        <f t="shared" si="21"/>
        <v/>
      </c>
      <c r="AB80" t="str">
        <f t="shared" si="22"/>
        <v/>
      </c>
    </row>
    <row r="81" spans="2:28" x14ac:dyDescent="0.15">
      <c r="B81" s="44">
        <v>73</v>
      </c>
      <c r="C81" s="116" t="str">
        <f t="shared" si="19"/>
        <v/>
      </c>
      <c r="D81" s="116"/>
      <c r="E81" s="44"/>
      <c r="F81" s="8"/>
      <c r="G81" s="44"/>
      <c r="H81" s="117"/>
      <c r="I81" s="117"/>
      <c r="J81" s="44"/>
      <c r="K81" s="55" t="str">
        <f t="shared" si="20"/>
        <v/>
      </c>
      <c r="L81" s="118" t="str">
        <f t="shared" si="17"/>
        <v/>
      </c>
      <c r="M81" s="119"/>
      <c r="N81" s="37" t="str">
        <f>IF(K81="","",(L81/K81)/LOOKUP(RIGHT($D$2,3),定数!$A$6:$A$13,定数!$B$6:$B$13))</f>
        <v/>
      </c>
      <c r="O81" s="44"/>
      <c r="P81" s="8"/>
      <c r="Q81" s="117"/>
      <c r="R81" s="117"/>
      <c r="S81" s="120" t="str">
        <f>IF(Q81="","",U81*N81*LOOKUP(RIGHT($D$2,3),定数!$A$6:$A$13,定数!$B$6:$B$13))</f>
        <v/>
      </c>
      <c r="T81" s="120"/>
      <c r="U81" s="121" t="str">
        <f t="shared" si="18"/>
        <v/>
      </c>
      <c r="V81" s="121"/>
      <c r="W81" t="str">
        <f t="shared" si="23"/>
        <v/>
      </c>
      <c r="X81" t="str">
        <f t="shared" si="23"/>
        <v/>
      </c>
      <c r="Y81" s="34" t="str">
        <f t="shared" si="24"/>
        <v/>
      </c>
      <c r="Z81" s="35" t="str">
        <f t="shared" si="25"/>
        <v/>
      </c>
      <c r="AA81" t="str">
        <f t="shared" si="21"/>
        <v/>
      </c>
      <c r="AB81" t="str">
        <f t="shared" si="22"/>
        <v/>
      </c>
    </row>
    <row r="82" spans="2:28" x14ac:dyDescent="0.15">
      <c r="B82" s="44">
        <v>74</v>
      </c>
      <c r="C82" s="116" t="str">
        <f t="shared" si="19"/>
        <v/>
      </c>
      <c r="D82" s="116"/>
      <c r="E82" s="44"/>
      <c r="F82" s="8"/>
      <c r="G82" s="44"/>
      <c r="H82" s="117"/>
      <c r="I82" s="117"/>
      <c r="J82" s="44"/>
      <c r="K82" s="55" t="str">
        <f t="shared" si="20"/>
        <v/>
      </c>
      <c r="L82" s="118" t="str">
        <f t="shared" si="17"/>
        <v/>
      </c>
      <c r="M82" s="119"/>
      <c r="N82" s="37" t="str">
        <f>IF(K82="","",(L82/K82)/LOOKUP(RIGHT($D$2,3),定数!$A$6:$A$13,定数!$B$6:$B$13))</f>
        <v/>
      </c>
      <c r="O82" s="44"/>
      <c r="P82" s="8"/>
      <c r="Q82" s="117"/>
      <c r="R82" s="117"/>
      <c r="S82" s="120" t="str">
        <f>IF(Q82="","",U82*N82*LOOKUP(RIGHT($D$2,3),定数!$A$6:$A$13,定数!$B$6:$B$13))</f>
        <v/>
      </c>
      <c r="T82" s="120"/>
      <c r="U82" s="121" t="str">
        <f t="shared" si="18"/>
        <v/>
      </c>
      <c r="V82" s="121"/>
      <c r="W82" t="str">
        <f t="shared" si="23"/>
        <v/>
      </c>
      <c r="X82" t="str">
        <f t="shared" si="23"/>
        <v/>
      </c>
      <c r="Y82" s="34" t="str">
        <f t="shared" si="24"/>
        <v/>
      </c>
      <c r="Z82" s="35" t="str">
        <f t="shared" si="25"/>
        <v/>
      </c>
      <c r="AA82" t="str">
        <f t="shared" si="21"/>
        <v/>
      </c>
      <c r="AB82" t="str">
        <f t="shared" si="22"/>
        <v/>
      </c>
    </row>
    <row r="83" spans="2:28" x14ac:dyDescent="0.15">
      <c r="B83" s="44">
        <v>75</v>
      </c>
      <c r="C83" s="116" t="str">
        <f t="shared" si="19"/>
        <v/>
      </c>
      <c r="D83" s="116"/>
      <c r="E83" s="44"/>
      <c r="F83" s="8"/>
      <c r="G83" s="44"/>
      <c r="H83" s="117"/>
      <c r="I83" s="117"/>
      <c r="J83" s="44"/>
      <c r="K83" s="55" t="str">
        <f t="shared" si="20"/>
        <v/>
      </c>
      <c r="L83" s="118" t="str">
        <f t="shared" si="17"/>
        <v/>
      </c>
      <c r="M83" s="119"/>
      <c r="N83" s="37" t="str">
        <f>IF(K83="","",(L83/K83)/LOOKUP(RIGHT($D$2,3),定数!$A$6:$A$13,定数!$B$6:$B$13))</f>
        <v/>
      </c>
      <c r="O83" s="44"/>
      <c r="P83" s="8"/>
      <c r="Q83" s="117"/>
      <c r="R83" s="117"/>
      <c r="S83" s="120" t="str">
        <f>IF(Q83="","",U83*N83*LOOKUP(RIGHT($D$2,3),定数!$A$6:$A$13,定数!$B$6:$B$13))</f>
        <v/>
      </c>
      <c r="T83" s="120"/>
      <c r="U83" s="121" t="str">
        <f t="shared" si="18"/>
        <v/>
      </c>
      <c r="V83" s="121"/>
      <c r="W83" t="str">
        <f t="shared" si="23"/>
        <v/>
      </c>
      <c r="X83" t="str">
        <f t="shared" si="23"/>
        <v/>
      </c>
      <c r="Y83" s="34" t="str">
        <f t="shared" si="24"/>
        <v/>
      </c>
      <c r="Z83" s="35" t="str">
        <f t="shared" si="25"/>
        <v/>
      </c>
      <c r="AA83" t="str">
        <f t="shared" si="21"/>
        <v/>
      </c>
      <c r="AB83" t="str">
        <f t="shared" si="22"/>
        <v/>
      </c>
    </row>
    <row r="84" spans="2:28" x14ac:dyDescent="0.15">
      <c r="B84" s="44">
        <v>76</v>
      </c>
      <c r="C84" s="116" t="str">
        <f t="shared" si="19"/>
        <v/>
      </c>
      <c r="D84" s="116"/>
      <c r="E84" s="44"/>
      <c r="F84" s="8"/>
      <c r="G84" s="44"/>
      <c r="H84" s="117"/>
      <c r="I84" s="117"/>
      <c r="J84" s="44"/>
      <c r="K84" s="55" t="str">
        <f t="shared" si="20"/>
        <v/>
      </c>
      <c r="L84" s="118" t="str">
        <f t="shared" si="17"/>
        <v/>
      </c>
      <c r="M84" s="119"/>
      <c r="N84" s="37" t="str">
        <f>IF(K84="","",(L84/K84)/LOOKUP(RIGHT($D$2,3),定数!$A$6:$A$13,定数!$B$6:$B$13))</f>
        <v/>
      </c>
      <c r="O84" s="44"/>
      <c r="P84" s="8"/>
      <c r="Q84" s="117"/>
      <c r="R84" s="117"/>
      <c r="S84" s="120" t="str">
        <f>IF(Q84="","",U84*N84*LOOKUP(RIGHT($D$2,3),定数!$A$6:$A$13,定数!$B$6:$B$13))</f>
        <v/>
      </c>
      <c r="T84" s="120"/>
      <c r="U84" s="121" t="str">
        <f t="shared" si="18"/>
        <v/>
      </c>
      <c r="V84" s="121"/>
      <c r="W84" t="str">
        <f t="shared" si="23"/>
        <v/>
      </c>
      <c r="X84" t="str">
        <f t="shared" si="23"/>
        <v/>
      </c>
      <c r="Y84" s="34" t="str">
        <f t="shared" si="24"/>
        <v/>
      </c>
      <c r="Z84" s="35" t="str">
        <f t="shared" si="25"/>
        <v/>
      </c>
      <c r="AA84" t="str">
        <f t="shared" si="21"/>
        <v/>
      </c>
      <c r="AB84" t="str">
        <f t="shared" si="22"/>
        <v/>
      </c>
    </row>
    <row r="85" spans="2:28" x14ac:dyDescent="0.15">
      <c r="B85" s="44">
        <v>77</v>
      </c>
      <c r="C85" s="116" t="str">
        <f t="shared" si="19"/>
        <v/>
      </c>
      <c r="D85" s="116"/>
      <c r="E85" s="44"/>
      <c r="F85" s="8"/>
      <c r="G85" s="44"/>
      <c r="H85" s="117"/>
      <c r="I85" s="117"/>
      <c r="J85" s="44"/>
      <c r="K85" s="55" t="str">
        <f t="shared" si="20"/>
        <v/>
      </c>
      <c r="L85" s="118" t="str">
        <f t="shared" si="17"/>
        <v/>
      </c>
      <c r="M85" s="119"/>
      <c r="N85" s="37" t="str">
        <f>IF(K85="","",(L85/K85)/LOOKUP(RIGHT($D$2,3),定数!$A$6:$A$13,定数!$B$6:$B$13))</f>
        <v/>
      </c>
      <c r="O85" s="44"/>
      <c r="P85" s="8"/>
      <c r="Q85" s="117"/>
      <c r="R85" s="117"/>
      <c r="S85" s="120" t="str">
        <f>IF(Q85="","",U85*N85*LOOKUP(RIGHT($D$2,3),定数!$A$6:$A$13,定数!$B$6:$B$13))</f>
        <v/>
      </c>
      <c r="T85" s="120"/>
      <c r="U85" s="121" t="str">
        <f t="shared" si="18"/>
        <v/>
      </c>
      <c r="V85" s="121"/>
      <c r="W85" t="str">
        <f t="shared" si="23"/>
        <v/>
      </c>
      <c r="X85" t="str">
        <f t="shared" si="23"/>
        <v/>
      </c>
      <c r="Y85" s="34" t="str">
        <f t="shared" si="24"/>
        <v/>
      </c>
      <c r="Z85" s="35" t="str">
        <f t="shared" si="25"/>
        <v/>
      </c>
      <c r="AA85" t="str">
        <f t="shared" si="21"/>
        <v/>
      </c>
      <c r="AB85" t="str">
        <f t="shared" si="22"/>
        <v/>
      </c>
    </row>
    <row r="86" spans="2:28" x14ac:dyDescent="0.15">
      <c r="B86" s="44">
        <v>78</v>
      </c>
      <c r="C86" s="116" t="str">
        <f t="shared" si="19"/>
        <v/>
      </c>
      <c r="D86" s="116"/>
      <c r="E86" s="44"/>
      <c r="F86" s="8"/>
      <c r="G86" s="44"/>
      <c r="H86" s="117"/>
      <c r="I86" s="117"/>
      <c r="J86" s="44"/>
      <c r="K86" s="55" t="str">
        <f t="shared" si="20"/>
        <v/>
      </c>
      <c r="L86" s="118" t="str">
        <f t="shared" si="17"/>
        <v/>
      </c>
      <c r="M86" s="119"/>
      <c r="N86" s="37" t="str">
        <f>IF(K86="","",(L86/K86)/LOOKUP(RIGHT($D$2,3),定数!$A$6:$A$13,定数!$B$6:$B$13))</f>
        <v/>
      </c>
      <c r="O86" s="44"/>
      <c r="P86" s="8"/>
      <c r="Q86" s="117"/>
      <c r="R86" s="117"/>
      <c r="S86" s="120" t="str">
        <f>IF(Q86="","",U86*N86*LOOKUP(RIGHT($D$2,3),定数!$A$6:$A$13,定数!$B$6:$B$13))</f>
        <v/>
      </c>
      <c r="T86" s="120"/>
      <c r="U86" s="121" t="str">
        <f t="shared" si="18"/>
        <v/>
      </c>
      <c r="V86" s="121"/>
      <c r="W86" t="str">
        <f t="shared" si="23"/>
        <v/>
      </c>
      <c r="X86" t="str">
        <f t="shared" si="23"/>
        <v/>
      </c>
      <c r="Y86" s="34" t="str">
        <f t="shared" si="24"/>
        <v/>
      </c>
      <c r="Z86" s="35" t="str">
        <f t="shared" si="25"/>
        <v/>
      </c>
      <c r="AA86" t="str">
        <f t="shared" si="21"/>
        <v/>
      </c>
      <c r="AB86" t="str">
        <f t="shared" si="22"/>
        <v/>
      </c>
    </row>
    <row r="87" spans="2:28" x14ac:dyDescent="0.15">
      <c r="B87" s="44">
        <v>79</v>
      </c>
      <c r="C87" s="116" t="str">
        <f t="shared" si="19"/>
        <v/>
      </c>
      <c r="D87" s="116"/>
      <c r="E87" s="44"/>
      <c r="F87" s="8"/>
      <c r="G87" s="44"/>
      <c r="H87" s="117"/>
      <c r="I87" s="117"/>
      <c r="J87" s="44"/>
      <c r="K87" s="55" t="str">
        <f t="shared" si="20"/>
        <v/>
      </c>
      <c r="L87" s="118" t="str">
        <f t="shared" si="17"/>
        <v/>
      </c>
      <c r="M87" s="119"/>
      <c r="N87" s="37" t="str">
        <f>IF(K87="","",(L87/K87)/LOOKUP(RIGHT($D$2,3),定数!$A$6:$A$13,定数!$B$6:$B$13))</f>
        <v/>
      </c>
      <c r="O87" s="44"/>
      <c r="P87" s="8"/>
      <c r="Q87" s="117"/>
      <c r="R87" s="117"/>
      <c r="S87" s="120" t="str">
        <f>IF(Q87="","",U87*N87*LOOKUP(RIGHT($D$2,3),定数!$A$6:$A$13,定数!$B$6:$B$13))</f>
        <v/>
      </c>
      <c r="T87" s="120"/>
      <c r="U87" s="121" t="str">
        <f t="shared" si="18"/>
        <v/>
      </c>
      <c r="V87" s="121"/>
      <c r="W87" t="str">
        <f t="shared" si="23"/>
        <v/>
      </c>
      <c r="X87" t="str">
        <f t="shared" si="23"/>
        <v/>
      </c>
      <c r="Y87" s="34" t="str">
        <f t="shared" si="24"/>
        <v/>
      </c>
      <c r="Z87" s="35" t="str">
        <f t="shared" si="25"/>
        <v/>
      </c>
      <c r="AA87" t="str">
        <f t="shared" si="21"/>
        <v/>
      </c>
      <c r="AB87" t="str">
        <f t="shared" si="22"/>
        <v/>
      </c>
    </row>
    <row r="88" spans="2:28" x14ac:dyDescent="0.15">
      <c r="B88" s="44">
        <v>80</v>
      </c>
      <c r="C88" s="116" t="str">
        <f t="shared" si="19"/>
        <v/>
      </c>
      <c r="D88" s="116"/>
      <c r="E88" s="44"/>
      <c r="F88" s="8"/>
      <c r="G88" s="44"/>
      <c r="H88" s="117"/>
      <c r="I88" s="117"/>
      <c r="J88" s="44"/>
      <c r="K88" s="55" t="str">
        <f t="shared" si="20"/>
        <v/>
      </c>
      <c r="L88" s="118" t="str">
        <f t="shared" si="17"/>
        <v/>
      </c>
      <c r="M88" s="119"/>
      <c r="N88" s="37" t="str">
        <f>IF(K88="","",(L88/K88)/LOOKUP(RIGHT($D$2,3),定数!$A$6:$A$13,定数!$B$6:$B$13))</f>
        <v/>
      </c>
      <c r="O88" s="44"/>
      <c r="P88" s="8"/>
      <c r="Q88" s="117"/>
      <c r="R88" s="117"/>
      <c r="S88" s="120" t="str">
        <f>IF(Q88="","",U88*N88*LOOKUP(RIGHT($D$2,3),定数!$A$6:$A$13,定数!$B$6:$B$13))</f>
        <v/>
      </c>
      <c r="T88" s="120"/>
      <c r="U88" s="121" t="str">
        <f t="shared" si="18"/>
        <v/>
      </c>
      <c r="V88" s="121"/>
      <c r="W88" t="str">
        <f t="shared" si="23"/>
        <v/>
      </c>
      <c r="X88" t="str">
        <f t="shared" si="23"/>
        <v/>
      </c>
      <c r="Y88" s="34" t="str">
        <f t="shared" si="24"/>
        <v/>
      </c>
      <c r="Z88" s="35" t="str">
        <f t="shared" si="25"/>
        <v/>
      </c>
      <c r="AA88" t="str">
        <f t="shared" si="21"/>
        <v/>
      </c>
      <c r="AB88" t="str">
        <f t="shared" si="22"/>
        <v/>
      </c>
    </row>
    <row r="89" spans="2:28" x14ac:dyDescent="0.15">
      <c r="B89" s="44">
        <v>81</v>
      </c>
      <c r="C89" s="116" t="str">
        <f t="shared" si="19"/>
        <v/>
      </c>
      <c r="D89" s="116"/>
      <c r="E89" s="44"/>
      <c r="F89" s="8"/>
      <c r="G89" s="44"/>
      <c r="H89" s="117"/>
      <c r="I89" s="117"/>
      <c r="J89" s="44"/>
      <c r="K89" s="55" t="str">
        <f t="shared" si="20"/>
        <v/>
      </c>
      <c r="L89" s="118" t="str">
        <f t="shared" si="17"/>
        <v/>
      </c>
      <c r="M89" s="119"/>
      <c r="N89" s="37" t="str">
        <f>IF(K89="","",(L89/K89)/LOOKUP(RIGHT($D$2,3),定数!$A$6:$A$13,定数!$B$6:$B$13))</f>
        <v/>
      </c>
      <c r="O89" s="44"/>
      <c r="P89" s="8"/>
      <c r="Q89" s="117"/>
      <c r="R89" s="117"/>
      <c r="S89" s="120" t="str">
        <f>IF(Q89="","",U89*N89*LOOKUP(RIGHT($D$2,3),定数!$A$6:$A$13,定数!$B$6:$B$13))</f>
        <v/>
      </c>
      <c r="T89" s="120"/>
      <c r="U89" s="121" t="str">
        <f t="shared" si="18"/>
        <v/>
      </c>
      <c r="V89" s="121"/>
      <c r="W89" t="str">
        <f t="shared" si="23"/>
        <v/>
      </c>
      <c r="X89" t="str">
        <f t="shared" si="23"/>
        <v/>
      </c>
      <c r="Y89" s="34" t="str">
        <f t="shared" si="24"/>
        <v/>
      </c>
      <c r="Z89" s="35" t="str">
        <f t="shared" si="25"/>
        <v/>
      </c>
      <c r="AA89" t="str">
        <f t="shared" si="21"/>
        <v/>
      </c>
      <c r="AB89" t="str">
        <f t="shared" si="22"/>
        <v/>
      </c>
    </row>
    <row r="90" spans="2:28" x14ac:dyDescent="0.15">
      <c r="B90" s="44">
        <v>82</v>
      </c>
      <c r="C90" s="116" t="str">
        <f t="shared" si="19"/>
        <v/>
      </c>
      <c r="D90" s="116"/>
      <c r="E90" s="44"/>
      <c r="F90" s="8"/>
      <c r="G90" s="44"/>
      <c r="H90" s="117"/>
      <c r="I90" s="117"/>
      <c r="J90" s="44"/>
      <c r="K90" s="55" t="str">
        <f t="shared" si="20"/>
        <v/>
      </c>
      <c r="L90" s="118" t="str">
        <f t="shared" si="17"/>
        <v/>
      </c>
      <c r="M90" s="119"/>
      <c r="N90" s="37" t="str">
        <f>IF(K90="","",(L90/K90)/LOOKUP(RIGHT($D$2,3),定数!$A$6:$A$13,定数!$B$6:$B$13))</f>
        <v/>
      </c>
      <c r="O90" s="44"/>
      <c r="P90" s="8"/>
      <c r="Q90" s="117"/>
      <c r="R90" s="117"/>
      <c r="S90" s="120" t="str">
        <f>IF(Q90="","",U90*N90*LOOKUP(RIGHT($D$2,3),定数!$A$6:$A$13,定数!$B$6:$B$13))</f>
        <v/>
      </c>
      <c r="T90" s="120"/>
      <c r="U90" s="121" t="str">
        <f t="shared" si="18"/>
        <v/>
      </c>
      <c r="V90" s="121"/>
      <c r="W90" t="str">
        <f t="shared" si="23"/>
        <v/>
      </c>
      <c r="X90" t="str">
        <f t="shared" si="23"/>
        <v/>
      </c>
      <c r="Y90" s="34" t="str">
        <f t="shared" si="24"/>
        <v/>
      </c>
      <c r="Z90" s="35" t="str">
        <f t="shared" si="25"/>
        <v/>
      </c>
      <c r="AA90" t="str">
        <f t="shared" si="21"/>
        <v/>
      </c>
      <c r="AB90" t="str">
        <f t="shared" si="22"/>
        <v/>
      </c>
    </row>
    <row r="91" spans="2:28" x14ac:dyDescent="0.15">
      <c r="B91" s="44">
        <v>83</v>
      </c>
      <c r="C91" s="116" t="str">
        <f t="shared" si="19"/>
        <v/>
      </c>
      <c r="D91" s="116"/>
      <c r="E91" s="44"/>
      <c r="F91" s="8"/>
      <c r="G91" s="44"/>
      <c r="H91" s="117"/>
      <c r="I91" s="117"/>
      <c r="J91" s="44"/>
      <c r="K91" s="55" t="str">
        <f t="shared" si="20"/>
        <v/>
      </c>
      <c r="L91" s="118" t="str">
        <f t="shared" si="17"/>
        <v/>
      </c>
      <c r="M91" s="119"/>
      <c r="N91" s="37" t="str">
        <f>IF(K91="","",(L91/K91)/LOOKUP(RIGHT($D$2,3),定数!$A$6:$A$13,定数!$B$6:$B$13))</f>
        <v/>
      </c>
      <c r="O91" s="44"/>
      <c r="P91" s="8"/>
      <c r="Q91" s="117"/>
      <c r="R91" s="117"/>
      <c r="S91" s="120" t="str">
        <f>IF(Q91="","",U91*N91*LOOKUP(RIGHT($D$2,3),定数!$A$6:$A$13,定数!$B$6:$B$13))</f>
        <v/>
      </c>
      <c r="T91" s="120"/>
      <c r="U91" s="121" t="str">
        <f t="shared" si="18"/>
        <v/>
      </c>
      <c r="V91" s="121"/>
      <c r="W91" t="str">
        <f t="shared" ref="W91:X106" si="26">IF(T91&lt;&gt;"",IF(T91&lt;0,1+W90,0),"")</f>
        <v/>
      </c>
      <c r="X91" t="str">
        <f t="shared" si="26"/>
        <v/>
      </c>
      <c r="Y91" s="34" t="str">
        <f t="shared" si="24"/>
        <v/>
      </c>
      <c r="Z91" s="35" t="str">
        <f t="shared" si="25"/>
        <v/>
      </c>
      <c r="AA91" t="str">
        <f t="shared" si="21"/>
        <v/>
      </c>
      <c r="AB91" t="str">
        <f t="shared" si="22"/>
        <v/>
      </c>
    </row>
    <row r="92" spans="2:28" x14ac:dyDescent="0.15">
      <c r="B92" s="44">
        <v>84</v>
      </c>
      <c r="C92" s="116" t="str">
        <f t="shared" si="19"/>
        <v/>
      </c>
      <c r="D92" s="116"/>
      <c r="E92" s="44"/>
      <c r="F92" s="8"/>
      <c r="G92" s="44"/>
      <c r="H92" s="117"/>
      <c r="I92" s="117"/>
      <c r="J92" s="44"/>
      <c r="K92" s="55" t="str">
        <f t="shared" si="20"/>
        <v/>
      </c>
      <c r="L92" s="118" t="str">
        <f t="shared" si="17"/>
        <v/>
      </c>
      <c r="M92" s="119"/>
      <c r="N92" s="37" t="str">
        <f>IF(K92="","",(L92/K92)/LOOKUP(RIGHT($D$2,3),定数!$A$6:$A$13,定数!$B$6:$B$13))</f>
        <v/>
      </c>
      <c r="O92" s="44"/>
      <c r="P92" s="8"/>
      <c r="Q92" s="117"/>
      <c r="R92" s="117"/>
      <c r="S92" s="120" t="str">
        <f>IF(Q92="","",U92*N92*LOOKUP(RIGHT($D$2,3),定数!$A$6:$A$13,定数!$B$6:$B$13))</f>
        <v/>
      </c>
      <c r="T92" s="120"/>
      <c r="U92" s="121" t="str">
        <f t="shared" si="18"/>
        <v/>
      </c>
      <c r="V92" s="121"/>
      <c r="W92" t="str">
        <f t="shared" si="26"/>
        <v/>
      </c>
      <c r="X92" t="str">
        <f t="shared" si="26"/>
        <v/>
      </c>
      <c r="Y92" s="34" t="str">
        <f t="shared" si="24"/>
        <v/>
      </c>
      <c r="Z92" s="35" t="str">
        <f t="shared" si="25"/>
        <v/>
      </c>
      <c r="AA92" t="str">
        <f t="shared" si="21"/>
        <v/>
      </c>
      <c r="AB92" t="str">
        <f t="shared" si="22"/>
        <v/>
      </c>
    </row>
    <row r="93" spans="2:28" x14ac:dyDescent="0.15">
      <c r="B93" s="44">
        <v>85</v>
      </c>
      <c r="C93" s="116" t="str">
        <f t="shared" si="19"/>
        <v/>
      </c>
      <c r="D93" s="116"/>
      <c r="E93" s="44"/>
      <c r="F93" s="8"/>
      <c r="G93" s="44"/>
      <c r="H93" s="117"/>
      <c r="I93" s="117"/>
      <c r="J93" s="44"/>
      <c r="K93" s="55" t="str">
        <f t="shared" si="20"/>
        <v/>
      </c>
      <c r="L93" s="118" t="str">
        <f t="shared" si="17"/>
        <v/>
      </c>
      <c r="M93" s="119"/>
      <c r="N93" s="37" t="str">
        <f>IF(K93="","",(L93/K93)/LOOKUP(RIGHT($D$2,3),定数!$A$6:$A$13,定数!$B$6:$B$13))</f>
        <v/>
      </c>
      <c r="O93" s="44"/>
      <c r="P93" s="8"/>
      <c r="Q93" s="117"/>
      <c r="R93" s="117"/>
      <c r="S93" s="120" t="str">
        <f>IF(Q93="","",U93*N93*LOOKUP(RIGHT($D$2,3),定数!$A$6:$A$13,定数!$B$6:$B$13))</f>
        <v/>
      </c>
      <c r="T93" s="120"/>
      <c r="U93" s="121" t="str">
        <f t="shared" si="18"/>
        <v/>
      </c>
      <c r="V93" s="121"/>
      <c r="W93" t="str">
        <f t="shared" si="26"/>
        <v/>
      </c>
      <c r="X93" t="str">
        <f t="shared" si="26"/>
        <v/>
      </c>
      <c r="Y93" s="34" t="str">
        <f t="shared" si="24"/>
        <v/>
      </c>
      <c r="Z93" s="35" t="str">
        <f t="shared" si="25"/>
        <v/>
      </c>
      <c r="AA93" t="str">
        <f t="shared" si="21"/>
        <v/>
      </c>
      <c r="AB93" t="str">
        <f t="shared" si="22"/>
        <v/>
      </c>
    </row>
    <row r="94" spans="2:28" x14ac:dyDescent="0.15">
      <c r="B94" s="44">
        <v>86</v>
      </c>
      <c r="C94" s="116" t="str">
        <f t="shared" si="19"/>
        <v/>
      </c>
      <c r="D94" s="116"/>
      <c r="E94" s="44"/>
      <c r="F94" s="8"/>
      <c r="G94" s="44"/>
      <c r="H94" s="117"/>
      <c r="I94" s="117"/>
      <c r="J94" s="44"/>
      <c r="K94" s="55" t="str">
        <f t="shared" si="20"/>
        <v/>
      </c>
      <c r="L94" s="118" t="str">
        <f t="shared" si="17"/>
        <v/>
      </c>
      <c r="M94" s="119"/>
      <c r="N94" s="37" t="str">
        <f>IF(K94="","",(L94/K94)/LOOKUP(RIGHT($D$2,3),定数!$A$6:$A$13,定数!$B$6:$B$13))</f>
        <v/>
      </c>
      <c r="O94" s="44"/>
      <c r="P94" s="8"/>
      <c r="Q94" s="117"/>
      <c r="R94" s="117"/>
      <c r="S94" s="120" t="str">
        <f>IF(Q94="","",U94*N94*LOOKUP(RIGHT($D$2,3),定数!$A$6:$A$13,定数!$B$6:$B$13))</f>
        <v/>
      </c>
      <c r="T94" s="120"/>
      <c r="U94" s="121" t="str">
        <f t="shared" si="18"/>
        <v/>
      </c>
      <c r="V94" s="121"/>
      <c r="W94" t="str">
        <f t="shared" si="26"/>
        <v/>
      </c>
      <c r="X94" t="str">
        <f t="shared" si="26"/>
        <v/>
      </c>
      <c r="Y94" s="34" t="str">
        <f t="shared" si="24"/>
        <v/>
      </c>
      <c r="Z94" s="35" t="str">
        <f t="shared" si="25"/>
        <v/>
      </c>
      <c r="AA94" t="str">
        <f t="shared" si="21"/>
        <v/>
      </c>
      <c r="AB94" t="str">
        <f t="shared" si="22"/>
        <v/>
      </c>
    </row>
    <row r="95" spans="2:28" x14ac:dyDescent="0.15">
      <c r="B95" s="44">
        <v>87</v>
      </c>
      <c r="C95" s="116" t="str">
        <f t="shared" si="19"/>
        <v/>
      </c>
      <c r="D95" s="116"/>
      <c r="E95" s="44"/>
      <c r="F95" s="8"/>
      <c r="G95" s="44"/>
      <c r="H95" s="117"/>
      <c r="I95" s="117"/>
      <c r="J95" s="44"/>
      <c r="K95" s="55" t="str">
        <f t="shared" si="20"/>
        <v/>
      </c>
      <c r="L95" s="118" t="str">
        <f t="shared" si="17"/>
        <v/>
      </c>
      <c r="M95" s="119"/>
      <c r="N95" s="37" t="str">
        <f>IF(K95="","",(L95/K95)/LOOKUP(RIGHT($D$2,3),定数!$A$6:$A$13,定数!$B$6:$B$13))</f>
        <v/>
      </c>
      <c r="O95" s="44"/>
      <c r="P95" s="8"/>
      <c r="Q95" s="117"/>
      <c r="R95" s="117"/>
      <c r="S95" s="120" t="str">
        <f>IF(Q95="","",U95*N95*LOOKUP(RIGHT($D$2,3),定数!$A$6:$A$13,定数!$B$6:$B$13))</f>
        <v/>
      </c>
      <c r="T95" s="120"/>
      <c r="U95" s="121" t="str">
        <f t="shared" si="18"/>
        <v/>
      </c>
      <c r="V95" s="121"/>
      <c r="W95" t="str">
        <f t="shared" si="26"/>
        <v/>
      </c>
      <c r="X95" t="str">
        <f t="shared" si="26"/>
        <v/>
      </c>
      <c r="Y95" s="34" t="str">
        <f t="shared" si="24"/>
        <v/>
      </c>
      <c r="Z95" s="35" t="str">
        <f t="shared" si="25"/>
        <v/>
      </c>
      <c r="AA95" t="str">
        <f t="shared" si="21"/>
        <v/>
      </c>
      <c r="AB95" t="str">
        <f t="shared" si="22"/>
        <v/>
      </c>
    </row>
    <row r="96" spans="2:28" x14ac:dyDescent="0.15">
      <c r="B96" s="44">
        <v>88</v>
      </c>
      <c r="C96" s="116" t="str">
        <f t="shared" si="19"/>
        <v/>
      </c>
      <c r="D96" s="116"/>
      <c r="E96" s="44"/>
      <c r="F96" s="8"/>
      <c r="G96" s="44"/>
      <c r="H96" s="117"/>
      <c r="I96" s="117"/>
      <c r="J96" s="44"/>
      <c r="K96" s="55" t="str">
        <f t="shared" si="20"/>
        <v/>
      </c>
      <c r="L96" s="118" t="str">
        <f t="shared" si="17"/>
        <v/>
      </c>
      <c r="M96" s="119"/>
      <c r="N96" s="37" t="str">
        <f>IF(K96="","",(L96/K96)/LOOKUP(RIGHT($D$2,3),定数!$A$6:$A$13,定数!$B$6:$B$13))</f>
        <v/>
      </c>
      <c r="O96" s="44"/>
      <c r="P96" s="8"/>
      <c r="Q96" s="117"/>
      <c r="R96" s="117"/>
      <c r="S96" s="120" t="str">
        <f>IF(Q96="","",U96*N96*LOOKUP(RIGHT($D$2,3),定数!$A$6:$A$13,定数!$B$6:$B$13))</f>
        <v/>
      </c>
      <c r="T96" s="120"/>
      <c r="U96" s="121" t="str">
        <f t="shared" si="18"/>
        <v/>
      </c>
      <c r="V96" s="121"/>
      <c r="W96" t="str">
        <f t="shared" si="26"/>
        <v/>
      </c>
      <c r="X96" t="str">
        <f t="shared" si="26"/>
        <v/>
      </c>
      <c r="Y96" s="34" t="str">
        <f t="shared" si="24"/>
        <v/>
      </c>
      <c r="Z96" s="35" t="str">
        <f t="shared" si="25"/>
        <v/>
      </c>
      <c r="AA96" t="str">
        <f t="shared" si="21"/>
        <v/>
      </c>
      <c r="AB96" t="str">
        <f t="shared" si="22"/>
        <v/>
      </c>
    </row>
    <row r="97" spans="2:28" x14ac:dyDescent="0.15">
      <c r="B97" s="44">
        <v>89</v>
      </c>
      <c r="C97" s="116" t="str">
        <f t="shared" si="19"/>
        <v/>
      </c>
      <c r="D97" s="116"/>
      <c r="E97" s="44"/>
      <c r="F97" s="8"/>
      <c r="G97" s="44"/>
      <c r="H97" s="117"/>
      <c r="I97" s="117"/>
      <c r="J97" s="44"/>
      <c r="K97" s="55" t="str">
        <f t="shared" si="20"/>
        <v/>
      </c>
      <c r="L97" s="118" t="str">
        <f t="shared" si="17"/>
        <v/>
      </c>
      <c r="M97" s="119"/>
      <c r="N97" s="37" t="str">
        <f>IF(K97="","",(L97/K97)/LOOKUP(RIGHT($D$2,3),定数!$A$6:$A$13,定数!$B$6:$B$13))</f>
        <v/>
      </c>
      <c r="O97" s="44"/>
      <c r="P97" s="8"/>
      <c r="Q97" s="117"/>
      <c r="R97" s="117"/>
      <c r="S97" s="120" t="str">
        <f>IF(Q97="","",U97*N97*LOOKUP(RIGHT($D$2,3),定数!$A$6:$A$13,定数!$B$6:$B$13))</f>
        <v/>
      </c>
      <c r="T97" s="120"/>
      <c r="U97" s="121" t="str">
        <f t="shared" si="18"/>
        <v/>
      </c>
      <c r="V97" s="121"/>
      <c r="W97" t="str">
        <f t="shared" si="26"/>
        <v/>
      </c>
      <c r="X97" t="str">
        <f t="shared" si="26"/>
        <v/>
      </c>
      <c r="Y97" s="34" t="str">
        <f t="shared" si="24"/>
        <v/>
      </c>
      <c r="Z97" s="35" t="str">
        <f t="shared" si="25"/>
        <v/>
      </c>
      <c r="AA97" t="str">
        <f t="shared" si="21"/>
        <v/>
      </c>
      <c r="AB97" t="str">
        <f t="shared" si="22"/>
        <v/>
      </c>
    </row>
    <row r="98" spans="2:28" x14ac:dyDescent="0.15">
      <c r="B98" s="44">
        <v>90</v>
      </c>
      <c r="C98" s="116" t="str">
        <f t="shared" si="19"/>
        <v/>
      </c>
      <c r="D98" s="116"/>
      <c r="E98" s="44"/>
      <c r="F98" s="8"/>
      <c r="G98" s="44"/>
      <c r="H98" s="117"/>
      <c r="I98" s="117"/>
      <c r="J98" s="44"/>
      <c r="K98" s="55" t="str">
        <f t="shared" si="20"/>
        <v/>
      </c>
      <c r="L98" s="118" t="str">
        <f t="shared" si="17"/>
        <v/>
      </c>
      <c r="M98" s="119"/>
      <c r="N98" s="37" t="str">
        <f>IF(K98="","",(L98/K98)/LOOKUP(RIGHT($D$2,3),定数!$A$6:$A$13,定数!$B$6:$B$13))</f>
        <v/>
      </c>
      <c r="O98" s="44"/>
      <c r="P98" s="8"/>
      <c r="Q98" s="117"/>
      <c r="R98" s="117"/>
      <c r="S98" s="120" t="str">
        <f>IF(Q98="","",U98*N98*LOOKUP(RIGHT($D$2,3),定数!$A$6:$A$13,定数!$B$6:$B$13))</f>
        <v/>
      </c>
      <c r="T98" s="120"/>
      <c r="U98" s="121" t="str">
        <f t="shared" si="18"/>
        <v/>
      </c>
      <c r="V98" s="121"/>
      <c r="W98" t="str">
        <f t="shared" si="26"/>
        <v/>
      </c>
      <c r="X98" t="str">
        <f t="shared" si="26"/>
        <v/>
      </c>
      <c r="Y98" s="34" t="str">
        <f t="shared" si="24"/>
        <v/>
      </c>
      <c r="Z98" s="35" t="str">
        <f t="shared" si="25"/>
        <v/>
      </c>
      <c r="AA98" t="str">
        <f t="shared" si="21"/>
        <v/>
      </c>
      <c r="AB98" t="str">
        <f t="shared" si="22"/>
        <v/>
      </c>
    </row>
    <row r="99" spans="2:28" x14ac:dyDescent="0.15">
      <c r="B99" s="44">
        <v>91</v>
      </c>
      <c r="C99" s="116" t="str">
        <f t="shared" si="19"/>
        <v/>
      </c>
      <c r="D99" s="116"/>
      <c r="E99" s="44"/>
      <c r="F99" s="8"/>
      <c r="G99" s="44"/>
      <c r="H99" s="117"/>
      <c r="I99" s="117"/>
      <c r="J99" s="44"/>
      <c r="K99" s="55" t="str">
        <f t="shared" si="20"/>
        <v/>
      </c>
      <c r="L99" s="118" t="str">
        <f t="shared" si="17"/>
        <v/>
      </c>
      <c r="M99" s="119"/>
      <c r="N99" s="37" t="str">
        <f>IF(K99="","",(L99/K99)/LOOKUP(RIGHT($D$2,3),定数!$A$6:$A$13,定数!$B$6:$B$13))</f>
        <v/>
      </c>
      <c r="O99" s="44"/>
      <c r="P99" s="8"/>
      <c r="Q99" s="117"/>
      <c r="R99" s="117"/>
      <c r="S99" s="120" t="str">
        <f>IF(Q99="","",U99*N99*LOOKUP(RIGHT($D$2,3),定数!$A$6:$A$13,定数!$B$6:$B$13))</f>
        <v/>
      </c>
      <c r="T99" s="120"/>
      <c r="U99" s="121" t="str">
        <f t="shared" si="18"/>
        <v/>
      </c>
      <c r="V99" s="121"/>
      <c r="W99" t="str">
        <f t="shared" si="26"/>
        <v/>
      </c>
      <c r="X99" t="str">
        <f t="shared" si="26"/>
        <v/>
      </c>
      <c r="Y99" s="34" t="str">
        <f t="shared" si="24"/>
        <v/>
      </c>
      <c r="Z99" s="35" t="str">
        <f t="shared" si="25"/>
        <v/>
      </c>
      <c r="AA99" t="str">
        <f t="shared" si="21"/>
        <v/>
      </c>
      <c r="AB99" t="str">
        <f t="shared" si="22"/>
        <v/>
      </c>
    </row>
    <row r="100" spans="2:28" x14ac:dyDescent="0.15">
      <c r="B100" s="44">
        <v>92</v>
      </c>
      <c r="C100" s="116" t="str">
        <f t="shared" si="19"/>
        <v/>
      </c>
      <c r="D100" s="116"/>
      <c r="E100" s="44"/>
      <c r="F100" s="8"/>
      <c r="G100" s="44"/>
      <c r="H100" s="117"/>
      <c r="I100" s="117"/>
      <c r="J100" s="44"/>
      <c r="K100" s="55" t="str">
        <f t="shared" si="20"/>
        <v/>
      </c>
      <c r="L100" s="118" t="str">
        <f t="shared" si="17"/>
        <v/>
      </c>
      <c r="M100" s="119"/>
      <c r="N100" s="37" t="str">
        <f>IF(K100="","",(L100/K100)/LOOKUP(RIGHT($D$2,3),定数!$A$6:$A$13,定数!$B$6:$B$13))</f>
        <v/>
      </c>
      <c r="O100" s="44"/>
      <c r="P100" s="8"/>
      <c r="Q100" s="117"/>
      <c r="R100" s="117"/>
      <c r="S100" s="120" t="str">
        <f>IF(Q100="","",U100*N100*LOOKUP(RIGHT($D$2,3),定数!$A$6:$A$13,定数!$B$6:$B$13))</f>
        <v/>
      </c>
      <c r="T100" s="120"/>
      <c r="U100" s="121" t="str">
        <f t="shared" si="18"/>
        <v/>
      </c>
      <c r="V100" s="121"/>
      <c r="W100" t="str">
        <f t="shared" si="26"/>
        <v/>
      </c>
      <c r="X100" t="str">
        <f t="shared" si="26"/>
        <v/>
      </c>
      <c r="Y100" s="34" t="str">
        <f t="shared" si="24"/>
        <v/>
      </c>
      <c r="Z100" s="35" t="str">
        <f t="shared" si="25"/>
        <v/>
      </c>
      <c r="AA100" t="str">
        <f t="shared" si="21"/>
        <v/>
      </c>
      <c r="AB100" t="str">
        <f t="shared" si="22"/>
        <v/>
      </c>
    </row>
    <row r="101" spans="2:28" x14ac:dyDescent="0.15">
      <c r="B101" s="44">
        <v>93</v>
      </c>
      <c r="C101" s="116" t="str">
        <f t="shared" si="19"/>
        <v/>
      </c>
      <c r="D101" s="116"/>
      <c r="E101" s="44"/>
      <c r="F101" s="8"/>
      <c r="G101" s="44"/>
      <c r="H101" s="117"/>
      <c r="I101" s="117"/>
      <c r="J101" s="44"/>
      <c r="K101" s="55" t="str">
        <f t="shared" si="20"/>
        <v/>
      </c>
      <c r="L101" s="118" t="str">
        <f t="shared" si="17"/>
        <v/>
      </c>
      <c r="M101" s="119"/>
      <c r="N101" s="37" t="str">
        <f>IF(K101="","",(L101/K101)/LOOKUP(RIGHT($D$2,3),定数!$A$6:$A$13,定数!$B$6:$B$13))</f>
        <v/>
      </c>
      <c r="O101" s="44"/>
      <c r="P101" s="8"/>
      <c r="Q101" s="117"/>
      <c r="R101" s="117"/>
      <c r="S101" s="120" t="str">
        <f>IF(Q101="","",U101*N101*LOOKUP(RIGHT($D$2,3),定数!$A$6:$A$13,定数!$B$6:$B$13))</f>
        <v/>
      </c>
      <c r="T101" s="120"/>
      <c r="U101" s="121" t="str">
        <f t="shared" si="18"/>
        <v/>
      </c>
      <c r="V101" s="121"/>
      <c r="W101" t="str">
        <f t="shared" si="26"/>
        <v/>
      </c>
      <c r="X101" t="str">
        <f t="shared" si="26"/>
        <v/>
      </c>
      <c r="Y101" s="34" t="str">
        <f t="shared" si="24"/>
        <v/>
      </c>
      <c r="Z101" s="35" t="str">
        <f t="shared" si="25"/>
        <v/>
      </c>
      <c r="AA101" t="str">
        <f t="shared" si="21"/>
        <v/>
      </c>
      <c r="AB101" t="str">
        <f t="shared" si="22"/>
        <v/>
      </c>
    </row>
    <row r="102" spans="2:28" x14ac:dyDescent="0.15">
      <c r="B102" s="44">
        <v>94</v>
      </c>
      <c r="C102" s="116" t="str">
        <f t="shared" si="19"/>
        <v/>
      </c>
      <c r="D102" s="116"/>
      <c r="E102" s="44"/>
      <c r="F102" s="8"/>
      <c r="G102" s="44"/>
      <c r="H102" s="117"/>
      <c r="I102" s="117"/>
      <c r="J102" s="44"/>
      <c r="K102" s="55" t="str">
        <f t="shared" si="20"/>
        <v/>
      </c>
      <c r="L102" s="118" t="str">
        <f t="shared" si="17"/>
        <v/>
      </c>
      <c r="M102" s="119"/>
      <c r="N102" s="37" t="str">
        <f>IF(K102="","",(L102/K102)/LOOKUP(RIGHT($D$2,3),定数!$A$6:$A$13,定数!$B$6:$B$13))</f>
        <v/>
      </c>
      <c r="O102" s="44"/>
      <c r="P102" s="8"/>
      <c r="Q102" s="117"/>
      <c r="R102" s="117"/>
      <c r="S102" s="120" t="str">
        <f>IF(Q102="","",U102*N102*LOOKUP(RIGHT($D$2,3),定数!$A$6:$A$13,定数!$B$6:$B$13))</f>
        <v/>
      </c>
      <c r="T102" s="120"/>
      <c r="U102" s="121" t="str">
        <f t="shared" si="18"/>
        <v/>
      </c>
      <c r="V102" s="121"/>
      <c r="W102" t="str">
        <f t="shared" si="26"/>
        <v/>
      </c>
      <c r="X102" t="str">
        <f t="shared" si="26"/>
        <v/>
      </c>
      <c r="Y102" s="34" t="str">
        <f t="shared" si="24"/>
        <v/>
      </c>
      <c r="Z102" s="35" t="str">
        <f t="shared" si="25"/>
        <v/>
      </c>
      <c r="AA102" t="str">
        <f t="shared" si="21"/>
        <v/>
      </c>
      <c r="AB102" t="str">
        <f t="shared" si="22"/>
        <v/>
      </c>
    </row>
    <row r="103" spans="2:28" x14ac:dyDescent="0.15">
      <c r="B103" s="44">
        <v>95</v>
      </c>
      <c r="C103" s="116" t="str">
        <f t="shared" si="19"/>
        <v/>
      </c>
      <c r="D103" s="116"/>
      <c r="E103" s="44"/>
      <c r="F103" s="8"/>
      <c r="G103" s="44"/>
      <c r="H103" s="117"/>
      <c r="I103" s="117"/>
      <c r="J103" s="44"/>
      <c r="K103" s="55" t="str">
        <f t="shared" si="20"/>
        <v/>
      </c>
      <c r="L103" s="118" t="str">
        <f t="shared" si="17"/>
        <v/>
      </c>
      <c r="M103" s="119"/>
      <c r="N103" s="37" t="str">
        <f>IF(K103="","",(L103/K103)/LOOKUP(RIGHT($D$2,3),定数!$A$6:$A$13,定数!$B$6:$B$13))</f>
        <v/>
      </c>
      <c r="O103" s="44"/>
      <c r="P103" s="8"/>
      <c r="Q103" s="117"/>
      <c r="R103" s="117"/>
      <c r="S103" s="120" t="str">
        <f>IF(Q103="","",U103*N103*LOOKUP(RIGHT($D$2,3),定数!$A$6:$A$13,定数!$B$6:$B$13))</f>
        <v/>
      </c>
      <c r="T103" s="120"/>
      <c r="U103" s="121" t="str">
        <f t="shared" si="18"/>
        <v/>
      </c>
      <c r="V103" s="121"/>
      <c r="W103" t="str">
        <f t="shared" si="26"/>
        <v/>
      </c>
      <c r="X103" t="str">
        <f t="shared" si="26"/>
        <v/>
      </c>
      <c r="Y103" s="34" t="str">
        <f t="shared" si="24"/>
        <v/>
      </c>
      <c r="Z103" s="35" t="str">
        <f t="shared" si="25"/>
        <v/>
      </c>
      <c r="AA103" t="str">
        <f t="shared" si="21"/>
        <v/>
      </c>
      <c r="AB103" t="str">
        <f t="shared" si="22"/>
        <v/>
      </c>
    </row>
    <row r="104" spans="2:28" x14ac:dyDescent="0.15">
      <c r="B104" s="44">
        <v>96</v>
      </c>
      <c r="C104" s="116" t="str">
        <f t="shared" si="19"/>
        <v/>
      </c>
      <c r="D104" s="116"/>
      <c r="E104" s="44"/>
      <c r="F104" s="8"/>
      <c r="G104" s="44"/>
      <c r="H104" s="117"/>
      <c r="I104" s="117"/>
      <c r="J104" s="44"/>
      <c r="K104" s="55" t="str">
        <f t="shared" si="20"/>
        <v/>
      </c>
      <c r="L104" s="118" t="str">
        <f t="shared" si="17"/>
        <v/>
      </c>
      <c r="M104" s="119"/>
      <c r="N104" s="37" t="str">
        <f>IF(K104="","",(L104/K104)/LOOKUP(RIGHT($D$2,3),定数!$A$6:$A$13,定数!$B$6:$B$13))</f>
        <v/>
      </c>
      <c r="O104" s="44"/>
      <c r="P104" s="8"/>
      <c r="Q104" s="117"/>
      <c r="R104" s="117"/>
      <c r="S104" s="120" t="str">
        <f>IF(Q104="","",U104*N104*LOOKUP(RIGHT($D$2,3),定数!$A$6:$A$13,定数!$B$6:$B$13))</f>
        <v/>
      </c>
      <c r="T104" s="120"/>
      <c r="U104" s="121" t="str">
        <f t="shared" si="18"/>
        <v/>
      </c>
      <c r="V104" s="121"/>
      <c r="W104" t="str">
        <f t="shared" si="26"/>
        <v/>
      </c>
      <c r="X104" t="str">
        <f t="shared" si="26"/>
        <v/>
      </c>
      <c r="Y104" s="34" t="str">
        <f t="shared" si="24"/>
        <v/>
      </c>
      <c r="Z104" s="35" t="str">
        <f t="shared" si="25"/>
        <v/>
      </c>
      <c r="AA104" t="str">
        <f t="shared" si="21"/>
        <v/>
      </c>
      <c r="AB104" t="str">
        <f t="shared" si="22"/>
        <v/>
      </c>
    </row>
    <row r="105" spans="2:28" x14ac:dyDescent="0.15">
      <c r="B105" s="44">
        <v>97</v>
      </c>
      <c r="C105" s="116" t="str">
        <f t="shared" si="19"/>
        <v/>
      </c>
      <c r="D105" s="116"/>
      <c r="E105" s="44"/>
      <c r="F105" s="8"/>
      <c r="G105" s="44"/>
      <c r="H105" s="117"/>
      <c r="I105" s="117"/>
      <c r="J105" s="44"/>
      <c r="K105" s="55" t="str">
        <f t="shared" si="20"/>
        <v/>
      </c>
      <c r="L105" s="118" t="str">
        <f t="shared" ref="L105:L108" si="27">IF(K105="","",C105*0.03)</f>
        <v/>
      </c>
      <c r="M105" s="119"/>
      <c r="N105" s="37" t="str">
        <f>IF(K105="","",(L105/K105)/LOOKUP(RIGHT($D$2,3),定数!$A$6:$A$13,定数!$B$6:$B$13))</f>
        <v/>
      </c>
      <c r="O105" s="44"/>
      <c r="P105" s="8"/>
      <c r="Q105" s="117"/>
      <c r="R105" s="117"/>
      <c r="S105" s="120" t="str">
        <f>IF(Q105="","",U105*N105*LOOKUP(RIGHT($D$2,3),定数!$A$6:$A$13,定数!$B$6:$B$13))</f>
        <v/>
      </c>
      <c r="T105" s="120"/>
      <c r="U105" s="121" t="str">
        <f t="shared" si="18"/>
        <v/>
      </c>
      <c r="V105" s="121"/>
      <c r="W105" t="str">
        <f t="shared" si="26"/>
        <v/>
      </c>
      <c r="X105" t="str">
        <f t="shared" si="26"/>
        <v/>
      </c>
      <c r="Y105" s="34" t="str">
        <f t="shared" si="24"/>
        <v/>
      </c>
      <c r="Z105" s="35" t="str">
        <f t="shared" si="25"/>
        <v/>
      </c>
      <c r="AA105" t="str">
        <f t="shared" si="21"/>
        <v/>
      </c>
      <c r="AB105" t="str">
        <f t="shared" si="22"/>
        <v/>
      </c>
    </row>
    <row r="106" spans="2:28" x14ac:dyDescent="0.15">
      <c r="B106" s="44">
        <v>98</v>
      </c>
      <c r="C106" s="116" t="str">
        <f t="shared" si="19"/>
        <v/>
      </c>
      <c r="D106" s="116"/>
      <c r="E106" s="44"/>
      <c r="F106" s="8"/>
      <c r="G106" s="44"/>
      <c r="H106" s="117"/>
      <c r="I106" s="117"/>
      <c r="J106" s="44"/>
      <c r="K106" s="55" t="str">
        <f t="shared" si="20"/>
        <v/>
      </c>
      <c r="L106" s="118" t="str">
        <f t="shared" si="27"/>
        <v/>
      </c>
      <c r="M106" s="119"/>
      <c r="N106" s="37" t="str">
        <f>IF(K106="","",(L106/K106)/LOOKUP(RIGHT($D$2,3),定数!$A$6:$A$13,定数!$B$6:$B$13))</f>
        <v/>
      </c>
      <c r="O106" s="44"/>
      <c r="P106" s="8"/>
      <c r="Q106" s="117"/>
      <c r="R106" s="117"/>
      <c r="S106" s="120" t="str">
        <f>IF(Q106="","",U106*N106*LOOKUP(RIGHT($D$2,3),定数!$A$6:$A$13,定数!$B$6:$B$13))</f>
        <v/>
      </c>
      <c r="T106" s="120"/>
      <c r="U106" s="121" t="str">
        <f t="shared" si="18"/>
        <v/>
      </c>
      <c r="V106" s="121"/>
      <c r="W106" t="str">
        <f t="shared" si="26"/>
        <v/>
      </c>
      <c r="X106" t="str">
        <f t="shared" si="26"/>
        <v/>
      </c>
      <c r="Y106" s="34" t="str">
        <f t="shared" si="24"/>
        <v/>
      </c>
      <c r="Z106" s="35" t="str">
        <f t="shared" si="25"/>
        <v/>
      </c>
      <c r="AA106" t="str">
        <f t="shared" si="21"/>
        <v/>
      </c>
      <c r="AB106" t="str">
        <f t="shared" si="22"/>
        <v/>
      </c>
    </row>
    <row r="107" spans="2:28" x14ac:dyDescent="0.15">
      <c r="B107" s="44">
        <v>99</v>
      </c>
      <c r="C107" s="116" t="str">
        <f t="shared" si="19"/>
        <v/>
      </c>
      <c r="D107" s="116"/>
      <c r="E107" s="44"/>
      <c r="F107" s="8"/>
      <c r="G107" s="44"/>
      <c r="H107" s="117"/>
      <c r="I107" s="117"/>
      <c r="J107" s="44"/>
      <c r="K107" s="55" t="str">
        <f t="shared" si="20"/>
        <v/>
      </c>
      <c r="L107" s="118" t="str">
        <f t="shared" si="27"/>
        <v/>
      </c>
      <c r="M107" s="119"/>
      <c r="N107" s="37" t="str">
        <f>IF(K107="","",(L107/K107)/LOOKUP(RIGHT($D$2,3),定数!$A$6:$A$13,定数!$B$6:$B$13))</f>
        <v/>
      </c>
      <c r="O107" s="44"/>
      <c r="P107" s="8"/>
      <c r="Q107" s="117"/>
      <c r="R107" s="117"/>
      <c r="S107" s="120" t="str">
        <f>IF(Q107="","",U107*N107*LOOKUP(RIGHT($D$2,3),定数!$A$6:$A$13,定数!$B$6:$B$13))</f>
        <v/>
      </c>
      <c r="T107" s="120"/>
      <c r="U107" s="121" t="str">
        <f t="shared" si="18"/>
        <v/>
      </c>
      <c r="V107" s="121"/>
      <c r="W107" t="str">
        <f>IF(T107&lt;&gt;"",IF(T107&lt;0,1+W106,0),"")</f>
        <v/>
      </c>
      <c r="X107" t="str">
        <f>IF(U107&lt;&gt;"",IF(U107&lt;0,1+X106,0),"")</f>
        <v/>
      </c>
      <c r="Y107" s="34" t="str">
        <f t="shared" si="24"/>
        <v/>
      </c>
      <c r="Z107" s="35" t="str">
        <f t="shared" ref="Z107:Z108" si="28">IF(Y107&lt;&gt;"",1-(C107/Y107),"")</f>
        <v/>
      </c>
      <c r="AA107" t="str">
        <f t="shared" si="21"/>
        <v/>
      </c>
      <c r="AB107" t="str">
        <f t="shared" si="22"/>
        <v/>
      </c>
    </row>
    <row r="108" spans="2:28" x14ac:dyDescent="0.15">
      <c r="B108" s="44">
        <v>100</v>
      </c>
      <c r="C108" s="116" t="str">
        <f t="shared" si="19"/>
        <v/>
      </c>
      <c r="D108" s="116"/>
      <c r="E108" s="44"/>
      <c r="F108" s="8"/>
      <c r="G108" s="44"/>
      <c r="H108" s="117"/>
      <c r="I108" s="117"/>
      <c r="J108" s="44"/>
      <c r="K108" s="55" t="str">
        <f t="shared" si="20"/>
        <v/>
      </c>
      <c r="L108" s="118" t="str">
        <f t="shared" si="27"/>
        <v/>
      </c>
      <c r="M108" s="119"/>
      <c r="N108" s="37" t="str">
        <f>IF(K108="","",(L108/K108)/LOOKUP(RIGHT($D$2,3),定数!$A$6:$A$13,定数!$B$6:$B$13))</f>
        <v/>
      </c>
      <c r="O108" s="44"/>
      <c r="P108" s="8"/>
      <c r="Q108" s="117"/>
      <c r="R108" s="117"/>
      <c r="S108" s="120" t="str">
        <f>IF(Q108="","",U108*N108*LOOKUP(RIGHT($D$2,3),定数!$A$6:$A$13,定数!$B$6:$B$13))</f>
        <v/>
      </c>
      <c r="T108" s="120"/>
      <c r="U108" s="121" t="str">
        <f t="shared" si="18"/>
        <v/>
      </c>
      <c r="V108" s="121"/>
      <c r="W108" t="str">
        <f>IF(T108&lt;&gt;"",IF(T108&lt;0,1+W107,0),"")</f>
        <v/>
      </c>
      <c r="X108" t="str">
        <f>IF(U108&lt;&gt;"",IF(U108&lt;0,1+X107,0),"")</f>
        <v/>
      </c>
      <c r="Y108" s="34" t="str">
        <f t="shared" si="24"/>
        <v/>
      </c>
      <c r="Z108" s="35" t="str">
        <f t="shared" si="28"/>
        <v/>
      </c>
      <c r="AA108" t="str">
        <f t="shared" si="21"/>
        <v/>
      </c>
      <c r="AB108" t="str">
        <f t="shared" si="22"/>
        <v/>
      </c>
    </row>
    <row r="109" spans="2:28" x14ac:dyDescent="0.15">
      <c r="B109" s="1"/>
      <c r="C109" s="1"/>
      <c r="D109" s="1"/>
      <c r="E109" s="1"/>
      <c r="F109" s="1"/>
      <c r="G109" s="1"/>
      <c r="H109" s="1"/>
      <c r="I109" s="1"/>
      <c r="J109" s="1"/>
      <c r="K109" s="1"/>
      <c r="L109" s="1"/>
      <c r="M109" s="1"/>
      <c r="N109" s="1"/>
      <c r="O109" s="1"/>
      <c r="P109" s="1"/>
      <c r="Q109" s="1"/>
      <c r="R109" s="1"/>
      <c r="S109" s="1"/>
      <c r="V109"/>
      <c r="W109" s="22"/>
    </row>
  </sheetData>
  <mergeCells count="636">
    <mergeCell ref="S3:V3"/>
    <mergeCell ref="C108:D108"/>
    <mergeCell ref="H108:I108"/>
    <mergeCell ref="L108:M108"/>
    <mergeCell ref="Q108:R108"/>
    <mergeCell ref="S108:T108"/>
    <mergeCell ref="U108:V108"/>
    <mergeCell ref="C107:D107"/>
    <mergeCell ref="H107:I107"/>
    <mergeCell ref="L107:M107"/>
    <mergeCell ref="Q107:R107"/>
    <mergeCell ref="S107:T107"/>
    <mergeCell ref="U107:V107"/>
    <mergeCell ref="C106:D106"/>
    <mergeCell ref="H106:I106"/>
    <mergeCell ref="L106:M106"/>
    <mergeCell ref="Q106:R106"/>
    <mergeCell ref="S106:T106"/>
    <mergeCell ref="U106:V106"/>
    <mergeCell ref="C105:D105"/>
    <mergeCell ref="H105:I105"/>
    <mergeCell ref="L105:M105"/>
    <mergeCell ref="Q105:R105"/>
    <mergeCell ref="S105:T105"/>
    <mergeCell ref="U105:V105"/>
    <mergeCell ref="C104:D104"/>
    <mergeCell ref="H104:I104"/>
    <mergeCell ref="L104:M104"/>
    <mergeCell ref="Q104:R104"/>
    <mergeCell ref="S104:T104"/>
    <mergeCell ref="U104:V104"/>
    <mergeCell ref="C103:D103"/>
    <mergeCell ref="H103:I103"/>
    <mergeCell ref="L103:M103"/>
    <mergeCell ref="Q103:R103"/>
    <mergeCell ref="S103:T103"/>
    <mergeCell ref="U103:V103"/>
    <mergeCell ref="C102:D102"/>
    <mergeCell ref="H102:I102"/>
    <mergeCell ref="L102:M102"/>
    <mergeCell ref="Q102:R102"/>
    <mergeCell ref="S102:T102"/>
    <mergeCell ref="U102:V102"/>
    <mergeCell ref="C101:D101"/>
    <mergeCell ref="H101:I101"/>
    <mergeCell ref="L101:M101"/>
    <mergeCell ref="Q101:R101"/>
    <mergeCell ref="S101:T101"/>
    <mergeCell ref="U101:V101"/>
    <mergeCell ref="C100:D100"/>
    <mergeCell ref="H100:I100"/>
    <mergeCell ref="L100:M100"/>
    <mergeCell ref="Q100:R100"/>
    <mergeCell ref="S100:T100"/>
    <mergeCell ref="U100:V100"/>
    <mergeCell ref="C99:D99"/>
    <mergeCell ref="H99:I99"/>
    <mergeCell ref="L99:M99"/>
    <mergeCell ref="Q99:R99"/>
    <mergeCell ref="S99:T99"/>
    <mergeCell ref="U99:V99"/>
    <mergeCell ref="C98:D98"/>
    <mergeCell ref="H98:I98"/>
    <mergeCell ref="L98:M98"/>
    <mergeCell ref="Q98:R98"/>
    <mergeCell ref="S98:T98"/>
    <mergeCell ref="U98:V98"/>
    <mergeCell ref="C97:D97"/>
    <mergeCell ref="H97:I97"/>
    <mergeCell ref="L97:M97"/>
    <mergeCell ref="Q97:R97"/>
    <mergeCell ref="S97:T97"/>
    <mergeCell ref="U97:V97"/>
    <mergeCell ref="C96:D96"/>
    <mergeCell ref="H96:I96"/>
    <mergeCell ref="L96:M96"/>
    <mergeCell ref="Q96:R96"/>
    <mergeCell ref="S96:T96"/>
    <mergeCell ref="U96:V96"/>
    <mergeCell ref="C95:D95"/>
    <mergeCell ref="H95:I95"/>
    <mergeCell ref="L95:M95"/>
    <mergeCell ref="Q95:R95"/>
    <mergeCell ref="S95:T95"/>
    <mergeCell ref="U95:V95"/>
    <mergeCell ref="C94:D94"/>
    <mergeCell ref="H94:I94"/>
    <mergeCell ref="L94:M94"/>
    <mergeCell ref="Q94:R94"/>
    <mergeCell ref="S94:T94"/>
    <mergeCell ref="U94:V94"/>
    <mergeCell ref="C93:D93"/>
    <mergeCell ref="H93:I93"/>
    <mergeCell ref="L93:M93"/>
    <mergeCell ref="Q93:R93"/>
    <mergeCell ref="S93:T93"/>
    <mergeCell ref="U93:V93"/>
    <mergeCell ref="C92:D92"/>
    <mergeCell ref="H92:I92"/>
    <mergeCell ref="L92:M92"/>
    <mergeCell ref="Q92:R92"/>
    <mergeCell ref="S92:T92"/>
    <mergeCell ref="U92:V92"/>
    <mergeCell ref="C91:D91"/>
    <mergeCell ref="H91:I91"/>
    <mergeCell ref="L91:M91"/>
    <mergeCell ref="Q91:R91"/>
    <mergeCell ref="S91:T91"/>
    <mergeCell ref="U91:V91"/>
    <mergeCell ref="C90:D90"/>
    <mergeCell ref="H90:I90"/>
    <mergeCell ref="L90:M90"/>
    <mergeCell ref="Q90:R90"/>
    <mergeCell ref="S90:T90"/>
    <mergeCell ref="U90:V90"/>
    <mergeCell ref="C89:D89"/>
    <mergeCell ref="H89:I89"/>
    <mergeCell ref="L89:M89"/>
    <mergeCell ref="Q89:R89"/>
    <mergeCell ref="S89:T89"/>
    <mergeCell ref="U89:V89"/>
    <mergeCell ref="C88:D88"/>
    <mergeCell ref="H88:I88"/>
    <mergeCell ref="L88:M88"/>
    <mergeCell ref="Q88:R88"/>
    <mergeCell ref="S88:T88"/>
    <mergeCell ref="U88:V88"/>
    <mergeCell ref="C87:D87"/>
    <mergeCell ref="H87:I87"/>
    <mergeCell ref="L87:M87"/>
    <mergeCell ref="Q87:R87"/>
    <mergeCell ref="S87:T87"/>
    <mergeCell ref="U87:V87"/>
    <mergeCell ref="C86:D86"/>
    <mergeCell ref="H86:I86"/>
    <mergeCell ref="L86:M86"/>
    <mergeCell ref="Q86:R86"/>
    <mergeCell ref="S86:T86"/>
    <mergeCell ref="U86:V86"/>
    <mergeCell ref="C85:D85"/>
    <mergeCell ref="H85:I85"/>
    <mergeCell ref="L85:M85"/>
    <mergeCell ref="Q85:R85"/>
    <mergeCell ref="S85:T85"/>
    <mergeCell ref="U85:V85"/>
    <mergeCell ref="C84:D84"/>
    <mergeCell ref="H84:I84"/>
    <mergeCell ref="L84:M84"/>
    <mergeCell ref="Q84:R84"/>
    <mergeCell ref="S84:T84"/>
    <mergeCell ref="U84:V84"/>
    <mergeCell ref="C83:D83"/>
    <mergeCell ref="H83:I83"/>
    <mergeCell ref="L83:M83"/>
    <mergeCell ref="Q83:R83"/>
    <mergeCell ref="S83:T83"/>
    <mergeCell ref="U83:V83"/>
    <mergeCell ref="C82:D82"/>
    <mergeCell ref="H82:I82"/>
    <mergeCell ref="L82:M82"/>
    <mergeCell ref="Q82:R82"/>
    <mergeCell ref="S82:T82"/>
    <mergeCell ref="U82:V82"/>
    <mergeCell ref="C81:D81"/>
    <mergeCell ref="H81:I81"/>
    <mergeCell ref="L81:M81"/>
    <mergeCell ref="Q81:R81"/>
    <mergeCell ref="S81:T81"/>
    <mergeCell ref="U81:V81"/>
    <mergeCell ref="C80:D80"/>
    <mergeCell ref="H80:I80"/>
    <mergeCell ref="L80:M80"/>
    <mergeCell ref="Q80:R80"/>
    <mergeCell ref="S80:T80"/>
    <mergeCell ref="U80:V80"/>
    <mergeCell ref="C79:D79"/>
    <mergeCell ref="H79:I79"/>
    <mergeCell ref="L79:M79"/>
    <mergeCell ref="Q79:R79"/>
    <mergeCell ref="S79:T79"/>
    <mergeCell ref="U79:V79"/>
    <mergeCell ref="C78:D78"/>
    <mergeCell ref="H78:I78"/>
    <mergeCell ref="L78:M78"/>
    <mergeCell ref="Q78:R78"/>
    <mergeCell ref="S78:T78"/>
    <mergeCell ref="U78:V78"/>
    <mergeCell ref="C77:D77"/>
    <mergeCell ref="H77:I77"/>
    <mergeCell ref="L77:M77"/>
    <mergeCell ref="Q77:R77"/>
    <mergeCell ref="S77:T77"/>
    <mergeCell ref="U77:V77"/>
    <mergeCell ref="C76:D76"/>
    <mergeCell ref="H76:I76"/>
    <mergeCell ref="L76:M76"/>
    <mergeCell ref="Q76:R76"/>
    <mergeCell ref="S76:T76"/>
    <mergeCell ref="U76:V76"/>
    <mergeCell ref="C75:D75"/>
    <mergeCell ref="H75:I75"/>
    <mergeCell ref="L75:M75"/>
    <mergeCell ref="Q75:R75"/>
    <mergeCell ref="S75:T75"/>
    <mergeCell ref="U75:V75"/>
    <mergeCell ref="C74:D74"/>
    <mergeCell ref="H74:I74"/>
    <mergeCell ref="L74:M74"/>
    <mergeCell ref="Q74:R74"/>
    <mergeCell ref="S74:T74"/>
    <mergeCell ref="U74:V74"/>
    <mergeCell ref="C73:D73"/>
    <mergeCell ref="H73:I73"/>
    <mergeCell ref="L73:M73"/>
    <mergeCell ref="Q73:R73"/>
    <mergeCell ref="S73:T73"/>
    <mergeCell ref="U73:V73"/>
    <mergeCell ref="C72:D72"/>
    <mergeCell ref="H72:I72"/>
    <mergeCell ref="L72:M72"/>
    <mergeCell ref="Q72:R72"/>
    <mergeCell ref="S72:T72"/>
    <mergeCell ref="U72:V72"/>
    <mergeCell ref="C71:D71"/>
    <mergeCell ref="H71:I71"/>
    <mergeCell ref="L71:M71"/>
    <mergeCell ref="Q71:R71"/>
    <mergeCell ref="S71:T71"/>
    <mergeCell ref="U71:V71"/>
    <mergeCell ref="C70:D70"/>
    <mergeCell ref="H70:I70"/>
    <mergeCell ref="L70:M70"/>
    <mergeCell ref="Q70:R70"/>
    <mergeCell ref="S70:T70"/>
    <mergeCell ref="U70:V70"/>
    <mergeCell ref="C69:D69"/>
    <mergeCell ref="H69:I69"/>
    <mergeCell ref="L69:M69"/>
    <mergeCell ref="Q69:R69"/>
    <mergeCell ref="S69:T69"/>
    <mergeCell ref="U69:V69"/>
    <mergeCell ref="C68:D68"/>
    <mergeCell ref="H68:I68"/>
    <mergeCell ref="L68:M68"/>
    <mergeCell ref="Q68:R68"/>
    <mergeCell ref="S68:T68"/>
    <mergeCell ref="U68:V68"/>
    <mergeCell ref="C67:D67"/>
    <mergeCell ref="H67:I67"/>
    <mergeCell ref="L67:M67"/>
    <mergeCell ref="Q67:R67"/>
    <mergeCell ref="S67:T67"/>
    <mergeCell ref="U67:V67"/>
    <mergeCell ref="C66:D66"/>
    <mergeCell ref="H66:I66"/>
    <mergeCell ref="L66:M66"/>
    <mergeCell ref="Q66:R66"/>
    <mergeCell ref="S66:T66"/>
    <mergeCell ref="U66:V66"/>
    <mergeCell ref="C65:D65"/>
    <mergeCell ref="H65:I65"/>
    <mergeCell ref="L65:M65"/>
    <mergeCell ref="Q65:R65"/>
    <mergeCell ref="S65:T65"/>
    <mergeCell ref="U65:V65"/>
    <mergeCell ref="C64:D64"/>
    <mergeCell ref="H64:I64"/>
    <mergeCell ref="L64:M64"/>
    <mergeCell ref="Q64:R64"/>
    <mergeCell ref="S64:T64"/>
    <mergeCell ref="U64:V64"/>
    <mergeCell ref="C63:D63"/>
    <mergeCell ref="H63:I63"/>
    <mergeCell ref="L63:M63"/>
    <mergeCell ref="Q63:R63"/>
    <mergeCell ref="S63:T63"/>
    <mergeCell ref="U63:V63"/>
    <mergeCell ref="C62:D62"/>
    <mergeCell ref="H62:I62"/>
    <mergeCell ref="L62:M62"/>
    <mergeCell ref="Q62:R62"/>
    <mergeCell ref="S62:T62"/>
    <mergeCell ref="U62:V62"/>
    <mergeCell ref="C61:D61"/>
    <mergeCell ref="H61:I61"/>
    <mergeCell ref="L61:M61"/>
    <mergeCell ref="Q61:R61"/>
    <mergeCell ref="S61:T61"/>
    <mergeCell ref="U61:V61"/>
    <mergeCell ref="C60:D60"/>
    <mergeCell ref="H60:I60"/>
    <mergeCell ref="L60:M60"/>
    <mergeCell ref="Q60:R60"/>
    <mergeCell ref="S60:T60"/>
    <mergeCell ref="U60:V60"/>
    <mergeCell ref="C59:D59"/>
    <mergeCell ref="H59:I59"/>
    <mergeCell ref="L59:M59"/>
    <mergeCell ref="Q59:R59"/>
    <mergeCell ref="S59:T59"/>
    <mergeCell ref="U59:V59"/>
    <mergeCell ref="C58:D58"/>
    <mergeCell ref="H58:I58"/>
    <mergeCell ref="L58:M58"/>
    <mergeCell ref="Q58:R58"/>
    <mergeCell ref="S58:T58"/>
    <mergeCell ref="U58:V58"/>
    <mergeCell ref="C57:D57"/>
    <mergeCell ref="H57:I57"/>
    <mergeCell ref="L57:M57"/>
    <mergeCell ref="Q57:R57"/>
    <mergeCell ref="S57:T57"/>
    <mergeCell ref="U57:V57"/>
    <mergeCell ref="C56:D56"/>
    <mergeCell ref="H56:I56"/>
    <mergeCell ref="L56:M56"/>
    <mergeCell ref="Q56:R56"/>
    <mergeCell ref="S56:T56"/>
    <mergeCell ref="U56:V56"/>
    <mergeCell ref="C55:D55"/>
    <mergeCell ref="H55:I55"/>
    <mergeCell ref="L55:M55"/>
    <mergeCell ref="Q55:R55"/>
    <mergeCell ref="S55:T55"/>
    <mergeCell ref="U55:V55"/>
    <mergeCell ref="C54:D54"/>
    <mergeCell ref="H54:I54"/>
    <mergeCell ref="L54:M54"/>
    <mergeCell ref="Q54:R54"/>
    <mergeCell ref="S54:T54"/>
    <mergeCell ref="U54:V54"/>
    <mergeCell ref="C53:D53"/>
    <mergeCell ref="H53:I53"/>
    <mergeCell ref="L53:M53"/>
    <mergeCell ref="Q53:R53"/>
    <mergeCell ref="S53:T53"/>
    <mergeCell ref="U53:V53"/>
    <mergeCell ref="C52:D52"/>
    <mergeCell ref="H52:I52"/>
    <mergeCell ref="L52:M52"/>
    <mergeCell ref="Q52:R52"/>
    <mergeCell ref="S52:T52"/>
    <mergeCell ref="U52:V52"/>
    <mergeCell ref="C51:D51"/>
    <mergeCell ref="H51:I51"/>
    <mergeCell ref="L51:M51"/>
    <mergeCell ref="Q51:R51"/>
    <mergeCell ref="S51:T51"/>
    <mergeCell ref="U51:V51"/>
    <mergeCell ref="C50:D50"/>
    <mergeCell ref="H50:I50"/>
    <mergeCell ref="L50:M50"/>
    <mergeCell ref="Q50:R50"/>
    <mergeCell ref="S50:T50"/>
    <mergeCell ref="U50:V50"/>
    <mergeCell ref="C49:D49"/>
    <mergeCell ref="H49:I49"/>
    <mergeCell ref="L49:M49"/>
    <mergeCell ref="Q49:R49"/>
    <mergeCell ref="S49:T49"/>
    <mergeCell ref="U49:V49"/>
    <mergeCell ref="C48:D48"/>
    <mergeCell ref="H48:I48"/>
    <mergeCell ref="L48:M48"/>
    <mergeCell ref="Q48:R48"/>
    <mergeCell ref="S48:T48"/>
    <mergeCell ref="U48:V48"/>
    <mergeCell ref="C47:D47"/>
    <mergeCell ref="H47:I47"/>
    <mergeCell ref="L47:M47"/>
    <mergeCell ref="Q47:R47"/>
    <mergeCell ref="S47:T47"/>
    <mergeCell ref="U47:V47"/>
    <mergeCell ref="C46:D46"/>
    <mergeCell ref="H46:I46"/>
    <mergeCell ref="L46:M46"/>
    <mergeCell ref="Q46:R46"/>
    <mergeCell ref="S46:T46"/>
    <mergeCell ref="U46:V46"/>
    <mergeCell ref="C45:D45"/>
    <mergeCell ref="H45:I45"/>
    <mergeCell ref="L45:M45"/>
    <mergeCell ref="Q45:R45"/>
    <mergeCell ref="S45:T45"/>
    <mergeCell ref="U45:V45"/>
    <mergeCell ref="C44:D44"/>
    <mergeCell ref="H44:I44"/>
    <mergeCell ref="L44:M44"/>
    <mergeCell ref="Q44:R44"/>
    <mergeCell ref="S44:T44"/>
    <mergeCell ref="U44:V44"/>
    <mergeCell ref="C43:D43"/>
    <mergeCell ref="H43:I43"/>
    <mergeCell ref="L43:M43"/>
    <mergeCell ref="Q43:R43"/>
    <mergeCell ref="S43:T43"/>
    <mergeCell ref="U43:V43"/>
    <mergeCell ref="C42:D42"/>
    <mergeCell ref="H42:I42"/>
    <mergeCell ref="L42:M42"/>
    <mergeCell ref="Q42:R42"/>
    <mergeCell ref="S42:T42"/>
    <mergeCell ref="U42:V42"/>
    <mergeCell ref="C41:D41"/>
    <mergeCell ref="H41:I41"/>
    <mergeCell ref="L41:M41"/>
    <mergeCell ref="Q41:R41"/>
    <mergeCell ref="S41:T41"/>
    <mergeCell ref="U41:V41"/>
    <mergeCell ref="C40:D40"/>
    <mergeCell ref="H40:I40"/>
    <mergeCell ref="L40:M40"/>
    <mergeCell ref="Q40:R40"/>
    <mergeCell ref="S40:T40"/>
    <mergeCell ref="U40:V40"/>
    <mergeCell ref="C39:D39"/>
    <mergeCell ref="H39:I39"/>
    <mergeCell ref="L39:M39"/>
    <mergeCell ref="Q39:R39"/>
    <mergeCell ref="S39:T39"/>
    <mergeCell ref="U39:V39"/>
    <mergeCell ref="C38:D38"/>
    <mergeCell ref="H38:I38"/>
    <mergeCell ref="L38:M38"/>
    <mergeCell ref="Q38:R38"/>
    <mergeCell ref="S38:T38"/>
    <mergeCell ref="U38:V38"/>
    <mergeCell ref="C37:D37"/>
    <mergeCell ref="H37:I37"/>
    <mergeCell ref="L37:M37"/>
    <mergeCell ref="Q37:R37"/>
    <mergeCell ref="S37:T37"/>
    <mergeCell ref="U37:V37"/>
    <mergeCell ref="C36:D36"/>
    <mergeCell ref="H36:I36"/>
    <mergeCell ref="L36:M36"/>
    <mergeCell ref="Q36:R36"/>
    <mergeCell ref="S36:T36"/>
    <mergeCell ref="U36:V36"/>
    <mergeCell ref="C35:D35"/>
    <mergeCell ref="H35:I35"/>
    <mergeCell ref="L35:M35"/>
    <mergeCell ref="Q35:R35"/>
    <mergeCell ref="S35:T35"/>
    <mergeCell ref="U35:V35"/>
    <mergeCell ref="C34:D34"/>
    <mergeCell ref="H34:I34"/>
    <mergeCell ref="L34:M34"/>
    <mergeCell ref="Q34:R34"/>
    <mergeCell ref="S34:T34"/>
    <mergeCell ref="U34:V34"/>
    <mergeCell ref="C33:D33"/>
    <mergeCell ref="H33:I33"/>
    <mergeCell ref="L33:M33"/>
    <mergeCell ref="Q33:R33"/>
    <mergeCell ref="S33:T33"/>
    <mergeCell ref="U33:V33"/>
    <mergeCell ref="C32:D32"/>
    <mergeCell ref="H32:I32"/>
    <mergeCell ref="L32:M32"/>
    <mergeCell ref="Q32:R32"/>
    <mergeCell ref="S32:T32"/>
    <mergeCell ref="U32:V32"/>
    <mergeCell ref="C31:D31"/>
    <mergeCell ref="H31:I31"/>
    <mergeCell ref="L31:M31"/>
    <mergeCell ref="Q31:R31"/>
    <mergeCell ref="S31:T31"/>
    <mergeCell ref="U31:V31"/>
    <mergeCell ref="C30:D30"/>
    <mergeCell ref="H30:I30"/>
    <mergeCell ref="L30:M30"/>
    <mergeCell ref="Q30:R30"/>
    <mergeCell ref="S30:T30"/>
    <mergeCell ref="U30:V30"/>
    <mergeCell ref="C29:D29"/>
    <mergeCell ref="H29:I29"/>
    <mergeCell ref="L29:M29"/>
    <mergeCell ref="Q29:R29"/>
    <mergeCell ref="S29:T29"/>
    <mergeCell ref="U29:V29"/>
    <mergeCell ref="C28:D28"/>
    <mergeCell ref="H28:I28"/>
    <mergeCell ref="L28:M28"/>
    <mergeCell ref="Q28:R28"/>
    <mergeCell ref="S28:T28"/>
    <mergeCell ref="U28:V28"/>
    <mergeCell ref="C27:D27"/>
    <mergeCell ref="H27:I27"/>
    <mergeCell ref="L27:M27"/>
    <mergeCell ref="Q27:R27"/>
    <mergeCell ref="S27:T27"/>
    <mergeCell ref="U27:V27"/>
    <mergeCell ref="C26:D26"/>
    <mergeCell ref="H26:I26"/>
    <mergeCell ref="L26:M26"/>
    <mergeCell ref="Q26:R26"/>
    <mergeCell ref="S26:T26"/>
    <mergeCell ref="U26:V26"/>
    <mergeCell ref="C25:D25"/>
    <mergeCell ref="H25:I25"/>
    <mergeCell ref="L25:M25"/>
    <mergeCell ref="Q25:R25"/>
    <mergeCell ref="S25:T25"/>
    <mergeCell ref="U25:V25"/>
    <mergeCell ref="C24:D24"/>
    <mergeCell ref="H24:I24"/>
    <mergeCell ref="L24:M24"/>
    <mergeCell ref="Q24:R24"/>
    <mergeCell ref="S24:T24"/>
    <mergeCell ref="U24:V24"/>
    <mergeCell ref="C23:D23"/>
    <mergeCell ref="H23:I23"/>
    <mergeCell ref="L23:M23"/>
    <mergeCell ref="Q23:R23"/>
    <mergeCell ref="S23:T23"/>
    <mergeCell ref="U23:V23"/>
    <mergeCell ref="C22:D22"/>
    <mergeCell ref="H22:I22"/>
    <mergeCell ref="L22:M22"/>
    <mergeCell ref="Q22:R22"/>
    <mergeCell ref="S22:T22"/>
    <mergeCell ref="U22:V22"/>
    <mergeCell ref="C21:D21"/>
    <mergeCell ref="H21:I21"/>
    <mergeCell ref="L21:M21"/>
    <mergeCell ref="Q21:R21"/>
    <mergeCell ref="S21:T21"/>
    <mergeCell ref="U21:V21"/>
    <mergeCell ref="C20:D20"/>
    <mergeCell ref="H20:I20"/>
    <mergeCell ref="L20:M20"/>
    <mergeCell ref="Q20:R20"/>
    <mergeCell ref="S20:T20"/>
    <mergeCell ref="U20:V20"/>
    <mergeCell ref="C19:D19"/>
    <mergeCell ref="H19:I19"/>
    <mergeCell ref="L19:M19"/>
    <mergeCell ref="Q19:R19"/>
    <mergeCell ref="S19:T19"/>
    <mergeCell ref="U19:V19"/>
    <mergeCell ref="C18:D18"/>
    <mergeCell ref="H18:I18"/>
    <mergeCell ref="L18:M18"/>
    <mergeCell ref="Q18:R18"/>
    <mergeCell ref="S18:T18"/>
    <mergeCell ref="U18:V18"/>
    <mergeCell ref="C17:D17"/>
    <mergeCell ref="H17:I17"/>
    <mergeCell ref="L17:M17"/>
    <mergeCell ref="Q17:R17"/>
    <mergeCell ref="S17:T17"/>
    <mergeCell ref="U17:V17"/>
    <mergeCell ref="C16:D16"/>
    <mergeCell ref="H16:I16"/>
    <mergeCell ref="L16:M16"/>
    <mergeCell ref="Q16:R16"/>
    <mergeCell ref="S16:T16"/>
    <mergeCell ref="U16:V16"/>
    <mergeCell ref="C15:D15"/>
    <mergeCell ref="H15:I15"/>
    <mergeCell ref="L15:M15"/>
    <mergeCell ref="Q15:R15"/>
    <mergeCell ref="S15:T15"/>
    <mergeCell ref="U15:V15"/>
    <mergeCell ref="C14:D14"/>
    <mergeCell ref="H14:I14"/>
    <mergeCell ref="L14:M14"/>
    <mergeCell ref="Q14:R14"/>
    <mergeCell ref="S14:T14"/>
    <mergeCell ref="U14:V14"/>
    <mergeCell ref="C13:D13"/>
    <mergeCell ref="H13:I13"/>
    <mergeCell ref="L13:M13"/>
    <mergeCell ref="Q13:R13"/>
    <mergeCell ref="S13:T13"/>
    <mergeCell ref="U13:V13"/>
    <mergeCell ref="C12:D12"/>
    <mergeCell ref="H12:I12"/>
    <mergeCell ref="L12:M12"/>
    <mergeCell ref="Q12:R12"/>
    <mergeCell ref="S12:T12"/>
    <mergeCell ref="U12:V12"/>
    <mergeCell ref="C11:D11"/>
    <mergeCell ref="H11:I11"/>
    <mergeCell ref="L11:M11"/>
    <mergeCell ref="Q11:R11"/>
    <mergeCell ref="S11:T11"/>
    <mergeCell ref="U11:V11"/>
    <mergeCell ref="C10:D10"/>
    <mergeCell ref="H10:I10"/>
    <mergeCell ref="L10:M10"/>
    <mergeCell ref="Q10:R10"/>
    <mergeCell ref="S10:T10"/>
    <mergeCell ref="U10:V10"/>
    <mergeCell ref="C9:D9"/>
    <mergeCell ref="H9:I9"/>
    <mergeCell ref="L9:M9"/>
    <mergeCell ref="Q9:R9"/>
    <mergeCell ref="S9:T9"/>
    <mergeCell ref="U9:V9"/>
    <mergeCell ref="O7:R7"/>
    <mergeCell ref="S7:V7"/>
    <mergeCell ref="H8:I8"/>
    <mergeCell ref="L8:M8"/>
    <mergeCell ref="Q8:R8"/>
    <mergeCell ref="S8:T8"/>
    <mergeCell ref="U8:V8"/>
    <mergeCell ref="K7:M7"/>
    <mergeCell ref="N4:O4"/>
    <mergeCell ref="P4:Q4"/>
    <mergeCell ref="J5:K5"/>
    <mergeCell ref="L5:M5"/>
    <mergeCell ref="P5:Q5"/>
    <mergeCell ref="B7:B8"/>
    <mergeCell ref="C7:D8"/>
    <mergeCell ref="E7:I7"/>
    <mergeCell ref="N7:N8"/>
    <mergeCell ref="B4:C4"/>
    <mergeCell ref="D4:E4"/>
    <mergeCell ref="F4:G4"/>
    <mergeCell ref="H4:I4"/>
    <mergeCell ref="J4:K4"/>
    <mergeCell ref="L4:M4"/>
    <mergeCell ref="N2:O2"/>
    <mergeCell ref="P2:Q2"/>
    <mergeCell ref="B3:C3"/>
    <mergeCell ref="D3:I3"/>
    <mergeCell ref="J3:K3"/>
    <mergeCell ref="L3:Q3"/>
    <mergeCell ref="B2:C2"/>
    <mergeCell ref="D2:E2"/>
    <mergeCell ref="F2:G2"/>
    <mergeCell ref="H2:I2"/>
    <mergeCell ref="J2:K2"/>
    <mergeCell ref="L2:M2"/>
  </mergeCells>
  <phoneticPr fontId="2"/>
  <conditionalFormatting sqref="G52:G108 G42">
    <cfRule type="cellIs" dxfId="569" priority="185" stopIfTrue="1" operator="equal">
      <formula>"買"</formula>
    </cfRule>
    <cfRule type="cellIs" dxfId="568" priority="186" stopIfTrue="1" operator="equal">
      <formula>"売"</formula>
    </cfRule>
  </conditionalFormatting>
  <conditionalFormatting sqref="G34">
    <cfRule type="cellIs" dxfId="567" priority="99" stopIfTrue="1" operator="equal">
      <formula>"買"</formula>
    </cfRule>
    <cfRule type="cellIs" dxfId="566" priority="100" stopIfTrue="1" operator="equal">
      <formula>"売"</formula>
    </cfRule>
  </conditionalFormatting>
  <conditionalFormatting sqref="G24">
    <cfRule type="cellIs" dxfId="565" priority="119" stopIfTrue="1" operator="equal">
      <formula>"買"</formula>
    </cfRule>
    <cfRule type="cellIs" dxfId="564" priority="120" stopIfTrue="1" operator="equal">
      <formula>"売"</formula>
    </cfRule>
  </conditionalFormatting>
  <conditionalFormatting sqref="G31">
    <cfRule type="cellIs" dxfId="563" priority="105" stopIfTrue="1" operator="equal">
      <formula>"買"</formula>
    </cfRule>
    <cfRule type="cellIs" dxfId="562" priority="106" stopIfTrue="1" operator="equal">
      <formula>"売"</formula>
    </cfRule>
  </conditionalFormatting>
  <conditionalFormatting sqref="G35">
    <cfRule type="cellIs" dxfId="561" priority="97" stopIfTrue="1" operator="equal">
      <formula>"買"</formula>
    </cfRule>
    <cfRule type="cellIs" dxfId="560" priority="98" stopIfTrue="1" operator="equal">
      <formula>"売"</formula>
    </cfRule>
  </conditionalFormatting>
  <conditionalFormatting sqref="G36">
    <cfRule type="cellIs" dxfId="559" priority="95" stopIfTrue="1" operator="equal">
      <formula>"買"</formula>
    </cfRule>
    <cfRule type="cellIs" dxfId="558" priority="96" stopIfTrue="1" operator="equal">
      <formula>"売"</formula>
    </cfRule>
  </conditionalFormatting>
  <conditionalFormatting sqref="G37">
    <cfRule type="cellIs" dxfId="557" priority="93" stopIfTrue="1" operator="equal">
      <formula>"買"</formula>
    </cfRule>
    <cfRule type="cellIs" dxfId="556" priority="94" stopIfTrue="1" operator="equal">
      <formula>"売"</formula>
    </cfRule>
  </conditionalFormatting>
  <conditionalFormatting sqref="G38">
    <cfRule type="cellIs" dxfId="555" priority="91" stopIfTrue="1" operator="equal">
      <formula>"買"</formula>
    </cfRule>
    <cfRule type="cellIs" dxfId="554" priority="92" stopIfTrue="1" operator="equal">
      <formula>"売"</formula>
    </cfRule>
  </conditionalFormatting>
  <conditionalFormatting sqref="G39">
    <cfRule type="cellIs" dxfId="553" priority="89" stopIfTrue="1" operator="equal">
      <formula>"買"</formula>
    </cfRule>
    <cfRule type="cellIs" dxfId="552" priority="90" stopIfTrue="1" operator="equal">
      <formula>"売"</formula>
    </cfRule>
  </conditionalFormatting>
  <conditionalFormatting sqref="G40">
    <cfRule type="cellIs" dxfId="551" priority="87" stopIfTrue="1" operator="equal">
      <formula>"買"</formula>
    </cfRule>
    <cfRule type="cellIs" dxfId="550" priority="88" stopIfTrue="1" operator="equal">
      <formula>"売"</formula>
    </cfRule>
  </conditionalFormatting>
  <conditionalFormatting sqref="G41">
    <cfRule type="cellIs" dxfId="549" priority="85" stopIfTrue="1" operator="equal">
      <formula>"買"</formula>
    </cfRule>
    <cfRule type="cellIs" dxfId="548" priority="86" stopIfTrue="1" operator="equal">
      <formula>"売"</formula>
    </cfRule>
  </conditionalFormatting>
  <conditionalFormatting sqref="G43">
    <cfRule type="cellIs" dxfId="547" priority="83" stopIfTrue="1" operator="equal">
      <formula>"買"</formula>
    </cfRule>
    <cfRule type="cellIs" dxfId="546" priority="84" stopIfTrue="1" operator="equal">
      <formula>"売"</formula>
    </cfRule>
  </conditionalFormatting>
  <conditionalFormatting sqref="G44">
    <cfRule type="cellIs" dxfId="545" priority="81" stopIfTrue="1" operator="equal">
      <formula>"買"</formula>
    </cfRule>
    <cfRule type="cellIs" dxfId="544" priority="82" stopIfTrue="1" operator="equal">
      <formula>"売"</formula>
    </cfRule>
  </conditionalFormatting>
  <conditionalFormatting sqref="G45">
    <cfRule type="cellIs" dxfId="543" priority="79" stopIfTrue="1" operator="equal">
      <formula>"買"</formula>
    </cfRule>
    <cfRule type="cellIs" dxfId="542" priority="80" stopIfTrue="1" operator="equal">
      <formula>"売"</formula>
    </cfRule>
  </conditionalFormatting>
  <conditionalFormatting sqref="G46">
    <cfRule type="cellIs" dxfId="541" priority="77" stopIfTrue="1" operator="equal">
      <formula>"買"</formula>
    </cfRule>
    <cfRule type="cellIs" dxfId="540" priority="78" stopIfTrue="1" operator="equal">
      <formula>"売"</formula>
    </cfRule>
  </conditionalFormatting>
  <conditionalFormatting sqref="G47">
    <cfRule type="cellIs" dxfId="539" priority="75" stopIfTrue="1" operator="equal">
      <formula>"買"</formula>
    </cfRule>
    <cfRule type="cellIs" dxfId="538" priority="76" stopIfTrue="1" operator="equal">
      <formula>"売"</formula>
    </cfRule>
  </conditionalFormatting>
  <conditionalFormatting sqref="G48">
    <cfRule type="cellIs" dxfId="537" priority="73" stopIfTrue="1" operator="equal">
      <formula>"買"</formula>
    </cfRule>
    <cfRule type="cellIs" dxfId="536" priority="74" stopIfTrue="1" operator="equal">
      <formula>"売"</formula>
    </cfRule>
  </conditionalFormatting>
  <conditionalFormatting sqref="G49">
    <cfRule type="cellIs" dxfId="535" priority="71" stopIfTrue="1" operator="equal">
      <formula>"買"</formula>
    </cfRule>
    <cfRule type="cellIs" dxfId="534" priority="72" stopIfTrue="1" operator="equal">
      <formula>"売"</formula>
    </cfRule>
  </conditionalFormatting>
  <conditionalFormatting sqref="G50">
    <cfRule type="cellIs" dxfId="533" priority="69" stopIfTrue="1" operator="equal">
      <formula>"買"</formula>
    </cfRule>
    <cfRule type="cellIs" dxfId="532" priority="70" stopIfTrue="1" operator="equal">
      <formula>"売"</formula>
    </cfRule>
  </conditionalFormatting>
  <conditionalFormatting sqref="G51">
    <cfRule type="cellIs" dxfId="531" priority="67" stopIfTrue="1" operator="equal">
      <formula>"買"</formula>
    </cfRule>
    <cfRule type="cellIs" dxfId="530" priority="68" stopIfTrue="1" operator="equal">
      <formula>"売"</formula>
    </cfRule>
  </conditionalFormatting>
  <conditionalFormatting sqref="G10">
    <cfRule type="cellIs" dxfId="529" priority="65" stopIfTrue="1" operator="equal">
      <formula>"買"</formula>
    </cfRule>
    <cfRule type="cellIs" dxfId="528" priority="66" stopIfTrue="1" operator="equal">
      <formula>"売"</formula>
    </cfRule>
  </conditionalFormatting>
  <conditionalFormatting sqref="G11">
    <cfRule type="cellIs" dxfId="527" priority="63" stopIfTrue="1" operator="equal">
      <formula>"買"</formula>
    </cfRule>
    <cfRule type="cellIs" dxfId="526" priority="64" stopIfTrue="1" operator="equal">
      <formula>"売"</formula>
    </cfRule>
  </conditionalFormatting>
  <conditionalFormatting sqref="G14">
    <cfRule type="cellIs" dxfId="525" priority="57" stopIfTrue="1" operator="equal">
      <formula>"買"</formula>
    </cfRule>
    <cfRule type="cellIs" dxfId="524" priority="58" stopIfTrue="1" operator="equal">
      <formula>"売"</formula>
    </cfRule>
  </conditionalFormatting>
  <conditionalFormatting sqref="G19">
    <cfRule type="cellIs" dxfId="523" priority="47" stopIfTrue="1" operator="equal">
      <formula>"買"</formula>
    </cfRule>
    <cfRule type="cellIs" dxfId="522" priority="48" stopIfTrue="1" operator="equal">
      <formula>"売"</formula>
    </cfRule>
  </conditionalFormatting>
  <conditionalFormatting sqref="G20">
    <cfRule type="cellIs" dxfId="521" priority="43" stopIfTrue="1" operator="equal">
      <formula>"買"</formula>
    </cfRule>
    <cfRule type="cellIs" dxfId="520" priority="44" stopIfTrue="1" operator="equal">
      <formula>"売"</formula>
    </cfRule>
  </conditionalFormatting>
  <conditionalFormatting sqref="G23">
    <cfRule type="cellIs" dxfId="519" priority="37" stopIfTrue="1" operator="equal">
      <formula>"買"</formula>
    </cfRule>
    <cfRule type="cellIs" dxfId="518" priority="38" stopIfTrue="1" operator="equal">
      <formula>"売"</formula>
    </cfRule>
  </conditionalFormatting>
  <conditionalFormatting sqref="G9">
    <cfRule type="cellIs" dxfId="517" priority="33" stopIfTrue="1" operator="equal">
      <formula>"買"</formula>
    </cfRule>
    <cfRule type="cellIs" dxfId="516" priority="34" stopIfTrue="1" operator="equal">
      <formula>"売"</formula>
    </cfRule>
  </conditionalFormatting>
  <conditionalFormatting sqref="G12">
    <cfRule type="cellIs" dxfId="515" priority="31" stopIfTrue="1" operator="equal">
      <formula>"買"</formula>
    </cfRule>
    <cfRule type="cellIs" dxfId="514" priority="32" stopIfTrue="1" operator="equal">
      <formula>"売"</formula>
    </cfRule>
  </conditionalFormatting>
  <conditionalFormatting sqref="G13">
    <cfRule type="cellIs" dxfId="513" priority="29" stopIfTrue="1" operator="equal">
      <formula>"買"</formula>
    </cfRule>
    <cfRule type="cellIs" dxfId="512" priority="30" stopIfTrue="1" operator="equal">
      <formula>"売"</formula>
    </cfRule>
  </conditionalFormatting>
  <conditionalFormatting sqref="G15">
    <cfRule type="cellIs" dxfId="511" priority="27" stopIfTrue="1" operator="equal">
      <formula>"買"</formula>
    </cfRule>
    <cfRule type="cellIs" dxfId="510" priority="28" stopIfTrue="1" operator="equal">
      <formula>"売"</formula>
    </cfRule>
  </conditionalFormatting>
  <conditionalFormatting sqref="G16">
    <cfRule type="cellIs" dxfId="509" priority="25" stopIfTrue="1" operator="equal">
      <formula>"買"</formula>
    </cfRule>
    <cfRule type="cellIs" dxfId="508" priority="26" stopIfTrue="1" operator="equal">
      <formula>"売"</formula>
    </cfRule>
  </conditionalFormatting>
  <conditionalFormatting sqref="G17">
    <cfRule type="cellIs" dxfId="507" priority="23" stopIfTrue="1" operator="equal">
      <formula>"買"</formula>
    </cfRule>
    <cfRule type="cellIs" dxfId="506" priority="24" stopIfTrue="1" operator="equal">
      <formula>"売"</formula>
    </cfRule>
  </conditionalFormatting>
  <conditionalFormatting sqref="G18">
    <cfRule type="cellIs" dxfId="505" priority="21" stopIfTrue="1" operator="equal">
      <formula>"買"</formula>
    </cfRule>
    <cfRule type="cellIs" dxfId="504" priority="22" stopIfTrue="1" operator="equal">
      <formula>"売"</formula>
    </cfRule>
  </conditionalFormatting>
  <conditionalFormatting sqref="G21">
    <cfRule type="cellIs" dxfId="503" priority="19" stopIfTrue="1" operator="equal">
      <formula>"買"</formula>
    </cfRule>
    <cfRule type="cellIs" dxfId="502" priority="20" stopIfTrue="1" operator="equal">
      <formula>"売"</formula>
    </cfRule>
  </conditionalFormatting>
  <conditionalFormatting sqref="G22">
    <cfRule type="cellIs" dxfId="501" priority="17" stopIfTrue="1" operator="equal">
      <formula>"買"</formula>
    </cfRule>
    <cfRule type="cellIs" dxfId="500" priority="18" stopIfTrue="1" operator="equal">
      <formula>"売"</formula>
    </cfRule>
  </conditionalFormatting>
  <conditionalFormatting sqref="G25">
    <cfRule type="cellIs" dxfId="499" priority="15" stopIfTrue="1" operator="equal">
      <formula>"買"</formula>
    </cfRule>
    <cfRule type="cellIs" dxfId="498" priority="16" stopIfTrue="1" operator="equal">
      <formula>"売"</formula>
    </cfRule>
  </conditionalFormatting>
  <conditionalFormatting sqref="G26">
    <cfRule type="cellIs" dxfId="497" priority="13" stopIfTrue="1" operator="equal">
      <formula>"買"</formula>
    </cfRule>
    <cfRule type="cellIs" dxfId="496" priority="14" stopIfTrue="1" operator="equal">
      <formula>"売"</formula>
    </cfRule>
  </conditionalFormatting>
  <conditionalFormatting sqref="G27">
    <cfRule type="cellIs" dxfId="495" priority="11" stopIfTrue="1" operator="equal">
      <formula>"買"</formula>
    </cfRule>
    <cfRule type="cellIs" dxfId="494" priority="12" stopIfTrue="1" operator="equal">
      <formula>"売"</formula>
    </cfRule>
  </conditionalFormatting>
  <conditionalFormatting sqref="G28">
    <cfRule type="cellIs" dxfId="493" priority="9" stopIfTrue="1" operator="equal">
      <formula>"買"</formula>
    </cfRule>
    <cfRule type="cellIs" dxfId="492" priority="10" stopIfTrue="1" operator="equal">
      <formula>"売"</formula>
    </cfRule>
  </conditionalFormatting>
  <conditionalFormatting sqref="G29">
    <cfRule type="cellIs" dxfId="491" priority="7" stopIfTrue="1" operator="equal">
      <formula>"買"</formula>
    </cfRule>
    <cfRule type="cellIs" dxfId="490" priority="8" stopIfTrue="1" operator="equal">
      <formula>"売"</formula>
    </cfRule>
  </conditionalFormatting>
  <conditionalFormatting sqref="G30">
    <cfRule type="cellIs" dxfId="489" priority="5" stopIfTrue="1" operator="equal">
      <formula>"買"</formula>
    </cfRule>
    <cfRule type="cellIs" dxfId="488" priority="6" stopIfTrue="1" operator="equal">
      <formula>"売"</formula>
    </cfRule>
  </conditionalFormatting>
  <conditionalFormatting sqref="G32">
    <cfRule type="cellIs" dxfId="487" priority="3" stopIfTrue="1" operator="equal">
      <formula>"買"</formula>
    </cfRule>
    <cfRule type="cellIs" dxfId="486" priority="4" stopIfTrue="1" operator="equal">
      <formula>"売"</formula>
    </cfRule>
  </conditionalFormatting>
  <conditionalFormatting sqref="G33">
    <cfRule type="cellIs" dxfId="485" priority="1" stopIfTrue="1" operator="equal">
      <formula>"買"</formula>
    </cfRule>
    <cfRule type="cellIs" dxfId="484" priority="2" stopIfTrue="1" operator="equal">
      <formula>"売"</formula>
    </cfRule>
  </conditionalFormatting>
  <dataValidations count="1">
    <dataValidation type="list" allowBlank="1" showInputMessage="1" showErrorMessage="1" sqref="G9:G108" xr:uid="{7F3F6928-BF48-4B15-A9C7-A7C4FA9A9320}">
      <formula1>"買,売"</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8E0CE9-06C8-487C-8EB5-F9339EC1AFC2}">
  <dimension ref="A2:AB109"/>
  <sheetViews>
    <sheetView zoomScale="85" zoomScaleNormal="85" workbookViewId="0">
      <pane ySplit="8" topLeftCell="A21" activePane="bottomLeft" state="frozen"/>
      <selection activeCell="G45" sqref="G45"/>
      <selection pane="bottomLeft" activeCell="G45" sqref="G45"/>
    </sheetView>
  </sheetViews>
  <sheetFormatPr defaultRowHeight="13.5" x14ac:dyDescent="0.15"/>
  <cols>
    <col min="1" max="1" width="5.375" style="74" customWidth="1"/>
    <col min="2" max="18" width="6.625" customWidth="1"/>
    <col min="22" max="22" width="10.875" style="22" customWidth="1"/>
    <col min="23" max="23" width="9" hidden="1" customWidth="1"/>
    <col min="24" max="24" width="0" hidden="1" customWidth="1"/>
  </cols>
  <sheetData>
    <row r="2" spans="1:28" x14ac:dyDescent="0.15">
      <c r="B2" s="83" t="s">
        <v>5</v>
      </c>
      <c r="C2" s="83"/>
      <c r="D2" s="88" t="s">
        <v>67</v>
      </c>
      <c r="E2" s="88"/>
      <c r="F2" s="83" t="s">
        <v>6</v>
      </c>
      <c r="G2" s="83"/>
      <c r="H2" s="85" t="s">
        <v>69</v>
      </c>
      <c r="I2" s="85"/>
      <c r="J2" s="83" t="s">
        <v>7</v>
      </c>
      <c r="K2" s="83"/>
      <c r="L2" s="89">
        <v>200000</v>
      </c>
      <c r="M2" s="88"/>
      <c r="N2" s="83" t="s">
        <v>8</v>
      </c>
      <c r="O2" s="83"/>
      <c r="P2" s="84">
        <f>SUM(L2,D4)</f>
        <v>372792.89771249297</v>
      </c>
      <c r="Q2" s="85"/>
      <c r="R2" s="1"/>
      <c r="S2" s="1"/>
      <c r="T2" s="1"/>
    </row>
    <row r="3" spans="1:28" ht="142.5" customHeight="1" x14ac:dyDescent="0.15">
      <c r="B3" s="83" t="s">
        <v>9</v>
      </c>
      <c r="C3" s="83"/>
      <c r="D3" s="86" t="s">
        <v>79</v>
      </c>
      <c r="E3" s="86"/>
      <c r="F3" s="86"/>
      <c r="G3" s="86"/>
      <c r="H3" s="86"/>
      <c r="I3" s="86"/>
      <c r="J3" s="83" t="s">
        <v>10</v>
      </c>
      <c r="K3" s="83"/>
      <c r="L3" s="86" t="s">
        <v>61</v>
      </c>
      <c r="M3" s="87"/>
      <c r="N3" s="87"/>
      <c r="O3" s="87"/>
      <c r="P3" s="87"/>
      <c r="Q3" s="87"/>
      <c r="R3" s="1"/>
      <c r="S3" s="123" t="s">
        <v>77</v>
      </c>
      <c r="T3" s="123"/>
      <c r="U3" s="123"/>
      <c r="V3" s="123"/>
    </row>
    <row r="4" spans="1:28" x14ac:dyDescent="0.15">
      <c r="B4" s="83" t="s">
        <v>11</v>
      </c>
      <c r="C4" s="83"/>
      <c r="D4" s="100">
        <f>SUM($R$9:$S$993)</f>
        <v>172792.89771249297</v>
      </c>
      <c r="E4" s="100"/>
      <c r="F4" s="83" t="s">
        <v>12</v>
      </c>
      <c r="G4" s="83"/>
      <c r="H4" s="101">
        <f>SUM($U$9:$V$108)</f>
        <v>382.000000000005</v>
      </c>
      <c r="I4" s="85"/>
      <c r="J4" s="102" t="s">
        <v>66</v>
      </c>
      <c r="K4" s="102"/>
      <c r="L4" s="84">
        <f>AA8/AB8</f>
        <v>-5.3586380935506392</v>
      </c>
      <c r="M4" s="84"/>
      <c r="N4" s="102" t="s">
        <v>58</v>
      </c>
      <c r="O4" s="102"/>
      <c r="P4" s="112">
        <f>MAX(Z:Z)</f>
        <v>0.11470718999999985</v>
      </c>
      <c r="Q4" s="112"/>
      <c r="R4" s="1"/>
      <c r="S4" s="1"/>
      <c r="T4" s="1"/>
    </row>
    <row r="5" spans="1:28" x14ac:dyDescent="0.15">
      <c r="B5" s="41" t="s">
        <v>15</v>
      </c>
      <c r="C5" s="39">
        <f>COUNTIF($S$9:$S$990,"&gt;0")</f>
        <v>18</v>
      </c>
      <c r="D5" s="38" t="s">
        <v>16</v>
      </c>
      <c r="E5" s="15">
        <f>COUNTIF($S$9:$S$990,"&lt;0")</f>
        <v>6</v>
      </c>
      <c r="F5" s="38" t="s">
        <v>17</v>
      </c>
      <c r="G5" s="39">
        <f>COUNTIF($S$9:$S$990,"=0")</f>
        <v>0</v>
      </c>
      <c r="H5" s="38" t="s">
        <v>18</v>
      </c>
      <c r="I5" s="40">
        <f>C5/SUM(C5,E5,G5)</f>
        <v>0.75</v>
      </c>
      <c r="J5" s="113" t="s">
        <v>19</v>
      </c>
      <c r="K5" s="83"/>
      <c r="L5" s="114">
        <f>MAX(W9:W993)</f>
        <v>9</v>
      </c>
      <c r="M5" s="115"/>
      <c r="N5" s="17" t="s">
        <v>20</v>
      </c>
      <c r="O5" s="9"/>
      <c r="P5" s="114">
        <f>MAX(X9:X993)</f>
        <v>4</v>
      </c>
      <c r="Q5" s="115"/>
      <c r="R5" s="1"/>
      <c r="S5" s="1"/>
      <c r="T5" s="1"/>
    </row>
    <row r="6" spans="1:28" x14ac:dyDescent="0.15">
      <c r="B6" s="11"/>
      <c r="C6" s="13"/>
      <c r="D6" s="14"/>
      <c r="E6" s="10"/>
      <c r="F6" s="11"/>
      <c r="G6" s="10"/>
      <c r="H6" s="11"/>
      <c r="I6" s="16"/>
      <c r="J6" s="16"/>
      <c r="K6" s="11"/>
      <c r="L6" s="11"/>
      <c r="M6" s="10"/>
      <c r="N6" s="36" t="s">
        <v>62</v>
      </c>
      <c r="O6" s="12"/>
      <c r="P6" s="12"/>
      <c r="Q6" s="10"/>
      <c r="R6" s="42"/>
      <c r="S6" s="1"/>
      <c r="T6" s="1"/>
      <c r="U6" s="1"/>
      <c r="V6"/>
      <c r="W6" s="22"/>
    </row>
    <row r="7" spans="1:28" x14ac:dyDescent="0.15">
      <c r="B7" s="90" t="s">
        <v>21</v>
      </c>
      <c r="C7" s="92" t="s">
        <v>22</v>
      </c>
      <c r="D7" s="93"/>
      <c r="E7" s="96" t="s">
        <v>23</v>
      </c>
      <c r="F7" s="97"/>
      <c r="G7" s="97"/>
      <c r="H7" s="97"/>
      <c r="I7" s="98"/>
      <c r="J7" s="54" t="s">
        <v>70</v>
      </c>
      <c r="K7" s="108" t="s">
        <v>24</v>
      </c>
      <c r="L7" s="111"/>
      <c r="M7" s="109"/>
      <c r="N7" s="99" t="s">
        <v>25</v>
      </c>
      <c r="O7" s="103" t="s">
        <v>26</v>
      </c>
      <c r="P7" s="104"/>
      <c r="Q7" s="104"/>
      <c r="R7" s="105"/>
      <c r="S7" s="106" t="s">
        <v>27</v>
      </c>
      <c r="T7" s="106"/>
      <c r="U7" s="106"/>
      <c r="V7" s="106"/>
      <c r="W7" s="22"/>
    </row>
    <row r="8" spans="1:28" x14ac:dyDescent="0.15">
      <c r="A8" s="74" t="s">
        <v>75</v>
      </c>
      <c r="B8" s="91"/>
      <c r="C8" s="94"/>
      <c r="D8" s="95"/>
      <c r="E8" s="18" t="s">
        <v>28</v>
      </c>
      <c r="F8" s="18" t="s">
        <v>29</v>
      </c>
      <c r="G8" s="18" t="s">
        <v>30</v>
      </c>
      <c r="H8" s="107" t="s">
        <v>31</v>
      </c>
      <c r="I8" s="98"/>
      <c r="J8" s="43" t="s">
        <v>71</v>
      </c>
      <c r="K8" s="4" t="s">
        <v>32</v>
      </c>
      <c r="L8" s="108" t="s">
        <v>33</v>
      </c>
      <c r="M8" s="109"/>
      <c r="N8" s="99"/>
      <c r="O8" s="5" t="s">
        <v>28</v>
      </c>
      <c r="P8" s="5" t="s">
        <v>29</v>
      </c>
      <c r="Q8" s="110" t="s">
        <v>31</v>
      </c>
      <c r="R8" s="105"/>
      <c r="S8" s="106" t="s">
        <v>34</v>
      </c>
      <c r="T8" s="106"/>
      <c r="U8" s="106" t="s">
        <v>32</v>
      </c>
      <c r="V8" s="106"/>
      <c r="W8" s="22"/>
      <c r="Z8" t="s">
        <v>57</v>
      </c>
      <c r="AA8">
        <f>SUM(AA9:AA108)</f>
        <v>212436.67955530531</v>
      </c>
      <c r="AB8">
        <f>SUM(AB9:AB108)</f>
        <v>-39643.781842812328</v>
      </c>
    </row>
    <row r="9" spans="1:28" x14ac:dyDescent="0.15">
      <c r="A9" s="74">
        <v>44064</v>
      </c>
      <c r="B9" s="56">
        <v>1</v>
      </c>
      <c r="C9" s="116">
        <f>L2</f>
        <v>200000</v>
      </c>
      <c r="D9" s="116"/>
      <c r="E9" s="71">
        <v>2019</v>
      </c>
      <c r="F9" s="8">
        <v>44006</v>
      </c>
      <c r="G9" s="71" t="s">
        <v>3</v>
      </c>
      <c r="H9" s="117">
        <v>107.29</v>
      </c>
      <c r="I9" s="117"/>
      <c r="J9" s="71">
        <v>107.39</v>
      </c>
      <c r="K9" s="55">
        <f>IF(J9="","",ABS(SUM((H9-J9)*100)))</f>
        <v>9.9999999999994316</v>
      </c>
      <c r="L9" s="122">
        <f t="shared" ref="L9:L40" si="0">IF(K9="","",C9*0.03)</f>
        <v>6000</v>
      </c>
      <c r="M9" s="122"/>
      <c r="N9" s="37">
        <f>IF(K9="","",(L9/K9)/LOOKUP(RIGHT($D$2,3),定数!$A$6:$A$13,定数!$B$6:$B$13))</f>
        <v>6.0000000000003411</v>
      </c>
      <c r="O9" s="44">
        <v>2019</v>
      </c>
      <c r="P9" s="8">
        <v>44007</v>
      </c>
      <c r="Q9" s="117">
        <v>107.39</v>
      </c>
      <c r="R9" s="117"/>
      <c r="S9" s="120">
        <f>IF(Q9="","",U9*N9*LOOKUP(RIGHT($D$2,3),定数!$A$6:$A$13,定数!$B$6:$B$13))</f>
        <v>-6000</v>
      </c>
      <c r="T9" s="120"/>
      <c r="U9" s="121">
        <f t="shared" ref="U9:U40" si="1">IF(Q9="","",IF(G9="買",(Q9-H9),(H9-Q9))*IF(RIGHT($D$2,3)="JPY",100,10000))</f>
        <v>-9.9999999999994316</v>
      </c>
      <c r="V9" s="121"/>
      <c r="W9" s="1">
        <f>IF(U9&lt;&gt;"",IF(U9&gt;0,1+W8,0),"")</f>
        <v>0</v>
      </c>
      <c r="X9">
        <f>IF(U9&lt;&gt;"",IF(U9&lt;0,1+X8,0),"")</f>
        <v>1</v>
      </c>
      <c r="AA9" t="str">
        <f>IF(S9&gt;0,S9,"")</f>
        <v/>
      </c>
      <c r="AB9">
        <f>IF(S9&lt;0,S9,"")</f>
        <v>-6000</v>
      </c>
    </row>
    <row r="10" spans="1:28" x14ac:dyDescent="0.15">
      <c r="B10" s="56">
        <v>2</v>
      </c>
      <c r="C10" s="116">
        <f t="shared" ref="C10:C41" si="2">IF(S9="","",C9+S9)</f>
        <v>194000</v>
      </c>
      <c r="D10" s="116"/>
      <c r="E10" s="57">
        <v>2019</v>
      </c>
      <c r="F10" s="8">
        <v>44007</v>
      </c>
      <c r="G10" s="57" t="s">
        <v>3</v>
      </c>
      <c r="H10" s="117">
        <v>107.04</v>
      </c>
      <c r="I10" s="117"/>
      <c r="J10" s="57">
        <v>107.33</v>
      </c>
      <c r="K10" s="55">
        <f t="shared" ref="K10:K11" si="3">IF(J10="","",ABS(SUM((H10-J10)*100)))</f>
        <v>28.999999999999204</v>
      </c>
      <c r="L10" s="118">
        <f t="shared" si="0"/>
        <v>5820</v>
      </c>
      <c r="M10" s="119"/>
      <c r="N10" s="37">
        <f>IF(K10="","",(L10/K10)/LOOKUP(RIGHT($D$2,3),定数!$A$6:$A$13,定数!$B$6:$B$13))</f>
        <v>2.0068965517241928</v>
      </c>
      <c r="O10" s="44">
        <v>2019</v>
      </c>
      <c r="P10" s="8">
        <v>44007</v>
      </c>
      <c r="Q10" s="117">
        <v>106.839</v>
      </c>
      <c r="R10" s="117"/>
      <c r="S10" s="120">
        <f>IF(Q10="","",U10*N10*LOOKUP(RIGHT($D$2,3),定数!$A$6:$A$13,定数!$B$6:$B$13))</f>
        <v>4033.8620689657801</v>
      </c>
      <c r="T10" s="120"/>
      <c r="U10" s="121">
        <f t="shared" si="1"/>
        <v>20.100000000000762</v>
      </c>
      <c r="V10" s="121"/>
      <c r="W10" s="22">
        <f t="shared" ref="W10:W73" si="4">IF(U10&lt;&gt;"",IF(U10&gt;0,1+W9,0),"")</f>
        <v>1</v>
      </c>
      <c r="X10">
        <f t="shared" ref="X10:X73" si="5">IF(U10&lt;&gt;"",IF(U10&lt;0,1+X9,0),"")</f>
        <v>0</v>
      </c>
      <c r="Y10" s="34">
        <f>IF(C10&lt;&gt;"",MAX(C10,C9),"")</f>
        <v>200000</v>
      </c>
      <c r="AA10">
        <f t="shared" ref="AA10:AA73" si="6">IF(S10&gt;0,S10,"")</f>
        <v>4033.8620689657801</v>
      </c>
      <c r="AB10" t="str">
        <f t="shared" ref="AB10:AB73" si="7">IF(S10&lt;0,S10,"")</f>
        <v/>
      </c>
    </row>
    <row r="11" spans="1:28" x14ac:dyDescent="0.15">
      <c r="B11" s="56">
        <v>3</v>
      </c>
      <c r="C11" s="116">
        <f t="shared" si="2"/>
        <v>198033.86206896577</v>
      </c>
      <c r="D11" s="116"/>
      <c r="E11" s="57">
        <v>2019</v>
      </c>
      <c r="F11" s="8">
        <v>44010</v>
      </c>
      <c r="G11" s="57" t="s">
        <v>4</v>
      </c>
      <c r="H11" s="117">
        <v>107.81</v>
      </c>
      <c r="I11" s="117"/>
      <c r="J11" s="57">
        <v>107.62</v>
      </c>
      <c r="K11" s="55">
        <f t="shared" si="3"/>
        <v>18.999999999999773</v>
      </c>
      <c r="L11" s="118">
        <f t="shared" si="0"/>
        <v>5941.0158620689726</v>
      </c>
      <c r="M11" s="119"/>
      <c r="N11" s="37">
        <f>IF(K11="","",(L11/K11)/LOOKUP(RIGHT($D$2,3),定数!$A$6:$A$13,定数!$B$6:$B$13))</f>
        <v>3.1268504537205497</v>
      </c>
      <c r="O11" s="44">
        <v>2019</v>
      </c>
      <c r="P11" s="8">
        <v>44013</v>
      </c>
      <c r="Q11" s="117">
        <v>108.12</v>
      </c>
      <c r="R11" s="117"/>
      <c r="S11" s="120">
        <f>IF(Q11="","",U11*N11*LOOKUP(RIGHT($D$2,3),定数!$A$6:$A$13,定数!$B$6:$B$13))</f>
        <v>9693.2364065337752</v>
      </c>
      <c r="T11" s="120"/>
      <c r="U11" s="121">
        <f t="shared" si="1"/>
        <v>31.000000000000227</v>
      </c>
      <c r="V11" s="121"/>
      <c r="W11" s="22">
        <f t="shared" si="4"/>
        <v>2</v>
      </c>
      <c r="X11">
        <f t="shared" si="5"/>
        <v>0</v>
      </c>
      <c r="Y11" s="34">
        <f t="shared" ref="Y11:Y42" si="8">IF(C11&lt;&gt;"",MAX(Y10,C11),"")</f>
        <v>200000</v>
      </c>
      <c r="Z11" s="35">
        <f t="shared" ref="Z11:Z42" si="9">IF(Y11&lt;&gt;"",1-(C11/Y11),"")</f>
        <v>9.8306896551711986E-3</v>
      </c>
      <c r="AA11">
        <f t="shared" si="6"/>
        <v>9693.2364065337752</v>
      </c>
      <c r="AB11" t="str">
        <f t="shared" si="7"/>
        <v/>
      </c>
    </row>
    <row r="12" spans="1:28" x14ac:dyDescent="0.15">
      <c r="B12" s="56">
        <v>4</v>
      </c>
      <c r="C12" s="116">
        <f t="shared" si="2"/>
        <v>207727.09847549954</v>
      </c>
      <c r="D12" s="116"/>
      <c r="E12" s="72">
        <v>2019</v>
      </c>
      <c r="F12" s="8">
        <v>44021</v>
      </c>
      <c r="G12" s="72" t="s">
        <v>4</v>
      </c>
      <c r="H12" s="117">
        <v>108.82</v>
      </c>
      <c r="I12" s="117"/>
      <c r="J12" s="72">
        <v>108.72</v>
      </c>
      <c r="K12" s="55">
        <f t="shared" ref="K12:K73" si="10">IF(J12="","",ABS(SUM((H12-J12)*100)))</f>
        <v>9.9999999999994316</v>
      </c>
      <c r="L12" s="118">
        <f t="shared" si="0"/>
        <v>6231.8129542649858</v>
      </c>
      <c r="M12" s="119"/>
      <c r="N12" s="37">
        <f>IF(K12="","",(L12/K12)/LOOKUP(RIGHT($D$2,3),定数!$A$6:$A$13,定数!$B$6:$B$13))</f>
        <v>6.2318129542653402</v>
      </c>
      <c r="O12" s="44">
        <v>2019</v>
      </c>
      <c r="P12" s="8">
        <v>44022</v>
      </c>
      <c r="Q12" s="117">
        <v>108.98399999999999</v>
      </c>
      <c r="R12" s="117"/>
      <c r="S12" s="120">
        <f>IF(Q12="","",U12*N12*LOOKUP(RIGHT($D$2,3),定数!$A$6:$A$13,定数!$B$6:$B$13))</f>
        <v>10220.173244995251</v>
      </c>
      <c r="T12" s="120"/>
      <c r="U12" s="121">
        <f t="shared" si="1"/>
        <v>16.400000000000148</v>
      </c>
      <c r="V12" s="121"/>
      <c r="W12" s="22">
        <f t="shared" si="4"/>
        <v>3</v>
      </c>
      <c r="X12">
        <f t="shared" si="5"/>
        <v>0</v>
      </c>
      <c r="Y12" s="34">
        <f t="shared" si="8"/>
        <v>207727.09847549954</v>
      </c>
      <c r="Z12" s="35">
        <f t="shared" si="9"/>
        <v>0</v>
      </c>
      <c r="AA12">
        <f t="shared" si="6"/>
        <v>10220.173244995251</v>
      </c>
      <c r="AB12" t="str">
        <f t="shared" si="7"/>
        <v/>
      </c>
    </row>
    <row r="13" spans="1:28" x14ac:dyDescent="0.15">
      <c r="B13" s="56">
        <v>5</v>
      </c>
      <c r="C13" s="116">
        <f t="shared" si="2"/>
        <v>217947.27172049478</v>
      </c>
      <c r="D13" s="116"/>
      <c r="E13" s="72">
        <v>2019</v>
      </c>
      <c r="F13" s="8">
        <v>44021</v>
      </c>
      <c r="G13" s="72" t="s">
        <v>4</v>
      </c>
      <c r="H13" s="117">
        <v>108.88</v>
      </c>
      <c r="I13" s="117"/>
      <c r="J13" s="57">
        <v>108.79</v>
      </c>
      <c r="K13" s="55">
        <f t="shared" si="10"/>
        <v>8.99999999999892</v>
      </c>
      <c r="L13" s="118">
        <f t="shared" si="0"/>
        <v>6538.4181516148428</v>
      </c>
      <c r="M13" s="119"/>
      <c r="N13" s="37">
        <f>IF(K13="","",(L13/K13)/LOOKUP(RIGHT($D$2,3),定数!$A$6:$A$13,定数!$B$6:$B$13))</f>
        <v>7.2649090573506978</v>
      </c>
      <c r="O13" s="44">
        <v>2019</v>
      </c>
      <c r="P13" s="8">
        <v>44022</v>
      </c>
      <c r="Q13" s="117">
        <v>108.79</v>
      </c>
      <c r="R13" s="117"/>
      <c r="S13" s="120">
        <f>IF(Q13="","",U13*N13*LOOKUP(RIGHT($D$2,3),定数!$A$6:$A$13,定数!$B$6:$B$13))</f>
        <v>-6538.4181516148428</v>
      </c>
      <c r="T13" s="120"/>
      <c r="U13" s="121">
        <f t="shared" si="1"/>
        <v>-8.99999999999892</v>
      </c>
      <c r="V13" s="121"/>
      <c r="W13" s="22">
        <f t="shared" si="4"/>
        <v>0</v>
      </c>
      <c r="X13">
        <f t="shared" si="5"/>
        <v>1</v>
      </c>
      <c r="Y13" s="34">
        <f t="shared" si="8"/>
        <v>217947.27172049478</v>
      </c>
      <c r="Z13" s="35">
        <f t="shared" si="9"/>
        <v>0</v>
      </c>
      <c r="AA13" t="str">
        <f t="shared" si="6"/>
        <v/>
      </c>
      <c r="AB13">
        <f t="shared" si="7"/>
        <v>-6538.4181516148428</v>
      </c>
    </row>
    <row r="14" spans="1:28" x14ac:dyDescent="0.15">
      <c r="B14" s="56">
        <v>6</v>
      </c>
      <c r="C14" s="116">
        <f t="shared" si="2"/>
        <v>211408.85356887995</v>
      </c>
      <c r="D14" s="116"/>
      <c r="E14" s="57">
        <v>2019</v>
      </c>
      <c r="F14" s="8">
        <v>44024</v>
      </c>
      <c r="G14" s="57" t="s">
        <v>3</v>
      </c>
      <c r="H14" s="117">
        <v>108.28</v>
      </c>
      <c r="I14" s="117"/>
      <c r="J14" s="57">
        <v>108.42</v>
      </c>
      <c r="K14" s="55">
        <f t="shared" si="10"/>
        <v>14.000000000000057</v>
      </c>
      <c r="L14" s="118">
        <f t="shared" si="0"/>
        <v>6342.2656070663979</v>
      </c>
      <c r="M14" s="119"/>
      <c r="N14" s="37">
        <f>IF(K14="","",(L14/K14)/LOOKUP(RIGHT($D$2,3),定数!$A$6:$A$13,定数!$B$6:$B$13))</f>
        <v>4.5301897193331229</v>
      </c>
      <c r="O14" s="44">
        <v>2019</v>
      </c>
      <c r="P14" s="8">
        <v>44024</v>
      </c>
      <c r="Q14" s="117">
        <v>108.42</v>
      </c>
      <c r="R14" s="117"/>
      <c r="S14" s="120">
        <f>IF(Q14="","",U14*N14*LOOKUP(RIGHT($D$2,3),定数!$A$6:$A$13,定数!$B$6:$B$13))</f>
        <v>-6342.2656070663979</v>
      </c>
      <c r="T14" s="120"/>
      <c r="U14" s="121">
        <f t="shared" si="1"/>
        <v>-14.000000000000057</v>
      </c>
      <c r="V14" s="121"/>
      <c r="W14" s="22">
        <f t="shared" si="4"/>
        <v>0</v>
      </c>
      <c r="X14">
        <f t="shared" si="5"/>
        <v>2</v>
      </c>
      <c r="Y14" s="34">
        <f t="shared" si="8"/>
        <v>217947.27172049478</v>
      </c>
      <c r="Z14" s="35">
        <f t="shared" si="9"/>
        <v>3.0000000000000027E-2</v>
      </c>
      <c r="AA14" t="str">
        <f t="shared" si="6"/>
        <v/>
      </c>
      <c r="AB14">
        <f t="shared" si="7"/>
        <v>-6342.2656070663979</v>
      </c>
    </row>
    <row r="15" spans="1:28" x14ac:dyDescent="0.15">
      <c r="B15" s="56">
        <v>7</v>
      </c>
      <c r="C15" s="116">
        <f t="shared" si="2"/>
        <v>205066.58796181355</v>
      </c>
      <c r="D15" s="116"/>
      <c r="E15" s="72">
        <v>2019</v>
      </c>
      <c r="F15" s="8">
        <v>44027</v>
      </c>
      <c r="G15" s="72" t="s">
        <v>3</v>
      </c>
      <c r="H15" s="117">
        <v>107.92</v>
      </c>
      <c r="I15" s="117"/>
      <c r="J15" s="72">
        <v>108.1</v>
      </c>
      <c r="K15" s="55">
        <f t="shared" si="10"/>
        <v>17.999999999999261</v>
      </c>
      <c r="L15" s="118">
        <f t="shared" si="0"/>
        <v>6151.9976388544064</v>
      </c>
      <c r="M15" s="119"/>
      <c r="N15" s="37">
        <f>IF(K15="","",(L15/K15)/LOOKUP(RIGHT($D$2,3),定数!$A$6:$A$13,定数!$B$6:$B$13))</f>
        <v>3.4177764660303662</v>
      </c>
      <c r="O15" s="72">
        <v>2019</v>
      </c>
      <c r="P15" s="8">
        <v>44028</v>
      </c>
      <c r="Q15" s="117">
        <v>108.1</v>
      </c>
      <c r="R15" s="117"/>
      <c r="S15" s="120">
        <f>IF(Q15="","",U15*N15*LOOKUP(RIGHT($D$2,3),定数!$A$6:$A$13,定数!$B$6:$B$13))</f>
        <v>-6151.9976388544064</v>
      </c>
      <c r="T15" s="120"/>
      <c r="U15" s="121">
        <f t="shared" si="1"/>
        <v>-17.999999999999261</v>
      </c>
      <c r="V15" s="121"/>
      <c r="W15" s="22">
        <f t="shared" si="4"/>
        <v>0</v>
      </c>
      <c r="X15">
        <f t="shared" si="5"/>
        <v>3</v>
      </c>
      <c r="Y15" s="34">
        <f t="shared" si="8"/>
        <v>217947.27172049478</v>
      </c>
      <c r="Z15" s="35">
        <f t="shared" si="9"/>
        <v>5.909999999999993E-2</v>
      </c>
      <c r="AA15" t="str">
        <f t="shared" si="6"/>
        <v/>
      </c>
      <c r="AB15">
        <f t="shared" si="7"/>
        <v>-6151.9976388544064</v>
      </c>
    </row>
    <row r="16" spans="1:28" x14ac:dyDescent="0.15">
      <c r="B16" s="56">
        <v>8</v>
      </c>
      <c r="C16" s="116">
        <f t="shared" si="2"/>
        <v>198914.59032295915</v>
      </c>
      <c r="D16" s="116"/>
      <c r="E16" s="72">
        <v>2019</v>
      </c>
      <c r="F16" s="8">
        <v>44034</v>
      </c>
      <c r="G16" s="72" t="s">
        <v>4</v>
      </c>
      <c r="H16" s="117">
        <v>107.89</v>
      </c>
      <c r="I16" s="117"/>
      <c r="J16" s="72">
        <v>107.81</v>
      </c>
      <c r="K16" s="55">
        <f t="shared" si="10"/>
        <v>7.9999999999998295</v>
      </c>
      <c r="L16" s="118">
        <f t="shared" si="0"/>
        <v>5967.4377096887747</v>
      </c>
      <c r="M16" s="119"/>
      <c r="N16" s="37">
        <f>IF(K16="","",(L16/K16)/LOOKUP(RIGHT($D$2,3),定数!$A$6:$A$13,定数!$B$6:$B$13))</f>
        <v>7.4592971371111272</v>
      </c>
      <c r="O16" s="44">
        <v>2019</v>
      </c>
      <c r="P16" s="8">
        <v>44034</v>
      </c>
      <c r="Q16" s="117">
        <v>107.81</v>
      </c>
      <c r="R16" s="117"/>
      <c r="S16" s="120">
        <f>IF(Q16="","",U16*N16*LOOKUP(RIGHT($D$2,3),定数!$A$6:$A$13,定数!$B$6:$B$13))</f>
        <v>-5967.4377096887747</v>
      </c>
      <c r="T16" s="120"/>
      <c r="U16" s="121">
        <f t="shared" si="1"/>
        <v>-7.9999999999998295</v>
      </c>
      <c r="V16" s="121"/>
      <c r="W16" s="22">
        <f t="shared" si="4"/>
        <v>0</v>
      </c>
      <c r="X16">
        <f t="shared" si="5"/>
        <v>4</v>
      </c>
      <c r="Y16" s="34">
        <f t="shared" si="8"/>
        <v>217947.27172049478</v>
      </c>
      <c r="Z16" s="35">
        <f t="shared" si="9"/>
        <v>8.7326999999999932E-2</v>
      </c>
      <c r="AA16" t="str">
        <f t="shared" si="6"/>
        <v/>
      </c>
      <c r="AB16">
        <f t="shared" si="7"/>
        <v>-5967.4377096887747</v>
      </c>
    </row>
    <row r="17" spans="2:28" x14ac:dyDescent="0.15">
      <c r="B17" s="56">
        <v>9</v>
      </c>
      <c r="C17" s="116">
        <f t="shared" si="2"/>
        <v>192947.15261327039</v>
      </c>
      <c r="D17" s="116"/>
      <c r="E17" s="72">
        <v>2019</v>
      </c>
      <c r="F17" s="8">
        <v>44041</v>
      </c>
      <c r="G17" s="72" t="s">
        <v>4</v>
      </c>
      <c r="H17" s="117">
        <v>108.66</v>
      </c>
      <c r="I17" s="117"/>
      <c r="J17" s="72">
        <v>108.59</v>
      </c>
      <c r="K17" s="55">
        <f t="shared" si="10"/>
        <v>6.9999999999993179</v>
      </c>
      <c r="L17" s="118">
        <f t="shared" si="0"/>
        <v>5788.4145783981112</v>
      </c>
      <c r="M17" s="119"/>
      <c r="N17" s="37">
        <f>IF(K17="","",(L17/K17)/LOOKUP(RIGHT($D$2,3),定数!$A$6:$A$13,定数!$B$6:$B$13))</f>
        <v>8.2691636834266777</v>
      </c>
      <c r="O17" s="44">
        <v>2019</v>
      </c>
      <c r="P17" s="8">
        <v>44041</v>
      </c>
      <c r="Q17" s="117">
        <v>108.755</v>
      </c>
      <c r="R17" s="117"/>
      <c r="S17" s="120">
        <f>IF(Q17="","",U17*N17*LOOKUP(RIGHT($D$2,3),定数!$A$6:$A$13,定数!$B$6:$B$13))</f>
        <v>7855.7054992552494</v>
      </c>
      <c r="T17" s="120"/>
      <c r="U17" s="121">
        <f t="shared" si="1"/>
        <v>9.4999999999998863</v>
      </c>
      <c r="V17" s="121"/>
      <c r="W17" s="22">
        <f t="shared" si="4"/>
        <v>1</v>
      </c>
      <c r="X17">
        <f t="shared" si="5"/>
        <v>0</v>
      </c>
      <c r="Y17" s="34">
        <f t="shared" si="8"/>
        <v>217947.27172049478</v>
      </c>
      <c r="Z17" s="35">
        <f t="shared" si="9"/>
        <v>0.11470718999999985</v>
      </c>
      <c r="AA17">
        <f t="shared" si="6"/>
        <v>7855.7054992552494</v>
      </c>
      <c r="AB17" t="str">
        <f t="shared" si="7"/>
        <v/>
      </c>
    </row>
    <row r="18" spans="2:28" x14ac:dyDescent="0.15">
      <c r="B18" s="56">
        <v>10</v>
      </c>
      <c r="C18" s="116">
        <f t="shared" si="2"/>
        <v>200802.85811252563</v>
      </c>
      <c r="D18" s="116"/>
      <c r="E18" s="72">
        <v>2019</v>
      </c>
      <c r="F18" s="8">
        <v>44059</v>
      </c>
      <c r="G18" s="72" t="s">
        <v>4</v>
      </c>
      <c r="H18" s="117">
        <v>106.13</v>
      </c>
      <c r="I18" s="117"/>
      <c r="J18" s="72">
        <v>106.01</v>
      </c>
      <c r="K18" s="55">
        <f t="shared" si="10"/>
        <v>11.999999999999034</v>
      </c>
      <c r="L18" s="118">
        <f t="shared" si="0"/>
        <v>6024.0857433757683</v>
      </c>
      <c r="M18" s="119"/>
      <c r="N18" s="37">
        <f>IF(K18="","",(L18/K18)/LOOKUP(RIGHT($D$2,3),定数!$A$6:$A$13,定数!$B$6:$B$13))</f>
        <v>5.0200714528135446</v>
      </c>
      <c r="O18" s="44">
        <v>2019</v>
      </c>
      <c r="P18" s="8">
        <v>44059</v>
      </c>
      <c r="Q18" s="117">
        <v>106.30800000000001</v>
      </c>
      <c r="R18" s="117"/>
      <c r="S18" s="120">
        <f>IF(Q18="","",U18*N18*LOOKUP(RIGHT($D$2,3),定数!$A$6:$A$13,定数!$B$6:$B$13))</f>
        <v>8935.7271860086857</v>
      </c>
      <c r="T18" s="120"/>
      <c r="U18" s="121">
        <f t="shared" si="1"/>
        <v>17.800000000001148</v>
      </c>
      <c r="V18" s="121"/>
      <c r="W18" s="22">
        <f t="shared" si="4"/>
        <v>2</v>
      </c>
      <c r="X18">
        <f t="shared" si="5"/>
        <v>0</v>
      </c>
      <c r="Y18" s="34">
        <f t="shared" si="8"/>
        <v>217947.27172049478</v>
      </c>
      <c r="Z18" s="35">
        <f t="shared" si="9"/>
        <v>7.8663125592853933E-2</v>
      </c>
      <c r="AA18">
        <f t="shared" si="6"/>
        <v>8935.7271860086857</v>
      </c>
      <c r="AB18" t="str">
        <f t="shared" si="7"/>
        <v/>
      </c>
    </row>
    <row r="19" spans="2:28" x14ac:dyDescent="0.15">
      <c r="B19" s="44">
        <v>11</v>
      </c>
      <c r="C19" s="116">
        <f t="shared" si="2"/>
        <v>209738.58529853431</v>
      </c>
      <c r="D19" s="116"/>
      <c r="E19" s="57">
        <v>2019</v>
      </c>
      <c r="F19" s="8">
        <v>44059</v>
      </c>
      <c r="G19" s="57" t="s">
        <v>4</v>
      </c>
      <c r="H19" s="117">
        <v>106.31</v>
      </c>
      <c r="I19" s="117"/>
      <c r="J19" s="57">
        <v>106.18</v>
      </c>
      <c r="K19" s="55">
        <f t="shared" si="10"/>
        <v>12.999999999999545</v>
      </c>
      <c r="L19" s="118">
        <f t="shared" si="0"/>
        <v>6292.1575589560289</v>
      </c>
      <c r="M19" s="119"/>
      <c r="N19" s="37">
        <f>IF(K19="","",(L19/K19)/LOOKUP(RIGHT($D$2,3),定数!$A$6:$A$13,定数!$B$6:$B$13))</f>
        <v>4.8401211991971147</v>
      </c>
      <c r="O19" s="44">
        <v>2019</v>
      </c>
      <c r="P19" s="8">
        <v>44062</v>
      </c>
      <c r="Q19" s="117">
        <v>106.51</v>
      </c>
      <c r="R19" s="117"/>
      <c r="S19" s="120">
        <f>IF(Q19="","",U19*N19*LOOKUP(RIGHT($D$2,3),定数!$A$6:$A$13,定数!$B$6:$B$13))</f>
        <v>9680.2423983943663</v>
      </c>
      <c r="T19" s="120"/>
      <c r="U19" s="121">
        <f t="shared" si="1"/>
        <v>20.000000000000284</v>
      </c>
      <c r="V19" s="121"/>
      <c r="W19" s="22">
        <f t="shared" si="4"/>
        <v>3</v>
      </c>
      <c r="X19">
        <f t="shared" si="5"/>
        <v>0</v>
      </c>
      <c r="Y19" s="34">
        <f t="shared" si="8"/>
        <v>217947.27172049478</v>
      </c>
      <c r="Z19" s="35">
        <f t="shared" si="9"/>
        <v>3.7663634681730063E-2</v>
      </c>
      <c r="AA19">
        <f t="shared" si="6"/>
        <v>9680.2423983943663</v>
      </c>
      <c r="AB19" t="str">
        <f t="shared" si="7"/>
        <v/>
      </c>
    </row>
    <row r="20" spans="2:28" x14ac:dyDescent="0.15">
      <c r="B20" s="44">
        <v>12</v>
      </c>
      <c r="C20" s="116">
        <f t="shared" si="2"/>
        <v>219418.82769692867</v>
      </c>
      <c r="D20" s="116"/>
      <c r="E20" s="58">
        <v>2019</v>
      </c>
      <c r="F20" s="8">
        <v>44079</v>
      </c>
      <c r="G20" s="58" t="s">
        <v>4</v>
      </c>
      <c r="H20" s="117">
        <v>106.54</v>
      </c>
      <c r="I20" s="117"/>
      <c r="J20" s="58">
        <v>106.36</v>
      </c>
      <c r="K20" s="55">
        <f t="shared" si="10"/>
        <v>18.000000000000682</v>
      </c>
      <c r="L20" s="118">
        <f t="shared" si="0"/>
        <v>6582.5648309078597</v>
      </c>
      <c r="M20" s="119"/>
      <c r="N20" s="37">
        <f>IF(K20="","",(L20/K20)/LOOKUP(RIGHT($D$2,3),定数!$A$6:$A$13,定数!$B$6:$B$13))</f>
        <v>3.6569804616153392</v>
      </c>
      <c r="O20" s="44">
        <v>2019</v>
      </c>
      <c r="P20" s="8">
        <v>44079</v>
      </c>
      <c r="Q20" s="117">
        <v>106.86</v>
      </c>
      <c r="R20" s="117"/>
      <c r="S20" s="120">
        <f>IF(Q20="","",U20*N20*LOOKUP(RIGHT($D$2,3),定数!$A$6:$A$13,定数!$B$6:$B$13))</f>
        <v>11702.337477168836</v>
      </c>
      <c r="T20" s="120"/>
      <c r="U20" s="121">
        <f t="shared" si="1"/>
        <v>31.999999999999318</v>
      </c>
      <c r="V20" s="121"/>
      <c r="W20" s="22">
        <f t="shared" si="4"/>
        <v>4</v>
      </c>
      <c r="X20">
        <f t="shared" si="5"/>
        <v>0</v>
      </c>
      <c r="Y20" s="34">
        <f t="shared" si="8"/>
        <v>219418.82769692867</v>
      </c>
      <c r="Z20" s="35">
        <f t="shared" si="9"/>
        <v>0</v>
      </c>
      <c r="AA20">
        <f t="shared" si="6"/>
        <v>11702.337477168836</v>
      </c>
      <c r="AB20" t="str">
        <f t="shared" si="7"/>
        <v/>
      </c>
    </row>
    <row r="21" spans="2:28" x14ac:dyDescent="0.15">
      <c r="B21" s="44">
        <v>13</v>
      </c>
      <c r="C21" s="116">
        <f t="shared" si="2"/>
        <v>231121.16517409749</v>
      </c>
      <c r="D21" s="116"/>
      <c r="E21" s="77">
        <v>2019</v>
      </c>
      <c r="F21" s="8">
        <v>44085</v>
      </c>
      <c r="G21" s="77" t="s">
        <v>4</v>
      </c>
      <c r="H21" s="117">
        <v>107.76</v>
      </c>
      <c r="I21" s="117"/>
      <c r="J21" s="77">
        <v>107.62</v>
      </c>
      <c r="K21" s="55">
        <f t="shared" si="10"/>
        <v>14.000000000000057</v>
      </c>
      <c r="L21" s="118">
        <f t="shared" si="0"/>
        <v>6933.6349552229249</v>
      </c>
      <c r="M21" s="119"/>
      <c r="N21" s="37">
        <f>IF(K21="","",(L21/K21)/LOOKUP(RIGHT($D$2,3),定数!$A$6:$A$13,定数!$B$6:$B$13))</f>
        <v>4.9525963965877828</v>
      </c>
      <c r="O21" s="59">
        <v>2019</v>
      </c>
      <c r="P21" s="8">
        <v>44086</v>
      </c>
      <c r="Q21" s="117">
        <v>107.992</v>
      </c>
      <c r="R21" s="117"/>
      <c r="S21" s="120">
        <f>IF(Q21="","",U21*N21*LOOKUP(RIGHT($D$2,3),定数!$A$6:$A$13,定数!$B$6:$B$13))</f>
        <v>11490.023640083622</v>
      </c>
      <c r="T21" s="120"/>
      <c r="U21" s="121">
        <f t="shared" si="1"/>
        <v>23.199999999999932</v>
      </c>
      <c r="V21" s="121"/>
      <c r="W21" s="22">
        <f t="shared" si="4"/>
        <v>5</v>
      </c>
      <c r="X21">
        <f t="shared" si="5"/>
        <v>0</v>
      </c>
      <c r="Y21" s="34">
        <f t="shared" si="8"/>
        <v>231121.16517409749</v>
      </c>
      <c r="Z21" s="35">
        <f t="shared" si="9"/>
        <v>0</v>
      </c>
      <c r="AA21">
        <f t="shared" si="6"/>
        <v>11490.023640083622</v>
      </c>
      <c r="AB21" t="str">
        <f t="shared" si="7"/>
        <v/>
      </c>
    </row>
    <row r="22" spans="2:28" x14ac:dyDescent="0.15">
      <c r="B22" s="44">
        <v>14</v>
      </c>
      <c r="C22" s="116">
        <f t="shared" si="2"/>
        <v>242611.18881418111</v>
      </c>
      <c r="D22" s="116"/>
      <c r="E22" s="77">
        <v>2019</v>
      </c>
      <c r="F22" s="8">
        <v>44100</v>
      </c>
      <c r="G22" s="77" t="s">
        <v>4</v>
      </c>
      <c r="H22" s="117">
        <v>107.71</v>
      </c>
      <c r="I22" s="117"/>
      <c r="J22" s="77">
        <v>107.58</v>
      </c>
      <c r="K22" s="55">
        <f t="shared" si="10"/>
        <v>12.999999999999545</v>
      </c>
      <c r="L22" s="118">
        <f t="shared" si="0"/>
        <v>7278.3356644254327</v>
      </c>
      <c r="M22" s="119"/>
      <c r="N22" s="37">
        <f>IF(K22="","",(L22/K22)/LOOKUP(RIGHT($D$2,3),定数!$A$6:$A$13,定数!$B$6:$B$13))</f>
        <v>5.5987197418659127</v>
      </c>
      <c r="O22" s="44">
        <v>2019</v>
      </c>
      <c r="P22" s="8">
        <v>44100</v>
      </c>
      <c r="Q22" s="117">
        <v>107.911</v>
      </c>
      <c r="R22" s="117"/>
      <c r="S22" s="120">
        <f>IF(Q22="","",U22*N22*LOOKUP(RIGHT($D$2,3),定数!$A$6:$A$13,定数!$B$6:$B$13))</f>
        <v>11253.426681150911</v>
      </c>
      <c r="T22" s="120"/>
      <c r="U22" s="121">
        <f t="shared" si="1"/>
        <v>20.100000000000762</v>
      </c>
      <c r="V22" s="121"/>
      <c r="W22" s="22">
        <f t="shared" si="4"/>
        <v>6</v>
      </c>
      <c r="X22">
        <f t="shared" si="5"/>
        <v>0</v>
      </c>
      <c r="Y22" s="34">
        <f t="shared" si="8"/>
        <v>242611.18881418111</v>
      </c>
      <c r="Z22" s="35">
        <f t="shared" si="9"/>
        <v>0</v>
      </c>
      <c r="AA22">
        <f t="shared" si="6"/>
        <v>11253.426681150911</v>
      </c>
      <c r="AB22" t="str">
        <f t="shared" si="7"/>
        <v/>
      </c>
    </row>
    <row r="23" spans="2:28" x14ac:dyDescent="0.15">
      <c r="B23" s="44">
        <v>15</v>
      </c>
      <c r="C23" s="116">
        <f t="shared" si="2"/>
        <v>253864.61549533202</v>
      </c>
      <c r="D23" s="116"/>
      <c r="E23" s="60">
        <v>2019</v>
      </c>
      <c r="F23" s="8">
        <v>44125</v>
      </c>
      <c r="G23" s="60" t="s">
        <v>4</v>
      </c>
      <c r="H23" s="117">
        <v>108.59</v>
      </c>
      <c r="I23" s="117"/>
      <c r="J23" s="60">
        <v>108.51</v>
      </c>
      <c r="K23" s="55">
        <f t="shared" si="10"/>
        <v>7.9999999999998295</v>
      </c>
      <c r="L23" s="118">
        <f t="shared" si="0"/>
        <v>7615.9384648599607</v>
      </c>
      <c r="M23" s="119"/>
      <c r="N23" s="37">
        <f>IF(K23="","",(L23/K23)/LOOKUP(RIGHT($D$2,3),定数!$A$6:$A$13,定数!$B$6:$B$13))</f>
        <v>9.5199230810751541</v>
      </c>
      <c r="O23" s="44">
        <v>2019</v>
      </c>
      <c r="P23" s="8">
        <v>44126</v>
      </c>
      <c r="Q23" s="117">
        <v>108.699</v>
      </c>
      <c r="R23" s="117"/>
      <c r="S23" s="120">
        <f>IF(Q23="","",U23*N23*LOOKUP(RIGHT($D$2,3),定数!$A$6:$A$13,定数!$B$6:$B$13))</f>
        <v>10376.71615837141</v>
      </c>
      <c r="T23" s="120"/>
      <c r="U23" s="121">
        <f t="shared" si="1"/>
        <v>10.899999999999466</v>
      </c>
      <c r="V23" s="121"/>
      <c r="W23" s="22">
        <f t="shared" si="4"/>
        <v>7</v>
      </c>
      <c r="X23">
        <f t="shared" si="5"/>
        <v>0</v>
      </c>
      <c r="Y23" s="34">
        <f t="shared" si="8"/>
        <v>253864.61549533202</v>
      </c>
      <c r="Z23" s="35">
        <f t="shared" si="9"/>
        <v>0</v>
      </c>
      <c r="AA23">
        <f t="shared" si="6"/>
        <v>10376.71615837141</v>
      </c>
      <c r="AB23" t="str">
        <f t="shared" si="7"/>
        <v/>
      </c>
    </row>
    <row r="24" spans="2:28" x14ac:dyDescent="0.15">
      <c r="B24" s="44">
        <v>16</v>
      </c>
      <c r="C24" s="116">
        <f t="shared" si="2"/>
        <v>264241.33165370341</v>
      </c>
      <c r="D24" s="116"/>
      <c r="E24" s="44">
        <v>2019</v>
      </c>
      <c r="F24" s="8">
        <v>44135</v>
      </c>
      <c r="G24" s="44" t="s">
        <v>3</v>
      </c>
      <c r="H24" s="117">
        <v>108.74</v>
      </c>
      <c r="I24" s="117"/>
      <c r="J24" s="44">
        <v>108.87</v>
      </c>
      <c r="K24" s="55">
        <f t="shared" si="10"/>
        <v>13.000000000000966</v>
      </c>
      <c r="L24" s="118">
        <f t="shared" si="0"/>
        <v>7927.239949611102</v>
      </c>
      <c r="M24" s="119"/>
      <c r="N24" s="37">
        <f>IF(K24="","",(L24/K24)/LOOKUP(RIGHT($D$2,3),定数!$A$6:$A$13,定数!$B$6:$B$13))</f>
        <v>6.0978768843157782</v>
      </c>
      <c r="O24" s="44">
        <v>2019</v>
      </c>
      <c r="P24" s="8">
        <v>44135</v>
      </c>
      <c r="Q24" s="117">
        <v>108.541</v>
      </c>
      <c r="R24" s="117"/>
      <c r="S24" s="120">
        <f>IF(Q24="","",U24*N24*LOOKUP(RIGHT($D$2,3),定数!$A$6:$A$13,定数!$B$6:$B$13))</f>
        <v>12134.774999788282</v>
      </c>
      <c r="T24" s="120"/>
      <c r="U24" s="121">
        <f t="shared" si="1"/>
        <v>19.899999999999807</v>
      </c>
      <c r="V24" s="121"/>
      <c r="W24" s="22">
        <f t="shared" si="4"/>
        <v>8</v>
      </c>
      <c r="X24">
        <f t="shared" si="5"/>
        <v>0</v>
      </c>
      <c r="Y24" s="34">
        <f t="shared" si="8"/>
        <v>264241.33165370341</v>
      </c>
      <c r="Z24" s="35">
        <f t="shared" si="9"/>
        <v>0</v>
      </c>
      <c r="AA24">
        <f t="shared" si="6"/>
        <v>12134.774999788282</v>
      </c>
      <c r="AB24" t="str">
        <f t="shared" si="7"/>
        <v/>
      </c>
    </row>
    <row r="25" spans="2:28" x14ac:dyDescent="0.15">
      <c r="B25" s="44">
        <v>17</v>
      </c>
      <c r="C25" s="116">
        <f t="shared" si="2"/>
        <v>276376.10665349168</v>
      </c>
      <c r="D25" s="116"/>
      <c r="E25" s="77">
        <v>2019</v>
      </c>
      <c r="F25" s="8">
        <v>44157</v>
      </c>
      <c r="G25" s="77" t="s">
        <v>4</v>
      </c>
      <c r="H25" s="117">
        <v>108.65</v>
      </c>
      <c r="I25" s="117"/>
      <c r="J25" s="77">
        <v>108.59</v>
      </c>
      <c r="K25" s="55">
        <f t="shared" si="10"/>
        <v>6.0000000000002274</v>
      </c>
      <c r="L25" s="118">
        <f t="shared" si="0"/>
        <v>8291.2831996047498</v>
      </c>
      <c r="M25" s="119"/>
      <c r="N25" s="37">
        <f>IF(K25="","",(L25/K25)/LOOKUP(RIGHT($D$2,3),定数!$A$6:$A$13,定数!$B$6:$B$13))</f>
        <v>13.81880533267406</v>
      </c>
      <c r="O25" s="44">
        <v>2019</v>
      </c>
      <c r="P25" s="8">
        <v>44160</v>
      </c>
      <c r="Q25" s="117">
        <v>108.735</v>
      </c>
      <c r="R25" s="117"/>
      <c r="S25" s="120">
        <f>IF(Q25="","",U25*N25*LOOKUP(RIGHT($D$2,3),定数!$A$6:$A$13,定数!$B$6:$B$13))</f>
        <v>11745.984532772087</v>
      </c>
      <c r="T25" s="120"/>
      <c r="U25" s="121">
        <f t="shared" si="1"/>
        <v>8.4999999999993747</v>
      </c>
      <c r="V25" s="121"/>
      <c r="W25" s="22">
        <f t="shared" si="4"/>
        <v>9</v>
      </c>
      <c r="X25">
        <f t="shared" si="5"/>
        <v>0</v>
      </c>
      <c r="Y25" s="34">
        <f t="shared" si="8"/>
        <v>276376.10665349168</v>
      </c>
      <c r="Z25" s="35">
        <f t="shared" si="9"/>
        <v>0</v>
      </c>
      <c r="AA25">
        <f t="shared" si="6"/>
        <v>11745.984532772087</v>
      </c>
      <c r="AB25" t="str">
        <f t="shared" si="7"/>
        <v/>
      </c>
    </row>
    <row r="26" spans="2:28" x14ac:dyDescent="0.15">
      <c r="B26" s="44">
        <v>18</v>
      </c>
      <c r="C26" s="116">
        <f t="shared" si="2"/>
        <v>288122.09118626377</v>
      </c>
      <c r="D26" s="116"/>
      <c r="E26" s="77">
        <v>2019</v>
      </c>
      <c r="F26" s="8">
        <v>44171</v>
      </c>
      <c r="G26" s="77" t="s">
        <v>3</v>
      </c>
      <c r="H26" s="117">
        <v>108.65</v>
      </c>
      <c r="I26" s="117"/>
      <c r="J26" s="77">
        <v>108.78</v>
      </c>
      <c r="K26" s="55">
        <f t="shared" si="10"/>
        <v>12.999999999999545</v>
      </c>
      <c r="L26" s="118">
        <f t="shared" si="0"/>
        <v>8643.6627355879136</v>
      </c>
      <c r="M26" s="119"/>
      <c r="N26" s="37">
        <f>IF(K26="","",(L26/K26)/LOOKUP(RIGHT($D$2,3),定数!$A$6:$A$13,定数!$B$6:$B$13))</f>
        <v>6.6489713350678583</v>
      </c>
      <c r="O26" s="44">
        <v>2019</v>
      </c>
      <c r="P26" s="8">
        <v>44171</v>
      </c>
      <c r="Q26" s="117">
        <v>108.78</v>
      </c>
      <c r="R26" s="117"/>
      <c r="S26" s="120">
        <f>IF(Q26="","",U26*N26*LOOKUP(RIGHT($D$2,3),定数!$A$6:$A$13,定数!$B$6:$B$13))</f>
        <v>-8643.6627355879136</v>
      </c>
      <c r="T26" s="120"/>
      <c r="U26" s="121">
        <f t="shared" si="1"/>
        <v>-12.999999999999545</v>
      </c>
      <c r="V26" s="121"/>
      <c r="W26" s="22">
        <f t="shared" si="4"/>
        <v>0</v>
      </c>
      <c r="X26">
        <f t="shared" si="5"/>
        <v>1</v>
      </c>
      <c r="Y26" s="34">
        <f t="shared" si="8"/>
        <v>288122.09118626377</v>
      </c>
      <c r="Z26" s="35">
        <f t="shared" si="9"/>
        <v>0</v>
      </c>
      <c r="AA26" t="str">
        <f t="shared" si="6"/>
        <v/>
      </c>
      <c r="AB26">
        <f t="shared" si="7"/>
        <v>-8643.6627355879136</v>
      </c>
    </row>
    <row r="27" spans="2:28" x14ac:dyDescent="0.15">
      <c r="B27" s="44">
        <v>19</v>
      </c>
      <c r="C27" s="116">
        <f t="shared" si="2"/>
        <v>279478.42845067586</v>
      </c>
      <c r="D27" s="116"/>
      <c r="E27" s="77">
        <v>2019</v>
      </c>
      <c r="F27" s="8">
        <v>44174</v>
      </c>
      <c r="G27" s="77" t="s">
        <v>3</v>
      </c>
      <c r="H27" s="117">
        <v>108.64</v>
      </c>
      <c r="I27" s="117"/>
      <c r="J27" s="77">
        <v>108.73</v>
      </c>
      <c r="K27" s="55">
        <f t="shared" si="10"/>
        <v>9.0000000000003411</v>
      </c>
      <c r="L27" s="118">
        <f t="shared" si="0"/>
        <v>8384.3528535202749</v>
      </c>
      <c r="M27" s="119"/>
      <c r="N27" s="37">
        <f>IF(K27="","",(L27/K27)/LOOKUP(RIGHT($D$2,3),定数!$A$6:$A$13,定数!$B$6:$B$13))</f>
        <v>9.3159476150221749</v>
      </c>
      <c r="O27" s="44">
        <v>2019</v>
      </c>
      <c r="P27" s="8">
        <v>44174</v>
      </c>
      <c r="Q27" s="117">
        <v>108.504</v>
      </c>
      <c r="R27" s="117"/>
      <c r="S27" s="120">
        <f>IF(Q27="","",U27*N27*LOOKUP(RIGHT($D$2,3),定数!$A$6:$A$13,定数!$B$6:$B$13))</f>
        <v>12669.688756429756</v>
      </c>
      <c r="T27" s="120"/>
      <c r="U27" s="121">
        <f t="shared" si="1"/>
        <v>13.599999999999568</v>
      </c>
      <c r="V27" s="121"/>
      <c r="W27" s="22">
        <f t="shared" si="4"/>
        <v>1</v>
      </c>
      <c r="X27">
        <f t="shared" si="5"/>
        <v>0</v>
      </c>
      <c r="Y27" s="34">
        <f t="shared" si="8"/>
        <v>288122.09118626377</v>
      </c>
      <c r="Z27" s="35">
        <f t="shared" si="9"/>
        <v>3.0000000000000027E-2</v>
      </c>
      <c r="AA27">
        <f t="shared" si="6"/>
        <v>12669.688756429756</v>
      </c>
      <c r="AB27" t="str">
        <f t="shared" si="7"/>
        <v/>
      </c>
    </row>
    <row r="28" spans="2:28" x14ac:dyDescent="0.15">
      <c r="B28" s="44">
        <v>20</v>
      </c>
      <c r="C28" s="116">
        <f t="shared" si="2"/>
        <v>292148.11720710562</v>
      </c>
      <c r="D28" s="116"/>
      <c r="E28" s="77">
        <v>2019</v>
      </c>
      <c r="F28" s="8">
        <v>44181</v>
      </c>
      <c r="G28" s="77" t="s">
        <v>4</v>
      </c>
      <c r="H28" s="117">
        <v>109.45</v>
      </c>
      <c r="I28" s="117"/>
      <c r="J28" s="77">
        <v>109.38</v>
      </c>
      <c r="K28" s="55">
        <f t="shared" si="10"/>
        <v>7.000000000000739</v>
      </c>
      <c r="L28" s="118">
        <f t="shared" si="0"/>
        <v>8764.4435162131686</v>
      </c>
      <c r="M28" s="119"/>
      <c r="N28" s="37">
        <f>IF(K28="","",(L28/K28)/LOOKUP(RIGHT($D$2,3),定数!$A$6:$A$13,定数!$B$6:$B$13))</f>
        <v>12.520633594588919</v>
      </c>
      <c r="O28" s="44">
        <v>2019</v>
      </c>
      <c r="P28" s="8">
        <v>44181</v>
      </c>
      <c r="Q28" s="117">
        <v>109.54</v>
      </c>
      <c r="R28" s="117"/>
      <c r="S28" s="120">
        <f>IF(Q28="","",U28*N28*LOOKUP(RIGHT($D$2,3),定数!$A$6:$A$13,定数!$B$6:$B$13))</f>
        <v>11268.570235130454</v>
      </c>
      <c r="T28" s="120"/>
      <c r="U28" s="121">
        <f t="shared" si="1"/>
        <v>9.0000000000003411</v>
      </c>
      <c r="V28" s="121"/>
      <c r="W28" s="22">
        <f t="shared" si="4"/>
        <v>2</v>
      </c>
      <c r="X28">
        <f t="shared" si="5"/>
        <v>0</v>
      </c>
      <c r="Y28" s="34">
        <f t="shared" si="8"/>
        <v>292148.11720710562</v>
      </c>
      <c r="Z28" s="35">
        <f t="shared" si="9"/>
        <v>0</v>
      </c>
      <c r="AA28">
        <f t="shared" si="6"/>
        <v>11268.570235130454</v>
      </c>
      <c r="AB28" t="str">
        <f t="shared" si="7"/>
        <v/>
      </c>
    </row>
    <row r="29" spans="2:28" x14ac:dyDescent="0.15">
      <c r="B29" s="44">
        <v>21</v>
      </c>
      <c r="C29" s="116">
        <f t="shared" si="2"/>
        <v>303416.68744223606</v>
      </c>
      <c r="D29" s="116"/>
      <c r="E29" s="78">
        <v>2020</v>
      </c>
      <c r="F29" s="8">
        <v>43846</v>
      </c>
      <c r="G29" s="78" t="s">
        <v>4</v>
      </c>
      <c r="H29" s="117">
        <v>109.94</v>
      </c>
      <c r="I29" s="117"/>
      <c r="J29" s="78">
        <v>109.89</v>
      </c>
      <c r="K29" s="55">
        <f t="shared" si="10"/>
        <v>4.9999999999997158</v>
      </c>
      <c r="L29" s="118">
        <f t="shared" si="0"/>
        <v>9102.5006232670821</v>
      </c>
      <c r="M29" s="119"/>
      <c r="N29" s="37">
        <f>IF(K29="","",(L29/K29)/LOOKUP(RIGHT($D$2,3),定数!$A$6:$A$13,定数!$B$6:$B$13))</f>
        <v>18.205001246535197</v>
      </c>
      <c r="O29" s="44">
        <v>2020</v>
      </c>
      <c r="P29" s="8">
        <v>43846</v>
      </c>
      <c r="Q29" s="117">
        <v>110.01300000000001</v>
      </c>
      <c r="R29" s="117"/>
      <c r="S29" s="120">
        <f>IF(Q29="","",U29*N29*LOOKUP(RIGHT($D$2,3),定数!$A$6:$A$13,定数!$B$6:$B$13))</f>
        <v>13289.650909972059</v>
      </c>
      <c r="T29" s="120"/>
      <c r="U29" s="121">
        <f t="shared" si="1"/>
        <v>7.3000000000007503</v>
      </c>
      <c r="V29" s="121"/>
      <c r="W29" s="22">
        <f t="shared" si="4"/>
        <v>3</v>
      </c>
      <c r="X29">
        <f t="shared" si="5"/>
        <v>0</v>
      </c>
      <c r="Y29" s="34">
        <f t="shared" si="8"/>
        <v>303416.68744223606</v>
      </c>
      <c r="Z29" s="35">
        <f t="shared" si="9"/>
        <v>0</v>
      </c>
      <c r="AA29">
        <f t="shared" si="6"/>
        <v>13289.650909972059</v>
      </c>
      <c r="AB29" t="str">
        <f t="shared" si="7"/>
        <v/>
      </c>
    </row>
    <row r="30" spans="2:28" x14ac:dyDescent="0.15">
      <c r="B30" s="44">
        <v>22</v>
      </c>
      <c r="C30" s="116">
        <f t="shared" si="2"/>
        <v>316706.33835220814</v>
      </c>
      <c r="D30" s="116"/>
      <c r="E30" s="78">
        <v>2020</v>
      </c>
      <c r="F30" s="8">
        <v>43903</v>
      </c>
      <c r="G30" s="78" t="s">
        <v>4</v>
      </c>
      <c r="H30" s="117">
        <v>105.14</v>
      </c>
      <c r="I30" s="117"/>
      <c r="J30" s="78">
        <v>104.67</v>
      </c>
      <c r="K30" s="55">
        <f t="shared" si="10"/>
        <v>46.999999999999886</v>
      </c>
      <c r="L30" s="118">
        <f t="shared" si="0"/>
        <v>9501.1901505662445</v>
      </c>
      <c r="M30" s="119"/>
      <c r="N30" s="37">
        <f>IF(K30="","",(L30/K30)/LOOKUP(RIGHT($D$2,3),定数!$A$6:$A$13,定数!$B$6:$B$13))</f>
        <v>2.0215298192694187</v>
      </c>
      <c r="O30" s="44">
        <v>2020</v>
      </c>
      <c r="P30" s="8">
        <v>43903</v>
      </c>
      <c r="Q30" s="117">
        <v>106.04300000000001</v>
      </c>
      <c r="R30" s="117"/>
      <c r="S30" s="120">
        <f>IF(Q30="","",U30*N30*LOOKUP(RIGHT($D$2,3),定数!$A$6:$A$13,定数!$B$6:$B$13))</f>
        <v>18254.414268002965</v>
      </c>
      <c r="T30" s="120"/>
      <c r="U30" s="121">
        <f t="shared" si="1"/>
        <v>90.30000000000058</v>
      </c>
      <c r="V30" s="121"/>
      <c r="W30" s="22">
        <f t="shared" si="4"/>
        <v>4</v>
      </c>
      <c r="X30">
        <f t="shared" si="5"/>
        <v>0</v>
      </c>
      <c r="Y30" s="34">
        <f t="shared" si="8"/>
        <v>316706.33835220814</v>
      </c>
      <c r="Z30" s="35">
        <f t="shared" si="9"/>
        <v>0</v>
      </c>
      <c r="AA30">
        <f t="shared" si="6"/>
        <v>18254.414268002965</v>
      </c>
      <c r="AB30" t="str">
        <f t="shared" si="7"/>
        <v/>
      </c>
    </row>
    <row r="31" spans="2:28" x14ac:dyDescent="0.15">
      <c r="B31" s="44">
        <v>23</v>
      </c>
      <c r="C31" s="116">
        <f t="shared" si="2"/>
        <v>334960.7526202111</v>
      </c>
      <c r="D31" s="116"/>
      <c r="E31" s="45">
        <v>2020</v>
      </c>
      <c r="F31" s="8">
        <v>43908</v>
      </c>
      <c r="G31" s="45" t="s">
        <v>4</v>
      </c>
      <c r="H31" s="117">
        <v>107.36</v>
      </c>
      <c r="I31" s="117"/>
      <c r="J31" s="45">
        <v>107.08</v>
      </c>
      <c r="K31" s="55">
        <f t="shared" si="10"/>
        <v>28.000000000000114</v>
      </c>
      <c r="L31" s="118">
        <f t="shared" si="0"/>
        <v>10048.822578606332</v>
      </c>
      <c r="M31" s="119"/>
      <c r="N31" s="37">
        <f>IF(K31="","",(L31/K31)/LOOKUP(RIGHT($D$2,3),定数!$A$6:$A$13,定数!$B$6:$B$13))</f>
        <v>3.5888652066451039</v>
      </c>
      <c r="O31" s="44">
        <v>2020</v>
      </c>
      <c r="P31" s="8">
        <v>43908</v>
      </c>
      <c r="Q31" s="117">
        <v>107.881</v>
      </c>
      <c r="R31" s="117"/>
      <c r="S31" s="120">
        <f>IF(Q31="","",U31*N31*LOOKUP(RIGHT($D$2,3),定数!$A$6:$A$13,定数!$B$6:$B$13))</f>
        <v>18697.987726621021</v>
      </c>
      <c r="T31" s="120"/>
      <c r="U31" s="121">
        <f t="shared" si="1"/>
        <v>52.10000000000008</v>
      </c>
      <c r="V31" s="121"/>
      <c r="W31" s="22">
        <f t="shared" si="4"/>
        <v>5</v>
      </c>
      <c r="X31">
        <f t="shared" si="5"/>
        <v>0</v>
      </c>
      <c r="Y31" s="34">
        <f t="shared" si="8"/>
        <v>334960.7526202111</v>
      </c>
      <c r="Z31" s="35">
        <f t="shared" si="9"/>
        <v>0</v>
      </c>
      <c r="AA31">
        <f t="shared" si="6"/>
        <v>18697.987726621021</v>
      </c>
      <c r="AB31" t="str">
        <f t="shared" si="7"/>
        <v/>
      </c>
    </row>
    <row r="32" spans="2:28" x14ac:dyDescent="0.15">
      <c r="B32" s="44">
        <v>24</v>
      </c>
      <c r="C32" s="116">
        <f t="shared" si="2"/>
        <v>353658.74034683214</v>
      </c>
      <c r="D32" s="116"/>
      <c r="E32" s="78">
        <v>2020</v>
      </c>
      <c r="F32" s="8">
        <v>43922</v>
      </c>
      <c r="G32" s="78" t="s">
        <v>3</v>
      </c>
      <c r="H32" s="117">
        <v>107.66</v>
      </c>
      <c r="I32" s="117"/>
      <c r="J32" s="78">
        <v>107.95</v>
      </c>
      <c r="K32" s="55">
        <f t="shared" si="10"/>
        <v>29.000000000000625</v>
      </c>
      <c r="L32" s="118">
        <f t="shared" si="0"/>
        <v>10609.762210404964</v>
      </c>
      <c r="M32" s="119"/>
      <c r="N32" s="37">
        <f>IF(K32="","",(L32/K32)/LOOKUP(RIGHT($D$2,3),定数!$A$6:$A$13,定数!$B$6:$B$13))</f>
        <v>3.6585386932430124</v>
      </c>
      <c r="O32" s="44">
        <v>2020</v>
      </c>
      <c r="P32" s="8">
        <v>43922</v>
      </c>
      <c r="Q32" s="117">
        <v>107.137</v>
      </c>
      <c r="R32" s="117"/>
      <c r="S32" s="120">
        <f>IF(Q32="","",U32*N32*LOOKUP(RIGHT($D$2,3),定数!$A$6:$A$13,定数!$B$6:$B$13))</f>
        <v>19134.157365660816</v>
      </c>
      <c r="T32" s="120"/>
      <c r="U32" s="121">
        <f t="shared" si="1"/>
        <v>52.299999999999613</v>
      </c>
      <c r="V32" s="121"/>
      <c r="W32" s="22">
        <f t="shared" si="4"/>
        <v>6</v>
      </c>
      <c r="X32">
        <f t="shared" si="5"/>
        <v>0</v>
      </c>
      <c r="Y32" s="34">
        <f t="shared" si="8"/>
        <v>353658.74034683214</v>
      </c>
      <c r="Z32" s="35">
        <f t="shared" si="9"/>
        <v>0</v>
      </c>
      <c r="AA32">
        <f t="shared" si="6"/>
        <v>19134.157365660816</v>
      </c>
      <c r="AB32" t="str">
        <f t="shared" si="7"/>
        <v/>
      </c>
    </row>
    <row r="33" spans="2:28" x14ac:dyDescent="0.15">
      <c r="B33" s="44">
        <v>25</v>
      </c>
      <c r="C33" s="116">
        <f t="shared" si="2"/>
        <v>372792.89771249297</v>
      </c>
      <c r="D33" s="116"/>
      <c r="E33" s="78"/>
      <c r="F33" s="8"/>
      <c r="G33" s="78"/>
      <c r="H33" s="117"/>
      <c r="I33" s="117"/>
      <c r="J33" s="78"/>
      <c r="K33" s="55" t="str">
        <f t="shared" si="10"/>
        <v/>
      </c>
      <c r="L33" s="118" t="str">
        <f t="shared" si="0"/>
        <v/>
      </c>
      <c r="M33" s="119"/>
      <c r="N33" s="37" t="str">
        <f>IF(K33="","",(L33/K33)/LOOKUP(RIGHT($D$2,3),定数!$A$6:$A$13,定数!$B$6:$B$13))</f>
        <v/>
      </c>
      <c r="O33" s="44"/>
      <c r="P33" s="8"/>
      <c r="Q33" s="117"/>
      <c r="R33" s="117"/>
      <c r="S33" s="120" t="str">
        <f>IF(Q33="","",U33*N33*LOOKUP(RIGHT($D$2,3),定数!$A$6:$A$13,定数!$B$6:$B$13))</f>
        <v/>
      </c>
      <c r="T33" s="120"/>
      <c r="U33" s="121" t="str">
        <f t="shared" si="1"/>
        <v/>
      </c>
      <c r="V33" s="121"/>
      <c r="W33" s="22" t="str">
        <f t="shared" si="4"/>
        <v/>
      </c>
      <c r="X33" t="str">
        <f t="shared" si="5"/>
        <v/>
      </c>
      <c r="Y33" s="34">
        <f t="shared" si="8"/>
        <v>372792.89771249297</v>
      </c>
      <c r="Z33" s="35">
        <f t="shared" si="9"/>
        <v>0</v>
      </c>
      <c r="AA33" t="str">
        <f t="shared" si="6"/>
        <v/>
      </c>
      <c r="AB33" t="str">
        <f t="shared" si="7"/>
        <v/>
      </c>
    </row>
    <row r="34" spans="2:28" x14ac:dyDescent="0.15">
      <c r="B34" s="44">
        <v>26</v>
      </c>
      <c r="C34" s="116" t="str">
        <f t="shared" si="2"/>
        <v/>
      </c>
      <c r="D34" s="116"/>
      <c r="E34" s="45"/>
      <c r="F34" s="8"/>
      <c r="G34" s="45"/>
      <c r="H34" s="117"/>
      <c r="I34" s="117"/>
      <c r="J34" s="45"/>
      <c r="K34" s="55" t="str">
        <f t="shared" si="10"/>
        <v/>
      </c>
      <c r="L34" s="118" t="str">
        <f t="shared" si="0"/>
        <v/>
      </c>
      <c r="M34" s="119"/>
      <c r="N34" s="37" t="str">
        <f>IF(K34="","",(L34/K34)/LOOKUP(RIGHT($D$2,3),定数!$A$6:$A$13,定数!$B$6:$B$13))</f>
        <v/>
      </c>
      <c r="O34" s="44"/>
      <c r="P34" s="8"/>
      <c r="Q34" s="117"/>
      <c r="R34" s="117"/>
      <c r="S34" s="120" t="str">
        <f>IF(Q34="","",U34*N34*LOOKUP(RIGHT($D$2,3),定数!$A$6:$A$13,定数!$B$6:$B$13))</f>
        <v/>
      </c>
      <c r="T34" s="120"/>
      <c r="U34" s="121" t="str">
        <f t="shared" si="1"/>
        <v/>
      </c>
      <c r="V34" s="121"/>
      <c r="W34" s="22" t="str">
        <f t="shared" si="4"/>
        <v/>
      </c>
      <c r="X34" t="str">
        <f t="shared" si="5"/>
        <v/>
      </c>
      <c r="Y34" s="34" t="str">
        <f t="shared" si="8"/>
        <v/>
      </c>
      <c r="Z34" s="35" t="str">
        <f t="shared" si="9"/>
        <v/>
      </c>
      <c r="AA34" t="str">
        <f t="shared" si="6"/>
        <v/>
      </c>
      <c r="AB34" t="str">
        <f t="shared" si="7"/>
        <v/>
      </c>
    </row>
    <row r="35" spans="2:28" x14ac:dyDescent="0.15">
      <c r="B35" s="44">
        <v>27</v>
      </c>
      <c r="C35" s="116" t="str">
        <f t="shared" si="2"/>
        <v/>
      </c>
      <c r="D35" s="116"/>
      <c r="E35" s="45"/>
      <c r="F35" s="8"/>
      <c r="G35" s="45"/>
      <c r="H35" s="117"/>
      <c r="I35" s="117"/>
      <c r="J35" s="45"/>
      <c r="K35" s="55" t="str">
        <f t="shared" si="10"/>
        <v/>
      </c>
      <c r="L35" s="118" t="str">
        <f t="shared" si="0"/>
        <v/>
      </c>
      <c r="M35" s="119"/>
      <c r="N35" s="37" t="str">
        <f>IF(K35="","",(L35/K35)/LOOKUP(RIGHT($D$2,3),定数!$A$6:$A$13,定数!$B$6:$B$13))</f>
        <v/>
      </c>
      <c r="O35" s="44"/>
      <c r="P35" s="8"/>
      <c r="Q35" s="117"/>
      <c r="R35" s="117"/>
      <c r="S35" s="120" t="str">
        <f>IF(Q35="","",U35*N35*LOOKUP(RIGHT($D$2,3),定数!$A$6:$A$13,定数!$B$6:$B$13))</f>
        <v/>
      </c>
      <c r="T35" s="120"/>
      <c r="U35" s="121" t="str">
        <f t="shared" si="1"/>
        <v/>
      </c>
      <c r="V35" s="121"/>
      <c r="W35" s="22" t="str">
        <f t="shared" si="4"/>
        <v/>
      </c>
      <c r="X35" t="str">
        <f t="shared" si="5"/>
        <v/>
      </c>
      <c r="Y35" s="34" t="str">
        <f t="shared" si="8"/>
        <v/>
      </c>
      <c r="Z35" s="35" t="str">
        <f t="shared" si="9"/>
        <v/>
      </c>
      <c r="AA35" t="str">
        <f t="shared" si="6"/>
        <v/>
      </c>
      <c r="AB35" t="str">
        <f t="shared" si="7"/>
        <v/>
      </c>
    </row>
    <row r="36" spans="2:28" x14ac:dyDescent="0.15">
      <c r="B36" s="44">
        <v>28</v>
      </c>
      <c r="C36" s="116" t="str">
        <f t="shared" si="2"/>
        <v/>
      </c>
      <c r="D36" s="116"/>
      <c r="E36" s="45"/>
      <c r="F36" s="8"/>
      <c r="G36" s="45"/>
      <c r="H36" s="117"/>
      <c r="I36" s="117"/>
      <c r="J36" s="45"/>
      <c r="K36" s="55" t="str">
        <f t="shared" si="10"/>
        <v/>
      </c>
      <c r="L36" s="118" t="str">
        <f t="shared" si="0"/>
        <v/>
      </c>
      <c r="M36" s="119"/>
      <c r="N36" s="37" t="str">
        <f>IF(K36="","",(L36/K36)/LOOKUP(RIGHT($D$2,3),定数!$A$6:$A$13,定数!$B$6:$B$13))</f>
        <v/>
      </c>
      <c r="O36" s="44"/>
      <c r="P36" s="8"/>
      <c r="Q36" s="117"/>
      <c r="R36" s="117"/>
      <c r="S36" s="120" t="str">
        <f>IF(Q36="","",U36*N36*LOOKUP(RIGHT($D$2,3),定数!$A$6:$A$13,定数!$B$6:$B$13))</f>
        <v/>
      </c>
      <c r="T36" s="120"/>
      <c r="U36" s="121" t="str">
        <f t="shared" si="1"/>
        <v/>
      </c>
      <c r="V36" s="121"/>
      <c r="W36" s="22" t="str">
        <f t="shared" si="4"/>
        <v/>
      </c>
      <c r="X36" t="str">
        <f t="shared" si="5"/>
        <v/>
      </c>
      <c r="Y36" s="34" t="str">
        <f t="shared" si="8"/>
        <v/>
      </c>
      <c r="Z36" s="35" t="str">
        <f t="shared" si="9"/>
        <v/>
      </c>
      <c r="AA36" t="str">
        <f t="shared" si="6"/>
        <v/>
      </c>
      <c r="AB36" t="str">
        <f t="shared" si="7"/>
        <v/>
      </c>
    </row>
    <row r="37" spans="2:28" x14ac:dyDescent="0.15">
      <c r="B37" s="44">
        <v>29</v>
      </c>
      <c r="C37" s="116" t="str">
        <f t="shared" si="2"/>
        <v/>
      </c>
      <c r="D37" s="116"/>
      <c r="E37" s="45"/>
      <c r="F37" s="8"/>
      <c r="G37" s="45"/>
      <c r="H37" s="117"/>
      <c r="I37" s="117"/>
      <c r="J37" s="45"/>
      <c r="K37" s="55" t="str">
        <f t="shared" si="10"/>
        <v/>
      </c>
      <c r="L37" s="118" t="str">
        <f t="shared" si="0"/>
        <v/>
      </c>
      <c r="M37" s="119"/>
      <c r="N37" s="37" t="str">
        <f>IF(K37="","",(L37/K37)/LOOKUP(RIGHT($D$2,3),定数!$A$6:$A$13,定数!$B$6:$B$13))</f>
        <v/>
      </c>
      <c r="O37" s="44"/>
      <c r="P37" s="8"/>
      <c r="Q37" s="117"/>
      <c r="R37" s="117"/>
      <c r="S37" s="120" t="str">
        <f>IF(Q37="","",U37*N37*LOOKUP(RIGHT($D$2,3),定数!$A$6:$A$13,定数!$B$6:$B$13))</f>
        <v/>
      </c>
      <c r="T37" s="120"/>
      <c r="U37" s="121" t="str">
        <f t="shared" si="1"/>
        <v/>
      </c>
      <c r="V37" s="121"/>
      <c r="W37" s="22" t="str">
        <f t="shared" si="4"/>
        <v/>
      </c>
      <c r="X37" t="str">
        <f t="shared" si="5"/>
        <v/>
      </c>
      <c r="Y37" s="34" t="str">
        <f t="shared" si="8"/>
        <v/>
      </c>
      <c r="Z37" s="35" t="str">
        <f t="shared" si="9"/>
        <v/>
      </c>
      <c r="AA37" t="str">
        <f t="shared" si="6"/>
        <v/>
      </c>
      <c r="AB37" t="str">
        <f t="shared" si="7"/>
        <v/>
      </c>
    </row>
    <row r="38" spans="2:28" x14ac:dyDescent="0.15">
      <c r="B38" s="44">
        <v>30</v>
      </c>
      <c r="C38" s="116" t="str">
        <f t="shared" si="2"/>
        <v/>
      </c>
      <c r="D38" s="116"/>
      <c r="E38" s="45"/>
      <c r="F38" s="8"/>
      <c r="G38" s="45"/>
      <c r="H38" s="117"/>
      <c r="I38" s="117"/>
      <c r="J38" s="45"/>
      <c r="K38" s="55" t="str">
        <f t="shared" si="10"/>
        <v/>
      </c>
      <c r="L38" s="118" t="str">
        <f t="shared" si="0"/>
        <v/>
      </c>
      <c r="M38" s="119"/>
      <c r="N38" s="37" t="str">
        <f>IF(K38="","",(L38/K38)/LOOKUP(RIGHT($D$2,3),定数!$A$6:$A$13,定数!$B$6:$B$13))</f>
        <v/>
      </c>
      <c r="O38" s="44"/>
      <c r="P38" s="8"/>
      <c r="Q38" s="117"/>
      <c r="R38" s="117"/>
      <c r="S38" s="120" t="str">
        <f>IF(Q38="","",U38*N38*LOOKUP(RIGHT($D$2,3),定数!$A$6:$A$13,定数!$B$6:$B$13))</f>
        <v/>
      </c>
      <c r="T38" s="120"/>
      <c r="U38" s="121" t="str">
        <f t="shared" si="1"/>
        <v/>
      </c>
      <c r="V38" s="121"/>
      <c r="W38" s="22" t="str">
        <f t="shared" si="4"/>
        <v/>
      </c>
      <c r="X38" t="str">
        <f t="shared" si="5"/>
        <v/>
      </c>
      <c r="Y38" s="34" t="str">
        <f t="shared" si="8"/>
        <v/>
      </c>
      <c r="Z38" s="35" t="str">
        <f t="shared" si="9"/>
        <v/>
      </c>
      <c r="AA38" t="str">
        <f t="shared" si="6"/>
        <v/>
      </c>
      <c r="AB38" t="str">
        <f t="shared" si="7"/>
        <v/>
      </c>
    </row>
    <row r="39" spans="2:28" x14ac:dyDescent="0.15">
      <c r="B39" s="44">
        <v>31</v>
      </c>
      <c r="C39" s="116" t="str">
        <f t="shared" si="2"/>
        <v/>
      </c>
      <c r="D39" s="116"/>
      <c r="E39" s="45"/>
      <c r="F39" s="8"/>
      <c r="G39" s="45"/>
      <c r="H39" s="117"/>
      <c r="I39" s="117"/>
      <c r="J39" s="45"/>
      <c r="K39" s="55" t="str">
        <f t="shared" si="10"/>
        <v/>
      </c>
      <c r="L39" s="118" t="str">
        <f t="shared" si="0"/>
        <v/>
      </c>
      <c r="M39" s="119"/>
      <c r="N39" s="37" t="str">
        <f>IF(K39="","",(L39/K39)/LOOKUP(RIGHT($D$2,3),定数!$A$6:$A$13,定数!$B$6:$B$13))</f>
        <v/>
      </c>
      <c r="O39" s="44"/>
      <c r="P39" s="8"/>
      <c r="Q39" s="117"/>
      <c r="R39" s="117"/>
      <c r="S39" s="120" t="str">
        <f>IF(Q39="","",U39*N39*LOOKUP(RIGHT($D$2,3),定数!$A$6:$A$13,定数!$B$6:$B$13))</f>
        <v/>
      </c>
      <c r="T39" s="120"/>
      <c r="U39" s="121" t="str">
        <f t="shared" si="1"/>
        <v/>
      </c>
      <c r="V39" s="121"/>
      <c r="W39" s="22" t="str">
        <f t="shared" si="4"/>
        <v/>
      </c>
      <c r="X39" t="str">
        <f t="shared" si="5"/>
        <v/>
      </c>
      <c r="Y39" s="34" t="str">
        <f t="shared" si="8"/>
        <v/>
      </c>
      <c r="Z39" s="35" t="str">
        <f t="shared" si="9"/>
        <v/>
      </c>
      <c r="AA39" t="str">
        <f t="shared" si="6"/>
        <v/>
      </c>
      <c r="AB39" t="str">
        <f t="shared" si="7"/>
        <v/>
      </c>
    </row>
    <row r="40" spans="2:28" x14ac:dyDescent="0.15">
      <c r="B40" s="44">
        <v>32</v>
      </c>
      <c r="C40" s="116" t="str">
        <f t="shared" si="2"/>
        <v/>
      </c>
      <c r="D40" s="116"/>
      <c r="E40" s="45"/>
      <c r="F40" s="8"/>
      <c r="G40" s="45"/>
      <c r="H40" s="117"/>
      <c r="I40" s="117"/>
      <c r="J40" s="45"/>
      <c r="K40" s="55" t="str">
        <f t="shared" si="10"/>
        <v/>
      </c>
      <c r="L40" s="118" t="str">
        <f t="shared" si="0"/>
        <v/>
      </c>
      <c r="M40" s="119"/>
      <c r="N40" s="37" t="str">
        <f>IF(K40="","",(L40/K40)/LOOKUP(RIGHT($D$2,3),定数!$A$6:$A$13,定数!$B$6:$B$13))</f>
        <v/>
      </c>
      <c r="O40" s="44"/>
      <c r="P40" s="8"/>
      <c r="Q40" s="117"/>
      <c r="R40" s="117"/>
      <c r="S40" s="120" t="str">
        <f>IF(Q40="","",U40*N40*LOOKUP(RIGHT($D$2,3),定数!$A$6:$A$13,定数!$B$6:$B$13))</f>
        <v/>
      </c>
      <c r="T40" s="120"/>
      <c r="U40" s="121" t="str">
        <f t="shared" si="1"/>
        <v/>
      </c>
      <c r="V40" s="121"/>
      <c r="W40" s="22" t="str">
        <f t="shared" si="4"/>
        <v/>
      </c>
      <c r="X40" t="str">
        <f t="shared" si="5"/>
        <v/>
      </c>
      <c r="Y40" s="34" t="str">
        <f t="shared" si="8"/>
        <v/>
      </c>
      <c r="Z40" s="35" t="str">
        <f t="shared" si="9"/>
        <v/>
      </c>
      <c r="AA40" t="str">
        <f t="shared" si="6"/>
        <v/>
      </c>
      <c r="AB40" t="str">
        <f t="shared" si="7"/>
        <v/>
      </c>
    </row>
    <row r="41" spans="2:28" x14ac:dyDescent="0.15">
      <c r="B41" s="44">
        <v>33</v>
      </c>
      <c r="C41" s="116" t="str">
        <f t="shared" si="2"/>
        <v/>
      </c>
      <c r="D41" s="116"/>
      <c r="E41" s="44"/>
      <c r="F41" s="8"/>
      <c r="G41" s="44"/>
      <c r="H41" s="117"/>
      <c r="I41" s="117"/>
      <c r="J41" s="44"/>
      <c r="K41" s="55" t="str">
        <f t="shared" si="10"/>
        <v/>
      </c>
      <c r="L41" s="118" t="str">
        <f t="shared" ref="L41:L72" si="11">IF(K41="","",C41*0.03)</f>
        <v/>
      </c>
      <c r="M41" s="119"/>
      <c r="N41" s="37" t="str">
        <f>IF(K41="","",(L41/K41)/LOOKUP(RIGHT($D$2,3),定数!$A$6:$A$13,定数!$B$6:$B$13))</f>
        <v/>
      </c>
      <c r="O41" s="44"/>
      <c r="P41" s="8"/>
      <c r="Q41" s="117"/>
      <c r="R41" s="117"/>
      <c r="S41" s="120" t="str">
        <f>IF(Q41="","",U41*N41*LOOKUP(RIGHT($D$2,3),定数!$A$6:$A$13,定数!$B$6:$B$13))</f>
        <v/>
      </c>
      <c r="T41" s="120"/>
      <c r="U41" s="121" t="str">
        <f t="shared" ref="U41:U72" si="12">IF(Q41="","",IF(G41="買",(Q41-H41),(H41-Q41))*IF(RIGHT($D$2,3)="JPY",100,10000))</f>
        <v/>
      </c>
      <c r="V41" s="121"/>
      <c r="W41" s="22" t="str">
        <f t="shared" si="4"/>
        <v/>
      </c>
      <c r="X41" t="str">
        <f t="shared" si="5"/>
        <v/>
      </c>
      <c r="Y41" s="34" t="str">
        <f t="shared" si="8"/>
        <v/>
      </c>
      <c r="Z41" s="35" t="str">
        <f t="shared" si="9"/>
        <v/>
      </c>
      <c r="AA41" t="str">
        <f t="shared" si="6"/>
        <v/>
      </c>
      <c r="AB41" t="str">
        <f t="shared" si="7"/>
        <v/>
      </c>
    </row>
    <row r="42" spans="2:28" x14ac:dyDescent="0.15">
      <c r="B42" s="44">
        <v>34</v>
      </c>
      <c r="C42" s="116" t="str">
        <f t="shared" ref="C42:C73" si="13">IF(S41="","",C41+S41)</f>
        <v/>
      </c>
      <c r="D42" s="116"/>
      <c r="E42" s="44"/>
      <c r="F42" s="8"/>
      <c r="G42" s="44"/>
      <c r="H42" s="117"/>
      <c r="I42" s="117"/>
      <c r="J42" s="44"/>
      <c r="K42" s="55" t="str">
        <f t="shared" si="10"/>
        <v/>
      </c>
      <c r="L42" s="118" t="str">
        <f t="shared" si="11"/>
        <v/>
      </c>
      <c r="M42" s="119"/>
      <c r="N42" s="37" t="str">
        <f>IF(K42="","",(L42/K42)/LOOKUP(RIGHT($D$2,3),定数!$A$6:$A$13,定数!$B$6:$B$13))</f>
        <v/>
      </c>
      <c r="O42" s="44"/>
      <c r="P42" s="8"/>
      <c r="Q42" s="117"/>
      <c r="R42" s="117"/>
      <c r="S42" s="120" t="str">
        <f>IF(Q42="","",U42*N42*LOOKUP(RIGHT($D$2,3),定数!$A$6:$A$13,定数!$B$6:$B$13))</f>
        <v/>
      </c>
      <c r="T42" s="120"/>
      <c r="U42" s="121" t="str">
        <f t="shared" si="12"/>
        <v/>
      </c>
      <c r="V42" s="121"/>
      <c r="W42" s="22" t="str">
        <f t="shared" si="4"/>
        <v/>
      </c>
      <c r="X42" t="str">
        <f t="shared" si="5"/>
        <v/>
      </c>
      <c r="Y42" s="34" t="str">
        <f t="shared" si="8"/>
        <v/>
      </c>
      <c r="Z42" s="35" t="str">
        <f t="shared" si="9"/>
        <v/>
      </c>
      <c r="AA42" t="str">
        <f t="shared" si="6"/>
        <v/>
      </c>
      <c r="AB42" t="str">
        <f t="shared" si="7"/>
        <v/>
      </c>
    </row>
    <row r="43" spans="2:28" x14ac:dyDescent="0.15">
      <c r="B43" s="44">
        <v>35</v>
      </c>
      <c r="C43" s="116" t="str">
        <f t="shared" si="13"/>
        <v/>
      </c>
      <c r="D43" s="116"/>
      <c r="E43" s="45"/>
      <c r="F43" s="8"/>
      <c r="G43" s="45"/>
      <c r="H43" s="117"/>
      <c r="I43" s="117"/>
      <c r="J43" s="45"/>
      <c r="K43" s="55" t="str">
        <f t="shared" si="10"/>
        <v/>
      </c>
      <c r="L43" s="118" t="str">
        <f t="shared" si="11"/>
        <v/>
      </c>
      <c r="M43" s="119"/>
      <c r="N43" s="37" t="str">
        <f>IF(K43="","",(L43/K43)/LOOKUP(RIGHT($D$2,3),定数!$A$6:$A$13,定数!$B$6:$B$13))</f>
        <v/>
      </c>
      <c r="O43" s="44"/>
      <c r="P43" s="8"/>
      <c r="Q43" s="117"/>
      <c r="R43" s="117"/>
      <c r="S43" s="120" t="str">
        <f>IF(Q43="","",U43*N43*LOOKUP(RIGHT($D$2,3),定数!$A$6:$A$13,定数!$B$6:$B$13))</f>
        <v/>
      </c>
      <c r="T43" s="120"/>
      <c r="U43" s="121" t="str">
        <f t="shared" si="12"/>
        <v/>
      </c>
      <c r="V43" s="121"/>
      <c r="W43" s="22" t="str">
        <f t="shared" si="4"/>
        <v/>
      </c>
      <c r="X43" t="str">
        <f t="shared" si="5"/>
        <v/>
      </c>
      <c r="Y43" s="34" t="str">
        <f t="shared" ref="Y43:Y74" si="14">IF(C43&lt;&gt;"",MAX(Y42,C43),"")</f>
        <v/>
      </c>
      <c r="Z43" s="35" t="str">
        <f t="shared" ref="Z43:Z74" si="15">IF(Y43&lt;&gt;"",1-(C43/Y43),"")</f>
        <v/>
      </c>
      <c r="AA43" t="str">
        <f t="shared" si="6"/>
        <v/>
      </c>
      <c r="AB43" t="str">
        <f t="shared" si="7"/>
        <v/>
      </c>
    </row>
    <row r="44" spans="2:28" x14ac:dyDescent="0.15">
      <c r="B44" s="44">
        <v>36</v>
      </c>
      <c r="C44" s="116" t="str">
        <f t="shared" si="13"/>
        <v/>
      </c>
      <c r="D44" s="116"/>
      <c r="E44" s="45"/>
      <c r="F44" s="8"/>
      <c r="G44" s="45"/>
      <c r="H44" s="117"/>
      <c r="I44" s="117"/>
      <c r="J44" s="45"/>
      <c r="K44" s="55" t="str">
        <f t="shared" si="10"/>
        <v/>
      </c>
      <c r="L44" s="118" t="str">
        <f t="shared" si="11"/>
        <v/>
      </c>
      <c r="M44" s="119"/>
      <c r="N44" s="37" t="str">
        <f>IF(K44="","",(L44/K44)/LOOKUP(RIGHT($D$2,3),定数!$A$6:$A$13,定数!$B$6:$B$13))</f>
        <v/>
      </c>
      <c r="O44" s="44"/>
      <c r="P44" s="8"/>
      <c r="Q44" s="117"/>
      <c r="R44" s="117"/>
      <c r="S44" s="120" t="str">
        <f>IF(Q44="","",U44*N44*LOOKUP(RIGHT($D$2,3),定数!$A$6:$A$13,定数!$B$6:$B$13))</f>
        <v/>
      </c>
      <c r="T44" s="120"/>
      <c r="U44" s="121" t="str">
        <f t="shared" si="12"/>
        <v/>
      </c>
      <c r="V44" s="121"/>
      <c r="W44" s="22" t="str">
        <f t="shared" si="4"/>
        <v/>
      </c>
      <c r="X44" t="str">
        <f t="shared" si="5"/>
        <v/>
      </c>
      <c r="Y44" s="34" t="str">
        <f t="shared" si="14"/>
        <v/>
      </c>
      <c r="Z44" s="35" t="str">
        <f t="shared" si="15"/>
        <v/>
      </c>
      <c r="AA44" t="str">
        <f t="shared" si="6"/>
        <v/>
      </c>
      <c r="AB44" t="str">
        <f t="shared" si="7"/>
        <v/>
      </c>
    </row>
    <row r="45" spans="2:28" x14ac:dyDescent="0.15">
      <c r="B45" s="44">
        <v>37</v>
      </c>
      <c r="C45" s="116" t="str">
        <f t="shared" si="13"/>
        <v/>
      </c>
      <c r="D45" s="116"/>
      <c r="E45" s="45"/>
      <c r="F45" s="8"/>
      <c r="G45" s="45"/>
      <c r="H45" s="117"/>
      <c r="I45" s="117"/>
      <c r="J45" s="45"/>
      <c r="K45" s="55" t="str">
        <f t="shared" si="10"/>
        <v/>
      </c>
      <c r="L45" s="118" t="str">
        <f t="shared" si="11"/>
        <v/>
      </c>
      <c r="M45" s="119"/>
      <c r="N45" s="37" t="str">
        <f>IF(K45="","",(L45/K45)/LOOKUP(RIGHT($D$2,3),定数!$A$6:$A$13,定数!$B$6:$B$13))</f>
        <v/>
      </c>
      <c r="O45" s="44"/>
      <c r="P45" s="8"/>
      <c r="Q45" s="117"/>
      <c r="R45" s="117"/>
      <c r="S45" s="120" t="str">
        <f>IF(Q45="","",U45*N45*LOOKUP(RIGHT($D$2,3),定数!$A$6:$A$13,定数!$B$6:$B$13))</f>
        <v/>
      </c>
      <c r="T45" s="120"/>
      <c r="U45" s="121" t="str">
        <f t="shared" si="12"/>
        <v/>
      </c>
      <c r="V45" s="121"/>
      <c r="W45" s="22" t="str">
        <f t="shared" si="4"/>
        <v/>
      </c>
      <c r="X45" t="str">
        <f t="shared" si="5"/>
        <v/>
      </c>
      <c r="Y45" s="34" t="str">
        <f t="shared" si="14"/>
        <v/>
      </c>
      <c r="Z45" s="35" t="str">
        <f t="shared" si="15"/>
        <v/>
      </c>
      <c r="AA45" t="str">
        <f t="shared" si="6"/>
        <v/>
      </c>
      <c r="AB45" t="str">
        <f t="shared" si="7"/>
        <v/>
      </c>
    </row>
    <row r="46" spans="2:28" x14ac:dyDescent="0.15">
      <c r="B46" s="44">
        <v>38</v>
      </c>
      <c r="C46" s="116" t="str">
        <f t="shared" si="13"/>
        <v/>
      </c>
      <c r="D46" s="116"/>
      <c r="E46" s="44"/>
      <c r="F46" s="8"/>
      <c r="G46" s="44"/>
      <c r="H46" s="117"/>
      <c r="I46" s="117"/>
      <c r="J46" s="44"/>
      <c r="K46" s="55" t="str">
        <f t="shared" si="10"/>
        <v/>
      </c>
      <c r="L46" s="118" t="str">
        <f t="shared" si="11"/>
        <v/>
      </c>
      <c r="M46" s="119"/>
      <c r="N46" s="37" t="str">
        <f>IF(K46="","",(L46/K46)/LOOKUP(RIGHT($D$2,3),定数!$A$6:$A$13,定数!$B$6:$B$13))</f>
        <v/>
      </c>
      <c r="O46" s="44"/>
      <c r="P46" s="8"/>
      <c r="Q46" s="117"/>
      <c r="R46" s="117"/>
      <c r="S46" s="120" t="str">
        <f>IF(Q46="","",U46*N46*LOOKUP(RIGHT($D$2,3),定数!$A$6:$A$13,定数!$B$6:$B$13))</f>
        <v/>
      </c>
      <c r="T46" s="120"/>
      <c r="U46" s="121" t="str">
        <f t="shared" si="12"/>
        <v/>
      </c>
      <c r="V46" s="121"/>
      <c r="W46" s="22" t="str">
        <f t="shared" si="4"/>
        <v/>
      </c>
      <c r="X46" t="str">
        <f t="shared" si="5"/>
        <v/>
      </c>
      <c r="Y46" s="34" t="str">
        <f t="shared" si="14"/>
        <v/>
      </c>
      <c r="Z46" s="35" t="str">
        <f t="shared" si="15"/>
        <v/>
      </c>
      <c r="AA46" t="str">
        <f t="shared" si="6"/>
        <v/>
      </c>
      <c r="AB46" t="str">
        <f t="shared" si="7"/>
        <v/>
      </c>
    </row>
    <row r="47" spans="2:28" x14ac:dyDescent="0.15">
      <c r="B47" s="44">
        <v>39</v>
      </c>
      <c r="C47" s="116" t="str">
        <f t="shared" si="13"/>
        <v/>
      </c>
      <c r="D47" s="116"/>
      <c r="E47" s="45"/>
      <c r="F47" s="8"/>
      <c r="G47" s="45"/>
      <c r="H47" s="117"/>
      <c r="I47" s="117"/>
      <c r="J47" s="45"/>
      <c r="K47" s="55" t="str">
        <f t="shared" si="10"/>
        <v/>
      </c>
      <c r="L47" s="118" t="str">
        <f t="shared" si="11"/>
        <v/>
      </c>
      <c r="M47" s="119"/>
      <c r="N47" s="37" t="str">
        <f>IF(K47="","",(L47/K47)/LOOKUP(RIGHT($D$2,3),定数!$A$6:$A$13,定数!$B$6:$B$13))</f>
        <v/>
      </c>
      <c r="O47" s="45"/>
      <c r="P47" s="8"/>
      <c r="Q47" s="117"/>
      <c r="R47" s="117"/>
      <c r="S47" s="120" t="str">
        <f>IF(Q47="","",U47*N47*LOOKUP(RIGHT($D$2,3),定数!$A$6:$A$13,定数!$B$6:$B$13))</f>
        <v/>
      </c>
      <c r="T47" s="120"/>
      <c r="U47" s="121" t="str">
        <f t="shared" si="12"/>
        <v/>
      </c>
      <c r="V47" s="121"/>
      <c r="W47" s="22" t="str">
        <f t="shared" si="4"/>
        <v/>
      </c>
      <c r="X47" t="str">
        <f t="shared" si="5"/>
        <v/>
      </c>
      <c r="Y47" s="34" t="str">
        <f t="shared" si="14"/>
        <v/>
      </c>
      <c r="Z47" s="35" t="str">
        <f t="shared" si="15"/>
        <v/>
      </c>
      <c r="AA47" t="str">
        <f t="shared" si="6"/>
        <v/>
      </c>
      <c r="AB47" t="str">
        <f t="shared" si="7"/>
        <v/>
      </c>
    </row>
    <row r="48" spans="2:28" x14ac:dyDescent="0.15">
      <c r="B48" s="44">
        <v>40</v>
      </c>
      <c r="C48" s="116" t="str">
        <f t="shared" si="13"/>
        <v/>
      </c>
      <c r="D48" s="116"/>
      <c r="E48" s="45"/>
      <c r="F48" s="8"/>
      <c r="G48" s="45"/>
      <c r="H48" s="117"/>
      <c r="I48" s="117"/>
      <c r="J48" s="45"/>
      <c r="K48" s="55" t="str">
        <f t="shared" si="10"/>
        <v/>
      </c>
      <c r="L48" s="118" t="str">
        <f t="shared" si="11"/>
        <v/>
      </c>
      <c r="M48" s="119"/>
      <c r="N48" s="37" t="str">
        <f>IF(K48="","",(L48/K48)/LOOKUP(RIGHT($D$2,3),定数!$A$6:$A$13,定数!$B$6:$B$13))</f>
        <v/>
      </c>
      <c r="O48" s="44"/>
      <c r="P48" s="8"/>
      <c r="Q48" s="117"/>
      <c r="R48" s="117"/>
      <c r="S48" s="120" t="str">
        <f>IF(Q48="","",U48*N48*LOOKUP(RIGHT($D$2,3),定数!$A$6:$A$13,定数!$B$6:$B$13))</f>
        <v/>
      </c>
      <c r="T48" s="120"/>
      <c r="U48" s="121" t="str">
        <f t="shared" si="12"/>
        <v/>
      </c>
      <c r="V48" s="121"/>
      <c r="W48" s="22" t="str">
        <f t="shared" si="4"/>
        <v/>
      </c>
      <c r="X48" t="str">
        <f t="shared" si="5"/>
        <v/>
      </c>
      <c r="Y48" s="34" t="str">
        <f t="shared" si="14"/>
        <v/>
      </c>
      <c r="Z48" s="35" t="str">
        <f t="shared" si="15"/>
        <v/>
      </c>
      <c r="AA48" t="str">
        <f t="shared" si="6"/>
        <v/>
      </c>
      <c r="AB48" t="str">
        <f t="shared" si="7"/>
        <v/>
      </c>
    </row>
    <row r="49" spans="2:28" x14ac:dyDescent="0.15">
      <c r="B49" s="44">
        <v>41</v>
      </c>
      <c r="C49" s="116" t="str">
        <f t="shared" si="13"/>
        <v/>
      </c>
      <c r="D49" s="116"/>
      <c r="E49" s="45"/>
      <c r="F49" s="8"/>
      <c r="G49" s="45"/>
      <c r="H49" s="117"/>
      <c r="I49" s="117"/>
      <c r="J49" s="45"/>
      <c r="K49" s="55" t="str">
        <f t="shared" si="10"/>
        <v/>
      </c>
      <c r="L49" s="118" t="str">
        <f t="shared" si="11"/>
        <v/>
      </c>
      <c r="M49" s="119"/>
      <c r="N49" s="37" t="str">
        <f>IF(K49="","",(L49/K49)/LOOKUP(RIGHT($D$2,3),定数!$A$6:$A$13,定数!$B$6:$B$13))</f>
        <v/>
      </c>
      <c r="O49" s="44"/>
      <c r="P49" s="8"/>
      <c r="Q49" s="117"/>
      <c r="R49" s="117"/>
      <c r="S49" s="120" t="str">
        <f>IF(Q49="","",U49*N49*LOOKUP(RIGHT($D$2,3),定数!$A$6:$A$13,定数!$B$6:$B$13))</f>
        <v/>
      </c>
      <c r="T49" s="120"/>
      <c r="U49" s="121" t="str">
        <f t="shared" si="12"/>
        <v/>
      </c>
      <c r="V49" s="121"/>
      <c r="W49" s="22" t="str">
        <f t="shared" si="4"/>
        <v/>
      </c>
      <c r="X49" t="str">
        <f t="shared" si="5"/>
        <v/>
      </c>
      <c r="Y49" s="34" t="str">
        <f t="shared" si="14"/>
        <v/>
      </c>
      <c r="Z49" s="35" t="str">
        <f t="shared" si="15"/>
        <v/>
      </c>
      <c r="AA49" t="str">
        <f t="shared" si="6"/>
        <v/>
      </c>
      <c r="AB49" t="str">
        <f t="shared" si="7"/>
        <v/>
      </c>
    </row>
    <row r="50" spans="2:28" x14ac:dyDescent="0.15">
      <c r="B50" s="44">
        <v>42</v>
      </c>
      <c r="C50" s="116" t="str">
        <f t="shared" si="13"/>
        <v/>
      </c>
      <c r="D50" s="116"/>
      <c r="E50" s="45"/>
      <c r="F50" s="8"/>
      <c r="G50" s="45"/>
      <c r="H50" s="117"/>
      <c r="I50" s="117"/>
      <c r="J50" s="45"/>
      <c r="K50" s="55" t="str">
        <f t="shared" si="10"/>
        <v/>
      </c>
      <c r="L50" s="118" t="str">
        <f t="shared" si="11"/>
        <v/>
      </c>
      <c r="M50" s="119"/>
      <c r="N50" s="37" t="str">
        <f>IF(K50="","",(L50/K50)/LOOKUP(RIGHT($D$2,3),定数!$A$6:$A$13,定数!$B$6:$B$13))</f>
        <v/>
      </c>
      <c r="O50" s="44"/>
      <c r="P50" s="8"/>
      <c r="Q50" s="117"/>
      <c r="R50" s="117"/>
      <c r="S50" s="120" t="str">
        <f>IF(Q50="","",U50*N50*LOOKUP(RIGHT($D$2,3),定数!$A$6:$A$13,定数!$B$6:$B$13))</f>
        <v/>
      </c>
      <c r="T50" s="120"/>
      <c r="U50" s="121" t="str">
        <f t="shared" si="12"/>
        <v/>
      </c>
      <c r="V50" s="121"/>
      <c r="W50" s="22" t="str">
        <f t="shared" si="4"/>
        <v/>
      </c>
      <c r="X50" t="str">
        <f t="shared" si="5"/>
        <v/>
      </c>
      <c r="Y50" s="34" t="str">
        <f t="shared" si="14"/>
        <v/>
      </c>
      <c r="Z50" s="35" t="str">
        <f t="shared" si="15"/>
        <v/>
      </c>
      <c r="AA50" t="str">
        <f t="shared" si="6"/>
        <v/>
      </c>
      <c r="AB50" t="str">
        <f t="shared" si="7"/>
        <v/>
      </c>
    </row>
    <row r="51" spans="2:28" x14ac:dyDescent="0.15">
      <c r="B51" s="44">
        <v>43</v>
      </c>
      <c r="C51" s="116" t="str">
        <f t="shared" si="13"/>
        <v/>
      </c>
      <c r="D51" s="116"/>
      <c r="E51" s="45"/>
      <c r="F51" s="8"/>
      <c r="G51" s="45"/>
      <c r="H51" s="117"/>
      <c r="I51" s="117"/>
      <c r="J51" s="45"/>
      <c r="K51" s="55" t="str">
        <f t="shared" si="10"/>
        <v/>
      </c>
      <c r="L51" s="118" t="str">
        <f t="shared" si="11"/>
        <v/>
      </c>
      <c r="M51" s="119"/>
      <c r="N51" s="37" t="str">
        <f>IF(K51="","",(L51/K51)/LOOKUP(RIGHT($D$2,3),定数!$A$6:$A$13,定数!$B$6:$B$13))</f>
        <v/>
      </c>
      <c r="O51" s="44"/>
      <c r="P51" s="8"/>
      <c r="Q51" s="117"/>
      <c r="R51" s="117"/>
      <c r="S51" s="120" t="str">
        <f>IF(Q51="","",U51*N51*LOOKUP(RIGHT($D$2,3),定数!$A$6:$A$13,定数!$B$6:$B$13))</f>
        <v/>
      </c>
      <c r="T51" s="120"/>
      <c r="U51" s="121" t="str">
        <f t="shared" si="12"/>
        <v/>
      </c>
      <c r="V51" s="121"/>
      <c r="W51" s="22" t="str">
        <f t="shared" si="4"/>
        <v/>
      </c>
      <c r="X51" t="str">
        <f t="shared" si="5"/>
        <v/>
      </c>
      <c r="Y51" s="34" t="str">
        <f t="shared" si="14"/>
        <v/>
      </c>
      <c r="Z51" s="35" t="str">
        <f t="shared" si="15"/>
        <v/>
      </c>
      <c r="AA51" t="str">
        <f t="shared" si="6"/>
        <v/>
      </c>
      <c r="AB51" t="str">
        <f t="shared" si="7"/>
        <v/>
      </c>
    </row>
    <row r="52" spans="2:28" x14ac:dyDescent="0.15">
      <c r="B52" s="44">
        <v>44</v>
      </c>
      <c r="C52" s="116" t="str">
        <f t="shared" si="13"/>
        <v/>
      </c>
      <c r="D52" s="116"/>
      <c r="E52" s="44"/>
      <c r="F52" s="8"/>
      <c r="G52" s="44"/>
      <c r="H52" s="117"/>
      <c r="I52" s="117"/>
      <c r="J52" s="44"/>
      <c r="K52" s="55" t="str">
        <f t="shared" si="10"/>
        <v/>
      </c>
      <c r="L52" s="118" t="str">
        <f t="shared" si="11"/>
        <v/>
      </c>
      <c r="M52" s="119"/>
      <c r="N52" s="37" t="str">
        <f>IF(K52="","",(L52/K52)/LOOKUP(RIGHT($D$2,3),定数!$A$6:$A$13,定数!$B$6:$B$13))</f>
        <v/>
      </c>
      <c r="O52" s="44"/>
      <c r="P52" s="8"/>
      <c r="Q52" s="117"/>
      <c r="R52" s="117"/>
      <c r="S52" s="120" t="str">
        <f>IF(Q52="","",U52*N52*LOOKUP(RIGHT($D$2,3),定数!$A$6:$A$13,定数!$B$6:$B$13))</f>
        <v/>
      </c>
      <c r="T52" s="120"/>
      <c r="U52" s="121" t="str">
        <f t="shared" si="12"/>
        <v/>
      </c>
      <c r="V52" s="121"/>
      <c r="W52" s="22" t="str">
        <f t="shared" si="4"/>
        <v/>
      </c>
      <c r="X52" t="str">
        <f t="shared" si="5"/>
        <v/>
      </c>
      <c r="Y52" s="34" t="str">
        <f t="shared" si="14"/>
        <v/>
      </c>
      <c r="Z52" s="35" t="str">
        <f t="shared" si="15"/>
        <v/>
      </c>
      <c r="AA52" t="str">
        <f t="shared" si="6"/>
        <v/>
      </c>
      <c r="AB52" t="str">
        <f t="shared" si="7"/>
        <v/>
      </c>
    </row>
    <row r="53" spans="2:28" x14ac:dyDescent="0.15">
      <c r="B53" s="44">
        <v>45</v>
      </c>
      <c r="C53" s="116" t="str">
        <f t="shared" si="13"/>
        <v/>
      </c>
      <c r="D53" s="116"/>
      <c r="E53" s="44"/>
      <c r="F53" s="8"/>
      <c r="G53" s="44"/>
      <c r="H53" s="117"/>
      <c r="I53" s="117"/>
      <c r="J53" s="44"/>
      <c r="K53" s="55" t="str">
        <f t="shared" si="10"/>
        <v/>
      </c>
      <c r="L53" s="118" t="str">
        <f t="shared" si="11"/>
        <v/>
      </c>
      <c r="M53" s="119"/>
      <c r="N53" s="37" t="str">
        <f>IF(K53="","",(L53/K53)/LOOKUP(RIGHT($D$2,3),定数!$A$6:$A$13,定数!$B$6:$B$13))</f>
        <v/>
      </c>
      <c r="O53" s="44"/>
      <c r="P53" s="8"/>
      <c r="Q53" s="117"/>
      <c r="R53" s="117"/>
      <c r="S53" s="120" t="str">
        <f>IF(Q53="","",U53*N53*LOOKUP(RIGHT($D$2,3),定数!$A$6:$A$13,定数!$B$6:$B$13))</f>
        <v/>
      </c>
      <c r="T53" s="120"/>
      <c r="U53" s="121" t="str">
        <f t="shared" si="12"/>
        <v/>
      </c>
      <c r="V53" s="121"/>
      <c r="W53" s="22" t="str">
        <f t="shared" si="4"/>
        <v/>
      </c>
      <c r="X53" t="str">
        <f t="shared" si="5"/>
        <v/>
      </c>
      <c r="Y53" s="34" t="str">
        <f t="shared" si="14"/>
        <v/>
      </c>
      <c r="Z53" s="35" t="str">
        <f t="shared" si="15"/>
        <v/>
      </c>
      <c r="AA53" t="str">
        <f t="shared" si="6"/>
        <v/>
      </c>
      <c r="AB53" t="str">
        <f t="shared" si="7"/>
        <v/>
      </c>
    </row>
    <row r="54" spans="2:28" x14ac:dyDescent="0.15">
      <c r="B54" s="44">
        <v>46</v>
      </c>
      <c r="C54" s="116" t="str">
        <f t="shared" si="13"/>
        <v/>
      </c>
      <c r="D54" s="116"/>
      <c r="E54" s="44"/>
      <c r="F54" s="8"/>
      <c r="G54" s="44"/>
      <c r="H54" s="117"/>
      <c r="I54" s="117"/>
      <c r="J54" s="44"/>
      <c r="K54" s="55" t="str">
        <f t="shared" si="10"/>
        <v/>
      </c>
      <c r="L54" s="118" t="str">
        <f t="shared" si="11"/>
        <v/>
      </c>
      <c r="M54" s="119"/>
      <c r="N54" s="37" t="str">
        <f>IF(K54="","",(L54/K54)/LOOKUP(RIGHT($D$2,3),定数!$A$6:$A$13,定数!$B$6:$B$13))</f>
        <v/>
      </c>
      <c r="O54" s="44"/>
      <c r="P54" s="8"/>
      <c r="Q54" s="117"/>
      <c r="R54" s="117"/>
      <c r="S54" s="120" t="str">
        <f>IF(Q54="","",U54*N54*LOOKUP(RIGHT($D$2,3),定数!$A$6:$A$13,定数!$B$6:$B$13))</f>
        <v/>
      </c>
      <c r="T54" s="120"/>
      <c r="U54" s="121" t="str">
        <f t="shared" si="12"/>
        <v/>
      </c>
      <c r="V54" s="121"/>
      <c r="W54" s="22" t="str">
        <f t="shared" si="4"/>
        <v/>
      </c>
      <c r="X54" t="str">
        <f t="shared" si="5"/>
        <v/>
      </c>
      <c r="Y54" s="34" t="str">
        <f t="shared" si="14"/>
        <v/>
      </c>
      <c r="Z54" s="35" t="str">
        <f t="shared" si="15"/>
        <v/>
      </c>
      <c r="AA54" t="str">
        <f t="shared" si="6"/>
        <v/>
      </c>
      <c r="AB54" t="str">
        <f t="shared" si="7"/>
        <v/>
      </c>
    </row>
    <row r="55" spans="2:28" x14ac:dyDescent="0.15">
      <c r="B55" s="44">
        <v>47</v>
      </c>
      <c r="C55" s="116" t="str">
        <f t="shared" si="13"/>
        <v/>
      </c>
      <c r="D55" s="116"/>
      <c r="E55" s="44"/>
      <c r="F55" s="8"/>
      <c r="G55" s="44"/>
      <c r="H55" s="117"/>
      <c r="I55" s="117"/>
      <c r="J55" s="44"/>
      <c r="K55" s="55" t="str">
        <f t="shared" si="10"/>
        <v/>
      </c>
      <c r="L55" s="118" t="str">
        <f t="shared" si="11"/>
        <v/>
      </c>
      <c r="M55" s="119"/>
      <c r="N55" s="37" t="str">
        <f>IF(K55="","",(L55/K55)/LOOKUP(RIGHT($D$2,3),定数!$A$6:$A$13,定数!$B$6:$B$13))</f>
        <v/>
      </c>
      <c r="O55" s="44"/>
      <c r="P55" s="8"/>
      <c r="Q55" s="117"/>
      <c r="R55" s="117"/>
      <c r="S55" s="120" t="str">
        <f>IF(Q55="","",U55*N55*LOOKUP(RIGHT($D$2,3),定数!$A$6:$A$13,定数!$B$6:$B$13))</f>
        <v/>
      </c>
      <c r="T55" s="120"/>
      <c r="U55" s="121" t="str">
        <f t="shared" si="12"/>
        <v/>
      </c>
      <c r="V55" s="121"/>
      <c r="W55" s="22" t="str">
        <f t="shared" si="4"/>
        <v/>
      </c>
      <c r="X55" t="str">
        <f t="shared" si="5"/>
        <v/>
      </c>
      <c r="Y55" s="34" t="str">
        <f t="shared" si="14"/>
        <v/>
      </c>
      <c r="Z55" s="35" t="str">
        <f t="shared" si="15"/>
        <v/>
      </c>
      <c r="AA55" t="str">
        <f t="shared" si="6"/>
        <v/>
      </c>
      <c r="AB55" t="str">
        <f t="shared" si="7"/>
        <v/>
      </c>
    </row>
    <row r="56" spans="2:28" x14ac:dyDescent="0.15">
      <c r="B56" s="44">
        <v>48</v>
      </c>
      <c r="C56" s="116" t="str">
        <f t="shared" si="13"/>
        <v/>
      </c>
      <c r="D56" s="116"/>
      <c r="E56" s="44"/>
      <c r="F56" s="8"/>
      <c r="G56" s="44"/>
      <c r="H56" s="117"/>
      <c r="I56" s="117"/>
      <c r="J56" s="44"/>
      <c r="K56" s="55" t="str">
        <f t="shared" si="10"/>
        <v/>
      </c>
      <c r="L56" s="118" t="str">
        <f t="shared" si="11"/>
        <v/>
      </c>
      <c r="M56" s="119"/>
      <c r="N56" s="37" t="str">
        <f>IF(K56="","",(L56/K56)/LOOKUP(RIGHT($D$2,3),定数!$A$6:$A$13,定数!$B$6:$B$13))</f>
        <v/>
      </c>
      <c r="O56" s="44"/>
      <c r="P56" s="8"/>
      <c r="Q56" s="117"/>
      <c r="R56" s="117"/>
      <c r="S56" s="120" t="str">
        <f>IF(Q56="","",U56*N56*LOOKUP(RIGHT($D$2,3),定数!$A$6:$A$13,定数!$B$6:$B$13))</f>
        <v/>
      </c>
      <c r="T56" s="120"/>
      <c r="U56" s="121" t="str">
        <f t="shared" si="12"/>
        <v/>
      </c>
      <c r="V56" s="121"/>
      <c r="W56" s="22" t="str">
        <f t="shared" si="4"/>
        <v/>
      </c>
      <c r="X56" t="str">
        <f t="shared" si="5"/>
        <v/>
      </c>
      <c r="Y56" s="34" t="str">
        <f t="shared" si="14"/>
        <v/>
      </c>
      <c r="Z56" s="35" t="str">
        <f t="shared" si="15"/>
        <v/>
      </c>
      <c r="AA56" t="str">
        <f t="shared" si="6"/>
        <v/>
      </c>
      <c r="AB56" t="str">
        <f t="shared" si="7"/>
        <v/>
      </c>
    </row>
    <row r="57" spans="2:28" x14ac:dyDescent="0.15">
      <c r="B57" s="44">
        <v>49</v>
      </c>
      <c r="C57" s="116" t="str">
        <f t="shared" si="13"/>
        <v/>
      </c>
      <c r="D57" s="116"/>
      <c r="E57" s="44"/>
      <c r="F57" s="8"/>
      <c r="G57" s="44"/>
      <c r="H57" s="117"/>
      <c r="I57" s="117"/>
      <c r="J57" s="44"/>
      <c r="K57" s="55" t="str">
        <f t="shared" si="10"/>
        <v/>
      </c>
      <c r="L57" s="118" t="str">
        <f t="shared" si="11"/>
        <v/>
      </c>
      <c r="M57" s="119"/>
      <c r="N57" s="37" t="str">
        <f>IF(K57="","",(L57/K57)/LOOKUP(RIGHT($D$2,3),定数!$A$6:$A$13,定数!$B$6:$B$13))</f>
        <v/>
      </c>
      <c r="O57" s="44"/>
      <c r="P57" s="8"/>
      <c r="Q57" s="117"/>
      <c r="R57" s="117"/>
      <c r="S57" s="120" t="str">
        <f>IF(Q57="","",U57*N57*LOOKUP(RIGHT($D$2,3),定数!$A$6:$A$13,定数!$B$6:$B$13))</f>
        <v/>
      </c>
      <c r="T57" s="120"/>
      <c r="U57" s="121" t="str">
        <f t="shared" si="12"/>
        <v/>
      </c>
      <c r="V57" s="121"/>
      <c r="W57" s="22" t="str">
        <f t="shared" si="4"/>
        <v/>
      </c>
      <c r="X57" t="str">
        <f t="shared" si="5"/>
        <v/>
      </c>
      <c r="Y57" s="34" t="str">
        <f t="shared" si="14"/>
        <v/>
      </c>
      <c r="Z57" s="35" t="str">
        <f t="shared" si="15"/>
        <v/>
      </c>
      <c r="AA57" t="str">
        <f t="shared" si="6"/>
        <v/>
      </c>
      <c r="AB57" t="str">
        <f t="shared" si="7"/>
        <v/>
      </c>
    </row>
    <row r="58" spans="2:28" x14ac:dyDescent="0.15">
      <c r="B58" s="44">
        <v>50</v>
      </c>
      <c r="C58" s="116" t="str">
        <f t="shared" si="13"/>
        <v/>
      </c>
      <c r="D58" s="116"/>
      <c r="E58" s="44"/>
      <c r="F58" s="8"/>
      <c r="G58" s="44"/>
      <c r="H58" s="117"/>
      <c r="I58" s="117"/>
      <c r="J58" s="44"/>
      <c r="K58" s="55" t="str">
        <f t="shared" si="10"/>
        <v/>
      </c>
      <c r="L58" s="118" t="str">
        <f t="shared" si="11"/>
        <v/>
      </c>
      <c r="M58" s="119"/>
      <c r="N58" s="37" t="str">
        <f>IF(K58="","",(L58/K58)/LOOKUP(RIGHT($D$2,3),定数!$A$6:$A$13,定数!$B$6:$B$13))</f>
        <v/>
      </c>
      <c r="O58" s="44"/>
      <c r="P58" s="8"/>
      <c r="Q58" s="117"/>
      <c r="R58" s="117"/>
      <c r="S58" s="120" t="str">
        <f>IF(Q58="","",U58*N58*LOOKUP(RIGHT($D$2,3),定数!$A$6:$A$13,定数!$B$6:$B$13))</f>
        <v/>
      </c>
      <c r="T58" s="120"/>
      <c r="U58" s="121" t="str">
        <f t="shared" si="12"/>
        <v/>
      </c>
      <c r="V58" s="121"/>
      <c r="W58" s="22" t="str">
        <f t="shared" si="4"/>
        <v/>
      </c>
      <c r="X58" t="str">
        <f t="shared" si="5"/>
        <v/>
      </c>
      <c r="Y58" s="34" t="str">
        <f t="shared" si="14"/>
        <v/>
      </c>
      <c r="Z58" s="35" t="str">
        <f t="shared" si="15"/>
        <v/>
      </c>
      <c r="AA58" t="str">
        <f t="shared" si="6"/>
        <v/>
      </c>
      <c r="AB58" t="str">
        <f t="shared" si="7"/>
        <v/>
      </c>
    </row>
    <row r="59" spans="2:28" x14ac:dyDescent="0.15">
      <c r="B59" s="44">
        <v>51</v>
      </c>
      <c r="C59" s="116" t="str">
        <f t="shared" si="13"/>
        <v/>
      </c>
      <c r="D59" s="116"/>
      <c r="E59" s="44"/>
      <c r="F59" s="8"/>
      <c r="G59" s="44"/>
      <c r="H59" s="117"/>
      <c r="I59" s="117"/>
      <c r="J59" s="44"/>
      <c r="K59" s="55" t="str">
        <f t="shared" si="10"/>
        <v/>
      </c>
      <c r="L59" s="118" t="str">
        <f t="shared" si="11"/>
        <v/>
      </c>
      <c r="M59" s="119"/>
      <c r="N59" s="37" t="str">
        <f>IF(K59="","",(L59/K59)/LOOKUP(RIGHT($D$2,3),定数!$A$6:$A$13,定数!$B$6:$B$13))</f>
        <v/>
      </c>
      <c r="O59" s="44"/>
      <c r="P59" s="8"/>
      <c r="Q59" s="117"/>
      <c r="R59" s="117"/>
      <c r="S59" s="120" t="str">
        <f>IF(Q59="","",U59*N59*LOOKUP(RIGHT($D$2,3),定数!$A$6:$A$13,定数!$B$6:$B$13))</f>
        <v/>
      </c>
      <c r="T59" s="120"/>
      <c r="U59" s="121" t="str">
        <f t="shared" si="12"/>
        <v/>
      </c>
      <c r="V59" s="121"/>
      <c r="W59" s="22" t="str">
        <f t="shared" si="4"/>
        <v/>
      </c>
      <c r="X59" t="str">
        <f t="shared" si="5"/>
        <v/>
      </c>
      <c r="Y59" s="34" t="str">
        <f t="shared" si="14"/>
        <v/>
      </c>
      <c r="Z59" s="35" t="str">
        <f t="shared" si="15"/>
        <v/>
      </c>
      <c r="AA59" t="str">
        <f t="shared" si="6"/>
        <v/>
      </c>
      <c r="AB59" t="str">
        <f t="shared" si="7"/>
        <v/>
      </c>
    </row>
    <row r="60" spans="2:28" x14ac:dyDescent="0.15">
      <c r="B60" s="44">
        <v>52</v>
      </c>
      <c r="C60" s="116" t="str">
        <f t="shared" si="13"/>
        <v/>
      </c>
      <c r="D60" s="116"/>
      <c r="E60" s="44"/>
      <c r="F60" s="8"/>
      <c r="G60" s="44"/>
      <c r="H60" s="117"/>
      <c r="I60" s="117"/>
      <c r="J60" s="44"/>
      <c r="K60" s="55" t="str">
        <f t="shared" si="10"/>
        <v/>
      </c>
      <c r="L60" s="118" t="str">
        <f t="shared" si="11"/>
        <v/>
      </c>
      <c r="M60" s="119"/>
      <c r="N60" s="37" t="str">
        <f>IF(K60="","",(L60/K60)/LOOKUP(RIGHT($D$2,3),定数!$A$6:$A$13,定数!$B$6:$B$13))</f>
        <v/>
      </c>
      <c r="O60" s="44"/>
      <c r="P60" s="8"/>
      <c r="Q60" s="117"/>
      <c r="R60" s="117"/>
      <c r="S60" s="120" t="str">
        <f>IF(Q60="","",U60*N60*LOOKUP(RIGHT($D$2,3),定数!$A$6:$A$13,定数!$B$6:$B$13))</f>
        <v/>
      </c>
      <c r="T60" s="120"/>
      <c r="U60" s="121" t="str">
        <f t="shared" si="12"/>
        <v/>
      </c>
      <c r="V60" s="121"/>
      <c r="W60" s="22" t="str">
        <f t="shared" si="4"/>
        <v/>
      </c>
      <c r="X60" t="str">
        <f t="shared" si="5"/>
        <v/>
      </c>
      <c r="Y60" s="34" t="str">
        <f t="shared" si="14"/>
        <v/>
      </c>
      <c r="Z60" s="35" t="str">
        <f t="shared" si="15"/>
        <v/>
      </c>
      <c r="AA60" t="str">
        <f t="shared" si="6"/>
        <v/>
      </c>
      <c r="AB60" t="str">
        <f t="shared" si="7"/>
        <v/>
      </c>
    </row>
    <row r="61" spans="2:28" x14ac:dyDescent="0.15">
      <c r="B61" s="44">
        <v>53</v>
      </c>
      <c r="C61" s="116" t="str">
        <f t="shared" si="13"/>
        <v/>
      </c>
      <c r="D61" s="116"/>
      <c r="E61" s="44"/>
      <c r="F61" s="8"/>
      <c r="G61" s="44"/>
      <c r="H61" s="117"/>
      <c r="I61" s="117"/>
      <c r="J61" s="44"/>
      <c r="K61" s="55" t="str">
        <f t="shared" si="10"/>
        <v/>
      </c>
      <c r="L61" s="118" t="str">
        <f t="shared" si="11"/>
        <v/>
      </c>
      <c r="M61" s="119"/>
      <c r="N61" s="37" t="str">
        <f>IF(K61="","",(L61/K61)/LOOKUP(RIGHT($D$2,3),定数!$A$6:$A$13,定数!$B$6:$B$13))</f>
        <v/>
      </c>
      <c r="O61" s="44"/>
      <c r="P61" s="8"/>
      <c r="Q61" s="117"/>
      <c r="R61" s="117"/>
      <c r="S61" s="120" t="str">
        <f>IF(Q61="","",U61*N61*LOOKUP(RIGHT($D$2,3),定数!$A$6:$A$13,定数!$B$6:$B$13))</f>
        <v/>
      </c>
      <c r="T61" s="120"/>
      <c r="U61" s="121" t="str">
        <f t="shared" si="12"/>
        <v/>
      </c>
      <c r="V61" s="121"/>
      <c r="W61" s="22" t="str">
        <f t="shared" si="4"/>
        <v/>
      </c>
      <c r="X61" t="str">
        <f t="shared" si="5"/>
        <v/>
      </c>
      <c r="Y61" s="34" t="str">
        <f t="shared" si="14"/>
        <v/>
      </c>
      <c r="Z61" s="35" t="str">
        <f t="shared" si="15"/>
        <v/>
      </c>
      <c r="AA61" t="str">
        <f t="shared" si="6"/>
        <v/>
      </c>
      <c r="AB61" t="str">
        <f t="shared" si="7"/>
        <v/>
      </c>
    </row>
    <row r="62" spans="2:28" x14ac:dyDescent="0.15">
      <c r="B62" s="44">
        <v>54</v>
      </c>
      <c r="C62" s="116" t="str">
        <f t="shared" si="13"/>
        <v/>
      </c>
      <c r="D62" s="116"/>
      <c r="E62" s="44"/>
      <c r="F62" s="8"/>
      <c r="G62" s="44"/>
      <c r="H62" s="117"/>
      <c r="I62" s="117"/>
      <c r="J62" s="44"/>
      <c r="K62" s="55" t="str">
        <f t="shared" si="10"/>
        <v/>
      </c>
      <c r="L62" s="118" t="str">
        <f t="shared" si="11"/>
        <v/>
      </c>
      <c r="M62" s="119"/>
      <c r="N62" s="37" t="str">
        <f>IF(K62="","",(L62/K62)/LOOKUP(RIGHT($D$2,3),定数!$A$6:$A$13,定数!$B$6:$B$13))</f>
        <v/>
      </c>
      <c r="O62" s="44"/>
      <c r="P62" s="8"/>
      <c r="Q62" s="117"/>
      <c r="R62" s="117"/>
      <c r="S62" s="120" t="str">
        <f>IF(Q62="","",U62*N62*LOOKUP(RIGHT($D$2,3),定数!$A$6:$A$13,定数!$B$6:$B$13))</f>
        <v/>
      </c>
      <c r="T62" s="120"/>
      <c r="U62" s="121" t="str">
        <f t="shared" si="12"/>
        <v/>
      </c>
      <c r="V62" s="121"/>
      <c r="W62" s="22" t="str">
        <f t="shared" si="4"/>
        <v/>
      </c>
      <c r="X62" t="str">
        <f t="shared" si="5"/>
        <v/>
      </c>
      <c r="Y62" s="34" t="str">
        <f t="shared" si="14"/>
        <v/>
      </c>
      <c r="Z62" s="35" t="str">
        <f t="shared" si="15"/>
        <v/>
      </c>
      <c r="AA62" t="str">
        <f t="shared" si="6"/>
        <v/>
      </c>
      <c r="AB62" t="str">
        <f t="shared" si="7"/>
        <v/>
      </c>
    </row>
    <row r="63" spans="2:28" x14ac:dyDescent="0.15">
      <c r="B63" s="44">
        <v>55</v>
      </c>
      <c r="C63" s="116" t="str">
        <f t="shared" si="13"/>
        <v/>
      </c>
      <c r="D63" s="116"/>
      <c r="E63" s="44"/>
      <c r="F63" s="8"/>
      <c r="G63" s="44"/>
      <c r="H63" s="117"/>
      <c r="I63" s="117"/>
      <c r="J63" s="44"/>
      <c r="K63" s="55" t="str">
        <f t="shared" si="10"/>
        <v/>
      </c>
      <c r="L63" s="118" t="str">
        <f t="shared" si="11"/>
        <v/>
      </c>
      <c r="M63" s="119"/>
      <c r="N63" s="37" t="str">
        <f>IF(K63="","",(L63/K63)/LOOKUP(RIGHT($D$2,3),定数!$A$6:$A$13,定数!$B$6:$B$13))</f>
        <v/>
      </c>
      <c r="O63" s="44"/>
      <c r="P63" s="8"/>
      <c r="Q63" s="117"/>
      <c r="R63" s="117"/>
      <c r="S63" s="120" t="str">
        <f>IF(Q63="","",U63*N63*LOOKUP(RIGHT($D$2,3),定数!$A$6:$A$13,定数!$B$6:$B$13))</f>
        <v/>
      </c>
      <c r="T63" s="120"/>
      <c r="U63" s="121" t="str">
        <f t="shared" si="12"/>
        <v/>
      </c>
      <c r="V63" s="121"/>
      <c r="W63" s="22" t="str">
        <f t="shared" si="4"/>
        <v/>
      </c>
      <c r="X63" t="str">
        <f t="shared" si="5"/>
        <v/>
      </c>
      <c r="Y63" s="34" t="str">
        <f t="shared" si="14"/>
        <v/>
      </c>
      <c r="Z63" s="35" t="str">
        <f t="shared" si="15"/>
        <v/>
      </c>
      <c r="AA63" t="str">
        <f t="shared" si="6"/>
        <v/>
      </c>
      <c r="AB63" t="str">
        <f t="shared" si="7"/>
        <v/>
      </c>
    </row>
    <row r="64" spans="2:28" x14ac:dyDescent="0.15">
      <c r="B64" s="44">
        <v>56</v>
      </c>
      <c r="C64" s="116" t="str">
        <f t="shared" si="13"/>
        <v/>
      </c>
      <c r="D64" s="116"/>
      <c r="E64" s="44"/>
      <c r="F64" s="8"/>
      <c r="G64" s="44"/>
      <c r="H64" s="117"/>
      <c r="I64" s="117"/>
      <c r="J64" s="44"/>
      <c r="K64" s="55" t="str">
        <f t="shared" si="10"/>
        <v/>
      </c>
      <c r="L64" s="118" t="str">
        <f t="shared" si="11"/>
        <v/>
      </c>
      <c r="M64" s="119"/>
      <c r="N64" s="37" t="str">
        <f>IF(K64="","",(L64/K64)/LOOKUP(RIGHT($D$2,3),定数!$A$6:$A$13,定数!$B$6:$B$13))</f>
        <v/>
      </c>
      <c r="O64" s="44"/>
      <c r="P64" s="8"/>
      <c r="Q64" s="117"/>
      <c r="R64" s="117"/>
      <c r="S64" s="120" t="str">
        <f>IF(Q64="","",U64*N64*LOOKUP(RIGHT($D$2,3),定数!$A$6:$A$13,定数!$B$6:$B$13))</f>
        <v/>
      </c>
      <c r="T64" s="120"/>
      <c r="U64" s="121" t="str">
        <f t="shared" si="12"/>
        <v/>
      </c>
      <c r="V64" s="121"/>
      <c r="W64" s="22" t="str">
        <f t="shared" si="4"/>
        <v/>
      </c>
      <c r="X64" t="str">
        <f t="shared" si="5"/>
        <v/>
      </c>
      <c r="Y64" s="34" t="str">
        <f t="shared" si="14"/>
        <v/>
      </c>
      <c r="Z64" s="35" t="str">
        <f t="shared" si="15"/>
        <v/>
      </c>
      <c r="AA64" t="str">
        <f t="shared" si="6"/>
        <v/>
      </c>
      <c r="AB64" t="str">
        <f t="shared" si="7"/>
        <v/>
      </c>
    </row>
    <row r="65" spans="2:28" x14ac:dyDescent="0.15">
      <c r="B65" s="44">
        <v>57</v>
      </c>
      <c r="C65" s="116" t="str">
        <f t="shared" si="13"/>
        <v/>
      </c>
      <c r="D65" s="116"/>
      <c r="E65" s="44"/>
      <c r="F65" s="8"/>
      <c r="G65" s="44"/>
      <c r="H65" s="117"/>
      <c r="I65" s="117"/>
      <c r="J65" s="44"/>
      <c r="K65" s="55" t="str">
        <f t="shared" si="10"/>
        <v/>
      </c>
      <c r="L65" s="118" t="str">
        <f t="shared" si="11"/>
        <v/>
      </c>
      <c r="M65" s="119"/>
      <c r="N65" s="37" t="str">
        <f>IF(K65="","",(L65/K65)/LOOKUP(RIGHT($D$2,3),定数!$A$6:$A$13,定数!$B$6:$B$13))</f>
        <v/>
      </c>
      <c r="O65" s="44"/>
      <c r="P65" s="8"/>
      <c r="Q65" s="117"/>
      <c r="R65" s="117"/>
      <c r="S65" s="120" t="str">
        <f>IF(Q65="","",U65*N65*LOOKUP(RIGHT($D$2,3),定数!$A$6:$A$13,定数!$B$6:$B$13))</f>
        <v/>
      </c>
      <c r="T65" s="120"/>
      <c r="U65" s="121" t="str">
        <f t="shared" si="12"/>
        <v/>
      </c>
      <c r="V65" s="121"/>
      <c r="W65" s="22" t="str">
        <f t="shared" si="4"/>
        <v/>
      </c>
      <c r="X65" t="str">
        <f t="shared" si="5"/>
        <v/>
      </c>
      <c r="Y65" s="34" t="str">
        <f t="shared" si="14"/>
        <v/>
      </c>
      <c r="Z65" s="35" t="str">
        <f t="shared" si="15"/>
        <v/>
      </c>
      <c r="AA65" t="str">
        <f t="shared" si="6"/>
        <v/>
      </c>
      <c r="AB65" t="str">
        <f t="shared" si="7"/>
        <v/>
      </c>
    </row>
    <row r="66" spans="2:28" x14ac:dyDescent="0.15">
      <c r="B66" s="44">
        <v>58</v>
      </c>
      <c r="C66" s="116" t="str">
        <f t="shared" si="13"/>
        <v/>
      </c>
      <c r="D66" s="116"/>
      <c r="E66" s="44"/>
      <c r="F66" s="8"/>
      <c r="G66" s="44"/>
      <c r="H66" s="117"/>
      <c r="I66" s="117"/>
      <c r="J66" s="44"/>
      <c r="K66" s="55" t="str">
        <f t="shared" si="10"/>
        <v/>
      </c>
      <c r="L66" s="118" t="str">
        <f t="shared" si="11"/>
        <v/>
      </c>
      <c r="M66" s="119"/>
      <c r="N66" s="37" t="str">
        <f>IF(K66="","",(L66/K66)/LOOKUP(RIGHT($D$2,3),定数!$A$6:$A$13,定数!$B$6:$B$13))</f>
        <v/>
      </c>
      <c r="O66" s="44"/>
      <c r="P66" s="8"/>
      <c r="Q66" s="117"/>
      <c r="R66" s="117"/>
      <c r="S66" s="120" t="str">
        <f>IF(Q66="","",U66*N66*LOOKUP(RIGHT($D$2,3),定数!$A$6:$A$13,定数!$B$6:$B$13))</f>
        <v/>
      </c>
      <c r="T66" s="120"/>
      <c r="U66" s="121" t="str">
        <f t="shared" si="12"/>
        <v/>
      </c>
      <c r="V66" s="121"/>
      <c r="W66" s="22" t="str">
        <f t="shared" si="4"/>
        <v/>
      </c>
      <c r="X66" t="str">
        <f t="shared" si="5"/>
        <v/>
      </c>
      <c r="Y66" s="34" t="str">
        <f t="shared" si="14"/>
        <v/>
      </c>
      <c r="Z66" s="35" t="str">
        <f t="shared" si="15"/>
        <v/>
      </c>
      <c r="AA66" t="str">
        <f t="shared" si="6"/>
        <v/>
      </c>
      <c r="AB66" t="str">
        <f t="shared" si="7"/>
        <v/>
      </c>
    </row>
    <row r="67" spans="2:28" x14ac:dyDescent="0.15">
      <c r="B67" s="44">
        <v>59</v>
      </c>
      <c r="C67" s="116" t="str">
        <f t="shared" si="13"/>
        <v/>
      </c>
      <c r="D67" s="116"/>
      <c r="E67" s="44"/>
      <c r="F67" s="8"/>
      <c r="G67" s="44"/>
      <c r="H67" s="117"/>
      <c r="I67" s="117"/>
      <c r="J67" s="44"/>
      <c r="K67" s="55" t="str">
        <f t="shared" si="10"/>
        <v/>
      </c>
      <c r="L67" s="118" t="str">
        <f t="shared" si="11"/>
        <v/>
      </c>
      <c r="M67" s="119"/>
      <c r="N67" s="37" t="str">
        <f>IF(K67="","",(L67/K67)/LOOKUP(RIGHT($D$2,3),定数!$A$6:$A$13,定数!$B$6:$B$13))</f>
        <v/>
      </c>
      <c r="O67" s="44"/>
      <c r="P67" s="8"/>
      <c r="Q67" s="117"/>
      <c r="R67" s="117"/>
      <c r="S67" s="120" t="str">
        <f>IF(Q67="","",U67*N67*LOOKUP(RIGHT($D$2,3),定数!$A$6:$A$13,定数!$B$6:$B$13))</f>
        <v/>
      </c>
      <c r="T67" s="120"/>
      <c r="U67" s="121" t="str">
        <f t="shared" si="12"/>
        <v/>
      </c>
      <c r="V67" s="121"/>
      <c r="W67" s="22" t="str">
        <f t="shared" si="4"/>
        <v/>
      </c>
      <c r="X67" t="str">
        <f t="shared" si="5"/>
        <v/>
      </c>
      <c r="Y67" s="34" t="str">
        <f t="shared" si="14"/>
        <v/>
      </c>
      <c r="Z67" s="35" t="str">
        <f t="shared" si="15"/>
        <v/>
      </c>
      <c r="AA67" t="str">
        <f t="shared" si="6"/>
        <v/>
      </c>
      <c r="AB67" t="str">
        <f t="shared" si="7"/>
        <v/>
      </c>
    </row>
    <row r="68" spans="2:28" x14ac:dyDescent="0.15">
      <c r="B68" s="44">
        <v>60</v>
      </c>
      <c r="C68" s="116" t="str">
        <f t="shared" si="13"/>
        <v/>
      </c>
      <c r="D68" s="116"/>
      <c r="E68" s="44"/>
      <c r="F68" s="8"/>
      <c r="G68" s="44"/>
      <c r="H68" s="117"/>
      <c r="I68" s="117"/>
      <c r="J68" s="44"/>
      <c r="K68" s="55" t="str">
        <f t="shared" si="10"/>
        <v/>
      </c>
      <c r="L68" s="118" t="str">
        <f t="shared" si="11"/>
        <v/>
      </c>
      <c r="M68" s="119"/>
      <c r="N68" s="37" t="str">
        <f>IF(K68="","",(L68/K68)/LOOKUP(RIGHT($D$2,3),定数!$A$6:$A$13,定数!$B$6:$B$13))</f>
        <v/>
      </c>
      <c r="O68" s="44"/>
      <c r="P68" s="8"/>
      <c r="Q68" s="117"/>
      <c r="R68" s="117"/>
      <c r="S68" s="120" t="str">
        <f>IF(Q68="","",U68*N68*LOOKUP(RIGHT($D$2,3),定数!$A$6:$A$13,定数!$B$6:$B$13))</f>
        <v/>
      </c>
      <c r="T68" s="120"/>
      <c r="U68" s="121" t="str">
        <f t="shared" si="12"/>
        <v/>
      </c>
      <c r="V68" s="121"/>
      <c r="W68" s="22" t="str">
        <f t="shared" si="4"/>
        <v/>
      </c>
      <c r="X68" t="str">
        <f t="shared" si="5"/>
        <v/>
      </c>
      <c r="Y68" s="34" t="str">
        <f t="shared" si="14"/>
        <v/>
      </c>
      <c r="Z68" s="35" t="str">
        <f t="shared" si="15"/>
        <v/>
      </c>
      <c r="AA68" t="str">
        <f t="shared" si="6"/>
        <v/>
      </c>
      <c r="AB68" t="str">
        <f t="shared" si="7"/>
        <v/>
      </c>
    </row>
    <row r="69" spans="2:28" x14ac:dyDescent="0.15">
      <c r="B69" s="44">
        <v>61</v>
      </c>
      <c r="C69" s="116" t="str">
        <f t="shared" si="13"/>
        <v/>
      </c>
      <c r="D69" s="116"/>
      <c r="E69" s="44"/>
      <c r="F69" s="8"/>
      <c r="G69" s="44"/>
      <c r="H69" s="117"/>
      <c r="I69" s="117"/>
      <c r="J69" s="44"/>
      <c r="K69" s="55" t="str">
        <f t="shared" si="10"/>
        <v/>
      </c>
      <c r="L69" s="118" t="str">
        <f t="shared" si="11"/>
        <v/>
      </c>
      <c r="M69" s="119"/>
      <c r="N69" s="37" t="str">
        <f>IF(K69="","",(L69/K69)/LOOKUP(RIGHT($D$2,3),定数!$A$6:$A$13,定数!$B$6:$B$13))</f>
        <v/>
      </c>
      <c r="O69" s="44"/>
      <c r="P69" s="8"/>
      <c r="Q69" s="117"/>
      <c r="R69" s="117"/>
      <c r="S69" s="120" t="str">
        <f>IF(Q69="","",U69*N69*LOOKUP(RIGHT($D$2,3),定数!$A$6:$A$13,定数!$B$6:$B$13))</f>
        <v/>
      </c>
      <c r="T69" s="120"/>
      <c r="U69" s="121" t="str">
        <f t="shared" si="12"/>
        <v/>
      </c>
      <c r="V69" s="121"/>
      <c r="W69" s="22" t="str">
        <f t="shared" si="4"/>
        <v/>
      </c>
      <c r="X69" t="str">
        <f t="shared" si="5"/>
        <v/>
      </c>
      <c r="Y69" s="34" t="str">
        <f t="shared" si="14"/>
        <v/>
      </c>
      <c r="Z69" s="35" t="str">
        <f t="shared" si="15"/>
        <v/>
      </c>
      <c r="AA69" t="str">
        <f t="shared" si="6"/>
        <v/>
      </c>
      <c r="AB69" t="str">
        <f t="shared" si="7"/>
        <v/>
      </c>
    </row>
    <row r="70" spans="2:28" x14ac:dyDescent="0.15">
      <c r="B70" s="44">
        <v>62</v>
      </c>
      <c r="C70" s="116" t="str">
        <f t="shared" si="13"/>
        <v/>
      </c>
      <c r="D70" s="116"/>
      <c r="E70" s="44"/>
      <c r="F70" s="8"/>
      <c r="G70" s="44"/>
      <c r="H70" s="117"/>
      <c r="I70" s="117"/>
      <c r="J70" s="44"/>
      <c r="K70" s="55" t="str">
        <f t="shared" si="10"/>
        <v/>
      </c>
      <c r="L70" s="118" t="str">
        <f t="shared" si="11"/>
        <v/>
      </c>
      <c r="M70" s="119"/>
      <c r="N70" s="37" t="str">
        <f>IF(K70="","",(L70/K70)/LOOKUP(RIGHT($D$2,3),定数!$A$6:$A$13,定数!$B$6:$B$13))</f>
        <v/>
      </c>
      <c r="O70" s="44"/>
      <c r="P70" s="8"/>
      <c r="Q70" s="117"/>
      <c r="R70" s="117"/>
      <c r="S70" s="120" t="str">
        <f>IF(Q70="","",U70*N70*LOOKUP(RIGHT($D$2,3),定数!$A$6:$A$13,定数!$B$6:$B$13))</f>
        <v/>
      </c>
      <c r="T70" s="120"/>
      <c r="U70" s="121" t="str">
        <f t="shared" si="12"/>
        <v/>
      </c>
      <c r="V70" s="121"/>
      <c r="W70" s="22" t="str">
        <f t="shared" si="4"/>
        <v/>
      </c>
      <c r="X70" t="str">
        <f t="shared" si="5"/>
        <v/>
      </c>
      <c r="Y70" s="34" t="str">
        <f t="shared" si="14"/>
        <v/>
      </c>
      <c r="Z70" s="35" t="str">
        <f t="shared" si="15"/>
        <v/>
      </c>
      <c r="AA70" t="str">
        <f t="shared" si="6"/>
        <v/>
      </c>
      <c r="AB70" t="str">
        <f t="shared" si="7"/>
        <v/>
      </c>
    </row>
    <row r="71" spans="2:28" x14ac:dyDescent="0.15">
      <c r="B71" s="44">
        <v>63</v>
      </c>
      <c r="C71" s="116" t="str">
        <f t="shared" si="13"/>
        <v/>
      </c>
      <c r="D71" s="116"/>
      <c r="E71" s="44"/>
      <c r="F71" s="8"/>
      <c r="G71" s="44"/>
      <c r="H71" s="117"/>
      <c r="I71" s="117"/>
      <c r="J71" s="44"/>
      <c r="K71" s="55" t="str">
        <f t="shared" si="10"/>
        <v/>
      </c>
      <c r="L71" s="118" t="str">
        <f t="shared" si="11"/>
        <v/>
      </c>
      <c r="M71" s="119"/>
      <c r="N71" s="37" t="str">
        <f>IF(K71="","",(L71/K71)/LOOKUP(RIGHT($D$2,3),定数!$A$6:$A$13,定数!$B$6:$B$13))</f>
        <v/>
      </c>
      <c r="O71" s="44"/>
      <c r="P71" s="8"/>
      <c r="Q71" s="117"/>
      <c r="R71" s="117"/>
      <c r="S71" s="120" t="str">
        <f>IF(Q71="","",U71*N71*LOOKUP(RIGHT($D$2,3),定数!$A$6:$A$13,定数!$B$6:$B$13))</f>
        <v/>
      </c>
      <c r="T71" s="120"/>
      <c r="U71" s="121" t="str">
        <f t="shared" si="12"/>
        <v/>
      </c>
      <c r="V71" s="121"/>
      <c r="W71" s="22" t="str">
        <f t="shared" si="4"/>
        <v/>
      </c>
      <c r="X71" t="str">
        <f t="shared" si="5"/>
        <v/>
      </c>
      <c r="Y71" s="34" t="str">
        <f t="shared" si="14"/>
        <v/>
      </c>
      <c r="Z71" s="35" t="str">
        <f t="shared" si="15"/>
        <v/>
      </c>
      <c r="AA71" t="str">
        <f t="shared" si="6"/>
        <v/>
      </c>
      <c r="AB71" t="str">
        <f t="shared" si="7"/>
        <v/>
      </c>
    </row>
    <row r="72" spans="2:28" x14ac:dyDescent="0.15">
      <c r="B72" s="44">
        <v>64</v>
      </c>
      <c r="C72" s="116" t="str">
        <f t="shared" si="13"/>
        <v/>
      </c>
      <c r="D72" s="116"/>
      <c r="E72" s="44"/>
      <c r="F72" s="8"/>
      <c r="G72" s="44"/>
      <c r="H72" s="117"/>
      <c r="I72" s="117"/>
      <c r="J72" s="44"/>
      <c r="K72" s="55" t="str">
        <f t="shared" si="10"/>
        <v/>
      </c>
      <c r="L72" s="118" t="str">
        <f t="shared" si="11"/>
        <v/>
      </c>
      <c r="M72" s="119"/>
      <c r="N72" s="37" t="str">
        <f>IF(K72="","",(L72/K72)/LOOKUP(RIGHT($D$2,3),定数!$A$6:$A$13,定数!$B$6:$B$13))</f>
        <v/>
      </c>
      <c r="O72" s="44"/>
      <c r="P72" s="8"/>
      <c r="Q72" s="117"/>
      <c r="R72" s="117"/>
      <c r="S72" s="120" t="str">
        <f>IF(Q72="","",U72*N72*LOOKUP(RIGHT($D$2,3),定数!$A$6:$A$13,定数!$B$6:$B$13))</f>
        <v/>
      </c>
      <c r="T72" s="120"/>
      <c r="U72" s="121" t="str">
        <f t="shared" si="12"/>
        <v/>
      </c>
      <c r="V72" s="121"/>
      <c r="W72" s="22" t="str">
        <f t="shared" si="4"/>
        <v/>
      </c>
      <c r="X72" t="str">
        <f t="shared" si="5"/>
        <v/>
      </c>
      <c r="Y72" s="34" t="str">
        <f t="shared" si="14"/>
        <v/>
      </c>
      <c r="Z72" s="35" t="str">
        <f t="shared" si="15"/>
        <v/>
      </c>
      <c r="AA72" t="str">
        <f t="shared" si="6"/>
        <v/>
      </c>
      <c r="AB72" t="str">
        <f t="shared" si="7"/>
        <v/>
      </c>
    </row>
    <row r="73" spans="2:28" x14ac:dyDescent="0.15">
      <c r="B73" s="44">
        <v>65</v>
      </c>
      <c r="C73" s="116" t="str">
        <f t="shared" si="13"/>
        <v/>
      </c>
      <c r="D73" s="116"/>
      <c r="E73" s="44"/>
      <c r="F73" s="8"/>
      <c r="G73" s="44"/>
      <c r="H73" s="117"/>
      <c r="I73" s="117"/>
      <c r="J73" s="44"/>
      <c r="K73" s="55" t="str">
        <f t="shared" si="10"/>
        <v/>
      </c>
      <c r="L73" s="118" t="str">
        <f t="shared" ref="L73:L104" si="16">IF(K73="","",C73*0.03)</f>
        <v/>
      </c>
      <c r="M73" s="119"/>
      <c r="N73" s="37" t="str">
        <f>IF(K73="","",(L73/K73)/LOOKUP(RIGHT($D$2,3),定数!$A$6:$A$13,定数!$B$6:$B$13))</f>
        <v/>
      </c>
      <c r="O73" s="44"/>
      <c r="P73" s="8"/>
      <c r="Q73" s="117"/>
      <c r="R73" s="117"/>
      <c r="S73" s="120" t="str">
        <f>IF(Q73="","",U73*N73*LOOKUP(RIGHT($D$2,3),定数!$A$6:$A$13,定数!$B$6:$B$13))</f>
        <v/>
      </c>
      <c r="T73" s="120"/>
      <c r="U73" s="121" t="str">
        <f t="shared" ref="U73:U108" si="17">IF(Q73="","",IF(G73="買",(Q73-H73),(H73-Q73))*IF(RIGHT($D$2,3)="JPY",100,10000))</f>
        <v/>
      </c>
      <c r="V73" s="121"/>
      <c r="W73" s="22" t="str">
        <f t="shared" si="4"/>
        <v/>
      </c>
      <c r="X73" t="str">
        <f t="shared" si="5"/>
        <v/>
      </c>
      <c r="Y73" s="34" t="str">
        <f t="shared" si="14"/>
        <v/>
      </c>
      <c r="Z73" s="35" t="str">
        <f t="shared" si="15"/>
        <v/>
      </c>
      <c r="AA73" t="str">
        <f t="shared" si="6"/>
        <v/>
      </c>
      <c r="AB73" t="str">
        <f t="shared" si="7"/>
        <v/>
      </c>
    </row>
    <row r="74" spans="2:28" x14ac:dyDescent="0.15">
      <c r="B74" s="44">
        <v>66</v>
      </c>
      <c r="C74" s="116" t="str">
        <f t="shared" ref="C74:C108" si="18">IF(S73="","",C73+S73)</f>
        <v/>
      </c>
      <c r="D74" s="116"/>
      <c r="E74" s="44"/>
      <c r="F74" s="8"/>
      <c r="G74" s="44"/>
      <c r="H74" s="117"/>
      <c r="I74" s="117"/>
      <c r="J74" s="44"/>
      <c r="K74" s="55" t="str">
        <f t="shared" ref="K74:K108" si="19">IF(J74="","",ABS(SUM((H74-J74)*100)))</f>
        <v/>
      </c>
      <c r="L74" s="118" t="str">
        <f t="shared" si="16"/>
        <v/>
      </c>
      <c r="M74" s="119"/>
      <c r="N74" s="37" t="str">
        <f>IF(K74="","",(L74/K74)/LOOKUP(RIGHT($D$2,3),定数!$A$6:$A$13,定数!$B$6:$B$13))</f>
        <v/>
      </c>
      <c r="O74" s="44"/>
      <c r="P74" s="8"/>
      <c r="Q74" s="117"/>
      <c r="R74" s="117"/>
      <c r="S74" s="120" t="str">
        <f>IF(Q74="","",U74*N74*LOOKUP(RIGHT($D$2,3),定数!$A$6:$A$13,定数!$B$6:$B$13))</f>
        <v/>
      </c>
      <c r="T74" s="120"/>
      <c r="U74" s="121" t="str">
        <f t="shared" si="17"/>
        <v/>
      </c>
      <c r="V74" s="121"/>
      <c r="W74" s="22" t="str">
        <f t="shared" ref="W74:W108" si="20">IF(U74&lt;&gt;"",IF(U74&gt;0,1+W73,0),"")</f>
        <v/>
      </c>
      <c r="X74" t="str">
        <f t="shared" ref="X74" si="21">IF(U74&lt;&gt;"",IF(U74&lt;0,1+X73,0),"")</f>
        <v/>
      </c>
      <c r="Y74" s="34" t="str">
        <f t="shared" si="14"/>
        <v/>
      </c>
      <c r="Z74" s="35" t="str">
        <f t="shared" si="15"/>
        <v/>
      </c>
      <c r="AA74" t="str">
        <f t="shared" ref="AA74:AA108" si="22">IF(S74&gt;0,S74,"")</f>
        <v/>
      </c>
      <c r="AB74" t="str">
        <f t="shared" ref="AB74:AB108" si="23">IF(S74&lt;0,S74,"")</f>
        <v/>
      </c>
    </row>
    <row r="75" spans="2:28" x14ac:dyDescent="0.15">
      <c r="B75" s="44">
        <v>67</v>
      </c>
      <c r="C75" s="116" t="str">
        <f t="shared" si="18"/>
        <v/>
      </c>
      <c r="D75" s="116"/>
      <c r="E75" s="44"/>
      <c r="F75" s="8"/>
      <c r="G75" s="44"/>
      <c r="H75" s="117"/>
      <c r="I75" s="117"/>
      <c r="J75" s="44"/>
      <c r="K75" s="55" t="str">
        <f t="shared" si="19"/>
        <v/>
      </c>
      <c r="L75" s="118" t="str">
        <f t="shared" si="16"/>
        <v/>
      </c>
      <c r="M75" s="119"/>
      <c r="N75" s="37" t="str">
        <f>IF(K75="","",(L75/K75)/LOOKUP(RIGHT($D$2,3),定数!$A$6:$A$13,定数!$B$6:$B$13))</f>
        <v/>
      </c>
      <c r="O75" s="44"/>
      <c r="P75" s="8"/>
      <c r="Q75" s="117"/>
      <c r="R75" s="117"/>
      <c r="S75" s="120" t="str">
        <f>IF(Q75="","",U75*N75*LOOKUP(RIGHT($D$2,3),定数!$A$6:$A$13,定数!$B$6:$B$13))</f>
        <v/>
      </c>
      <c r="T75" s="120"/>
      <c r="U75" s="121" t="str">
        <f t="shared" si="17"/>
        <v/>
      </c>
      <c r="V75" s="121"/>
      <c r="W75" s="22" t="str">
        <f t="shared" si="20"/>
        <v/>
      </c>
      <c r="X75" t="str">
        <f t="shared" ref="X75:X90" si="24">IF(U75&lt;&gt;"",IF(U75&lt;0,1+X74,0),"")</f>
        <v/>
      </c>
      <c r="Y75" s="34" t="str">
        <f t="shared" ref="Y75:Y108" si="25">IF(C75&lt;&gt;"",MAX(Y74,C75),"")</f>
        <v/>
      </c>
      <c r="Z75" s="35" t="str">
        <f t="shared" ref="Z75:Z106" si="26">IF(Y75&lt;&gt;"",1-(C75/Y75),"")</f>
        <v/>
      </c>
      <c r="AA75" t="str">
        <f t="shared" si="22"/>
        <v/>
      </c>
      <c r="AB75" t="str">
        <f t="shared" si="23"/>
        <v/>
      </c>
    </row>
    <row r="76" spans="2:28" x14ac:dyDescent="0.15">
      <c r="B76" s="44">
        <v>68</v>
      </c>
      <c r="C76" s="116" t="str">
        <f t="shared" si="18"/>
        <v/>
      </c>
      <c r="D76" s="116"/>
      <c r="E76" s="44"/>
      <c r="F76" s="8"/>
      <c r="G76" s="44"/>
      <c r="H76" s="117"/>
      <c r="I76" s="117"/>
      <c r="J76" s="44"/>
      <c r="K76" s="55" t="str">
        <f t="shared" si="19"/>
        <v/>
      </c>
      <c r="L76" s="118" t="str">
        <f t="shared" si="16"/>
        <v/>
      </c>
      <c r="M76" s="119"/>
      <c r="N76" s="37" t="str">
        <f>IF(K76="","",(L76/K76)/LOOKUP(RIGHT($D$2,3),定数!$A$6:$A$13,定数!$B$6:$B$13))</f>
        <v/>
      </c>
      <c r="O76" s="44"/>
      <c r="P76" s="8"/>
      <c r="Q76" s="117"/>
      <c r="R76" s="117"/>
      <c r="S76" s="120" t="str">
        <f>IF(Q76="","",U76*N76*LOOKUP(RIGHT($D$2,3),定数!$A$6:$A$13,定数!$B$6:$B$13))</f>
        <v/>
      </c>
      <c r="T76" s="120"/>
      <c r="U76" s="121" t="str">
        <f t="shared" si="17"/>
        <v/>
      </c>
      <c r="V76" s="121"/>
      <c r="W76" s="22" t="str">
        <f t="shared" si="20"/>
        <v/>
      </c>
      <c r="X76" t="str">
        <f t="shared" si="24"/>
        <v/>
      </c>
      <c r="Y76" s="34" t="str">
        <f t="shared" si="25"/>
        <v/>
      </c>
      <c r="Z76" s="35" t="str">
        <f t="shared" si="26"/>
        <v/>
      </c>
      <c r="AA76" t="str">
        <f t="shared" si="22"/>
        <v/>
      </c>
      <c r="AB76" t="str">
        <f t="shared" si="23"/>
        <v/>
      </c>
    </row>
    <row r="77" spans="2:28" x14ac:dyDescent="0.15">
      <c r="B77" s="44">
        <v>69</v>
      </c>
      <c r="C77" s="116" t="str">
        <f t="shared" si="18"/>
        <v/>
      </c>
      <c r="D77" s="116"/>
      <c r="E77" s="44"/>
      <c r="F77" s="8"/>
      <c r="G77" s="44"/>
      <c r="H77" s="117"/>
      <c r="I77" s="117"/>
      <c r="J77" s="44"/>
      <c r="K77" s="55" t="str">
        <f t="shared" si="19"/>
        <v/>
      </c>
      <c r="L77" s="118" t="str">
        <f t="shared" si="16"/>
        <v/>
      </c>
      <c r="M77" s="119"/>
      <c r="N77" s="37" t="str">
        <f>IF(K77="","",(L77/K77)/LOOKUP(RIGHT($D$2,3),定数!$A$6:$A$13,定数!$B$6:$B$13))</f>
        <v/>
      </c>
      <c r="O77" s="44"/>
      <c r="P77" s="8"/>
      <c r="Q77" s="117"/>
      <c r="R77" s="117"/>
      <c r="S77" s="120" t="str">
        <f>IF(Q77="","",U77*N77*LOOKUP(RIGHT($D$2,3),定数!$A$6:$A$13,定数!$B$6:$B$13))</f>
        <v/>
      </c>
      <c r="T77" s="120"/>
      <c r="U77" s="121" t="str">
        <f t="shared" si="17"/>
        <v/>
      </c>
      <c r="V77" s="121"/>
      <c r="W77" s="22" t="str">
        <f t="shared" si="20"/>
        <v/>
      </c>
      <c r="X77" t="str">
        <f t="shared" si="24"/>
        <v/>
      </c>
      <c r="Y77" s="34" t="str">
        <f t="shared" si="25"/>
        <v/>
      </c>
      <c r="Z77" s="35" t="str">
        <f t="shared" si="26"/>
        <v/>
      </c>
      <c r="AA77" t="str">
        <f t="shared" si="22"/>
        <v/>
      </c>
      <c r="AB77" t="str">
        <f t="shared" si="23"/>
        <v/>
      </c>
    </row>
    <row r="78" spans="2:28" x14ac:dyDescent="0.15">
      <c r="B78" s="44">
        <v>70</v>
      </c>
      <c r="C78" s="116" t="str">
        <f t="shared" si="18"/>
        <v/>
      </c>
      <c r="D78" s="116"/>
      <c r="E78" s="44"/>
      <c r="F78" s="8"/>
      <c r="G78" s="44"/>
      <c r="H78" s="117"/>
      <c r="I78" s="117"/>
      <c r="J78" s="44"/>
      <c r="K78" s="55" t="str">
        <f t="shared" si="19"/>
        <v/>
      </c>
      <c r="L78" s="118" t="str">
        <f t="shared" si="16"/>
        <v/>
      </c>
      <c r="M78" s="119"/>
      <c r="N78" s="37" t="str">
        <f>IF(K78="","",(L78/K78)/LOOKUP(RIGHT($D$2,3),定数!$A$6:$A$13,定数!$B$6:$B$13))</f>
        <v/>
      </c>
      <c r="O78" s="44"/>
      <c r="P78" s="8"/>
      <c r="Q78" s="117"/>
      <c r="R78" s="117"/>
      <c r="S78" s="120" t="str">
        <f>IF(Q78="","",U78*N78*LOOKUP(RIGHT($D$2,3),定数!$A$6:$A$13,定数!$B$6:$B$13))</f>
        <v/>
      </c>
      <c r="T78" s="120"/>
      <c r="U78" s="121" t="str">
        <f t="shared" si="17"/>
        <v/>
      </c>
      <c r="V78" s="121"/>
      <c r="W78" s="22" t="str">
        <f t="shared" si="20"/>
        <v/>
      </c>
      <c r="X78" t="str">
        <f t="shared" si="24"/>
        <v/>
      </c>
      <c r="Y78" s="34" t="str">
        <f t="shared" si="25"/>
        <v/>
      </c>
      <c r="Z78" s="35" t="str">
        <f t="shared" si="26"/>
        <v/>
      </c>
      <c r="AA78" t="str">
        <f t="shared" si="22"/>
        <v/>
      </c>
      <c r="AB78" t="str">
        <f t="shared" si="23"/>
        <v/>
      </c>
    </row>
    <row r="79" spans="2:28" x14ac:dyDescent="0.15">
      <c r="B79" s="44">
        <v>71</v>
      </c>
      <c r="C79" s="116" t="str">
        <f t="shared" si="18"/>
        <v/>
      </c>
      <c r="D79" s="116"/>
      <c r="E79" s="44"/>
      <c r="F79" s="8"/>
      <c r="G79" s="44"/>
      <c r="H79" s="117"/>
      <c r="I79" s="117"/>
      <c r="J79" s="44"/>
      <c r="K79" s="55" t="str">
        <f t="shared" si="19"/>
        <v/>
      </c>
      <c r="L79" s="118" t="str">
        <f t="shared" si="16"/>
        <v/>
      </c>
      <c r="M79" s="119"/>
      <c r="N79" s="37" t="str">
        <f>IF(K79="","",(L79/K79)/LOOKUP(RIGHT($D$2,3),定数!$A$6:$A$13,定数!$B$6:$B$13))</f>
        <v/>
      </c>
      <c r="O79" s="44"/>
      <c r="P79" s="8"/>
      <c r="Q79" s="117"/>
      <c r="R79" s="117"/>
      <c r="S79" s="120" t="str">
        <f>IF(Q79="","",U79*N79*LOOKUP(RIGHT($D$2,3),定数!$A$6:$A$13,定数!$B$6:$B$13))</f>
        <v/>
      </c>
      <c r="T79" s="120"/>
      <c r="U79" s="121" t="str">
        <f t="shared" si="17"/>
        <v/>
      </c>
      <c r="V79" s="121"/>
      <c r="W79" s="22" t="str">
        <f t="shared" si="20"/>
        <v/>
      </c>
      <c r="X79" t="str">
        <f t="shared" si="24"/>
        <v/>
      </c>
      <c r="Y79" s="34" t="str">
        <f t="shared" si="25"/>
        <v/>
      </c>
      <c r="Z79" s="35" t="str">
        <f t="shared" si="26"/>
        <v/>
      </c>
      <c r="AA79" t="str">
        <f t="shared" si="22"/>
        <v/>
      </c>
      <c r="AB79" t="str">
        <f t="shared" si="23"/>
        <v/>
      </c>
    </row>
    <row r="80" spans="2:28" x14ac:dyDescent="0.15">
      <c r="B80" s="44">
        <v>72</v>
      </c>
      <c r="C80" s="116" t="str">
        <f t="shared" si="18"/>
        <v/>
      </c>
      <c r="D80" s="116"/>
      <c r="E80" s="44"/>
      <c r="F80" s="8"/>
      <c r="G80" s="44"/>
      <c r="H80" s="117"/>
      <c r="I80" s="117"/>
      <c r="J80" s="44"/>
      <c r="K80" s="55" t="str">
        <f t="shared" si="19"/>
        <v/>
      </c>
      <c r="L80" s="118" t="str">
        <f t="shared" si="16"/>
        <v/>
      </c>
      <c r="M80" s="119"/>
      <c r="N80" s="37" t="str">
        <f>IF(K80="","",(L80/K80)/LOOKUP(RIGHT($D$2,3),定数!$A$6:$A$13,定数!$B$6:$B$13))</f>
        <v/>
      </c>
      <c r="O80" s="44"/>
      <c r="P80" s="8"/>
      <c r="Q80" s="117"/>
      <c r="R80" s="117"/>
      <c r="S80" s="120" t="str">
        <f>IF(Q80="","",U80*N80*LOOKUP(RIGHT($D$2,3),定数!$A$6:$A$13,定数!$B$6:$B$13))</f>
        <v/>
      </c>
      <c r="T80" s="120"/>
      <c r="U80" s="121" t="str">
        <f t="shared" si="17"/>
        <v/>
      </c>
      <c r="V80" s="121"/>
      <c r="W80" s="22" t="str">
        <f t="shared" si="20"/>
        <v/>
      </c>
      <c r="X80" t="str">
        <f t="shared" si="24"/>
        <v/>
      </c>
      <c r="Y80" s="34" t="str">
        <f t="shared" si="25"/>
        <v/>
      </c>
      <c r="Z80" s="35" t="str">
        <f t="shared" si="26"/>
        <v/>
      </c>
      <c r="AA80" t="str">
        <f t="shared" si="22"/>
        <v/>
      </c>
      <c r="AB80" t="str">
        <f t="shared" si="23"/>
        <v/>
      </c>
    </row>
    <row r="81" spans="2:28" x14ac:dyDescent="0.15">
      <c r="B81" s="44">
        <v>73</v>
      </c>
      <c r="C81" s="116" t="str">
        <f t="shared" si="18"/>
        <v/>
      </c>
      <c r="D81" s="116"/>
      <c r="E81" s="44"/>
      <c r="F81" s="8"/>
      <c r="G81" s="44"/>
      <c r="H81" s="117"/>
      <c r="I81" s="117"/>
      <c r="J81" s="44"/>
      <c r="K81" s="55" t="str">
        <f t="shared" si="19"/>
        <v/>
      </c>
      <c r="L81" s="118" t="str">
        <f t="shared" si="16"/>
        <v/>
      </c>
      <c r="M81" s="119"/>
      <c r="N81" s="37" t="str">
        <f>IF(K81="","",(L81/K81)/LOOKUP(RIGHT($D$2,3),定数!$A$6:$A$13,定数!$B$6:$B$13))</f>
        <v/>
      </c>
      <c r="O81" s="44"/>
      <c r="P81" s="8"/>
      <c r="Q81" s="117"/>
      <c r="R81" s="117"/>
      <c r="S81" s="120" t="str">
        <f>IF(Q81="","",U81*N81*LOOKUP(RIGHT($D$2,3),定数!$A$6:$A$13,定数!$B$6:$B$13))</f>
        <v/>
      </c>
      <c r="T81" s="120"/>
      <c r="U81" s="121" t="str">
        <f t="shared" si="17"/>
        <v/>
      </c>
      <c r="V81" s="121"/>
      <c r="W81" s="22" t="str">
        <f t="shared" si="20"/>
        <v/>
      </c>
      <c r="X81" t="str">
        <f t="shared" si="24"/>
        <v/>
      </c>
      <c r="Y81" s="34" t="str">
        <f t="shared" si="25"/>
        <v/>
      </c>
      <c r="Z81" s="35" t="str">
        <f t="shared" si="26"/>
        <v/>
      </c>
      <c r="AA81" t="str">
        <f t="shared" si="22"/>
        <v/>
      </c>
      <c r="AB81" t="str">
        <f t="shared" si="23"/>
        <v/>
      </c>
    </row>
    <row r="82" spans="2:28" x14ac:dyDescent="0.15">
      <c r="B82" s="44">
        <v>74</v>
      </c>
      <c r="C82" s="116" t="str">
        <f t="shared" si="18"/>
        <v/>
      </c>
      <c r="D82" s="116"/>
      <c r="E82" s="44"/>
      <c r="F82" s="8"/>
      <c r="G82" s="44"/>
      <c r="H82" s="117"/>
      <c r="I82" s="117"/>
      <c r="J82" s="44"/>
      <c r="K82" s="55" t="str">
        <f t="shared" si="19"/>
        <v/>
      </c>
      <c r="L82" s="118" t="str">
        <f t="shared" si="16"/>
        <v/>
      </c>
      <c r="M82" s="119"/>
      <c r="N82" s="37" t="str">
        <f>IF(K82="","",(L82/K82)/LOOKUP(RIGHT($D$2,3),定数!$A$6:$A$13,定数!$B$6:$B$13))</f>
        <v/>
      </c>
      <c r="O82" s="44"/>
      <c r="P82" s="8"/>
      <c r="Q82" s="117"/>
      <c r="R82" s="117"/>
      <c r="S82" s="120" t="str">
        <f>IF(Q82="","",U82*N82*LOOKUP(RIGHT($D$2,3),定数!$A$6:$A$13,定数!$B$6:$B$13))</f>
        <v/>
      </c>
      <c r="T82" s="120"/>
      <c r="U82" s="121" t="str">
        <f t="shared" si="17"/>
        <v/>
      </c>
      <c r="V82" s="121"/>
      <c r="W82" s="22" t="str">
        <f t="shared" si="20"/>
        <v/>
      </c>
      <c r="X82" t="str">
        <f t="shared" si="24"/>
        <v/>
      </c>
      <c r="Y82" s="34" t="str">
        <f t="shared" si="25"/>
        <v/>
      </c>
      <c r="Z82" s="35" t="str">
        <f t="shared" si="26"/>
        <v/>
      </c>
      <c r="AA82" t="str">
        <f t="shared" si="22"/>
        <v/>
      </c>
      <c r="AB82" t="str">
        <f t="shared" si="23"/>
        <v/>
      </c>
    </row>
    <row r="83" spans="2:28" x14ac:dyDescent="0.15">
      <c r="B83" s="44">
        <v>75</v>
      </c>
      <c r="C83" s="116" t="str">
        <f t="shared" si="18"/>
        <v/>
      </c>
      <c r="D83" s="116"/>
      <c r="E83" s="44"/>
      <c r="F83" s="8"/>
      <c r="G83" s="44"/>
      <c r="H83" s="117"/>
      <c r="I83" s="117"/>
      <c r="J83" s="44"/>
      <c r="K83" s="55" t="str">
        <f t="shared" si="19"/>
        <v/>
      </c>
      <c r="L83" s="118" t="str">
        <f t="shared" si="16"/>
        <v/>
      </c>
      <c r="M83" s="119"/>
      <c r="N83" s="37" t="str">
        <f>IF(K83="","",(L83/K83)/LOOKUP(RIGHT($D$2,3),定数!$A$6:$A$13,定数!$B$6:$B$13))</f>
        <v/>
      </c>
      <c r="O83" s="44"/>
      <c r="P83" s="8"/>
      <c r="Q83" s="117"/>
      <c r="R83" s="117"/>
      <c r="S83" s="120" t="str">
        <f>IF(Q83="","",U83*N83*LOOKUP(RIGHT($D$2,3),定数!$A$6:$A$13,定数!$B$6:$B$13))</f>
        <v/>
      </c>
      <c r="T83" s="120"/>
      <c r="U83" s="121" t="str">
        <f t="shared" si="17"/>
        <v/>
      </c>
      <c r="V83" s="121"/>
      <c r="W83" s="22" t="str">
        <f t="shared" si="20"/>
        <v/>
      </c>
      <c r="X83" t="str">
        <f t="shared" si="24"/>
        <v/>
      </c>
      <c r="Y83" s="34" t="str">
        <f t="shared" si="25"/>
        <v/>
      </c>
      <c r="Z83" s="35" t="str">
        <f t="shared" si="26"/>
        <v/>
      </c>
      <c r="AA83" t="str">
        <f t="shared" si="22"/>
        <v/>
      </c>
      <c r="AB83" t="str">
        <f t="shared" si="23"/>
        <v/>
      </c>
    </row>
    <row r="84" spans="2:28" x14ac:dyDescent="0.15">
      <c r="B84" s="44">
        <v>76</v>
      </c>
      <c r="C84" s="116" t="str">
        <f t="shared" si="18"/>
        <v/>
      </c>
      <c r="D84" s="116"/>
      <c r="E84" s="44"/>
      <c r="F84" s="8"/>
      <c r="G84" s="44"/>
      <c r="H84" s="117"/>
      <c r="I84" s="117"/>
      <c r="J84" s="44"/>
      <c r="K84" s="55" t="str">
        <f t="shared" si="19"/>
        <v/>
      </c>
      <c r="L84" s="118" t="str">
        <f t="shared" si="16"/>
        <v/>
      </c>
      <c r="M84" s="119"/>
      <c r="N84" s="37" t="str">
        <f>IF(K84="","",(L84/K84)/LOOKUP(RIGHT($D$2,3),定数!$A$6:$A$13,定数!$B$6:$B$13))</f>
        <v/>
      </c>
      <c r="O84" s="44"/>
      <c r="P84" s="8"/>
      <c r="Q84" s="117"/>
      <c r="R84" s="117"/>
      <c r="S84" s="120" t="str">
        <f>IF(Q84="","",U84*N84*LOOKUP(RIGHT($D$2,3),定数!$A$6:$A$13,定数!$B$6:$B$13))</f>
        <v/>
      </c>
      <c r="T84" s="120"/>
      <c r="U84" s="121" t="str">
        <f t="shared" si="17"/>
        <v/>
      </c>
      <c r="V84" s="121"/>
      <c r="W84" s="22" t="str">
        <f t="shared" si="20"/>
        <v/>
      </c>
      <c r="X84" t="str">
        <f t="shared" si="24"/>
        <v/>
      </c>
      <c r="Y84" s="34" t="str">
        <f t="shared" si="25"/>
        <v/>
      </c>
      <c r="Z84" s="35" t="str">
        <f t="shared" si="26"/>
        <v/>
      </c>
      <c r="AA84" t="str">
        <f t="shared" si="22"/>
        <v/>
      </c>
      <c r="AB84" t="str">
        <f t="shared" si="23"/>
        <v/>
      </c>
    </row>
    <row r="85" spans="2:28" x14ac:dyDescent="0.15">
      <c r="B85" s="44">
        <v>77</v>
      </c>
      <c r="C85" s="116" t="str">
        <f t="shared" si="18"/>
        <v/>
      </c>
      <c r="D85" s="116"/>
      <c r="E85" s="44"/>
      <c r="F85" s="8"/>
      <c r="G85" s="44"/>
      <c r="H85" s="117"/>
      <c r="I85" s="117"/>
      <c r="J85" s="44"/>
      <c r="K85" s="55" t="str">
        <f t="shared" si="19"/>
        <v/>
      </c>
      <c r="L85" s="118" t="str">
        <f t="shared" si="16"/>
        <v/>
      </c>
      <c r="M85" s="119"/>
      <c r="N85" s="37" t="str">
        <f>IF(K85="","",(L85/K85)/LOOKUP(RIGHT($D$2,3),定数!$A$6:$A$13,定数!$B$6:$B$13))</f>
        <v/>
      </c>
      <c r="O85" s="44"/>
      <c r="P85" s="8"/>
      <c r="Q85" s="117"/>
      <c r="R85" s="117"/>
      <c r="S85" s="120" t="str">
        <f>IF(Q85="","",U85*N85*LOOKUP(RIGHT($D$2,3),定数!$A$6:$A$13,定数!$B$6:$B$13))</f>
        <v/>
      </c>
      <c r="T85" s="120"/>
      <c r="U85" s="121" t="str">
        <f t="shared" si="17"/>
        <v/>
      </c>
      <c r="V85" s="121"/>
      <c r="W85" s="22" t="str">
        <f t="shared" si="20"/>
        <v/>
      </c>
      <c r="X85" t="str">
        <f t="shared" si="24"/>
        <v/>
      </c>
      <c r="Y85" s="34" t="str">
        <f t="shared" si="25"/>
        <v/>
      </c>
      <c r="Z85" s="35" t="str">
        <f t="shared" si="26"/>
        <v/>
      </c>
      <c r="AA85" t="str">
        <f t="shared" si="22"/>
        <v/>
      </c>
      <c r="AB85" t="str">
        <f t="shared" si="23"/>
        <v/>
      </c>
    </row>
    <row r="86" spans="2:28" x14ac:dyDescent="0.15">
      <c r="B86" s="44">
        <v>78</v>
      </c>
      <c r="C86" s="116" t="str">
        <f t="shared" si="18"/>
        <v/>
      </c>
      <c r="D86" s="116"/>
      <c r="E86" s="44"/>
      <c r="F86" s="8"/>
      <c r="G86" s="44"/>
      <c r="H86" s="117"/>
      <c r="I86" s="117"/>
      <c r="J86" s="44"/>
      <c r="K86" s="55" t="str">
        <f t="shared" si="19"/>
        <v/>
      </c>
      <c r="L86" s="118" t="str">
        <f t="shared" si="16"/>
        <v/>
      </c>
      <c r="M86" s="119"/>
      <c r="N86" s="37" t="str">
        <f>IF(K86="","",(L86/K86)/LOOKUP(RIGHT($D$2,3),定数!$A$6:$A$13,定数!$B$6:$B$13))</f>
        <v/>
      </c>
      <c r="O86" s="44"/>
      <c r="P86" s="8"/>
      <c r="Q86" s="117"/>
      <c r="R86" s="117"/>
      <c r="S86" s="120" t="str">
        <f>IF(Q86="","",U86*N86*LOOKUP(RIGHT($D$2,3),定数!$A$6:$A$13,定数!$B$6:$B$13))</f>
        <v/>
      </c>
      <c r="T86" s="120"/>
      <c r="U86" s="121" t="str">
        <f t="shared" si="17"/>
        <v/>
      </c>
      <c r="V86" s="121"/>
      <c r="W86" s="22" t="str">
        <f t="shared" si="20"/>
        <v/>
      </c>
      <c r="X86" t="str">
        <f t="shared" si="24"/>
        <v/>
      </c>
      <c r="Y86" s="34" t="str">
        <f t="shared" si="25"/>
        <v/>
      </c>
      <c r="Z86" s="35" t="str">
        <f t="shared" si="26"/>
        <v/>
      </c>
      <c r="AA86" t="str">
        <f t="shared" si="22"/>
        <v/>
      </c>
      <c r="AB86" t="str">
        <f t="shared" si="23"/>
        <v/>
      </c>
    </row>
    <row r="87" spans="2:28" x14ac:dyDescent="0.15">
      <c r="B87" s="44">
        <v>79</v>
      </c>
      <c r="C87" s="116" t="str">
        <f t="shared" si="18"/>
        <v/>
      </c>
      <c r="D87" s="116"/>
      <c r="E87" s="44"/>
      <c r="F87" s="8"/>
      <c r="G87" s="44"/>
      <c r="H87" s="117"/>
      <c r="I87" s="117"/>
      <c r="J87" s="44"/>
      <c r="K87" s="55" t="str">
        <f t="shared" si="19"/>
        <v/>
      </c>
      <c r="L87" s="118" t="str">
        <f t="shared" si="16"/>
        <v/>
      </c>
      <c r="M87" s="119"/>
      <c r="N87" s="37" t="str">
        <f>IF(K87="","",(L87/K87)/LOOKUP(RIGHT($D$2,3),定数!$A$6:$A$13,定数!$B$6:$B$13))</f>
        <v/>
      </c>
      <c r="O87" s="44"/>
      <c r="P87" s="8"/>
      <c r="Q87" s="117"/>
      <c r="R87" s="117"/>
      <c r="S87" s="120" t="str">
        <f>IF(Q87="","",U87*N87*LOOKUP(RIGHT($D$2,3),定数!$A$6:$A$13,定数!$B$6:$B$13))</f>
        <v/>
      </c>
      <c r="T87" s="120"/>
      <c r="U87" s="121" t="str">
        <f t="shared" si="17"/>
        <v/>
      </c>
      <c r="V87" s="121"/>
      <c r="W87" s="22" t="str">
        <f t="shared" si="20"/>
        <v/>
      </c>
      <c r="X87" t="str">
        <f t="shared" si="24"/>
        <v/>
      </c>
      <c r="Y87" s="34" t="str">
        <f t="shared" si="25"/>
        <v/>
      </c>
      <c r="Z87" s="35" t="str">
        <f t="shared" si="26"/>
        <v/>
      </c>
      <c r="AA87" t="str">
        <f t="shared" si="22"/>
        <v/>
      </c>
      <c r="AB87" t="str">
        <f t="shared" si="23"/>
        <v/>
      </c>
    </row>
    <row r="88" spans="2:28" x14ac:dyDescent="0.15">
      <c r="B88" s="44">
        <v>80</v>
      </c>
      <c r="C88" s="116" t="str">
        <f t="shared" si="18"/>
        <v/>
      </c>
      <c r="D88" s="116"/>
      <c r="E88" s="44"/>
      <c r="F88" s="8"/>
      <c r="G88" s="44"/>
      <c r="H88" s="117"/>
      <c r="I88" s="117"/>
      <c r="J88" s="44"/>
      <c r="K88" s="55" t="str">
        <f t="shared" si="19"/>
        <v/>
      </c>
      <c r="L88" s="118" t="str">
        <f t="shared" si="16"/>
        <v/>
      </c>
      <c r="M88" s="119"/>
      <c r="N88" s="37" t="str">
        <f>IF(K88="","",(L88/K88)/LOOKUP(RIGHT($D$2,3),定数!$A$6:$A$13,定数!$B$6:$B$13))</f>
        <v/>
      </c>
      <c r="O88" s="44"/>
      <c r="P88" s="8"/>
      <c r="Q88" s="117"/>
      <c r="R88" s="117"/>
      <c r="S88" s="120" t="str">
        <f>IF(Q88="","",U88*N88*LOOKUP(RIGHT($D$2,3),定数!$A$6:$A$13,定数!$B$6:$B$13))</f>
        <v/>
      </c>
      <c r="T88" s="120"/>
      <c r="U88" s="121" t="str">
        <f t="shared" si="17"/>
        <v/>
      </c>
      <c r="V88" s="121"/>
      <c r="W88" s="22" t="str">
        <f t="shared" si="20"/>
        <v/>
      </c>
      <c r="X88" t="str">
        <f t="shared" si="24"/>
        <v/>
      </c>
      <c r="Y88" s="34" t="str">
        <f t="shared" si="25"/>
        <v/>
      </c>
      <c r="Z88" s="35" t="str">
        <f t="shared" si="26"/>
        <v/>
      </c>
      <c r="AA88" t="str">
        <f t="shared" si="22"/>
        <v/>
      </c>
      <c r="AB88" t="str">
        <f t="shared" si="23"/>
        <v/>
      </c>
    </row>
    <row r="89" spans="2:28" x14ac:dyDescent="0.15">
      <c r="B89" s="44">
        <v>81</v>
      </c>
      <c r="C89" s="116" t="str">
        <f t="shared" si="18"/>
        <v/>
      </c>
      <c r="D89" s="116"/>
      <c r="E89" s="44"/>
      <c r="F89" s="8"/>
      <c r="G89" s="44"/>
      <c r="H89" s="117"/>
      <c r="I89" s="117"/>
      <c r="J89" s="44"/>
      <c r="K89" s="55" t="str">
        <f t="shared" si="19"/>
        <v/>
      </c>
      <c r="L89" s="118" t="str">
        <f t="shared" si="16"/>
        <v/>
      </c>
      <c r="M89" s="119"/>
      <c r="N89" s="37" t="str">
        <f>IF(K89="","",(L89/K89)/LOOKUP(RIGHT($D$2,3),定数!$A$6:$A$13,定数!$B$6:$B$13))</f>
        <v/>
      </c>
      <c r="O89" s="44"/>
      <c r="P89" s="8"/>
      <c r="Q89" s="117"/>
      <c r="R89" s="117"/>
      <c r="S89" s="120" t="str">
        <f>IF(Q89="","",U89*N89*LOOKUP(RIGHT($D$2,3),定数!$A$6:$A$13,定数!$B$6:$B$13))</f>
        <v/>
      </c>
      <c r="T89" s="120"/>
      <c r="U89" s="121" t="str">
        <f t="shared" si="17"/>
        <v/>
      </c>
      <c r="V89" s="121"/>
      <c r="W89" s="22" t="str">
        <f t="shared" si="20"/>
        <v/>
      </c>
      <c r="X89" t="str">
        <f t="shared" si="24"/>
        <v/>
      </c>
      <c r="Y89" s="34" t="str">
        <f t="shared" si="25"/>
        <v/>
      </c>
      <c r="Z89" s="35" t="str">
        <f t="shared" si="26"/>
        <v/>
      </c>
      <c r="AA89" t="str">
        <f t="shared" si="22"/>
        <v/>
      </c>
      <c r="AB89" t="str">
        <f t="shared" si="23"/>
        <v/>
      </c>
    </row>
    <row r="90" spans="2:28" x14ac:dyDescent="0.15">
      <c r="B90" s="44">
        <v>82</v>
      </c>
      <c r="C90" s="116" t="str">
        <f t="shared" si="18"/>
        <v/>
      </c>
      <c r="D90" s="116"/>
      <c r="E90" s="44"/>
      <c r="F90" s="8"/>
      <c r="G90" s="44"/>
      <c r="H90" s="117"/>
      <c r="I90" s="117"/>
      <c r="J90" s="44"/>
      <c r="K90" s="55" t="str">
        <f t="shared" si="19"/>
        <v/>
      </c>
      <c r="L90" s="118" t="str">
        <f t="shared" si="16"/>
        <v/>
      </c>
      <c r="M90" s="119"/>
      <c r="N90" s="37" t="str">
        <f>IF(K90="","",(L90/K90)/LOOKUP(RIGHT($D$2,3),定数!$A$6:$A$13,定数!$B$6:$B$13))</f>
        <v/>
      </c>
      <c r="O90" s="44"/>
      <c r="P90" s="8"/>
      <c r="Q90" s="117"/>
      <c r="R90" s="117"/>
      <c r="S90" s="120" t="str">
        <f>IF(Q90="","",U90*N90*LOOKUP(RIGHT($D$2,3),定数!$A$6:$A$13,定数!$B$6:$B$13))</f>
        <v/>
      </c>
      <c r="T90" s="120"/>
      <c r="U90" s="121" t="str">
        <f t="shared" si="17"/>
        <v/>
      </c>
      <c r="V90" s="121"/>
      <c r="W90" s="22" t="str">
        <f t="shared" si="20"/>
        <v/>
      </c>
      <c r="X90" t="str">
        <f t="shared" si="24"/>
        <v/>
      </c>
      <c r="Y90" s="34" t="str">
        <f t="shared" si="25"/>
        <v/>
      </c>
      <c r="Z90" s="35" t="str">
        <f t="shared" si="26"/>
        <v/>
      </c>
      <c r="AA90" t="str">
        <f t="shared" si="22"/>
        <v/>
      </c>
      <c r="AB90" t="str">
        <f t="shared" si="23"/>
        <v/>
      </c>
    </row>
    <row r="91" spans="2:28" x14ac:dyDescent="0.15">
      <c r="B91" s="44">
        <v>83</v>
      </c>
      <c r="C91" s="116" t="str">
        <f t="shared" si="18"/>
        <v/>
      </c>
      <c r="D91" s="116"/>
      <c r="E91" s="44"/>
      <c r="F91" s="8"/>
      <c r="G91" s="44"/>
      <c r="H91" s="117"/>
      <c r="I91" s="117"/>
      <c r="J91" s="44"/>
      <c r="K91" s="55" t="str">
        <f t="shared" si="19"/>
        <v/>
      </c>
      <c r="L91" s="118" t="str">
        <f t="shared" si="16"/>
        <v/>
      </c>
      <c r="M91" s="119"/>
      <c r="N91" s="37" t="str">
        <f>IF(K91="","",(L91/K91)/LOOKUP(RIGHT($D$2,3),定数!$A$6:$A$13,定数!$B$6:$B$13))</f>
        <v/>
      </c>
      <c r="O91" s="44"/>
      <c r="P91" s="8"/>
      <c r="Q91" s="117"/>
      <c r="R91" s="117"/>
      <c r="S91" s="120" t="str">
        <f>IF(Q91="","",U91*N91*LOOKUP(RIGHT($D$2,3),定数!$A$6:$A$13,定数!$B$6:$B$13))</f>
        <v/>
      </c>
      <c r="T91" s="120"/>
      <c r="U91" s="121" t="str">
        <f t="shared" si="17"/>
        <v/>
      </c>
      <c r="V91" s="121"/>
      <c r="W91" s="22" t="str">
        <f t="shared" si="20"/>
        <v/>
      </c>
      <c r="X91" t="str">
        <f t="shared" ref="X91:X106" si="27">IF(U91&lt;&gt;"",IF(U91&lt;0,1+X90,0),"")</f>
        <v/>
      </c>
      <c r="Y91" s="34" t="str">
        <f t="shared" si="25"/>
        <v/>
      </c>
      <c r="Z91" s="35" t="str">
        <f t="shared" si="26"/>
        <v/>
      </c>
      <c r="AA91" t="str">
        <f t="shared" si="22"/>
        <v/>
      </c>
      <c r="AB91" t="str">
        <f t="shared" si="23"/>
        <v/>
      </c>
    </row>
    <row r="92" spans="2:28" x14ac:dyDescent="0.15">
      <c r="B92" s="44">
        <v>84</v>
      </c>
      <c r="C92" s="116" t="str">
        <f t="shared" si="18"/>
        <v/>
      </c>
      <c r="D92" s="116"/>
      <c r="E92" s="44"/>
      <c r="F92" s="8"/>
      <c r="G92" s="44"/>
      <c r="H92" s="117"/>
      <c r="I92" s="117"/>
      <c r="J92" s="44"/>
      <c r="K92" s="55" t="str">
        <f t="shared" si="19"/>
        <v/>
      </c>
      <c r="L92" s="118" t="str">
        <f t="shared" si="16"/>
        <v/>
      </c>
      <c r="M92" s="119"/>
      <c r="N92" s="37" t="str">
        <f>IF(K92="","",(L92/K92)/LOOKUP(RIGHT($D$2,3),定数!$A$6:$A$13,定数!$B$6:$B$13))</f>
        <v/>
      </c>
      <c r="O92" s="44"/>
      <c r="P92" s="8"/>
      <c r="Q92" s="117"/>
      <c r="R92" s="117"/>
      <c r="S92" s="120" t="str">
        <f>IF(Q92="","",U92*N92*LOOKUP(RIGHT($D$2,3),定数!$A$6:$A$13,定数!$B$6:$B$13))</f>
        <v/>
      </c>
      <c r="T92" s="120"/>
      <c r="U92" s="121" t="str">
        <f t="shared" si="17"/>
        <v/>
      </c>
      <c r="V92" s="121"/>
      <c r="W92" s="22" t="str">
        <f t="shared" si="20"/>
        <v/>
      </c>
      <c r="X92" t="str">
        <f t="shared" si="27"/>
        <v/>
      </c>
      <c r="Y92" s="34" t="str">
        <f t="shared" si="25"/>
        <v/>
      </c>
      <c r="Z92" s="35" t="str">
        <f t="shared" si="26"/>
        <v/>
      </c>
      <c r="AA92" t="str">
        <f t="shared" si="22"/>
        <v/>
      </c>
      <c r="AB92" t="str">
        <f t="shared" si="23"/>
        <v/>
      </c>
    </row>
    <row r="93" spans="2:28" x14ac:dyDescent="0.15">
      <c r="B93" s="44">
        <v>85</v>
      </c>
      <c r="C93" s="116" t="str">
        <f t="shared" si="18"/>
        <v/>
      </c>
      <c r="D93" s="116"/>
      <c r="E93" s="44"/>
      <c r="F93" s="8"/>
      <c r="G93" s="44"/>
      <c r="H93" s="117"/>
      <c r="I93" s="117"/>
      <c r="J93" s="44"/>
      <c r="K93" s="55" t="str">
        <f t="shared" si="19"/>
        <v/>
      </c>
      <c r="L93" s="118" t="str">
        <f t="shared" si="16"/>
        <v/>
      </c>
      <c r="M93" s="119"/>
      <c r="N93" s="37" t="str">
        <f>IF(K93="","",(L93/K93)/LOOKUP(RIGHT($D$2,3),定数!$A$6:$A$13,定数!$B$6:$B$13))</f>
        <v/>
      </c>
      <c r="O93" s="44"/>
      <c r="P93" s="8"/>
      <c r="Q93" s="117"/>
      <c r="R93" s="117"/>
      <c r="S93" s="120" t="str">
        <f>IF(Q93="","",U93*N93*LOOKUP(RIGHT($D$2,3),定数!$A$6:$A$13,定数!$B$6:$B$13))</f>
        <v/>
      </c>
      <c r="T93" s="120"/>
      <c r="U93" s="121" t="str">
        <f t="shared" si="17"/>
        <v/>
      </c>
      <c r="V93" s="121"/>
      <c r="W93" s="22" t="str">
        <f t="shared" si="20"/>
        <v/>
      </c>
      <c r="X93" t="str">
        <f t="shared" si="27"/>
        <v/>
      </c>
      <c r="Y93" s="34" t="str">
        <f t="shared" si="25"/>
        <v/>
      </c>
      <c r="Z93" s="35" t="str">
        <f t="shared" si="26"/>
        <v/>
      </c>
      <c r="AA93" t="str">
        <f t="shared" si="22"/>
        <v/>
      </c>
      <c r="AB93" t="str">
        <f t="shared" si="23"/>
        <v/>
      </c>
    </row>
    <row r="94" spans="2:28" x14ac:dyDescent="0.15">
      <c r="B94" s="44">
        <v>86</v>
      </c>
      <c r="C94" s="116" t="str">
        <f t="shared" si="18"/>
        <v/>
      </c>
      <c r="D94" s="116"/>
      <c r="E94" s="44"/>
      <c r="F94" s="8"/>
      <c r="G94" s="44"/>
      <c r="H94" s="117"/>
      <c r="I94" s="117"/>
      <c r="J94" s="44"/>
      <c r="K94" s="55" t="str">
        <f t="shared" si="19"/>
        <v/>
      </c>
      <c r="L94" s="118" t="str">
        <f t="shared" si="16"/>
        <v/>
      </c>
      <c r="M94" s="119"/>
      <c r="N94" s="37" t="str">
        <f>IF(K94="","",(L94/K94)/LOOKUP(RIGHT($D$2,3),定数!$A$6:$A$13,定数!$B$6:$B$13))</f>
        <v/>
      </c>
      <c r="O94" s="44"/>
      <c r="P94" s="8"/>
      <c r="Q94" s="117"/>
      <c r="R94" s="117"/>
      <c r="S94" s="120" t="str">
        <f>IF(Q94="","",U94*N94*LOOKUP(RIGHT($D$2,3),定数!$A$6:$A$13,定数!$B$6:$B$13))</f>
        <v/>
      </c>
      <c r="T94" s="120"/>
      <c r="U94" s="121" t="str">
        <f t="shared" si="17"/>
        <v/>
      </c>
      <c r="V94" s="121"/>
      <c r="W94" s="22" t="str">
        <f t="shared" si="20"/>
        <v/>
      </c>
      <c r="X94" t="str">
        <f t="shared" si="27"/>
        <v/>
      </c>
      <c r="Y94" s="34" t="str">
        <f t="shared" si="25"/>
        <v/>
      </c>
      <c r="Z94" s="35" t="str">
        <f t="shared" si="26"/>
        <v/>
      </c>
      <c r="AA94" t="str">
        <f t="shared" si="22"/>
        <v/>
      </c>
      <c r="AB94" t="str">
        <f t="shared" si="23"/>
        <v/>
      </c>
    </row>
    <row r="95" spans="2:28" x14ac:dyDescent="0.15">
      <c r="B95" s="44">
        <v>87</v>
      </c>
      <c r="C95" s="116" t="str">
        <f t="shared" si="18"/>
        <v/>
      </c>
      <c r="D95" s="116"/>
      <c r="E95" s="44"/>
      <c r="F95" s="8"/>
      <c r="G95" s="44"/>
      <c r="H95" s="117"/>
      <c r="I95" s="117"/>
      <c r="J95" s="44"/>
      <c r="K95" s="55" t="str">
        <f t="shared" si="19"/>
        <v/>
      </c>
      <c r="L95" s="118" t="str">
        <f t="shared" si="16"/>
        <v/>
      </c>
      <c r="M95" s="119"/>
      <c r="N95" s="37" t="str">
        <f>IF(K95="","",(L95/K95)/LOOKUP(RIGHT($D$2,3),定数!$A$6:$A$13,定数!$B$6:$B$13))</f>
        <v/>
      </c>
      <c r="O95" s="44"/>
      <c r="P95" s="8"/>
      <c r="Q95" s="117"/>
      <c r="R95" s="117"/>
      <c r="S95" s="120" t="str">
        <f>IF(Q95="","",U95*N95*LOOKUP(RIGHT($D$2,3),定数!$A$6:$A$13,定数!$B$6:$B$13))</f>
        <v/>
      </c>
      <c r="T95" s="120"/>
      <c r="U95" s="121" t="str">
        <f t="shared" si="17"/>
        <v/>
      </c>
      <c r="V95" s="121"/>
      <c r="W95" s="22" t="str">
        <f t="shared" si="20"/>
        <v/>
      </c>
      <c r="X95" t="str">
        <f t="shared" si="27"/>
        <v/>
      </c>
      <c r="Y95" s="34" t="str">
        <f t="shared" si="25"/>
        <v/>
      </c>
      <c r="Z95" s="35" t="str">
        <f t="shared" si="26"/>
        <v/>
      </c>
      <c r="AA95" t="str">
        <f t="shared" si="22"/>
        <v/>
      </c>
      <c r="AB95" t="str">
        <f t="shared" si="23"/>
        <v/>
      </c>
    </row>
    <row r="96" spans="2:28" x14ac:dyDescent="0.15">
      <c r="B96" s="44">
        <v>88</v>
      </c>
      <c r="C96" s="116" t="str">
        <f t="shared" si="18"/>
        <v/>
      </c>
      <c r="D96" s="116"/>
      <c r="E96" s="44"/>
      <c r="F96" s="8"/>
      <c r="G96" s="44"/>
      <c r="H96" s="117"/>
      <c r="I96" s="117"/>
      <c r="J96" s="44"/>
      <c r="K96" s="55" t="str">
        <f t="shared" si="19"/>
        <v/>
      </c>
      <c r="L96" s="118" t="str">
        <f t="shared" si="16"/>
        <v/>
      </c>
      <c r="M96" s="119"/>
      <c r="N96" s="37" t="str">
        <f>IF(K96="","",(L96/K96)/LOOKUP(RIGHT($D$2,3),定数!$A$6:$A$13,定数!$B$6:$B$13))</f>
        <v/>
      </c>
      <c r="O96" s="44"/>
      <c r="P96" s="8"/>
      <c r="Q96" s="117"/>
      <c r="R96" s="117"/>
      <c r="S96" s="120" t="str">
        <f>IF(Q96="","",U96*N96*LOOKUP(RIGHT($D$2,3),定数!$A$6:$A$13,定数!$B$6:$B$13))</f>
        <v/>
      </c>
      <c r="T96" s="120"/>
      <c r="U96" s="121" t="str">
        <f t="shared" si="17"/>
        <v/>
      </c>
      <c r="V96" s="121"/>
      <c r="W96" s="22" t="str">
        <f t="shared" si="20"/>
        <v/>
      </c>
      <c r="X96" t="str">
        <f t="shared" si="27"/>
        <v/>
      </c>
      <c r="Y96" s="34" t="str">
        <f t="shared" si="25"/>
        <v/>
      </c>
      <c r="Z96" s="35" t="str">
        <f t="shared" si="26"/>
        <v/>
      </c>
      <c r="AA96" t="str">
        <f t="shared" si="22"/>
        <v/>
      </c>
      <c r="AB96" t="str">
        <f t="shared" si="23"/>
        <v/>
      </c>
    </row>
    <row r="97" spans="2:28" x14ac:dyDescent="0.15">
      <c r="B97" s="44">
        <v>89</v>
      </c>
      <c r="C97" s="116" t="str">
        <f t="shared" si="18"/>
        <v/>
      </c>
      <c r="D97" s="116"/>
      <c r="E97" s="44"/>
      <c r="F97" s="8"/>
      <c r="G97" s="44"/>
      <c r="H97" s="117"/>
      <c r="I97" s="117"/>
      <c r="J97" s="44"/>
      <c r="K97" s="55" t="str">
        <f t="shared" si="19"/>
        <v/>
      </c>
      <c r="L97" s="118" t="str">
        <f t="shared" si="16"/>
        <v/>
      </c>
      <c r="M97" s="119"/>
      <c r="N97" s="37" t="str">
        <f>IF(K97="","",(L97/K97)/LOOKUP(RIGHT($D$2,3),定数!$A$6:$A$13,定数!$B$6:$B$13))</f>
        <v/>
      </c>
      <c r="O97" s="44"/>
      <c r="P97" s="8"/>
      <c r="Q97" s="117"/>
      <c r="R97" s="117"/>
      <c r="S97" s="120" t="str">
        <f>IF(Q97="","",U97*N97*LOOKUP(RIGHT($D$2,3),定数!$A$6:$A$13,定数!$B$6:$B$13))</f>
        <v/>
      </c>
      <c r="T97" s="120"/>
      <c r="U97" s="121" t="str">
        <f t="shared" si="17"/>
        <v/>
      </c>
      <c r="V97" s="121"/>
      <c r="W97" s="22" t="str">
        <f t="shared" si="20"/>
        <v/>
      </c>
      <c r="X97" t="str">
        <f t="shared" si="27"/>
        <v/>
      </c>
      <c r="Y97" s="34" t="str">
        <f t="shared" si="25"/>
        <v/>
      </c>
      <c r="Z97" s="35" t="str">
        <f t="shared" si="26"/>
        <v/>
      </c>
      <c r="AA97" t="str">
        <f t="shared" si="22"/>
        <v/>
      </c>
      <c r="AB97" t="str">
        <f t="shared" si="23"/>
        <v/>
      </c>
    </row>
    <row r="98" spans="2:28" x14ac:dyDescent="0.15">
      <c r="B98" s="44">
        <v>90</v>
      </c>
      <c r="C98" s="116" t="str">
        <f t="shared" si="18"/>
        <v/>
      </c>
      <c r="D98" s="116"/>
      <c r="E98" s="44"/>
      <c r="F98" s="8"/>
      <c r="G98" s="44"/>
      <c r="H98" s="117"/>
      <c r="I98" s="117"/>
      <c r="J98" s="44"/>
      <c r="K98" s="55" t="str">
        <f t="shared" si="19"/>
        <v/>
      </c>
      <c r="L98" s="118" t="str">
        <f t="shared" si="16"/>
        <v/>
      </c>
      <c r="M98" s="119"/>
      <c r="N98" s="37" t="str">
        <f>IF(K98="","",(L98/K98)/LOOKUP(RIGHT($D$2,3),定数!$A$6:$A$13,定数!$B$6:$B$13))</f>
        <v/>
      </c>
      <c r="O98" s="44"/>
      <c r="P98" s="8"/>
      <c r="Q98" s="117"/>
      <c r="R98" s="117"/>
      <c r="S98" s="120" t="str">
        <f>IF(Q98="","",U98*N98*LOOKUP(RIGHT($D$2,3),定数!$A$6:$A$13,定数!$B$6:$B$13))</f>
        <v/>
      </c>
      <c r="T98" s="120"/>
      <c r="U98" s="121" t="str">
        <f t="shared" si="17"/>
        <v/>
      </c>
      <c r="V98" s="121"/>
      <c r="W98" s="22" t="str">
        <f t="shared" si="20"/>
        <v/>
      </c>
      <c r="X98" t="str">
        <f t="shared" si="27"/>
        <v/>
      </c>
      <c r="Y98" s="34" t="str">
        <f t="shared" si="25"/>
        <v/>
      </c>
      <c r="Z98" s="35" t="str">
        <f t="shared" si="26"/>
        <v/>
      </c>
      <c r="AA98" t="str">
        <f t="shared" si="22"/>
        <v/>
      </c>
      <c r="AB98" t="str">
        <f t="shared" si="23"/>
        <v/>
      </c>
    </row>
    <row r="99" spans="2:28" x14ac:dyDescent="0.15">
      <c r="B99" s="44">
        <v>91</v>
      </c>
      <c r="C99" s="116" t="str">
        <f t="shared" si="18"/>
        <v/>
      </c>
      <c r="D99" s="116"/>
      <c r="E99" s="44"/>
      <c r="F99" s="8"/>
      <c r="G99" s="44"/>
      <c r="H99" s="117"/>
      <c r="I99" s="117"/>
      <c r="J99" s="44"/>
      <c r="K99" s="55" t="str">
        <f t="shared" si="19"/>
        <v/>
      </c>
      <c r="L99" s="118" t="str">
        <f t="shared" si="16"/>
        <v/>
      </c>
      <c r="M99" s="119"/>
      <c r="N99" s="37" t="str">
        <f>IF(K99="","",(L99/K99)/LOOKUP(RIGHT($D$2,3),定数!$A$6:$A$13,定数!$B$6:$B$13))</f>
        <v/>
      </c>
      <c r="O99" s="44"/>
      <c r="P99" s="8"/>
      <c r="Q99" s="117"/>
      <c r="R99" s="117"/>
      <c r="S99" s="120" t="str">
        <f>IF(Q99="","",U99*N99*LOOKUP(RIGHT($D$2,3),定数!$A$6:$A$13,定数!$B$6:$B$13))</f>
        <v/>
      </c>
      <c r="T99" s="120"/>
      <c r="U99" s="121" t="str">
        <f t="shared" si="17"/>
        <v/>
      </c>
      <c r="V99" s="121"/>
      <c r="W99" s="22" t="str">
        <f t="shared" si="20"/>
        <v/>
      </c>
      <c r="X99" t="str">
        <f t="shared" si="27"/>
        <v/>
      </c>
      <c r="Y99" s="34" t="str">
        <f t="shared" si="25"/>
        <v/>
      </c>
      <c r="Z99" s="35" t="str">
        <f t="shared" si="26"/>
        <v/>
      </c>
      <c r="AA99" t="str">
        <f t="shared" si="22"/>
        <v/>
      </c>
      <c r="AB99" t="str">
        <f t="shared" si="23"/>
        <v/>
      </c>
    </row>
    <row r="100" spans="2:28" x14ac:dyDescent="0.15">
      <c r="B100" s="44">
        <v>92</v>
      </c>
      <c r="C100" s="116" t="str">
        <f t="shared" si="18"/>
        <v/>
      </c>
      <c r="D100" s="116"/>
      <c r="E100" s="44"/>
      <c r="F100" s="8"/>
      <c r="G100" s="44"/>
      <c r="H100" s="117"/>
      <c r="I100" s="117"/>
      <c r="J100" s="44"/>
      <c r="K100" s="55" t="str">
        <f t="shared" si="19"/>
        <v/>
      </c>
      <c r="L100" s="118" t="str">
        <f t="shared" si="16"/>
        <v/>
      </c>
      <c r="M100" s="119"/>
      <c r="N100" s="37" t="str">
        <f>IF(K100="","",(L100/K100)/LOOKUP(RIGHT($D$2,3),定数!$A$6:$A$13,定数!$B$6:$B$13))</f>
        <v/>
      </c>
      <c r="O100" s="44"/>
      <c r="P100" s="8"/>
      <c r="Q100" s="117"/>
      <c r="R100" s="117"/>
      <c r="S100" s="120" t="str">
        <f>IF(Q100="","",U100*N100*LOOKUP(RIGHT($D$2,3),定数!$A$6:$A$13,定数!$B$6:$B$13))</f>
        <v/>
      </c>
      <c r="T100" s="120"/>
      <c r="U100" s="121" t="str">
        <f t="shared" si="17"/>
        <v/>
      </c>
      <c r="V100" s="121"/>
      <c r="W100" s="22" t="str">
        <f t="shared" si="20"/>
        <v/>
      </c>
      <c r="X100" t="str">
        <f t="shared" si="27"/>
        <v/>
      </c>
      <c r="Y100" s="34" t="str">
        <f t="shared" si="25"/>
        <v/>
      </c>
      <c r="Z100" s="35" t="str">
        <f t="shared" si="26"/>
        <v/>
      </c>
      <c r="AA100" t="str">
        <f t="shared" si="22"/>
        <v/>
      </c>
      <c r="AB100" t="str">
        <f t="shared" si="23"/>
        <v/>
      </c>
    </row>
    <row r="101" spans="2:28" x14ac:dyDescent="0.15">
      <c r="B101" s="44">
        <v>93</v>
      </c>
      <c r="C101" s="116" t="str">
        <f t="shared" si="18"/>
        <v/>
      </c>
      <c r="D101" s="116"/>
      <c r="E101" s="44"/>
      <c r="F101" s="8"/>
      <c r="G101" s="44"/>
      <c r="H101" s="117"/>
      <c r="I101" s="117"/>
      <c r="J101" s="44"/>
      <c r="K101" s="55" t="str">
        <f t="shared" si="19"/>
        <v/>
      </c>
      <c r="L101" s="118" t="str">
        <f t="shared" si="16"/>
        <v/>
      </c>
      <c r="M101" s="119"/>
      <c r="N101" s="37" t="str">
        <f>IF(K101="","",(L101/K101)/LOOKUP(RIGHT($D$2,3),定数!$A$6:$A$13,定数!$B$6:$B$13))</f>
        <v/>
      </c>
      <c r="O101" s="44"/>
      <c r="P101" s="8"/>
      <c r="Q101" s="117"/>
      <c r="R101" s="117"/>
      <c r="S101" s="120" t="str">
        <f>IF(Q101="","",U101*N101*LOOKUP(RIGHT($D$2,3),定数!$A$6:$A$13,定数!$B$6:$B$13))</f>
        <v/>
      </c>
      <c r="T101" s="120"/>
      <c r="U101" s="121" t="str">
        <f t="shared" si="17"/>
        <v/>
      </c>
      <c r="V101" s="121"/>
      <c r="W101" s="22" t="str">
        <f t="shared" si="20"/>
        <v/>
      </c>
      <c r="X101" t="str">
        <f t="shared" si="27"/>
        <v/>
      </c>
      <c r="Y101" s="34" t="str">
        <f t="shared" si="25"/>
        <v/>
      </c>
      <c r="Z101" s="35" t="str">
        <f t="shared" si="26"/>
        <v/>
      </c>
      <c r="AA101" t="str">
        <f t="shared" si="22"/>
        <v/>
      </c>
      <c r="AB101" t="str">
        <f t="shared" si="23"/>
        <v/>
      </c>
    </row>
    <row r="102" spans="2:28" x14ac:dyDescent="0.15">
      <c r="B102" s="44">
        <v>94</v>
      </c>
      <c r="C102" s="116" t="str">
        <f t="shared" si="18"/>
        <v/>
      </c>
      <c r="D102" s="116"/>
      <c r="E102" s="44"/>
      <c r="F102" s="8"/>
      <c r="G102" s="44"/>
      <c r="H102" s="117"/>
      <c r="I102" s="117"/>
      <c r="J102" s="44"/>
      <c r="K102" s="55" t="str">
        <f t="shared" si="19"/>
        <v/>
      </c>
      <c r="L102" s="118" t="str">
        <f t="shared" si="16"/>
        <v/>
      </c>
      <c r="M102" s="119"/>
      <c r="N102" s="37" t="str">
        <f>IF(K102="","",(L102/K102)/LOOKUP(RIGHT($D$2,3),定数!$A$6:$A$13,定数!$B$6:$B$13))</f>
        <v/>
      </c>
      <c r="O102" s="44"/>
      <c r="P102" s="8"/>
      <c r="Q102" s="117"/>
      <c r="R102" s="117"/>
      <c r="S102" s="120" t="str">
        <f>IF(Q102="","",U102*N102*LOOKUP(RIGHT($D$2,3),定数!$A$6:$A$13,定数!$B$6:$B$13))</f>
        <v/>
      </c>
      <c r="T102" s="120"/>
      <c r="U102" s="121" t="str">
        <f t="shared" si="17"/>
        <v/>
      </c>
      <c r="V102" s="121"/>
      <c r="W102" s="22" t="str">
        <f t="shared" si="20"/>
        <v/>
      </c>
      <c r="X102" t="str">
        <f t="shared" si="27"/>
        <v/>
      </c>
      <c r="Y102" s="34" t="str">
        <f t="shared" si="25"/>
        <v/>
      </c>
      <c r="Z102" s="35" t="str">
        <f t="shared" si="26"/>
        <v/>
      </c>
      <c r="AA102" t="str">
        <f t="shared" si="22"/>
        <v/>
      </c>
      <c r="AB102" t="str">
        <f t="shared" si="23"/>
        <v/>
      </c>
    </row>
    <row r="103" spans="2:28" x14ac:dyDescent="0.15">
      <c r="B103" s="44">
        <v>95</v>
      </c>
      <c r="C103" s="116" t="str">
        <f t="shared" si="18"/>
        <v/>
      </c>
      <c r="D103" s="116"/>
      <c r="E103" s="44"/>
      <c r="F103" s="8"/>
      <c r="G103" s="44"/>
      <c r="H103" s="117"/>
      <c r="I103" s="117"/>
      <c r="J103" s="44"/>
      <c r="K103" s="55" t="str">
        <f t="shared" si="19"/>
        <v/>
      </c>
      <c r="L103" s="118" t="str">
        <f t="shared" si="16"/>
        <v/>
      </c>
      <c r="M103" s="119"/>
      <c r="N103" s="37" t="str">
        <f>IF(K103="","",(L103/K103)/LOOKUP(RIGHT($D$2,3),定数!$A$6:$A$13,定数!$B$6:$B$13))</f>
        <v/>
      </c>
      <c r="O103" s="44"/>
      <c r="P103" s="8"/>
      <c r="Q103" s="117"/>
      <c r="R103" s="117"/>
      <c r="S103" s="120" t="str">
        <f>IF(Q103="","",U103*N103*LOOKUP(RIGHT($D$2,3),定数!$A$6:$A$13,定数!$B$6:$B$13))</f>
        <v/>
      </c>
      <c r="T103" s="120"/>
      <c r="U103" s="121" t="str">
        <f t="shared" si="17"/>
        <v/>
      </c>
      <c r="V103" s="121"/>
      <c r="W103" s="22" t="str">
        <f t="shared" si="20"/>
        <v/>
      </c>
      <c r="X103" t="str">
        <f t="shared" si="27"/>
        <v/>
      </c>
      <c r="Y103" s="34" t="str">
        <f t="shared" si="25"/>
        <v/>
      </c>
      <c r="Z103" s="35" t="str">
        <f t="shared" si="26"/>
        <v/>
      </c>
      <c r="AA103" t="str">
        <f t="shared" si="22"/>
        <v/>
      </c>
      <c r="AB103" t="str">
        <f t="shared" si="23"/>
        <v/>
      </c>
    </row>
    <row r="104" spans="2:28" x14ac:dyDescent="0.15">
      <c r="B104" s="44">
        <v>96</v>
      </c>
      <c r="C104" s="116" t="str">
        <f t="shared" si="18"/>
        <v/>
      </c>
      <c r="D104" s="116"/>
      <c r="E104" s="44"/>
      <c r="F104" s="8"/>
      <c r="G104" s="44"/>
      <c r="H104" s="117"/>
      <c r="I104" s="117"/>
      <c r="J104" s="44"/>
      <c r="K104" s="55" t="str">
        <f t="shared" si="19"/>
        <v/>
      </c>
      <c r="L104" s="118" t="str">
        <f t="shared" si="16"/>
        <v/>
      </c>
      <c r="M104" s="119"/>
      <c r="N104" s="37" t="str">
        <f>IF(K104="","",(L104/K104)/LOOKUP(RIGHT($D$2,3),定数!$A$6:$A$13,定数!$B$6:$B$13))</f>
        <v/>
      </c>
      <c r="O104" s="44"/>
      <c r="P104" s="8"/>
      <c r="Q104" s="117"/>
      <c r="R104" s="117"/>
      <c r="S104" s="120" t="str">
        <f>IF(Q104="","",U104*N104*LOOKUP(RIGHT($D$2,3),定数!$A$6:$A$13,定数!$B$6:$B$13))</f>
        <v/>
      </c>
      <c r="T104" s="120"/>
      <c r="U104" s="121" t="str">
        <f t="shared" si="17"/>
        <v/>
      </c>
      <c r="V104" s="121"/>
      <c r="W104" s="22" t="str">
        <f t="shared" si="20"/>
        <v/>
      </c>
      <c r="X104" t="str">
        <f t="shared" si="27"/>
        <v/>
      </c>
      <c r="Y104" s="34" t="str">
        <f t="shared" si="25"/>
        <v/>
      </c>
      <c r="Z104" s="35" t="str">
        <f t="shared" si="26"/>
        <v/>
      </c>
      <c r="AA104" t="str">
        <f t="shared" si="22"/>
        <v/>
      </c>
      <c r="AB104" t="str">
        <f t="shared" si="23"/>
        <v/>
      </c>
    </row>
    <row r="105" spans="2:28" x14ac:dyDescent="0.15">
      <c r="B105" s="44">
        <v>97</v>
      </c>
      <c r="C105" s="116" t="str">
        <f t="shared" si="18"/>
        <v/>
      </c>
      <c r="D105" s="116"/>
      <c r="E105" s="44"/>
      <c r="F105" s="8"/>
      <c r="G105" s="44"/>
      <c r="H105" s="117"/>
      <c r="I105" s="117"/>
      <c r="J105" s="44"/>
      <c r="K105" s="55" t="str">
        <f t="shared" si="19"/>
        <v/>
      </c>
      <c r="L105" s="118" t="str">
        <f t="shared" ref="L105:L108" si="28">IF(K105="","",C105*0.03)</f>
        <v/>
      </c>
      <c r="M105" s="119"/>
      <c r="N105" s="37" t="str">
        <f>IF(K105="","",(L105/K105)/LOOKUP(RIGHT($D$2,3),定数!$A$6:$A$13,定数!$B$6:$B$13))</f>
        <v/>
      </c>
      <c r="O105" s="44"/>
      <c r="P105" s="8"/>
      <c r="Q105" s="117"/>
      <c r="R105" s="117"/>
      <c r="S105" s="120" t="str">
        <f>IF(Q105="","",U105*N105*LOOKUP(RIGHT($D$2,3),定数!$A$6:$A$13,定数!$B$6:$B$13))</f>
        <v/>
      </c>
      <c r="T105" s="120"/>
      <c r="U105" s="121" t="str">
        <f t="shared" si="17"/>
        <v/>
      </c>
      <c r="V105" s="121"/>
      <c r="W105" s="22" t="str">
        <f t="shared" si="20"/>
        <v/>
      </c>
      <c r="X105" t="str">
        <f t="shared" si="27"/>
        <v/>
      </c>
      <c r="Y105" s="34" t="str">
        <f t="shared" si="25"/>
        <v/>
      </c>
      <c r="Z105" s="35" t="str">
        <f t="shared" si="26"/>
        <v/>
      </c>
      <c r="AA105" t="str">
        <f t="shared" si="22"/>
        <v/>
      </c>
      <c r="AB105" t="str">
        <f t="shared" si="23"/>
        <v/>
      </c>
    </row>
    <row r="106" spans="2:28" x14ac:dyDescent="0.15">
      <c r="B106" s="44">
        <v>98</v>
      </c>
      <c r="C106" s="116" t="str">
        <f t="shared" si="18"/>
        <v/>
      </c>
      <c r="D106" s="116"/>
      <c r="E106" s="44"/>
      <c r="F106" s="8"/>
      <c r="G106" s="44"/>
      <c r="H106" s="117"/>
      <c r="I106" s="117"/>
      <c r="J106" s="44"/>
      <c r="K106" s="55" t="str">
        <f t="shared" si="19"/>
        <v/>
      </c>
      <c r="L106" s="118" t="str">
        <f t="shared" si="28"/>
        <v/>
      </c>
      <c r="M106" s="119"/>
      <c r="N106" s="37" t="str">
        <f>IF(K106="","",(L106/K106)/LOOKUP(RIGHT($D$2,3),定数!$A$6:$A$13,定数!$B$6:$B$13))</f>
        <v/>
      </c>
      <c r="O106" s="44"/>
      <c r="P106" s="8"/>
      <c r="Q106" s="117"/>
      <c r="R106" s="117"/>
      <c r="S106" s="120" t="str">
        <f>IF(Q106="","",U106*N106*LOOKUP(RIGHT($D$2,3),定数!$A$6:$A$13,定数!$B$6:$B$13))</f>
        <v/>
      </c>
      <c r="T106" s="120"/>
      <c r="U106" s="121" t="str">
        <f t="shared" si="17"/>
        <v/>
      </c>
      <c r="V106" s="121"/>
      <c r="W106" s="22" t="str">
        <f t="shared" si="20"/>
        <v/>
      </c>
      <c r="X106" t="str">
        <f t="shared" si="27"/>
        <v/>
      </c>
      <c r="Y106" s="34" t="str">
        <f t="shared" si="25"/>
        <v/>
      </c>
      <c r="Z106" s="35" t="str">
        <f t="shared" si="26"/>
        <v/>
      </c>
      <c r="AA106" t="str">
        <f t="shared" si="22"/>
        <v/>
      </c>
      <c r="AB106" t="str">
        <f t="shared" si="23"/>
        <v/>
      </c>
    </row>
    <row r="107" spans="2:28" x14ac:dyDescent="0.15">
      <c r="B107" s="44">
        <v>99</v>
      </c>
      <c r="C107" s="116" t="str">
        <f t="shared" si="18"/>
        <v/>
      </c>
      <c r="D107" s="116"/>
      <c r="E107" s="44"/>
      <c r="F107" s="8"/>
      <c r="G107" s="44"/>
      <c r="H107" s="117"/>
      <c r="I107" s="117"/>
      <c r="J107" s="44"/>
      <c r="K107" s="55" t="str">
        <f t="shared" si="19"/>
        <v/>
      </c>
      <c r="L107" s="118" t="str">
        <f t="shared" si="28"/>
        <v/>
      </c>
      <c r="M107" s="119"/>
      <c r="N107" s="37" t="str">
        <f>IF(K107="","",(L107/K107)/LOOKUP(RIGHT($D$2,3),定数!$A$6:$A$13,定数!$B$6:$B$13))</f>
        <v/>
      </c>
      <c r="O107" s="44"/>
      <c r="P107" s="8"/>
      <c r="Q107" s="117"/>
      <c r="R107" s="117"/>
      <c r="S107" s="120" t="str">
        <f>IF(Q107="","",U107*N107*LOOKUP(RIGHT($D$2,3),定数!$A$6:$A$13,定数!$B$6:$B$13))</f>
        <v/>
      </c>
      <c r="T107" s="120"/>
      <c r="U107" s="121" t="str">
        <f t="shared" si="17"/>
        <v/>
      </c>
      <c r="V107" s="121"/>
      <c r="W107" s="22" t="str">
        <f t="shared" si="20"/>
        <v/>
      </c>
      <c r="X107" t="str">
        <f>IF(U107&lt;&gt;"",IF(U107&lt;0,1+X106,0),"")</f>
        <v/>
      </c>
      <c r="Y107" s="34" t="str">
        <f t="shared" si="25"/>
        <v/>
      </c>
      <c r="Z107" s="35" t="str">
        <f t="shared" ref="Z107:Z108" si="29">IF(Y107&lt;&gt;"",1-(C107/Y107),"")</f>
        <v/>
      </c>
      <c r="AA107" t="str">
        <f t="shared" si="22"/>
        <v/>
      </c>
      <c r="AB107" t="str">
        <f t="shared" si="23"/>
        <v/>
      </c>
    </row>
    <row r="108" spans="2:28" x14ac:dyDescent="0.15">
      <c r="B108" s="44">
        <v>100</v>
      </c>
      <c r="C108" s="116" t="str">
        <f t="shared" si="18"/>
        <v/>
      </c>
      <c r="D108" s="116"/>
      <c r="E108" s="44"/>
      <c r="F108" s="8"/>
      <c r="G108" s="44"/>
      <c r="H108" s="117"/>
      <c r="I108" s="117"/>
      <c r="J108" s="44"/>
      <c r="K108" s="55" t="str">
        <f t="shared" si="19"/>
        <v/>
      </c>
      <c r="L108" s="118" t="str">
        <f t="shared" si="28"/>
        <v/>
      </c>
      <c r="M108" s="119"/>
      <c r="N108" s="37" t="str">
        <f>IF(K108="","",(L108/K108)/LOOKUP(RIGHT($D$2,3),定数!$A$6:$A$13,定数!$B$6:$B$13))</f>
        <v/>
      </c>
      <c r="O108" s="44"/>
      <c r="P108" s="8"/>
      <c r="Q108" s="117"/>
      <c r="R108" s="117"/>
      <c r="S108" s="120" t="str">
        <f>IF(Q108="","",U108*N108*LOOKUP(RIGHT($D$2,3),定数!$A$6:$A$13,定数!$B$6:$B$13))</f>
        <v/>
      </c>
      <c r="T108" s="120"/>
      <c r="U108" s="121" t="str">
        <f t="shared" si="17"/>
        <v/>
      </c>
      <c r="V108" s="121"/>
      <c r="W108" s="22" t="str">
        <f t="shared" si="20"/>
        <v/>
      </c>
      <c r="X108" t="str">
        <f>IF(U108&lt;&gt;"",IF(U108&lt;0,1+X107,0),"")</f>
        <v/>
      </c>
      <c r="Y108" s="34" t="str">
        <f t="shared" si="25"/>
        <v/>
      </c>
      <c r="Z108" s="35" t="str">
        <f t="shared" si="29"/>
        <v/>
      </c>
      <c r="AA108" t="str">
        <f t="shared" si="22"/>
        <v/>
      </c>
      <c r="AB108" t="str">
        <f t="shared" si="23"/>
        <v/>
      </c>
    </row>
    <row r="109" spans="2:28" x14ac:dyDescent="0.15">
      <c r="B109" s="1"/>
      <c r="C109" s="1"/>
      <c r="D109" s="1"/>
      <c r="E109" s="1"/>
      <c r="F109" s="1"/>
      <c r="G109" s="1"/>
      <c r="H109" s="1"/>
      <c r="I109" s="1"/>
      <c r="J109" s="1"/>
      <c r="K109" s="1"/>
      <c r="L109" s="1"/>
      <c r="M109" s="1"/>
      <c r="N109" s="1"/>
      <c r="O109" s="1"/>
      <c r="P109" s="1"/>
      <c r="Q109" s="1"/>
      <c r="R109" s="1"/>
      <c r="S109" s="1"/>
      <c r="V109"/>
      <c r="W109" s="22"/>
    </row>
  </sheetData>
  <mergeCells count="636">
    <mergeCell ref="S3:V3"/>
    <mergeCell ref="C108:D108"/>
    <mergeCell ref="H108:I108"/>
    <mergeCell ref="L108:M108"/>
    <mergeCell ref="Q108:R108"/>
    <mergeCell ref="S108:T108"/>
    <mergeCell ref="U108:V108"/>
    <mergeCell ref="C107:D107"/>
    <mergeCell ref="H107:I107"/>
    <mergeCell ref="L107:M107"/>
    <mergeCell ref="Q107:R107"/>
    <mergeCell ref="S107:T107"/>
    <mergeCell ref="U107:V107"/>
    <mergeCell ref="C106:D106"/>
    <mergeCell ref="H106:I106"/>
    <mergeCell ref="L106:M106"/>
    <mergeCell ref="Q106:R106"/>
    <mergeCell ref="S106:T106"/>
    <mergeCell ref="U106:V106"/>
    <mergeCell ref="C105:D105"/>
    <mergeCell ref="H105:I105"/>
    <mergeCell ref="L105:M105"/>
    <mergeCell ref="Q105:R105"/>
    <mergeCell ref="S105:T105"/>
    <mergeCell ref="U105:V105"/>
    <mergeCell ref="C104:D104"/>
    <mergeCell ref="H104:I104"/>
    <mergeCell ref="L104:M104"/>
    <mergeCell ref="Q104:R104"/>
    <mergeCell ref="S104:T104"/>
    <mergeCell ref="U104:V104"/>
    <mergeCell ref="C103:D103"/>
    <mergeCell ref="H103:I103"/>
    <mergeCell ref="L103:M103"/>
    <mergeCell ref="Q103:R103"/>
    <mergeCell ref="S103:T103"/>
    <mergeCell ref="U103:V103"/>
    <mergeCell ref="C102:D102"/>
    <mergeCell ref="H102:I102"/>
    <mergeCell ref="L102:M102"/>
    <mergeCell ref="Q102:R102"/>
    <mergeCell ref="S102:T102"/>
    <mergeCell ref="U102:V102"/>
    <mergeCell ref="C101:D101"/>
    <mergeCell ref="H101:I101"/>
    <mergeCell ref="L101:M101"/>
    <mergeCell ref="Q101:R101"/>
    <mergeCell ref="S101:T101"/>
    <mergeCell ref="U101:V101"/>
    <mergeCell ref="C100:D100"/>
    <mergeCell ref="H100:I100"/>
    <mergeCell ref="L100:M100"/>
    <mergeCell ref="Q100:R100"/>
    <mergeCell ref="S100:T100"/>
    <mergeCell ref="U100:V100"/>
    <mergeCell ref="C99:D99"/>
    <mergeCell ref="H99:I99"/>
    <mergeCell ref="L99:M99"/>
    <mergeCell ref="Q99:R99"/>
    <mergeCell ref="S99:T99"/>
    <mergeCell ref="U99:V99"/>
    <mergeCell ref="C98:D98"/>
    <mergeCell ref="H98:I98"/>
    <mergeCell ref="L98:M98"/>
    <mergeCell ref="Q98:R98"/>
    <mergeCell ref="S98:T98"/>
    <mergeCell ref="U98:V98"/>
    <mergeCell ref="C97:D97"/>
    <mergeCell ref="H97:I97"/>
    <mergeCell ref="L97:M97"/>
    <mergeCell ref="Q97:R97"/>
    <mergeCell ref="S97:T97"/>
    <mergeCell ref="U97:V97"/>
    <mergeCell ref="C96:D96"/>
    <mergeCell ref="H96:I96"/>
    <mergeCell ref="L96:M96"/>
    <mergeCell ref="Q96:R96"/>
    <mergeCell ref="S96:T96"/>
    <mergeCell ref="U96:V96"/>
    <mergeCell ref="C95:D95"/>
    <mergeCell ref="H95:I95"/>
    <mergeCell ref="L95:M95"/>
    <mergeCell ref="Q95:R95"/>
    <mergeCell ref="S95:T95"/>
    <mergeCell ref="U95:V95"/>
    <mergeCell ref="C94:D94"/>
    <mergeCell ref="H94:I94"/>
    <mergeCell ref="L94:M94"/>
    <mergeCell ref="Q94:R94"/>
    <mergeCell ref="S94:T94"/>
    <mergeCell ref="U94:V94"/>
    <mergeCell ref="C93:D93"/>
    <mergeCell ref="H93:I93"/>
    <mergeCell ref="L93:M93"/>
    <mergeCell ref="Q93:R93"/>
    <mergeCell ref="S93:T93"/>
    <mergeCell ref="U93:V93"/>
    <mergeCell ref="C92:D92"/>
    <mergeCell ref="H92:I92"/>
    <mergeCell ref="L92:M92"/>
    <mergeCell ref="Q92:R92"/>
    <mergeCell ref="S92:T92"/>
    <mergeCell ref="U92:V92"/>
    <mergeCell ref="C91:D91"/>
    <mergeCell ref="H91:I91"/>
    <mergeCell ref="L91:M91"/>
    <mergeCell ref="Q91:R91"/>
    <mergeCell ref="S91:T91"/>
    <mergeCell ref="U91:V91"/>
    <mergeCell ref="C90:D90"/>
    <mergeCell ref="H90:I90"/>
    <mergeCell ref="L90:M90"/>
    <mergeCell ref="Q90:R90"/>
    <mergeCell ref="S90:T90"/>
    <mergeCell ref="U90:V90"/>
    <mergeCell ref="C89:D89"/>
    <mergeCell ref="H89:I89"/>
    <mergeCell ref="L89:M89"/>
    <mergeCell ref="Q89:R89"/>
    <mergeCell ref="S89:T89"/>
    <mergeCell ref="U89:V89"/>
    <mergeCell ref="C88:D88"/>
    <mergeCell ref="H88:I88"/>
    <mergeCell ref="L88:M88"/>
    <mergeCell ref="Q88:R88"/>
    <mergeCell ref="S88:T88"/>
    <mergeCell ref="U88:V88"/>
    <mergeCell ref="C87:D87"/>
    <mergeCell ref="H87:I87"/>
    <mergeCell ref="L87:M87"/>
    <mergeCell ref="Q87:R87"/>
    <mergeCell ref="S87:T87"/>
    <mergeCell ref="U87:V87"/>
    <mergeCell ref="C86:D86"/>
    <mergeCell ref="H86:I86"/>
    <mergeCell ref="L86:M86"/>
    <mergeCell ref="Q86:R86"/>
    <mergeCell ref="S86:T86"/>
    <mergeCell ref="U86:V86"/>
    <mergeCell ref="C85:D85"/>
    <mergeCell ref="H85:I85"/>
    <mergeCell ref="L85:M85"/>
    <mergeCell ref="Q85:R85"/>
    <mergeCell ref="S85:T85"/>
    <mergeCell ref="U85:V85"/>
    <mergeCell ref="C84:D84"/>
    <mergeCell ref="H84:I84"/>
    <mergeCell ref="L84:M84"/>
    <mergeCell ref="Q84:R84"/>
    <mergeCell ref="S84:T84"/>
    <mergeCell ref="U84:V84"/>
    <mergeCell ref="C83:D83"/>
    <mergeCell ref="H83:I83"/>
    <mergeCell ref="L83:M83"/>
    <mergeCell ref="Q83:R83"/>
    <mergeCell ref="S83:T83"/>
    <mergeCell ref="U83:V83"/>
    <mergeCell ref="C82:D82"/>
    <mergeCell ref="H82:I82"/>
    <mergeCell ref="L82:M82"/>
    <mergeCell ref="Q82:R82"/>
    <mergeCell ref="S82:T82"/>
    <mergeCell ref="U82:V82"/>
    <mergeCell ref="C81:D81"/>
    <mergeCell ref="H81:I81"/>
    <mergeCell ref="L81:M81"/>
    <mergeCell ref="Q81:R81"/>
    <mergeCell ref="S81:T81"/>
    <mergeCell ref="U81:V81"/>
    <mergeCell ref="C80:D80"/>
    <mergeCell ref="H80:I80"/>
    <mergeCell ref="L80:M80"/>
    <mergeCell ref="Q80:R80"/>
    <mergeCell ref="S80:T80"/>
    <mergeCell ref="U80:V80"/>
    <mergeCell ref="C79:D79"/>
    <mergeCell ref="H79:I79"/>
    <mergeCell ref="L79:M79"/>
    <mergeCell ref="Q79:R79"/>
    <mergeCell ref="S79:T79"/>
    <mergeCell ref="U79:V79"/>
    <mergeCell ref="C78:D78"/>
    <mergeCell ref="H78:I78"/>
    <mergeCell ref="L78:M78"/>
    <mergeCell ref="Q78:R78"/>
    <mergeCell ref="S78:T78"/>
    <mergeCell ref="U78:V78"/>
    <mergeCell ref="C77:D77"/>
    <mergeCell ref="H77:I77"/>
    <mergeCell ref="L77:M77"/>
    <mergeCell ref="Q77:R77"/>
    <mergeCell ref="S77:T77"/>
    <mergeCell ref="U77:V77"/>
    <mergeCell ref="C76:D76"/>
    <mergeCell ref="H76:I76"/>
    <mergeCell ref="L76:M76"/>
    <mergeCell ref="Q76:R76"/>
    <mergeCell ref="S76:T76"/>
    <mergeCell ref="U76:V76"/>
    <mergeCell ref="C75:D75"/>
    <mergeCell ref="H75:I75"/>
    <mergeCell ref="L75:M75"/>
    <mergeCell ref="Q75:R75"/>
    <mergeCell ref="S75:T75"/>
    <mergeCell ref="U75:V75"/>
    <mergeCell ref="C74:D74"/>
    <mergeCell ref="H74:I74"/>
    <mergeCell ref="L74:M74"/>
    <mergeCell ref="Q74:R74"/>
    <mergeCell ref="S74:T74"/>
    <mergeCell ref="U74:V74"/>
    <mergeCell ref="C73:D73"/>
    <mergeCell ref="H73:I73"/>
    <mergeCell ref="L73:M73"/>
    <mergeCell ref="Q73:R73"/>
    <mergeCell ref="S73:T73"/>
    <mergeCell ref="U73:V73"/>
    <mergeCell ref="C72:D72"/>
    <mergeCell ref="H72:I72"/>
    <mergeCell ref="L72:M72"/>
    <mergeCell ref="Q72:R72"/>
    <mergeCell ref="S72:T72"/>
    <mergeCell ref="U72:V72"/>
    <mergeCell ref="C71:D71"/>
    <mergeCell ref="H71:I71"/>
    <mergeCell ref="L71:M71"/>
    <mergeCell ref="Q71:R71"/>
    <mergeCell ref="S71:T71"/>
    <mergeCell ref="U71:V71"/>
    <mergeCell ref="C70:D70"/>
    <mergeCell ref="H70:I70"/>
    <mergeCell ref="L70:M70"/>
    <mergeCell ref="Q70:R70"/>
    <mergeCell ref="S70:T70"/>
    <mergeCell ref="U70:V70"/>
    <mergeCell ref="C69:D69"/>
    <mergeCell ref="H69:I69"/>
    <mergeCell ref="L69:M69"/>
    <mergeCell ref="Q69:R69"/>
    <mergeCell ref="S69:T69"/>
    <mergeCell ref="U69:V69"/>
    <mergeCell ref="C68:D68"/>
    <mergeCell ref="H68:I68"/>
    <mergeCell ref="L68:M68"/>
    <mergeCell ref="Q68:R68"/>
    <mergeCell ref="S68:T68"/>
    <mergeCell ref="U68:V68"/>
    <mergeCell ref="C67:D67"/>
    <mergeCell ref="H67:I67"/>
    <mergeCell ref="L67:M67"/>
    <mergeCell ref="Q67:R67"/>
    <mergeCell ref="S67:T67"/>
    <mergeCell ref="U67:V67"/>
    <mergeCell ref="C66:D66"/>
    <mergeCell ref="H66:I66"/>
    <mergeCell ref="L66:M66"/>
    <mergeCell ref="Q66:R66"/>
    <mergeCell ref="S66:T66"/>
    <mergeCell ref="U66:V66"/>
    <mergeCell ref="C65:D65"/>
    <mergeCell ref="H65:I65"/>
    <mergeCell ref="L65:M65"/>
    <mergeCell ref="Q65:R65"/>
    <mergeCell ref="S65:T65"/>
    <mergeCell ref="U65:V65"/>
    <mergeCell ref="C64:D64"/>
    <mergeCell ref="H64:I64"/>
    <mergeCell ref="L64:M64"/>
    <mergeCell ref="Q64:R64"/>
    <mergeCell ref="S64:T64"/>
    <mergeCell ref="U64:V64"/>
    <mergeCell ref="C63:D63"/>
    <mergeCell ref="H63:I63"/>
    <mergeCell ref="L63:M63"/>
    <mergeCell ref="Q63:R63"/>
    <mergeCell ref="S63:T63"/>
    <mergeCell ref="U63:V63"/>
    <mergeCell ref="C62:D62"/>
    <mergeCell ref="H62:I62"/>
    <mergeCell ref="L62:M62"/>
    <mergeCell ref="Q62:R62"/>
    <mergeCell ref="S62:T62"/>
    <mergeCell ref="U62:V62"/>
    <mergeCell ref="C61:D61"/>
    <mergeCell ref="H61:I61"/>
    <mergeCell ref="L61:M61"/>
    <mergeCell ref="Q61:R61"/>
    <mergeCell ref="S61:T61"/>
    <mergeCell ref="U61:V61"/>
    <mergeCell ref="C60:D60"/>
    <mergeCell ref="H60:I60"/>
    <mergeCell ref="L60:M60"/>
    <mergeCell ref="Q60:R60"/>
    <mergeCell ref="S60:T60"/>
    <mergeCell ref="U60:V60"/>
    <mergeCell ref="C59:D59"/>
    <mergeCell ref="H59:I59"/>
    <mergeCell ref="L59:M59"/>
    <mergeCell ref="Q59:R59"/>
    <mergeCell ref="S59:T59"/>
    <mergeCell ref="U59:V59"/>
    <mergeCell ref="C58:D58"/>
    <mergeCell ref="H58:I58"/>
    <mergeCell ref="L58:M58"/>
    <mergeCell ref="Q58:R58"/>
    <mergeCell ref="S58:T58"/>
    <mergeCell ref="U58:V58"/>
    <mergeCell ref="C57:D57"/>
    <mergeCell ref="H57:I57"/>
    <mergeCell ref="L57:M57"/>
    <mergeCell ref="Q57:R57"/>
    <mergeCell ref="S57:T57"/>
    <mergeCell ref="U57:V57"/>
    <mergeCell ref="C56:D56"/>
    <mergeCell ref="H56:I56"/>
    <mergeCell ref="L56:M56"/>
    <mergeCell ref="Q56:R56"/>
    <mergeCell ref="S56:T56"/>
    <mergeCell ref="U56:V56"/>
    <mergeCell ref="C55:D55"/>
    <mergeCell ref="H55:I55"/>
    <mergeCell ref="L55:M55"/>
    <mergeCell ref="Q55:R55"/>
    <mergeCell ref="S55:T55"/>
    <mergeCell ref="U55:V55"/>
    <mergeCell ref="C54:D54"/>
    <mergeCell ref="H54:I54"/>
    <mergeCell ref="L54:M54"/>
    <mergeCell ref="Q54:R54"/>
    <mergeCell ref="S54:T54"/>
    <mergeCell ref="U54:V54"/>
    <mergeCell ref="C53:D53"/>
    <mergeCell ref="H53:I53"/>
    <mergeCell ref="L53:M53"/>
    <mergeCell ref="Q53:R53"/>
    <mergeCell ref="S53:T53"/>
    <mergeCell ref="U53:V53"/>
    <mergeCell ref="C52:D52"/>
    <mergeCell ref="H52:I52"/>
    <mergeCell ref="L52:M52"/>
    <mergeCell ref="Q52:R52"/>
    <mergeCell ref="S52:T52"/>
    <mergeCell ref="U52:V52"/>
    <mergeCell ref="C51:D51"/>
    <mergeCell ref="H51:I51"/>
    <mergeCell ref="L51:M51"/>
    <mergeCell ref="Q51:R51"/>
    <mergeCell ref="S51:T51"/>
    <mergeCell ref="U51:V51"/>
    <mergeCell ref="C50:D50"/>
    <mergeCell ref="H50:I50"/>
    <mergeCell ref="L50:M50"/>
    <mergeCell ref="Q50:R50"/>
    <mergeCell ref="S50:T50"/>
    <mergeCell ref="U50:V50"/>
    <mergeCell ref="C49:D49"/>
    <mergeCell ref="H49:I49"/>
    <mergeCell ref="L49:M49"/>
    <mergeCell ref="Q49:R49"/>
    <mergeCell ref="S49:T49"/>
    <mergeCell ref="U49:V49"/>
    <mergeCell ref="C48:D48"/>
    <mergeCell ref="H48:I48"/>
    <mergeCell ref="L48:M48"/>
    <mergeCell ref="Q48:R48"/>
    <mergeCell ref="S48:T48"/>
    <mergeCell ref="U48:V48"/>
    <mergeCell ref="C47:D47"/>
    <mergeCell ref="H47:I47"/>
    <mergeCell ref="L47:M47"/>
    <mergeCell ref="Q47:R47"/>
    <mergeCell ref="S47:T47"/>
    <mergeCell ref="U47:V47"/>
    <mergeCell ref="C46:D46"/>
    <mergeCell ref="H46:I46"/>
    <mergeCell ref="L46:M46"/>
    <mergeCell ref="Q46:R46"/>
    <mergeCell ref="S46:T46"/>
    <mergeCell ref="U46:V46"/>
    <mergeCell ref="C45:D45"/>
    <mergeCell ref="H45:I45"/>
    <mergeCell ref="L45:M45"/>
    <mergeCell ref="Q45:R45"/>
    <mergeCell ref="S45:T45"/>
    <mergeCell ref="U45:V45"/>
    <mergeCell ref="C44:D44"/>
    <mergeCell ref="H44:I44"/>
    <mergeCell ref="L44:M44"/>
    <mergeCell ref="Q44:R44"/>
    <mergeCell ref="S44:T44"/>
    <mergeCell ref="U44:V44"/>
    <mergeCell ref="C43:D43"/>
    <mergeCell ref="H43:I43"/>
    <mergeCell ref="L43:M43"/>
    <mergeCell ref="Q43:R43"/>
    <mergeCell ref="S43:T43"/>
    <mergeCell ref="U43:V43"/>
    <mergeCell ref="C42:D42"/>
    <mergeCell ref="H42:I42"/>
    <mergeCell ref="L42:M42"/>
    <mergeCell ref="Q42:R42"/>
    <mergeCell ref="S42:T42"/>
    <mergeCell ref="U42:V42"/>
    <mergeCell ref="C41:D41"/>
    <mergeCell ref="H41:I41"/>
    <mergeCell ref="L41:M41"/>
    <mergeCell ref="Q41:R41"/>
    <mergeCell ref="S41:T41"/>
    <mergeCell ref="U41:V41"/>
    <mergeCell ref="C40:D40"/>
    <mergeCell ref="H40:I40"/>
    <mergeCell ref="L40:M40"/>
    <mergeCell ref="Q40:R40"/>
    <mergeCell ref="S40:T40"/>
    <mergeCell ref="U40:V40"/>
    <mergeCell ref="C39:D39"/>
    <mergeCell ref="H39:I39"/>
    <mergeCell ref="L39:M39"/>
    <mergeCell ref="Q39:R39"/>
    <mergeCell ref="S39:T39"/>
    <mergeCell ref="U39:V39"/>
    <mergeCell ref="C38:D38"/>
    <mergeCell ref="H38:I38"/>
    <mergeCell ref="L38:M38"/>
    <mergeCell ref="Q38:R38"/>
    <mergeCell ref="S38:T38"/>
    <mergeCell ref="U38:V38"/>
    <mergeCell ref="C37:D37"/>
    <mergeCell ref="H37:I37"/>
    <mergeCell ref="L37:M37"/>
    <mergeCell ref="Q37:R37"/>
    <mergeCell ref="S37:T37"/>
    <mergeCell ref="U37:V37"/>
    <mergeCell ref="C36:D36"/>
    <mergeCell ref="H36:I36"/>
    <mergeCell ref="L36:M36"/>
    <mergeCell ref="Q36:R36"/>
    <mergeCell ref="S36:T36"/>
    <mergeCell ref="U36:V36"/>
    <mergeCell ref="C35:D35"/>
    <mergeCell ref="H35:I35"/>
    <mergeCell ref="L35:M35"/>
    <mergeCell ref="Q35:R35"/>
    <mergeCell ref="S35:T35"/>
    <mergeCell ref="U35:V35"/>
    <mergeCell ref="C34:D34"/>
    <mergeCell ref="H34:I34"/>
    <mergeCell ref="L34:M34"/>
    <mergeCell ref="Q34:R34"/>
    <mergeCell ref="S34:T34"/>
    <mergeCell ref="U34:V34"/>
    <mergeCell ref="C33:D33"/>
    <mergeCell ref="H33:I33"/>
    <mergeCell ref="L33:M33"/>
    <mergeCell ref="Q33:R33"/>
    <mergeCell ref="S33:T33"/>
    <mergeCell ref="U33:V33"/>
    <mergeCell ref="C32:D32"/>
    <mergeCell ref="H32:I32"/>
    <mergeCell ref="L32:M32"/>
    <mergeCell ref="Q32:R32"/>
    <mergeCell ref="S32:T32"/>
    <mergeCell ref="U32:V32"/>
    <mergeCell ref="C31:D31"/>
    <mergeCell ref="H31:I31"/>
    <mergeCell ref="L31:M31"/>
    <mergeCell ref="Q31:R31"/>
    <mergeCell ref="S31:T31"/>
    <mergeCell ref="U31:V31"/>
    <mergeCell ref="C30:D30"/>
    <mergeCell ref="H30:I30"/>
    <mergeCell ref="L30:M30"/>
    <mergeCell ref="Q30:R30"/>
    <mergeCell ref="S30:T30"/>
    <mergeCell ref="U30:V30"/>
    <mergeCell ref="C29:D29"/>
    <mergeCell ref="H29:I29"/>
    <mergeCell ref="L29:M29"/>
    <mergeCell ref="Q29:R29"/>
    <mergeCell ref="S29:T29"/>
    <mergeCell ref="U29:V29"/>
    <mergeCell ref="C28:D28"/>
    <mergeCell ref="H28:I28"/>
    <mergeCell ref="L28:M28"/>
    <mergeCell ref="Q28:R28"/>
    <mergeCell ref="S28:T28"/>
    <mergeCell ref="U28:V28"/>
    <mergeCell ref="C27:D27"/>
    <mergeCell ref="H27:I27"/>
    <mergeCell ref="L27:M27"/>
    <mergeCell ref="Q27:R27"/>
    <mergeCell ref="S27:T27"/>
    <mergeCell ref="U27:V27"/>
    <mergeCell ref="C26:D26"/>
    <mergeCell ref="H26:I26"/>
    <mergeCell ref="L26:M26"/>
    <mergeCell ref="Q26:R26"/>
    <mergeCell ref="S26:T26"/>
    <mergeCell ref="U26:V26"/>
    <mergeCell ref="C25:D25"/>
    <mergeCell ref="H25:I25"/>
    <mergeCell ref="L25:M25"/>
    <mergeCell ref="Q25:R25"/>
    <mergeCell ref="S25:T25"/>
    <mergeCell ref="U25:V25"/>
    <mergeCell ref="C24:D24"/>
    <mergeCell ref="H24:I24"/>
    <mergeCell ref="L24:M24"/>
    <mergeCell ref="Q24:R24"/>
    <mergeCell ref="S24:T24"/>
    <mergeCell ref="U24:V24"/>
    <mergeCell ref="C23:D23"/>
    <mergeCell ref="H23:I23"/>
    <mergeCell ref="L23:M23"/>
    <mergeCell ref="Q23:R23"/>
    <mergeCell ref="S23:T23"/>
    <mergeCell ref="U23:V23"/>
    <mergeCell ref="C22:D22"/>
    <mergeCell ref="H22:I22"/>
    <mergeCell ref="L22:M22"/>
    <mergeCell ref="Q22:R22"/>
    <mergeCell ref="S22:T22"/>
    <mergeCell ref="U22:V22"/>
    <mergeCell ref="C21:D21"/>
    <mergeCell ref="H21:I21"/>
    <mergeCell ref="L21:M21"/>
    <mergeCell ref="Q21:R21"/>
    <mergeCell ref="S21:T21"/>
    <mergeCell ref="U21:V21"/>
    <mergeCell ref="C20:D20"/>
    <mergeCell ref="H20:I20"/>
    <mergeCell ref="L20:M20"/>
    <mergeCell ref="Q20:R20"/>
    <mergeCell ref="S20:T20"/>
    <mergeCell ref="U20:V20"/>
    <mergeCell ref="C19:D19"/>
    <mergeCell ref="H19:I19"/>
    <mergeCell ref="L19:M19"/>
    <mergeCell ref="Q19:R19"/>
    <mergeCell ref="S19:T19"/>
    <mergeCell ref="U19:V19"/>
    <mergeCell ref="C18:D18"/>
    <mergeCell ref="H18:I18"/>
    <mergeCell ref="L18:M18"/>
    <mergeCell ref="Q18:R18"/>
    <mergeCell ref="S18:T18"/>
    <mergeCell ref="U18:V18"/>
    <mergeCell ref="C17:D17"/>
    <mergeCell ref="H17:I17"/>
    <mergeCell ref="L17:M17"/>
    <mergeCell ref="Q17:R17"/>
    <mergeCell ref="S17:T17"/>
    <mergeCell ref="U17:V17"/>
    <mergeCell ref="C16:D16"/>
    <mergeCell ref="H16:I16"/>
    <mergeCell ref="L16:M16"/>
    <mergeCell ref="Q16:R16"/>
    <mergeCell ref="S16:T16"/>
    <mergeCell ref="U16:V16"/>
    <mergeCell ref="C15:D15"/>
    <mergeCell ref="H15:I15"/>
    <mergeCell ref="L15:M15"/>
    <mergeCell ref="Q15:R15"/>
    <mergeCell ref="S15:T15"/>
    <mergeCell ref="U15:V15"/>
    <mergeCell ref="C14:D14"/>
    <mergeCell ref="H14:I14"/>
    <mergeCell ref="L14:M14"/>
    <mergeCell ref="Q14:R14"/>
    <mergeCell ref="S14:T14"/>
    <mergeCell ref="U14:V14"/>
    <mergeCell ref="C13:D13"/>
    <mergeCell ref="H13:I13"/>
    <mergeCell ref="L13:M13"/>
    <mergeCell ref="Q13:R13"/>
    <mergeCell ref="S13:T13"/>
    <mergeCell ref="U13:V13"/>
    <mergeCell ref="C12:D12"/>
    <mergeCell ref="H12:I12"/>
    <mergeCell ref="L12:M12"/>
    <mergeCell ref="Q12:R12"/>
    <mergeCell ref="S12:T12"/>
    <mergeCell ref="U12:V12"/>
    <mergeCell ref="C11:D11"/>
    <mergeCell ref="H11:I11"/>
    <mergeCell ref="L11:M11"/>
    <mergeCell ref="Q11:R11"/>
    <mergeCell ref="S11:T11"/>
    <mergeCell ref="U11:V11"/>
    <mergeCell ref="C10:D10"/>
    <mergeCell ref="H10:I10"/>
    <mergeCell ref="L10:M10"/>
    <mergeCell ref="Q10:R10"/>
    <mergeCell ref="S10:T10"/>
    <mergeCell ref="U10:V10"/>
    <mergeCell ref="C9:D9"/>
    <mergeCell ref="H9:I9"/>
    <mergeCell ref="L9:M9"/>
    <mergeCell ref="Q9:R9"/>
    <mergeCell ref="S9:T9"/>
    <mergeCell ref="U9:V9"/>
    <mergeCell ref="O7:R7"/>
    <mergeCell ref="S7:V7"/>
    <mergeCell ref="H8:I8"/>
    <mergeCell ref="L8:M8"/>
    <mergeCell ref="Q8:R8"/>
    <mergeCell ref="S8:T8"/>
    <mergeCell ref="U8:V8"/>
    <mergeCell ref="K7:M7"/>
    <mergeCell ref="N4:O4"/>
    <mergeCell ref="P4:Q4"/>
    <mergeCell ref="J5:K5"/>
    <mergeCell ref="L5:M5"/>
    <mergeCell ref="P5:Q5"/>
    <mergeCell ref="B7:B8"/>
    <mergeCell ref="C7:D8"/>
    <mergeCell ref="E7:I7"/>
    <mergeCell ref="N7:N8"/>
    <mergeCell ref="B4:C4"/>
    <mergeCell ref="D4:E4"/>
    <mergeCell ref="F4:G4"/>
    <mergeCell ref="H4:I4"/>
    <mergeCell ref="J4:K4"/>
    <mergeCell ref="L4:M4"/>
    <mergeCell ref="N2:O2"/>
    <mergeCell ref="P2:Q2"/>
    <mergeCell ref="B3:C3"/>
    <mergeCell ref="D3:I3"/>
    <mergeCell ref="J3:K3"/>
    <mergeCell ref="L3:Q3"/>
    <mergeCell ref="B2:C2"/>
    <mergeCell ref="D2:E2"/>
    <mergeCell ref="F2:G2"/>
    <mergeCell ref="H2:I2"/>
    <mergeCell ref="J2:K2"/>
    <mergeCell ref="L2:M2"/>
  </mergeCells>
  <phoneticPr fontId="2"/>
  <conditionalFormatting sqref="G46">
    <cfRule type="cellIs" dxfId="483" priority="171" stopIfTrue="1" operator="equal">
      <formula>"買"</formula>
    </cfRule>
    <cfRule type="cellIs" dxfId="482" priority="172" stopIfTrue="1" operator="equal">
      <formula>"売"</formula>
    </cfRule>
  </conditionalFormatting>
  <conditionalFormatting sqref="G52:G108 G41:G42">
    <cfRule type="cellIs" dxfId="481" priority="173" stopIfTrue="1" operator="equal">
      <formula>"買"</formula>
    </cfRule>
    <cfRule type="cellIs" dxfId="480" priority="174" stopIfTrue="1" operator="equal">
      <formula>"売"</formula>
    </cfRule>
  </conditionalFormatting>
  <conditionalFormatting sqref="G35">
    <cfRule type="cellIs" dxfId="479" priority="91" stopIfTrue="1" operator="equal">
      <formula>"買"</formula>
    </cfRule>
    <cfRule type="cellIs" dxfId="478" priority="92" stopIfTrue="1" operator="equal">
      <formula>"売"</formula>
    </cfRule>
  </conditionalFormatting>
  <conditionalFormatting sqref="G24">
    <cfRule type="cellIs" dxfId="477" priority="113" stopIfTrue="1" operator="equal">
      <formula>"買"</formula>
    </cfRule>
    <cfRule type="cellIs" dxfId="476" priority="114" stopIfTrue="1" operator="equal">
      <formula>"売"</formula>
    </cfRule>
  </conditionalFormatting>
  <conditionalFormatting sqref="G31">
    <cfRule type="cellIs" dxfId="475" priority="99" stopIfTrue="1" operator="equal">
      <formula>"買"</formula>
    </cfRule>
    <cfRule type="cellIs" dxfId="474" priority="100" stopIfTrue="1" operator="equal">
      <formula>"売"</formula>
    </cfRule>
  </conditionalFormatting>
  <conditionalFormatting sqref="G34">
    <cfRule type="cellIs" dxfId="473" priority="93" stopIfTrue="1" operator="equal">
      <formula>"買"</formula>
    </cfRule>
    <cfRule type="cellIs" dxfId="472" priority="94" stopIfTrue="1" operator="equal">
      <formula>"売"</formula>
    </cfRule>
  </conditionalFormatting>
  <conditionalFormatting sqref="G36">
    <cfRule type="cellIs" dxfId="471" priority="89" stopIfTrue="1" operator="equal">
      <formula>"買"</formula>
    </cfRule>
    <cfRule type="cellIs" dxfId="470" priority="90" stopIfTrue="1" operator="equal">
      <formula>"売"</formula>
    </cfRule>
  </conditionalFormatting>
  <conditionalFormatting sqref="G37">
    <cfRule type="cellIs" dxfId="469" priority="87" stopIfTrue="1" operator="equal">
      <formula>"買"</formula>
    </cfRule>
    <cfRule type="cellIs" dxfId="468" priority="88" stopIfTrue="1" operator="equal">
      <formula>"売"</formula>
    </cfRule>
  </conditionalFormatting>
  <conditionalFormatting sqref="G38">
    <cfRule type="cellIs" dxfId="467" priority="85" stopIfTrue="1" operator="equal">
      <formula>"買"</formula>
    </cfRule>
    <cfRule type="cellIs" dxfId="466" priority="86" stopIfTrue="1" operator="equal">
      <formula>"売"</formula>
    </cfRule>
  </conditionalFormatting>
  <conditionalFormatting sqref="G39">
    <cfRule type="cellIs" dxfId="465" priority="83" stopIfTrue="1" operator="equal">
      <formula>"買"</formula>
    </cfRule>
    <cfRule type="cellIs" dxfId="464" priority="84" stopIfTrue="1" operator="equal">
      <formula>"売"</formula>
    </cfRule>
  </conditionalFormatting>
  <conditionalFormatting sqref="G40">
    <cfRule type="cellIs" dxfId="463" priority="81" stopIfTrue="1" operator="equal">
      <formula>"買"</formula>
    </cfRule>
    <cfRule type="cellIs" dxfId="462" priority="82" stopIfTrue="1" operator="equal">
      <formula>"売"</formula>
    </cfRule>
  </conditionalFormatting>
  <conditionalFormatting sqref="G43">
    <cfRule type="cellIs" dxfId="461" priority="79" stopIfTrue="1" operator="equal">
      <formula>"買"</formula>
    </cfRule>
    <cfRule type="cellIs" dxfId="460" priority="80" stopIfTrue="1" operator="equal">
      <formula>"売"</formula>
    </cfRule>
  </conditionalFormatting>
  <conditionalFormatting sqref="G44">
    <cfRule type="cellIs" dxfId="459" priority="77" stopIfTrue="1" operator="equal">
      <formula>"買"</formula>
    </cfRule>
    <cfRule type="cellIs" dxfId="458" priority="78" stopIfTrue="1" operator="equal">
      <formula>"売"</formula>
    </cfRule>
  </conditionalFormatting>
  <conditionalFormatting sqref="G45">
    <cfRule type="cellIs" dxfId="457" priority="75" stopIfTrue="1" operator="equal">
      <formula>"買"</formula>
    </cfRule>
    <cfRule type="cellIs" dxfId="456" priority="76" stopIfTrue="1" operator="equal">
      <formula>"売"</formula>
    </cfRule>
  </conditionalFormatting>
  <conditionalFormatting sqref="G47">
    <cfRule type="cellIs" dxfId="455" priority="73" stopIfTrue="1" operator="equal">
      <formula>"買"</formula>
    </cfRule>
    <cfRule type="cellIs" dxfId="454" priority="74" stopIfTrue="1" operator="equal">
      <formula>"売"</formula>
    </cfRule>
  </conditionalFormatting>
  <conditionalFormatting sqref="G48">
    <cfRule type="cellIs" dxfId="453" priority="71" stopIfTrue="1" operator="equal">
      <formula>"買"</formula>
    </cfRule>
    <cfRule type="cellIs" dxfId="452" priority="72" stopIfTrue="1" operator="equal">
      <formula>"売"</formula>
    </cfRule>
  </conditionalFormatting>
  <conditionalFormatting sqref="G49">
    <cfRule type="cellIs" dxfId="451" priority="69" stopIfTrue="1" operator="equal">
      <formula>"買"</formula>
    </cfRule>
    <cfRule type="cellIs" dxfId="450" priority="70" stopIfTrue="1" operator="equal">
      <formula>"売"</formula>
    </cfRule>
  </conditionalFormatting>
  <conditionalFormatting sqref="G50">
    <cfRule type="cellIs" dxfId="449" priority="67" stopIfTrue="1" operator="equal">
      <formula>"買"</formula>
    </cfRule>
    <cfRule type="cellIs" dxfId="448" priority="68" stopIfTrue="1" operator="equal">
      <formula>"売"</formula>
    </cfRule>
  </conditionalFormatting>
  <conditionalFormatting sqref="G51">
    <cfRule type="cellIs" dxfId="447" priority="65" stopIfTrue="1" operator="equal">
      <formula>"買"</formula>
    </cfRule>
    <cfRule type="cellIs" dxfId="446" priority="66" stopIfTrue="1" operator="equal">
      <formula>"売"</formula>
    </cfRule>
  </conditionalFormatting>
  <conditionalFormatting sqref="G10">
    <cfRule type="cellIs" dxfId="445" priority="63" stopIfTrue="1" operator="equal">
      <formula>"買"</formula>
    </cfRule>
    <cfRule type="cellIs" dxfId="444" priority="64" stopIfTrue="1" operator="equal">
      <formula>"売"</formula>
    </cfRule>
  </conditionalFormatting>
  <conditionalFormatting sqref="G11">
    <cfRule type="cellIs" dxfId="443" priority="61" stopIfTrue="1" operator="equal">
      <formula>"買"</formula>
    </cfRule>
    <cfRule type="cellIs" dxfId="442" priority="62" stopIfTrue="1" operator="equal">
      <formula>"売"</formula>
    </cfRule>
  </conditionalFormatting>
  <conditionalFormatting sqref="G14">
    <cfRule type="cellIs" dxfId="441" priority="55" stopIfTrue="1" operator="equal">
      <formula>"買"</formula>
    </cfRule>
    <cfRule type="cellIs" dxfId="440" priority="56" stopIfTrue="1" operator="equal">
      <formula>"売"</formula>
    </cfRule>
  </conditionalFormatting>
  <conditionalFormatting sqref="G19">
    <cfRule type="cellIs" dxfId="439" priority="45" stopIfTrue="1" operator="equal">
      <formula>"買"</formula>
    </cfRule>
    <cfRule type="cellIs" dxfId="438" priority="46" stopIfTrue="1" operator="equal">
      <formula>"売"</formula>
    </cfRule>
  </conditionalFormatting>
  <conditionalFormatting sqref="G20">
    <cfRule type="cellIs" dxfId="437" priority="41" stopIfTrue="1" operator="equal">
      <formula>"買"</formula>
    </cfRule>
    <cfRule type="cellIs" dxfId="436" priority="42" stopIfTrue="1" operator="equal">
      <formula>"売"</formula>
    </cfRule>
  </conditionalFormatting>
  <conditionalFormatting sqref="G23">
    <cfRule type="cellIs" dxfId="435" priority="35" stopIfTrue="1" operator="equal">
      <formula>"買"</formula>
    </cfRule>
    <cfRule type="cellIs" dxfId="434" priority="36" stopIfTrue="1" operator="equal">
      <formula>"売"</formula>
    </cfRule>
  </conditionalFormatting>
  <conditionalFormatting sqref="G9">
    <cfRule type="cellIs" dxfId="433" priority="33" stopIfTrue="1" operator="equal">
      <formula>"買"</formula>
    </cfRule>
    <cfRule type="cellIs" dxfId="432" priority="34" stopIfTrue="1" operator="equal">
      <formula>"売"</formula>
    </cfRule>
  </conditionalFormatting>
  <conditionalFormatting sqref="G12">
    <cfRule type="cellIs" dxfId="431" priority="31" stopIfTrue="1" operator="equal">
      <formula>"買"</formula>
    </cfRule>
    <cfRule type="cellIs" dxfId="430" priority="32" stopIfTrue="1" operator="equal">
      <formula>"売"</formula>
    </cfRule>
  </conditionalFormatting>
  <conditionalFormatting sqref="G13">
    <cfRule type="cellIs" dxfId="429" priority="29" stopIfTrue="1" operator="equal">
      <formula>"買"</formula>
    </cfRule>
    <cfRule type="cellIs" dxfId="428" priority="30" stopIfTrue="1" operator="equal">
      <formula>"売"</formula>
    </cfRule>
  </conditionalFormatting>
  <conditionalFormatting sqref="G15">
    <cfRule type="cellIs" dxfId="427" priority="27" stopIfTrue="1" operator="equal">
      <formula>"買"</formula>
    </cfRule>
    <cfRule type="cellIs" dxfId="426" priority="28" stopIfTrue="1" operator="equal">
      <formula>"売"</formula>
    </cfRule>
  </conditionalFormatting>
  <conditionalFormatting sqref="G16">
    <cfRule type="cellIs" dxfId="425" priority="25" stopIfTrue="1" operator="equal">
      <formula>"買"</formula>
    </cfRule>
    <cfRule type="cellIs" dxfId="424" priority="26" stopIfTrue="1" operator="equal">
      <formula>"売"</formula>
    </cfRule>
  </conditionalFormatting>
  <conditionalFormatting sqref="G17">
    <cfRule type="cellIs" dxfId="423" priority="23" stopIfTrue="1" operator="equal">
      <formula>"買"</formula>
    </cfRule>
    <cfRule type="cellIs" dxfId="422" priority="24" stopIfTrue="1" operator="equal">
      <formula>"売"</formula>
    </cfRule>
  </conditionalFormatting>
  <conditionalFormatting sqref="G18">
    <cfRule type="cellIs" dxfId="421" priority="21" stopIfTrue="1" operator="equal">
      <formula>"買"</formula>
    </cfRule>
    <cfRule type="cellIs" dxfId="420" priority="22" stopIfTrue="1" operator="equal">
      <formula>"売"</formula>
    </cfRule>
  </conditionalFormatting>
  <conditionalFormatting sqref="G21">
    <cfRule type="cellIs" dxfId="419" priority="19" stopIfTrue="1" operator="equal">
      <formula>"買"</formula>
    </cfRule>
    <cfRule type="cellIs" dxfId="418" priority="20" stopIfTrue="1" operator="equal">
      <formula>"売"</formula>
    </cfRule>
  </conditionalFormatting>
  <conditionalFormatting sqref="G22">
    <cfRule type="cellIs" dxfId="417" priority="17" stopIfTrue="1" operator="equal">
      <formula>"買"</formula>
    </cfRule>
    <cfRule type="cellIs" dxfId="416" priority="18" stopIfTrue="1" operator="equal">
      <formula>"売"</formula>
    </cfRule>
  </conditionalFormatting>
  <conditionalFormatting sqref="G25">
    <cfRule type="cellIs" dxfId="415" priority="15" stopIfTrue="1" operator="equal">
      <formula>"買"</formula>
    </cfRule>
    <cfRule type="cellIs" dxfId="414" priority="16" stopIfTrue="1" operator="equal">
      <formula>"売"</formula>
    </cfRule>
  </conditionalFormatting>
  <conditionalFormatting sqref="G26">
    <cfRule type="cellIs" dxfId="413" priority="13" stopIfTrue="1" operator="equal">
      <formula>"買"</formula>
    </cfRule>
    <cfRule type="cellIs" dxfId="412" priority="14" stopIfTrue="1" operator="equal">
      <formula>"売"</formula>
    </cfRule>
  </conditionalFormatting>
  <conditionalFormatting sqref="G27">
    <cfRule type="cellIs" dxfId="411" priority="11" stopIfTrue="1" operator="equal">
      <formula>"買"</formula>
    </cfRule>
    <cfRule type="cellIs" dxfId="410" priority="12" stopIfTrue="1" operator="equal">
      <formula>"売"</formula>
    </cfRule>
  </conditionalFormatting>
  <conditionalFormatting sqref="G28">
    <cfRule type="cellIs" dxfId="409" priority="9" stopIfTrue="1" operator="equal">
      <formula>"買"</formula>
    </cfRule>
    <cfRule type="cellIs" dxfId="408" priority="10" stopIfTrue="1" operator="equal">
      <formula>"売"</formula>
    </cfRule>
  </conditionalFormatting>
  <conditionalFormatting sqref="G29">
    <cfRule type="cellIs" dxfId="407" priority="7" stopIfTrue="1" operator="equal">
      <formula>"買"</formula>
    </cfRule>
    <cfRule type="cellIs" dxfId="406" priority="8" stopIfTrue="1" operator="equal">
      <formula>"売"</formula>
    </cfRule>
  </conditionalFormatting>
  <conditionalFormatting sqref="G30">
    <cfRule type="cellIs" dxfId="405" priority="5" stopIfTrue="1" operator="equal">
      <formula>"買"</formula>
    </cfRule>
    <cfRule type="cellIs" dxfId="404" priority="6" stopIfTrue="1" operator="equal">
      <formula>"売"</formula>
    </cfRule>
  </conditionalFormatting>
  <conditionalFormatting sqref="G32">
    <cfRule type="cellIs" dxfId="403" priority="3" stopIfTrue="1" operator="equal">
      <formula>"買"</formula>
    </cfRule>
    <cfRule type="cellIs" dxfId="402" priority="4" stopIfTrue="1" operator="equal">
      <formula>"売"</formula>
    </cfRule>
  </conditionalFormatting>
  <conditionalFormatting sqref="G33">
    <cfRule type="cellIs" dxfId="401" priority="1" stopIfTrue="1" operator="equal">
      <formula>"買"</formula>
    </cfRule>
    <cfRule type="cellIs" dxfId="400" priority="2" stopIfTrue="1" operator="equal">
      <formula>"売"</formula>
    </cfRule>
  </conditionalFormatting>
  <dataValidations count="1">
    <dataValidation type="list" allowBlank="1" showInputMessage="1" showErrorMessage="1" sqref="G9:G108" xr:uid="{AEAC0A75-44B8-4655-A5EF-1297C1858CF4}">
      <formula1>"買,売"</formula1>
    </dataValidation>
  </dataValidation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1060E-061F-4B0D-991E-A75EA1AA734C}">
  <sheetPr>
    <tabColor rgb="FFFFC000"/>
  </sheetPr>
  <dimension ref="A1:J37"/>
  <sheetViews>
    <sheetView zoomScale="130" zoomScaleNormal="130" zoomScaleSheetLayoutView="100" workbookViewId="0">
      <selection activeCell="A18" sqref="A18"/>
    </sheetView>
  </sheetViews>
  <sheetFormatPr defaultRowHeight="13.5" x14ac:dyDescent="0.15"/>
  <sheetData>
    <row r="1" spans="1:10" x14ac:dyDescent="0.15">
      <c r="A1" t="s">
        <v>0</v>
      </c>
    </row>
    <row r="2" spans="1:10" x14ac:dyDescent="0.15">
      <c r="A2" s="124" t="s">
        <v>81</v>
      </c>
      <c r="B2" s="125"/>
      <c r="C2" s="125"/>
      <c r="D2" s="125"/>
      <c r="E2" s="125"/>
      <c r="F2" s="125"/>
      <c r="G2" s="125"/>
      <c r="H2" s="125"/>
      <c r="I2" s="125"/>
      <c r="J2" s="126"/>
    </row>
    <row r="3" spans="1:10" x14ac:dyDescent="0.15">
      <c r="A3" s="127"/>
      <c r="B3" s="128"/>
      <c r="C3" s="128"/>
      <c r="D3" s="128"/>
      <c r="E3" s="128"/>
      <c r="F3" s="128"/>
      <c r="G3" s="128"/>
      <c r="H3" s="128"/>
      <c r="I3" s="128"/>
      <c r="J3" s="129"/>
    </row>
    <row r="4" spans="1:10" x14ac:dyDescent="0.15">
      <c r="A4" s="127"/>
      <c r="B4" s="128"/>
      <c r="C4" s="128"/>
      <c r="D4" s="128"/>
      <c r="E4" s="128"/>
      <c r="F4" s="128"/>
      <c r="G4" s="128"/>
      <c r="H4" s="128"/>
      <c r="I4" s="128"/>
      <c r="J4" s="129"/>
    </row>
    <row r="5" spans="1:10" x14ac:dyDescent="0.15">
      <c r="A5" s="127"/>
      <c r="B5" s="128"/>
      <c r="C5" s="128"/>
      <c r="D5" s="128"/>
      <c r="E5" s="128"/>
      <c r="F5" s="128"/>
      <c r="G5" s="128"/>
      <c r="H5" s="128"/>
      <c r="I5" s="128"/>
      <c r="J5" s="129"/>
    </row>
    <row r="6" spans="1:10" x14ac:dyDescent="0.15">
      <c r="A6" s="127"/>
      <c r="B6" s="128"/>
      <c r="C6" s="128"/>
      <c r="D6" s="128"/>
      <c r="E6" s="128"/>
      <c r="F6" s="128"/>
      <c r="G6" s="128"/>
      <c r="H6" s="128"/>
      <c r="I6" s="128"/>
      <c r="J6" s="129"/>
    </row>
    <row r="7" spans="1:10" x14ac:dyDescent="0.15">
      <c r="A7" s="127"/>
      <c r="B7" s="128"/>
      <c r="C7" s="128"/>
      <c r="D7" s="128"/>
      <c r="E7" s="128"/>
      <c r="F7" s="128"/>
      <c r="G7" s="128"/>
      <c r="H7" s="128"/>
      <c r="I7" s="128"/>
      <c r="J7" s="129"/>
    </row>
    <row r="8" spans="1:10" x14ac:dyDescent="0.15">
      <c r="A8" s="127"/>
      <c r="B8" s="128"/>
      <c r="C8" s="128"/>
      <c r="D8" s="128"/>
      <c r="E8" s="128"/>
      <c r="F8" s="128"/>
      <c r="G8" s="128"/>
      <c r="H8" s="128"/>
      <c r="I8" s="128"/>
      <c r="J8" s="129"/>
    </row>
    <row r="9" spans="1:10" x14ac:dyDescent="0.15">
      <c r="A9" s="127"/>
      <c r="B9" s="128"/>
      <c r="C9" s="128"/>
      <c r="D9" s="128"/>
      <c r="E9" s="128"/>
      <c r="F9" s="128"/>
      <c r="G9" s="128"/>
      <c r="H9" s="128"/>
      <c r="I9" s="128"/>
      <c r="J9" s="129"/>
    </row>
    <row r="10" spans="1:10" x14ac:dyDescent="0.15">
      <c r="A10" s="127"/>
      <c r="B10" s="128"/>
      <c r="C10" s="128"/>
      <c r="D10" s="128"/>
      <c r="E10" s="128"/>
      <c r="F10" s="128"/>
      <c r="G10" s="128"/>
      <c r="H10" s="128"/>
      <c r="I10" s="128"/>
      <c r="J10" s="129"/>
    </row>
    <row r="11" spans="1:10" x14ac:dyDescent="0.15">
      <c r="A11" s="127"/>
      <c r="B11" s="128"/>
      <c r="C11" s="128"/>
      <c r="D11" s="128"/>
      <c r="E11" s="128"/>
      <c r="F11" s="128"/>
      <c r="G11" s="128"/>
      <c r="H11" s="128"/>
      <c r="I11" s="128"/>
      <c r="J11" s="129"/>
    </row>
    <row r="12" spans="1:10" x14ac:dyDescent="0.15">
      <c r="A12" s="127"/>
      <c r="B12" s="128"/>
      <c r="C12" s="128"/>
      <c r="D12" s="128"/>
      <c r="E12" s="128"/>
      <c r="F12" s="128"/>
      <c r="G12" s="128"/>
      <c r="H12" s="128"/>
      <c r="I12" s="128"/>
      <c r="J12" s="129"/>
    </row>
    <row r="13" spans="1:10" x14ac:dyDescent="0.15">
      <c r="A13" s="127"/>
      <c r="B13" s="128"/>
      <c r="C13" s="128"/>
      <c r="D13" s="128"/>
      <c r="E13" s="128"/>
      <c r="F13" s="128"/>
      <c r="G13" s="128"/>
      <c r="H13" s="128"/>
      <c r="I13" s="128"/>
      <c r="J13" s="129"/>
    </row>
    <row r="14" spans="1:10" x14ac:dyDescent="0.15">
      <c r="A14" s="127"/>
      <c r="B14" s="128"/>
      <c r="C14" s="128"/>
      <c r="D14" s="128"/>
      <c r="E14" s="128"/>
      <c r="F14" s="128"/>
      <c r="G14" s="128"/>
      <c r="H14" s="128"/>
      <c r="I14" s="128"/>
      <c r="J14" s="129"/>
    </row>
    <row r="15" spans="1:10" x14ac:dyDescent="0.15">
      <c r="A15" s="127"/>
      <c r="B15" s="128"/>
      <c r="C15" s="128"/>
      <c r="D15" s="128"/>
      <c r="E15" s="128"/>
      <c r="F15" s="128"/>
      <c r="G15" s="128"/>
      <c r="H15" s="128"/>
      <c r="I15" s="128"/>
      <c r="J15" s="129"/>
    </row>
    <row r="16" spans="1:10" x14ac:dyDescent="0.15">
      <c r="A16" s="127"/>
      <c r="B16" s="128"/>
      <c r="C16" s="128"/>
      <c r="D16" s="128"/>
      <c r="E16" s="128"/>
      <c r="F16" s="128"/>
      <c r="G16" s="128"/>
      <c r="H16" s="128"/>
      <c r="I16" s="128"/>
      <c r="J16" s="129"/>
    </row>
    <row r="17" spans="1:10" x14ac:dyDescent="0.15">
      <c r="A17" s="130"/>
      <c r="B17" s="131"/>
      <c r="C17" s="131"/>
      <c r="D17" s="131"/>
      <c r="E17" s="131"/>
      <c r="F17" s="131"/>
      <c r="G17" s="131"/>
      <c r="H17" s="131"/>
      <c r="I17" s="131"/>
      <c r="J17" s="132"/>
    </row>
    <row r="19" spans="1:10" x14ac:dyDescent="0.15">
      <c r="A19" t="s">
        <v>1</v>
      </c>
    </row>
    <row r="20" spans="1:10" x14ac:dyDescent="0.15">
      <c r="A20" s="133" t="s">
        <v>80</v>
      </c>
      <c r="B20" s="134"/>
      <c r="C20" s="134"/>
      <c r="D20" s="134"/>
      <c r="E20" s="134"/>
      <c r="F20" s="134"/>
      <c r="G20" s="134"/>
      <c r="H20" s="134"/>
      <c r="I20" s="134"/>
      <c r="J20" s="135"/>
    </row>
    <row r="21" spans="1:10" x14ac:dyDescent="0.15">
      <c r="A21" s="136"/>
      <c r="B21" s="137"/>
      <c r="C21" s="137"/>
      <c r="D21" s="137"/>
      <c r="E21" s="137"/>
      <c r="F21" s="137"/>
      <c r="G21" s="137"/>
      <c r="H21" s="137"/>
      <c r="I21" s="137"/>
      <c r="J21" s="138"/>
    </row>
    <row r="22" spans="1:10" x14ac:dyDescent="0.15">
      <c r="A22" s="136"/>
      <c r="B22" s="137"/>
      <c r="C22" s="137"/>
      <c r="D22" s="137"/>
      <c r="E22" s="137"/>
      <c r="F22" s="137"/>
      <c r="G22" s="137"/>
      <c r="H22" s="137"/>
      <c r="I22" s="137"/>
      <c r="J22" s="138"/>
    </row>
    <row r="23" spans="1:10" x14ac:dyDescent="0.15">
      <c r="A23" s="136"/>
      <c r="B23" s="137"/>
      <c r="C23" s="137"/>
      <c r="D23" s="137"/>
      <c r="E23" s="137"/>
      <c r="F23" s="137"/>
      <c r="G23" s="137"/>
      <c r="H23" s="137"/>
      <c r="I23" s="137"/>
      <c r="J23" s="138"/>
    </row>
    <row r="24" spans="1:10" x14ac:dyDescent="0.15">
      <c r="A24" s="136"/>
      <c r="B24" s="137"/>
      <c r="C24" s="137"/>
      <c r="D24" s="137"/>
      <c r="E24" s="137"/>
      <c r="F24" s="137"/>
      <c r="G24" s="137"/>
      <c r="H24" s="137"/>
      <c r="I24" s="137"/>
      <c r="J24" s="138"/>
    </row>
    <row r="25" spans="1:10" x14ac:dyDescent="0.15">
      <c r="A25" s="136"/>
      <c r="B25" s="137"/>
      <c r="C25" s="137"/>
      <c r="D25" s="137"/>
      <c r="E25" s="137"/>
      <c r="F25" s="137"/>
      <c r="G25" s="137"/>
      <c r="H25" s="137"/>
      <c r="I25" s="137"/>
      <c r="J25" s="138"/>
    </row>
    <row r="26" spans="1:10" x14ac:dyDescent="0.15">
      <c r="A26" s="136"/>
      <c r="B26" s="137"/>
      <c r="C26" s="137"/>
      <c r="D26" s="137"/>
      <c r="E26" s="137"/>
      <c r="F26" s="137"/>
      <c r="G26" s="137"/>
      <c r="H26" s="137"/>
      <c r="I26" s="137"/>
      <c r="J26" s="138"/>
    </row>
    <row r="27" spans="1:10" x14ac:dyDescent="0.15">
      <c r="A27" s="139"/>
      <c r="B27" s="140"/>
      <c r="C27" s="140"/>
      <c r="D27" s="140"/>
      <c r="E27" s="140"/>
      <c r="F27" s="140"/>
      <c r="G27" s="140"/>
      <c r="H27" s="140"/>
      <c r="I27" s="140"/>
      <c r="J27" s="141"/>
    </row>
    <row r="29" spans="1:10" ht="15.75" x14ac:dyDescent="0.15">
      <c r="A29" s="52" t="s">
        <v>2</v>
      </c>
    </row>
    <row r="30" spans="1:10" x14ac:dyDescent="0.15">
      <c r="A30" s="133"/>
      <c r="B30" s="142"/>
      <c r="C30" s="142"/>
      <c r="D30" s="142"/>
      <c r="E30" s="142"/>
      <c r="F30" s="142"/>
      <c r="G30" s="142"/>
      <c r="H30" s="142"/>
      <c r="I30" s="142"/>
      <c r="J30" s="143"/>
    </row>
    <row r="31" spans="1:10" x14ac:dyDescent="0.15">
      <c r="A31" s="144"/>
      <c r="B31" s="145"/>
      <c r="C31" s="145"/>
      <c r="D31" s="145"/>
      <c r="E31" s="145"/>
      <c r="F31" s="145"/>
      <c r="G31" s="145"/>
      <c r="H31" s="145"/>
      <c r="I31" s="145"/>
      <c r="J31" s="146"/>
    </row>
    <row r="32" spans="1:10" x14ac:dyDescent="0.15">
      <c r="A32" s="144"/>
      <c r="B32" s="145"/>
      <c r="C32" s="145"/>
      <c r="D32" s="145"/>
      <c r="E32" s="145"/>
      <c r="F32" s="145"/>
      <c r="G32" s="145"/>
      <c r="H32" s="145"/>
      <c r="I32" s="145"/>
      <c r="J32" s="146"/>
    </row>
    <row r="33" spans="1:10" x14ac:dyDescent="0.15">
      <c r="A33" s="144"/>
      <c r="B33" s="145"/>
      <c r="C33" s="145"/>
      <c r="D33" s="145"/>
      <c r="E33" s="145"/>
      <c r="F33" s="145"/>
      <c r="G33" s="145"/>
      <c r="H33" s="145"/>
      <c r="I33" s="145"/>
      <c r="J33" s="146"/>
    </row>
    <row r="34" spans="1:10" x14ac:dyDescent="0.15">
      <c r="A34" s="144"/>
      <c r="B34" s="145"/>
      <c r="C34" s="145"/>
      <c r="D34" s="145"/>
      <c r="E34" s="145"/>
      <c r="F34" s="145"/>
      <c r="G34" s="145"/>
      <c r="H34" s="145"/>
      <c r="I34" s="145"/>
      <c r="J34" s="146"/>
    </row>
    <row r="35" spans="1:10" x14ac:dyDescent="0.15">
      <c r="A35" s="144"/>
      <c r="B35" s="145"/>
      <c r="C35" s="145"/>
      <c r="D35" s="145"/>
      <c r="E35" s="145"/>
      <c r="F35" s="145"/>
      <c r="G35" s="145"/>
      <c r="H35" s="145"/>
      <c r="I35" s="145"/>
      <c r="J35" s="146"/>
    </row>
    <row r="36" spans="1:10" x14ac:dyDescent="0.15">
      <c r="A36" s="144"/>
      <c r="B36" s="145"/>
      <c r="C36" s="145"/>
      <c r="D36" s="145"/>
      <c r="E36" s="145"/>
      <c r="F36" s="145"/>
      <c r="G36" s="145"/>
      <c r="H36" s="145"/>
      <c r="I36" s="145"/>
      <c r="J36" s="146"/>
    </row>
    <row r="37" spans="1:10" x14ac:dyDescent="0.15">
      <c r="A37" s="147"/>
      <c r="B37" s="148"/>
      <c r="C37" s="148"/>
      <c r="D37" s="148"/>
      <c r="E37" s="148"/>
      <c r="F37" s="148"/>
      <c r="G37" s="148"/>
      <c r="H37" s="148"/>
      <c r="I37" s="148"/>
      <c r="J37" s="149"/>
    </row>
  </sheetData>
  <mergeCells count="3">
    <mergeCell ref="A2:J17"/>
    <mergeCell ref="A20:J27"/>
    <mergeCell ref="A30:J37"/>
  </mergeCells>
  <phoneticPr fontId="2"/>
  <pageMargins left="0.75" right="0.75" top="1" bottom="1" header="0.51111111111111107" footer="0.51111111111111107"/>
  <pageSetup paperSize="9" firstPageNumber="4294963191"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09129D-CF61-4D7D-8FEC-5F836835263C}">
  <sheetPr>
    <tabColor theme="5" tint="0.39997558519241921"/>
  </sheetPr>
  <dimension ref="A1:Z1010"/>
  <sheetViews>
    <sheetView tabSelected="1" workbookViewId="0">
      <pane xSplit="1" ySplit="1" topLeftCell="B2" activePane="bottomRight" state="frozen"/>
      <selection activeCell="D3" sqref="D3:I3"/>
      <selection pane="topRight" activeCell="D3" sqref="D3:I3"/>
      <selection pane="bottomLeft" activeCell="D3" sqref="D3:I3"/>
      <selection pane="bottomRight" activeCell="B1" sqref="B1:Z1"/>
    </sheetView>
  </sheetViews>
  <sheetFormatPr defaultRowHeight="32.25" customHeight="1" x14ac:dyDescent="0.15"/>
  <cols>
    <col min="1" max="1" width="7.5" style="23" customWidth="1"/>
    <col min="2" max="26" width="8.625" style="76" customWidth="1"/>
  </cols>
  <sheetData>
    <row r="1" spans="1:26" ht="32.25" customHeight="1" x14ac:dyDescent="0.15">
      <c r="A1" s="23" t="s">
        <v>76</v>
      </c>
      <c r="B1" s="150" t="s">
        <v>82</v>
      </c>
      <c r="C1" s="150"/>
      <c r="D1" s="150"/>
      <c r="E1" s="150"/>
      <c r="F1" s="150"/>
      <c r="G1" s="150"/>
      <c r="H1" s="150"/>
      <c r="I1" s="150"/>
      <c r="J1" s="150"/>
      <c r="K1" s="150"/>
      <c r="L1" s="150"/>
      <c r="M1" s="150"/>
      <c r="N1" s="150"/>
      <c r="O1" s="150"/>
      <c r="P1" s="150"/>
      <c r="Q1" s="150"/>
      <c r="R1" s="150"/>
      <c r="S1" s="150"/>
      <c r="T1" s="150"/>
      <c r="U1" s="150"/>
      <c r="V1" s="150"/>
      <c r="W1" s="150"/>
      <c r="X1" s="150"/>
      <c r="Y1" s="150"/>
      <c r="Z1" s="150"/>
    </row>
    <row r="2" spans="1:26" ht="32.25" customHeight="1" x14ac:dyDescent="0.15">
      <c r="A2" s="23">
        <v>1</v>
      </c>
    </row>
    <row r="23" spans="1:1" ht="32.25" customHeight="1" x14ac:dyDescent="0.15">
      <c r="A23" s="23">
        <v>2</v>
      </c>
    </row>
    <row r="44" spans="1:1" ht="32.25" customHeight="1" x14ac:dyDescent="0.15">
      <c r="A44" s="23">
        <v>3</v>
      </c>
    </row>
    <row r="65" spans="1:1" ht="32.25" customHeight="1" x14ac:dyDescent="0.15">
      <c r="A65" s="23">
        <v>4</v>
      </c>
    </row>
    <row r="86" spans="1:1" ht="32.25" customHeight="1" x14ac:dyDescent="0.15">
      <c r="A86" s="23">
        <v>5</v>
      </c>
    </row>
    <row r="107" spans="1:1" ht="32.25" customHeight="1" x14ac:dyDescent="0.15">
      <c r="A107" s="23">
        <v>6</v>
      </c>
    </row>
    <row r="128" spans="1:1" ht="32.25" customHeight="1" x14ac:dyDescent="0.15">
      <c r="A128" s="23">
        <v>7</v>
      </c>
    </row>
    <row r="149" spans="1:1" ht="32.25" customHeight="1" x14ac:dyDescent="0.15">
      <c r="A149" s="23">
        <v>8</v>
      </c>
    </row>
    <row r="170" spans="1:1" ht="32.25" customHeight="1" x14ac:dyDescent="0.15">
      <c r="A170" s="23">
        <v>9</v>
      </c>
    </row>
    <row r="191" spans="1:1" ht="32.25" customHeight="1" x14ac:dyDescent="0.15">
      <c r="A191" s="23">
        <v>10</v>
      </c>
    </row>
    <row r="212" spans="1:1" ht="32.25" customHeight="1" x14ac:dyDescent="0.15">
      <c r="A212" s="23">
        <v>11</v>
      </c>
    </row>
    <row r="233" spans="1:1" ht="32.25" customHeight="1" x14ac:dyDescent="0.15">
      <c r="A233" s="23">
        <v>12</v>
      </c>
    </row>
    <row r="254" spans="1:1" ht="32.25" customHeight="1" x14ac:dyDescent="0.15">
      <c r="A254" s="23">
        <v>13</v>
      </c>
    </row>
    <row r="275" spans="1:1" ht="32.25" customHeight="1" x14ac:dyDescent="0.15">
      <c r="A275" s="23">
        <v>14</v>
      </c>
    </row>
    <row r="296" spans="1:1" ht="32.25" customHeight="1" x14ac:dyDescent="0.15">
      <c r="A296" s="23">
        <v>15</v>
      </c>
    </row>
    <row r="317" spans="1:1" ht="32.25" customHeight="1" x14ac:dyDescent="0.15">
      <c r="A317" s="23">
        <v>16</v>
      </c>
    </row>
    <row r="338" spans="1:1" ht="32.25" customHeight="1" x14ac:dyDescent="0.15">
      <c r="A338" s="23">
        <v>17</v>
      </c>
    </row>
    <row r="359" spans="1:1" ht="32.25" customHeight="1" x14ac:dyDescent="0.15">
      <c r="A359" s="23">
        <v>18</v>
      </c>
    </row>
    <row r="380" spans="1:1" ht="32.25" customHeight="1" x14ac:dyDescent="0.15">
      <c r="A380" s="23">
        <v>19</v>
      </c>
    </row>
    <row r="401" spans="1:1" ht="32.25" customHeight="1" x14ac:dyDescent="0.15">
      <c r="A401" s="23">
        <v>20</v>
      </c>
    </row>
    <row r="402" spans="1:1" ht="32.25" customHeight="1" x14ac:dyDescent="0.15">
      <c r="A402" s="23">
        <v>21</v>
      </c>
    </row>
    <row r="422" spans="1:1" ht="32.25" customHeight="1" x14ac:dyDescent="0.15">
      <c r="A422" s="23">
        <v>22</v>
      </c>
    </row>
    <row r="443" spans="1:1" ht="32.25" customHeight="1" x14ac:dyDescent="0.15">
      <c r="A443" s="23">
        <v>23</v>
      </c>
    </row>
    <row r="464" spans="1:1" ht="32.25" customHeight="1" x14ac:dyDescent="0.15">
      <c r="A464" s="23">
        <v>24</v>
      </c>
    </row>
    <row r="485" spans="1:1" ht="32.25" customHeight="1" x14ac:dyDescent="0.15">
      <c r="A485" s="23">
        <v>25</v>
      </c>
    </row>
    <row r="506" spans="1:1" ht="32.25" customHeight="1" x14ac:dyDescent="0.15">
      <c r="A506" s="23">
        <v>26</v>
      </c>
    </row>
    <row r="527" spans="1:1" ht="32.25" customHeight="1" x14ac:dyDescent="0.15">
      <c r="A527" s="23">
        <v>27</v>
      </c>
    </row>
    <row r="548" spans="1:1" ht="32.25" customHeight="1" x14ac:dyDescent="0.15">
      <c r="A548" s="23">
        <v>28</v>
      </c>
    </row>
    <row r="569" spans="1:1" ht="32.25" customHeight="1" x14ac:dyDescent="0.15">
      <c r="A569" s="23">
        <v>29</v>
      </c>
    </row>
    <row r="590" spans="1:1" ht="32.25" customHeight="1" x14ac:dyDescent="0.15">
      <c r="A590" s="23">
        <v>30</v>
      </c>
    </row>
    <row r="611" spans="1:1" ht="32.25" customHeight="1" x14ac:dyDescent="0.15">
      <c r="A611" s="23">
        <v>31</v>
      </c>
    </row>
    <row r="632" spans="1:1" ht="32.25" customHeight="1" x14ac:dyDescent="0.15">
      <c r="A632" s="23">
        <v>32</v>
      </c>
    </row>
    <row r="653" spans="1:1" ht="32.25" customHeight="1" x14ac:dyDescent="0.15">
      <c r="A653" s="23">
        <v>33</v>
      </c>
    </row>
    <row r="674" spans="1:1" ht="32.25" customHeight="1" x14ac:dyDescent="0.15">
      <c r="A674" s="23">
        <v>34</v>
      </c>
    </row>
    <row r="695" spans="1:1" ht="32.25" customHeight="1" x14ac:dyDescent="0.15">
      <c r="A695" s="23">
        <v>35</v>
      </c>
    </row>
    <row r="716" spans="1:1" ht="32.25" customHeight="1" x14ac:dyDescent="0.15">
      <c r="A716" s="23">
        <v>36</v>
      </c>
    </row>
    <row r="737" spans="1:1" ht="32.25" customHeight="1" x14ac:dyDescent="0.15">
      <c r="A737" s="23">
        <v>37</v>
      </c>
    </row>
    <row r="758" spans="1:1" ht="32.25" customHeight="1" x14ac:dyDescent="0.15">
      <c r="A758" s="23">
        <v>38</v>
      </c>
    </row>
    <row r="779" spans="1:1" ht="32.25" customHeight="1" x14ac:dyDescent="0.15">
      <c r="A779" s="23">
        <v>39</v>
      </c>
    </row>
    <row r="800" spans="1:1" ht="32.25" customHeight="1" x14ac:dyDescent="0.15">
      <c r="A800" s="23">
        <v>40</v>
      </c>
    </row>
    <row r="821" spans="1:1" ht="32.25" customHeight="1" x14ac:dyDescent="0.15">
      <c r="A821" s="23">
        <v>41</v>
      </c>
    </row>
    <row r="842" spans="1:1" ht="32.25" customHeight="1" x14ac:dyDescent="0.15">
      <c r="A842" s="23">
        <v>42</v>
      </c>
    </row>
    <row r="863" spans="1:1" ht="32.25" customHeight="1" x14ac:dyDescent="0.15">
      <c r="A863" s="23">
        <v>43</v>
      </c>
    </row>
    <row r="884" spans="1:1" ht="32.25" customHeight="1" x14ac:dyDescent="0.15">
      <c r="A884" s="23">
        <v>44</v>
      </c>
    </row>
    <row r="905" spans="1:1" ht="32.25" customHeight="1" x14ac:dyDescent="0.15">
      <c r="A905" s="23">
        <v>45</v>
      </c>
    </row>
    <row r="926" spans="1:1" ht="32.25" customHeight="1" x14ac:dyDescent="0.15">
      <c r="A926" s="23">
        <v>46</v>
      </c>
    </row>
    <row r="947" spans="1:1" ht="32.25" customHeight="1" x14ac:dyDescent="0.15">
      <c r="A947" s="23">
        <v>47</v>
      </c>
    </row>
    <row r="968" spans="1:1" ht="32.25" customHeight="1" x14ac:dyDescent="0.15">
      <c r="A968" s="23">
        <v>48</v>
      </c>
    </row>
    <row r="989" spans="1:1" ht="32.25" customHeight="1" x14ac:dyDescent="0.15">
      <c r="A989" s="23">
        <v>49</v>
      </c>
    </row>
    <row r="1010" spans="1:1" ht="32.25" customHeight="1" x14ac:dyDescent="0.15">
      <c r="A1010" s="23">
        <v>50</v>
      </c>
    </row>
  </sheetData>
  <mergeCells count="1">
    <mergeCell ref="B1:Z1"/>
  </mergeCells>
  <phoneticPr fontId="2"/>
  <pageMargins left="0.7" right="0.7" top="0.75" bottom="0.75" header="0.3" footer="0.3"/>
  <pageSetup paperSize="9" orientation="portrait" horizontalDpi="0"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85BB7D-5F22-48F7-B443-DDD471C3CAB2}">
  <dimension ref="A2:AB109"/>
  <sheetViews>
    <sheetView topLeftCell="B1" zoomScale="85" zoomScaleNormal="85" workbookViewId="0">
      <pane ySplit="8" topLeftCell="A48" activePane="bottomLeft" state="frozen"/>
      <selection activeCell="Q54" sqref="Q54:R54"/>
      <selection pane="bottomLeft" activeCell="Q59" sqref="Q59:R59"/>
    </sheetView>
  </sheetViews>
  <sheetFormatPr defaultRowHeight="13.5" x14ac:dyDescent="0.15"/>
  <cols>
    <col min="1" max="1" width="5.375" style="74" customWidth="1"/>
    <col min="2" max="18" width="6.625" customWidth="1"/>
    <col min="22" max="22" width="10.875" style="22" customWidth="1"/>
    <col min="23" max="23" width="9" hidden="1" customWidth="1"/>
    <col min="24" max="24" width="0" hidden="1" customWidth="1"/>
  </cols>
  <sheetData>
    <row r="2" spans="1:28" x14ac:dyDescent="0.15">
      <c r="B2" s="83" t="s">
        <v>5</v>
      </c>
      <c r="C2" s="83"/>
      <c r="D2" s="88" t="s">
        <v>67</v>
      </c>
      <c r="E2" s="88"/>
      <c r="F2" s="83" t="s">
        <v>6</v>
      </c>
      <c r="G2" s="83"/>
      <c r="H2" s="85" t="s">
        <v>73</v>
      </c>
      <c r="I2" s="85"/>
      <c r="J2" s="83" t="s">
        <v>7</v>
      </c>
      <c r="K2" s="83"/>
      <c r="L2" s="89">
        <v>200000</v>
      </c>
      <c r="M2" s="88"/>
      <c r="N2" s="83" t="s">
        <v>8</v>
      </c>
      <c r="O2" s="83"/>
      <c r="P2" s="84">
        <f>SUM(L2,D4)</f>
        <v>1096767.6933655662</v>
      </c>
      <c r="Q2" s="85"/>
      <c r="R2" s="1"/>
      <c r="S2" s="1"/>
      <c r="T2" s="1"/>
    </row>
    <row r="3" spans="1:28" ht="116.25" customHeight="1" x14ac:dyDescent="0.15">
      <c r="B3" s="83" t="s">
        <v>9</v>
      </c>
      <c r="C3" s="83"/>
      <c r="D3" s="86" t="s">
        <v>78</v>
      </c>
      <c r="E3" s="86"/>
      <c r="F3" s="86"/>
      <c r="G3" s="86"/>
      <c r="H3" s="86"/>
      <c r="I3" s="86"/>
      <c r="J3" s="83" t="s">
        <v>10</v>
      </c>
      <c r="K3" s="83"/>
      <c r="L3" s="86" t="s">
        <v>60</v>
      </c>
      <c r="M3" s="87"/>
      <c r="N3" s="87"/>
      <c r="O3" s="87"/>
      <c r="P3" s="87"/>
      <c r="Q3" s="87"/>
      <c r="R3" s="1"/>
      <c r="S3" s="123" t="s">
        <v>74</v>
      </c>
      <c r="T3" s="123"/>
      <c r="U3" s="123"/>
      <c r="V3" s="123"/>
    </row>
    <row r="4" spans="1:28" x14ac:dyDescent="0.15">
      <c r="B4" s="83" t="s">
        <v>11</v>
      </c>
      <c r="C4" s="83"/>
      <c r="D4" s="100">
        <f>SUM($R$9:$S$993)</f>
        <v>896767.6933655662</v>
      </c>
      <c r="E4" s="100"/>
      <c r="F4" s="83" t="s">
        <v>12</v>
      </c>
      <c r="G4" s="83"/>
      <c r="H4" s="101">
        <f>SUM($U$9:$V$108)</f>
        <v>2274.0999999999995</v>
      </c>
      <c r="I4" s="85"/>
      <c r="J4" s="102" t="s">
        <v>65</v>
      </c>
      <c r="K4" s="102"/>
      <c r="L4" s="84" t="e">
        <f>AA8/AB8</f>
        <v>#DIV/0!</v>
      </c>
      <c r="M4" s="84"/>
      <c r="N4" s="102" t="s">
        <v>58</v>
      </c>
      <c r="O4" s="102"/>
      <c r="P4" s="112">
        <f>MAX(Z:Z)</f>
        <v>0</v>
      </c>
      <c r="Q4" s="112"/>
      <c r="R4" s="1"/>
      <c r="S4" s="1"/>
      <c r="T4" s="1"/>
    </row>
    <row r="5" spans="1:28" x14ac:dyDescent="0.15">
      <c r="B5" s="65" t="s">
        <v>15</v>
      </c>
      <c r="C5" s="68">
        <f>COUNTIF($S$9:$S$990,"&gt;0")</f>
        <v>49</v>
      </c>
      <c r="D5" s="66" t="s">
        <v>16</v>
      </c>
      <c r="E5" s="15">
        <f>COUNTIF($S$9:$S$990,"&lt;0")</f>
        <v>0</v>
      </c>
      <c r="F5" s="66" t="s">
        <v>17</v>
      </c>
      <c r="G5" s="68">
        <f>COUNTIF($S$9:$S$990,"=0")</f>
        <v>0</v>
      </c>
      <c r="H5" s="66" t="s">
        <v>18</v>
      </c>
      <c r="I5" s="64">
        <f>C5/SUM(C5,E5,G5)</f>
        <v>1</v>
      </c>
      <c r="J5" s="113" t="s">
        <v>19</v>
      </c>
      <c r="K5" s="83"/>
      <c r="L5" s="114">
        <f>MAX(W9:W993)</f>
        <v>49</v>
      </c>
      <c r="M5" s="115"/>
      <c r="N5" s="17" t="s">
        <v>20</v>
      </c>
      <c r="O5" s="9"/>
      <c r="P5" s="114">
        <f>MAX(X9:X993)</f>
        <v>0</v>
      </c>
      <c r="Q5" s="115"/>
      <c r="R5" s="1"/>
      <c r="S5" s="1"/>
      <c r="T5" s="1"/>
    </row>
    <row r="6" spans="1:28" x14ac:dyDescent="0.15">
      <c r="B6" s="11"/>
      <c r="C6" s="13"/>
      <c r="D6" s="14"/>
      <c r="E6" s="10"/>
      <c r="F6" s="11"/>
      <c r="G6" s="10"/>
      <c r="H6" s="11"/>
      <c r="I6" s="16"/>
      <c r="J6" s="16"/>
      <c r="K6" s="11"/>
      <c r="L6" s="11"/>
      <c r="M6" s="10"/>
      <c r="N6" s="36" t="s">
        <v>63</v>
      </c>
      <c r="O6" s="12"/>
      <c r="P6" s="12"/>
      <c r="Q6" s="10"/>
      <c r="R6" s="67"/>
      <c r="S6" s="1"/>
      <c r="T6" s="1"/>
      <c r="U6" s="1"/>
      <c r="V6"/>
      <c r="W6" s="22"/>
    </row>
    <row r="7" spans="1:28" x14ac:dyDescent="0.15">
      <c r="B7" s="90" t="s">
        <v>21</v>
      </c>
      <c r="C7" s="92" t="s">
        <v>22</v>
      </c>
      <c r="D7" s="93"/>
      <c r="E7" s="96" t="s">
        <v>23</v>
      </c>
      <c r="F7" s="97"/>
      <c r="G7" s="97"/>
      <c r="H7" s="97"/>
      <c r="I7" s="98"/>
      <c r="J7" s="54" t="s">
        <v>70</v>
      </c>
      <c r="K7" s="108" t="s">
        <v>24</v>
      </c>
      <c r="L7" s="111"/>
      <c r="M7" s="109"/>
      <c r="N7" s="99" t="s">
        <v>25</v>
      </c>
      <c r="O7" s="103" t="s">
        <v>26</v>
      </c>
      <c r="P7" s="104"/>
      <c r="Q7" s="104"/>
      <c r="R7" s="105"/>
      <c r="S7" s="106" t="s">
        <v>27</v>
      </c>
      <c r="T7" s="106"/>
      <c r="U7" s="106"/>
      <c r="V7" s="106"/>
      <c r="W7" s="22"/>
    </row>
    <row r="8" spans="1:28" x14ac:dyDescent="0.15">
      <c r="A8" s="74" t="s">
        <v>75</v>
      </c>
      <c r="B8" s="91"/>
      <c r="C8" s="94"/>
      <c r="D8" s="95"/>
      <c r="E8" s="18" t="s">
        <v>28</v>
      </c>
      <c r="F8" s="18" t="s">
        <v>29</v>
      </c>
      <c r="G8" s="18" t="s">
        <v>30</v>
      </c>
      <c r="H8" s="107" t="s">
        <v>31</v>
      </c>
      <c r="I8" s="98"/>
      <c r="J8" s="63" t="s">
        <v>71</v>
      </c>
      <c r="K8" s="4" t="s">
        <v>32</v>
      </c>
      <c r="L8" s="108" t="s">
        <v>33</v>
      </c>
      <c r="M8" s="109"/>
      <c r="N8" s="99"/>
      <c r="O8" s="5" t="s">
        <v>28</v>
      </c>
      <c r="P8" s="5" t="s">
        <v>29</v>
      </c>
      <c r="Q8" s="110" t="s">
        <v>31</v>
      </c>
      <c r="R8" s="105"/>
      <c r="S8" s="106" t="s">
        <v>34</v>
      </c>
      <c r="T8" s="106"/>
      <c r="U8" s="106" t="s">
        <v>32</v>
      </c>
      <c r="V8" s="106"/>
      <c r="W8" s="22"/>
      <c r="Z8" t="s">
        <v>57</v>
      </c>
      <c r="AA8">
        <f>SUM(AA9:AA108)</f>
        <v>896767.6933655662</v>
      </c>
      <c r="AB8">
        <f>SUM(AB9:AB108)</f>
        <v>0</v>
      </c>
    </row>
    <row r="9" spans="1:28" x14ac:dyDescent="0.15">
      <c r="A9" s="74">
        <v>44065</v>
      </c>
      <c r="B9" s="56">
        <v>1</v>
      </c>
      <c r="C9" s="116">
        <f>L2</f>
        <v>200000</v>
      </c>
      <c r="D9" s="116"/>
      <c r="E9" s="62">
        <v>2009</v>
      </c>
      <c r="F9" s="8">
        <v>44194</v>
      </c>
      <c r="G9" s="62" t="s">
        <v>4</v>
      </c>
      <c r="H9" s="117">
        <v>91.75</v>
      </c>
      <c r="I9" s="117"/>
      <c r="J9" s="62">
        <v>91.5</v>
      </c>
      <c r="K9" s="55">
        <f>IF(J9="","",ABS(SUM((H9-J9)*100)))</f>
        <v>25</v>
      </c>
      <c r="L9" s="122">
        <f t="shared" ref="L9:L72" si="0">IF(K9="","",C9*0.03)</f>
        <v>6000</v>
      </c>
      <c r="M9" s="122"/>
      <c r="N9" s="37">
        <f>IF(K9="","",(L9/K9)/LOOKUP(RIGHT($D$2,3),定数!$A$6:$A$13,定数!$B$6:$B$13))</f>
        <v>2.4</v>
      </c>
      <c r="O9" s="62">
        <v>2009</v>
      </c>
      <c r="P9" s="8">
        <v>44194</v>
      </c>
      <c r="Q9" s="117">
        <v>92.031999999999996</v>
      </c>
      <c r="R9" s="117"/>
      <c r="S9" s="120">
        <f>IF(Q9="","",U9*N9*LOOKUP(RIGHT($D$2,3),定数!$A$6:$A$13,定数!$B$6:$B$13))</f>
        <v>6767.9999999999154</v>
      </c>
      <c r="T9" s="120"/>
      <c r="U9" s="121">
        <f t="shared" ref="U9:U72" si="1">IF(Q9="","",IF(G9="買",(Q9-H9),(H9-Q9))*IF(RIGHT($D$2,3)="JPY",100,10000))</f>
        <v>28.199999999999648</v>
      </c>
      <c r="V9" s="121"/>
      <c r="W9" s="1">
        <f>IF(U9&lt;&gt;"",IF(U9&gt;0,1+W8,0),"")</f>
        <v>1</v>
      </c>
      <c r="X9">
        <f>IF(U9&lt;&gt;"",IF(U9&lt;0,1+X8,0),"")</f>
        <v>0</v>
      </c>
      <c r="AA9">
        <f>IF(S9&gt;0,S9,"")</f>
        <v>6767.9999999999154</v>
      </c>
      <c r="AB9" t="str">
        <f>IF(S9&lt;0,S9,"")</f>
        <v/>
      </c>
    </row>
    <row r="10" spans="1:28" x14ac:dyDescent="0.15">
      <c r="B10" s="56">
        <v>2</v>
      </c>
      <c r="C10" s="116">
        <f t="shared" ref="C10:C73" si="2">IF(S9="","",C9+S9)</f>
        <v>206767.99999999991</v>
      </c>
      <c r="D10" s="116"/>
      <c r="E10" s="62">
        <v>2010</v>
      </c>
      <c r="F10" s="8">
        <v>43836</v>
      </c>
      <c r="G10" s="62" t="s">
        <v>4</v>
      </c>
      <c r="H10" s="117">
        <v>92.48</v>
      </c>
      <c r="I10" s="117"/>
      <c r="J10" s="62">
        <v>92.05</v>
      </c>
      <c r="K10" s="55">
        <f t="shared" ref="K10:K73" si="3">IF(J10="","",ABS(SUM((H10-J10)*100)))</f>
        <v>43.000000000000682</v>
      </c>
      <c r="L10" s="118">
        <f t="shared" si="0"/>
        <v>6203.0399999999972</v>
      </c>
      <c r="M10" s="119"/>
      <c r="N10" s="37">
        <f>IF(K10="","",(L10/K10)/LOOKUP(RIGHT($D$2,3),定数!$A$6:$A$13,定数!$B$6:$B$13))</f>
        <v>1.4425674418604415</v>
      </c>
      <c r="O10" s="62">
        <v>2010</v>
      </c>
      <c r="P10" s="8">
        <v>43837</v>
      </c>
      <c r="Q10" s="117">
        <v>92.991</v>
      </c>
      <c r="R10" s="117"/>
      <c r="S10" s="120">
        <f>IF(Q10="","",U10*N10*LOOKUP(RIGHT($D$2,3),定数!$A$6:$A$13,定数!$B$6:$B$13))</f>
        <v>7371.5196279067941</v>
      </c>
      <c r="T10" s="120"/>
      <c r="U10" s="121">
        <f t="shared" si="1"/>
        <v>51.099999999999568</v>
      </c>
      <c r="V10" s="121"/>
      <c r="W10" s="22">
        <f>IF(U10&lt;&gt;"",IF(U10&gt;0,1+W9,0),"")</f>
        <v>2</v>
      </c>
      <c r="X10">
        <f t="shared" ref="X10:X73" si="4">IF(U10&lt;&gt;"",IF(U10&lt;0,1+X9,0),"")</f>
        <v>0</v>
      </c>
      <c r="Y10" s="34">
        <f>IF(C10&lt;&gt;"",MAX(C10,C9),"")</f>
        <v>206767.99999999991</v>
      </c>
      <c r="AA10">
        <f t="shared" ref="AA10:AA73" si="5">IF(S10&gt;0,S10,"")</f>
        <v>7371.5196279067941</v>
      </c>
      <c r="AB10" t="str">
        <f t="shared" ref="AB10:AB73" si="6">IF(S10&lt;0,S10,"")</f>
        <v/>
      </c>
    </row>
    <row r="11" spans="1:28" x14ac:dyDescent="0.15">
      <c r="B11" s="56">
        <v>3</v>
      </c>
      <c r="C11" s="116">
        <f t="shared" si="2"/>
        <v>214139.5196279067</v>
      </c>
      <c r="D11" s="116"/>
      <c r="E11" s="62">
        <v>2010</v>
      </c>
      <c r="F11" s="8">
        <v>43856</v>
      </c>
      <c r="G11" s="62" t="s">
        <v>3</v>
      </c>
      <c r="H11" s="117">
        <v>90.15</v>
      </c>
      <c r="I11" s="117"/>
      <c r="J11" s="62">
        <v>90.54</v>
      </c>
      <c r="K11" s="55">
        <f t="shared" si="3"/>
        <v>39.000000000000057</v>
      </c>
      <c r="L11" s="118">
        <f t="shared" si="0"/>
        <v>6424.1855888372011</v>
      </c>
      <c r="M11" s="119"/>
      <c r="N11" s="37">
        <f>IF(K11="","",(L11/K11)/LOOKUP(RIGHT($D$2,3),定数!$A$6:$A$13,定数!$B$6:$B$13))</f>
        <v>1.6472270740608184</v>
      </c>
      <c r="O11" s="62">
        <v>2010</v>
      </c>
      <c r="P11" s="8">
        <v>43856</v>
      </c>
      <c r="Q11" s="117">
        <v>89.69</v>
      </c>
      <c r="R11" s="117"/>
      <c r="S11" s="120">
        <f>IF(Q11="","",U11*N11*LOOKUP(RIGHT($D$2,3),定数!$A$6:$A$13,定数!$B$6:$B$13))</f>
        <v>7577.2445406798952</v>
      </c>
      <c r="T11" s="120"/>
      <c r="U11" s="121">
        <f t="shared" si="1"/>
        <v>46.000000000000796</v>
      </c>
      <c r="V11" s="121"/>
      <c r="W11" s="22">
        <f t="shared" ref="W11:W74" si="7">IF(U11&lt;&gt;"",IF(U11&gt;0,1+W10,0),"")</f>
        <v>3</v>
      </c>
      <c r="X11">
        <f t="shared" si="4"/>
        <v>0</v>
      </c>
      <c r="Y11" s="34">
        <f t="shared" ref="Y11:Y74" si="8">IF(C11&lt;&gt;"",MAX(Y10,C11),"")</f>
        <v>214139.5196279067</v>
      </c>
      <c r="Z11" s="35">
        <f t="shared" ref="Z11:Z74" si="9">IF(Y11&lt;&gt;"",1-(C11/Y11),"")</f>
        <v>0</v>
      </c>
      <c r="AA11">
        <f t="shared" si="5"/>
        <v>7577.2445406798952</v>
      </c>
      <c r="AB11" t="str">
        <f t="shared" si="6"/>
        <v/>
      </c>
    </row>
    <row r="12" spans="1:28" x14ac:dyDescent="0.15">
      <c r="B12" s="56">
        <v>4</v>
      </c>
      <c r="C12" s="116">
        <f t="shared" si="2"/>
        <v>221716.76416858661</v>
      </c>
      <c r="D12" s="116"/>
      <c r="E12" s="62">
        <v>2010</v>
      </c>
      <c r="F12" s="8">
        <v>43864</v>
      </c>
      <c r="G12" s="62" t="s">
        <v>4</v>
      </c>
      <c r="H12" s="117">
        <v>90.47</v>
      </c>
      <c r="I12" s="117"/>
      <c r="J12" s="62">
        <v>90.06</v>
      </c>
      <c r="K12" s="55">
        <f t="shared" si="3"/>
        <v>40.999999999999659</v>
      </c>
      <c r="L12" s="118">
        <f t="shared" si="0"/>
        <v>6651.5029250575981</v>
      </c>
      <c r="M12" s="119"/>
      <c r="N12" s="37">
        <f>IF(K12="","",(L12/K12)/LOOKUP(RIGHT($D$2,3),定数!$A$6:$A$13,定数!$B$6:$B$13))</f>
        <v>1.6223177865994276</v>
      </c>
      <c r="O12" s="62">
        <v>2010</v>
      </c>
      <c r="P12" s="8">
        <v>43864</v>
      </c>
      <c r="Q12" s="117">
        <v>90.954999999999998</v>
      </c>
      <c r="R12" s="117"/>
      <c r="S12" s="120">
        <f>IF(Q12="","",U12*N12*LOOKUP(RIGHT($D$2,3),定数!$A$6:$A$13,定数!$B$6:$B$13))</f>
        <v>7868.2412650072156</v>
      </c>
      <c r="T12" s="120"/>
      <c r="U12" s="121">
        <f t="shared" si="1"/>
        <v>48.499999999999943</v>
      </c>
      <c r="V12" s="121"/>
      <c r="W12" s="22">
        <f t="shared" si="7"/>
        <v>4</v>
      </c>
      <c r="X12">
        <f t="shared" si="4"/>
        <v>0</v>
      </c>
      <c r="Y12" s="34">
        <f t="shared" si="8"/>
        <v>221716.76416858661</v>
      </c>
      <c r="Z12" s="35">
        <f t="shared" si="9"/>
        <v>0</v>
      </c>
      <c r="AA12">
        <f t="shared" si="5"/>
        <v>7868.2412650072156</v>
      </c>
      <c r="AB12" t="str">
        <f t="shared" si="6"/>
        <v/>
      </c>
    </row>
    <row r="13" spans="1:28" x14ac:dyDescent="0.15">
      <c r="B13" s="56">
        <v>5</v>
      </c>
      <c r="C13" s="116">
        <f t="shared" si="2"/>
        <v>229585.00543359382</v>
      </c>
      <c r="D13" s="116"/>
      <c r="E13" s="62">
        <v>2010</v>
      </c>
      <c r="F13" s="8">
        <v>43891</v>
      </c>
      <c r="G13" s="62" t="s">
        <v>3</v>
      </c>
      <c r="H13" s="117">
        <v>88.97</v>
      </c>
      <c r="I13" s="117"/>
      <c r="J13" s="62">
        <v>89.47</v>
      </c>
      <c r="K13" s="55">
        <f t="shared" si="3"/>
        <v>50</v>
      </c>
      <c r="L13" s="118">
        <f t="shared" si="0"/>
        <v>6887.5501630078143</v>
      </c>
      <c r="M13" s="119"/>
      <c r="N13" s="37">
        <f>IF(K13="","",(L13/K13)/LOOKUP(RIGHT($D$2,3),定数!$A$6:$A$13,定数!$B$6:$B$13))</f>
        <v>1.377510032601563</v>
      </c>
      <c r="O13" s="62">
        <v>2010</v>
      </c>
      <c r="P13" s="8">
        <v>43893</v>
      </c>
      <c r="Q13" s="117">
        <v>88.37</v>
      </c>
      <c r="R13" s="117"/>
      <c r="S13" s="120">
        <f>IF(Q13="","",U13*N13*LOOKUP(RIGHT($D$2,3),定数!$A$6:$A$13,定数!$B$6:$B$13))</f>
        <v>8265.0601956092996</v>
      </c>
      <c r="T13" s="120"/>
      <c r="U13" s="121">
        <f t="shared" si="1"/>
        <v>59.999999999999432</v>
      </c>
      <c r="V13" s="121"/>
      <c r="W13" s="22">
        <f t="shared" si="7"/>
        <v>5</v>
      </c>
      <c r="X13">
        <f t="shared" si="4"/>
        <v>0</v>
      </c>
      <c r="Y13" s="34">
        <f t="shared" si="8"/>
        <v>229585.00543359382</v>
      </c>
      <c r="Z13" s="35">
        <f t="shared" si="9"/>
        <v>0</v>
      </c>
      <c r="AA13">
        <f t="shared" si="5"/>
        <v>8265.0601956092996</v>
      </c>
      <c r="AB13" t="str">
        <f t="shared" si="6"/>
        <v/>
      </c>
    </row>
    <row r="14" spans="1:28" x14ac:dyDescent="0.15">
      <c r="B14" s="56">
        <v>6</v>
      </c>
      <c r="C14" s="116">
        <f t="shared" si="2"/>
        <v>237850.06562920311</v>
      </c>
      <c r="D14" s="116"/>
      <c r="E14" s="62">
        <v>2010</v>
      </c>
      <c r="F14" s="8">
        <v>43991</v>
      </c>
      <c r="G14" s="62" t="s">
        <v>3</v>
      </c>
      <c r="H14" s="117">
        <v>91.35</v>
      </c>
      <c r="I14" s="117"/>
      <c r="J14" s="62">
        <v>91.67</v>
      </c>
      <c r="K14" s="55">
        <f t="shared" si="3"/>
        <v>32.000000000000739</v>
      </c>
      <c r="L14" s="118">
        <f t="shared" si="0"/>
        <v>7135.5019688760931</v>
      </c>
      <c r="M14" s="119"/>
      <c r="N14" s="37">
        <f>IF(K14="","",(L14/K14)/LOOKUP(RIGHT($D$2,3),定数!$A$6:$A$13,定数!$B$6:$B$13))</f>
        <v>2.2298443652737276</v>
      </c>
      <c r="O14" s="62">
        <v>2010</v>
      </c>
      <c r="P14" s="8">
        <v>43992</v>
      </c>
      <c r="Q14" s="117">
        <v>90.978999999999999</v>
      </c>
      <c r="R14" s="117"/>
      <c r="S14" s="120">
        <f>IF(Q14="","",U14*N14*LOOKUP(RIGHT($D$2,3),定数!$A$6:$A$13,定数!$B$6:$B$13))</f>
        <v>8272.72259516542</v>
      </c>
      <c r="T14" s="120"/>
      <c r="U14" s="121">
        <f t="shared" si="1"/>
        <v>37.099999999999511</v>
      </c>
      <c r="V14" s="121"/>
      <c r="W14" s="22">
        <f t="shared" si="7"/>
        <v>6</v>
      </c>
      <c r="X14">
        <f t="shared" si="4"/>
        <v>0</v>
      </c>
      <c r="Y14" s="34">
        <f t="shared" si="8"/>
        <v>237850.06562920311</v>
      </c>
      <c r="Z14" s="35">
        <f t="shared" si="9"/>
        <v>0</v>
      </c>
      <c r="AA14">
        <f t="shared" si="5"/>
        <v>8272.72259516542</v>
      </c>
      <c r="AB14" t="str">
        <f t="shared" si="6"/>
        <v/>
      </c>
    </row>
    <row r="15" spans="1:28" x14ac:dyDescent="0.15">
      <c r="B15" s="56">
        <v>7</v>
      </c>
      <c r="C15" s="116">
        <f t="shared" si="2"/>
        <v>246122.78822436853</v>
      </c>
      <c r="D15" s="116"/>
      <c r="E15" s="62">
        <v>2010</v>
      </c>
      <c r="F15" s="8">
        <v>44045</v>
      </c>
      <c r="G15" s="62" t="s">
        <v>3</v>
      </c>
      <c r="H15" s="117">
        <v>86.31</v>
      </c>
      <c r="I15" s="117"/>
      <c r="J15" s="62">
        <v>86.79</v>
      </c>
      <c r="K15" s="55">
        <f t="shared" si="3"/>
        <v>48.000000000000398</v>
      </c>
      <c r="L15" s="118">
        <f t="shared" si="0"/>
        <v>7383.6836467310559</v>
      </c>
      <c r="M15" s="119"/>
      <c r="N15" s="37">
        <f>IF(K15="","",(L15/K15)/LOOKUP(RIGHT($D$2,3),定数!$A$6:$A$13,定数!$B$6:$B$13))</f>
        <v>1.5382674264022904</v>
      </c>
      <c r="O15" s="62">
        <v>2010</v>
      </c>
      <c r="P15" s="8">
        <v>44046</v>
      </c>
      <c r="Q15" s="117">
        <v>85.736000000000004</v>
      </c>
      <c r="R15" s="117"/>
      <c r="S15" s="120">
        <f>IF(Q15="","",U15*N15*LOOKUP(RIGHT($D$2,3),定数!$A$6:$A$13,定数!$B$6:$B$13))</f>
        <v>8829.6550275491172</v>
      </c>
      <c r="T15" s="120"/>
      <c r="U15" s="121">
        <f t="shared" si="1"/>
        <v>57.399999999999807</v>
      </c>
      <c r="V15" s="121"/>
      <c r="W15" s="22">
        <f t="shared" si="7"/>
        <v>7</v>
      </c>
      <c r="X15">
        <f t="shared" si="4"/>
        <v>0</v>
      </c>
      <c r="Y15" s="34">
        <f t="shared" si="8"/>
        <v>246122.78822436853</v>
      </c>
      <c r="Z15" s="35">
        <f t="shared" si="9"/>
        <v>0</v>
      </c>
      <c r="AA15">
        <f t="shared" si="5"/>
        <v>8829.6550275491172</v>
      </c>
      <c r="AB15" t="str">
        <f t="shared" si="6"/>
        <v/>
      </c>
    </row>
    <row r="16" spans="1:28" x14ac:dyDescent="0.15">
      <c r="B16" s="56">
        <v>8</v>
      </c>
      <c r="C16" s="116">
        <f t="shared" si="2"/>
        <v>254952.44325191766</v>
      </c>
      <c r="D16" s="116"/>
      <c r="E16" s="62">
        <v>2010</v>
      </c>
      <c r="F16" s="8">
        <v>44116</v>
      </c>
      <c r="G16" s="62" t="s">
        <v>3</v>
      </c>
      <c r="H16" s="117">
        <v>82</v>
      </c>
      <c r="I16" s="117"/>
      <c r="J16" s="62">
        <v>82.34</v>
      </c>
      <c r="K16" s="55">
        <f t="shared" si="3"/>
        <v>34.000000000000341</v>
      </c>
      <c r="L16" s="118">
        <f t="shared" si="0"/>
        <v>7648.5732975575293</v>
      </c>
      <c r="M16" s="119"/>
      <c r="N16" s="37">
        <f>IF(K16="","",(L16/K16)/LOOKUP(RIGHT($D$2,3),定数!$A$6:$A$13,定数!$B$6:$B$13))</f>
        <v>2.2495803816345448</v>
      </c>
      <c r="O16" s="62">
        <v>2010</v>
      </c>
      <c r="P16" s="8">
        <v>44118</v>
      </c>
      <c r="Q16" s="117">
        <v>81.603999999999999</v>
      </c>
      <c r="R16" s="117"/>
      <c r="S16" s="120">
        <f>IF(Q16="","",U16*N16*LOOKUP(RIGHT($D$2,3),定数!$A$6:$A$13,定数!$B$6:$B$13))</f>
        <v>8908.3383112728152</v>
      </c>
      <c r="T16" s="120"/>
      <c r="U16" s="121">
        <f t="shared" si="1"/>
        <v>39.60000000000008</v>
      </c>
      <c r="V16" s="121"/>
      <c r="W16" s="22">
        <f t="shared" si="7"/>
        <v>8</v>
      </c>
      <c r="X16">
        <f t="shared" si="4"/>
        <v>0</v>
      </c>
      <c r="Y16" s="34">
        <f t="shared" si="8"/>
        <v>254952.44325191766</v>
      </c>
      <c r="Z16" s="35">
        <f t="shared" si="9"/>
        <v>0</v>
      </c>
      <c r="AA16">
        <f t="shared" si="5"/>
        <v>8908.3383112728152</v>
      </c>
      <c r="AB16" t="str">
        <f t="shared" si="6"/>
        <v/>
      </c>
    </row>
    <row r="17" spans="2:28" x14ac:dyDescent="0.15">
      <c r="B17" s="56">
        <v>9</v>
      </c>
      <c r="C17" s="116">
        <f t="shared" si="2"/>
        <v>263860.78156319045</v>
      </c>
      <c r="D17" s="116"/>
      <c r="E17" s="62">
        <v>2010</v>
      </c>
      <c r="F17" s="8">
        <v>44147</v>
      </c>
      <c r="G17" s="62" t="s">
        <v>4</v>
      </c>
      <c r="H17" s="117">
        <v>82.26</v>
      </c>
      <c r="I17" s="117"/>
      <c r="J17" s="62">
        <v>81.63</v>
      </c>
      <c r="K17" s="55">
        <f t="shared" si="3"/>
        <v>63.000000000000966</v>
      </c>
      <c r="L17" s="118">
        <f t="shared" si="0"/>
        <v>7915.8234468957135</v>
      </c>
      <c r="M17" s="119"/>
      <c r="N17" s="37">
        <f>IF(K17="","",(L17/K17)/LOOKUP(RIGHT($D$2,3),定数!$A$6:$A$13,定数!$B$6:$B$13))</f>
        <v>1.2564799122056494</v>
      </c>
      <c r="O17" s="79">
        <v>2010</v>
      </c>
      <c r="P17" s="8">
        <v>44150</v>
      </c>
      <c r="Q17" s="117">
        <v>83.025000000000006</v>
      </c>
      <c r="R17" s="117"/>
      <c r="S17" s="120">
        <f>IF(Q17="","",U17*N17*LOOKUP(RIGHT($D$2,3),定数!$A$6:$A$13,定数!$B$6:$B$13))</f>
        <v>9612.0713283732239</v>
      </c>
      <c r="T17" s="120"/>
      <c r="U17" s="121">
        <f t="shared" si="1"/>
        <v>76.500000000000057</v>
      </c>
      <c r="V17" s="121"/>
      <c r="W17" s="22">
        <f t="shared" si="7"/>
        <v>9</v>
      </c>
      <c r="X17">
        <f t="shared" si="4"/>
        <v>0</v>
      </c>
      <c r="Y17" s="34">
        <f t="shared" si="8"/>
        <v>263860.78156319045</v>
      </c>
      <c r="Z17" s="35">
        <f t="shared" si="9"/>
        <v>0</v>
      </c>
      <c r="AA17">
        <f t="shared" si="5"/>
        <v>9612.0713283732239</v>
      </c>
      <c r="AB17" t="str">
        <f t="shared" si="6"/>
        <v/>
      </c>
    </row>
    <row r="18" spans="2:28" x14ac:dyDescent="0.15">
      <c r="B18" s="62">
        <v>10</v>
      </c>
      <c r="C18" s="116">
        <f t="shared" si="2"/>
        <v>273472.85289156367</v>
      </c>
      <c r="D18" s="116"/>
      <c r="E18" s="62">
        <v>2011</v>
      </c>
      <c r="F18" s="8">
        <v>43869</v>
      </c>
      <c r="G18" s="62" t="s">
        <v>4</v>
      </c>
      <c r="H18" s="117">
        <v>82.23</v>
      </c>
      <c r="I18" s="117"/>
      <c r="J18" s="62">
        <v>81.760000000000005</v>
      </c>
      <c r="K18" s="55">
        <f t="shared" si="3"/>
        <v>46.999999999999886</v>
      </c>
      <c r="L18" s="118">
        <f t="shared" si="0"/>
        <v>8204.1855867469094</v>
      </c>
      <c r="M18" s="119"/>
      <c r="N18" s="37">
        <f>IF(K18="","",(L18/K18)/LOOKUP(RIGHT($D$2,3),定数!$A$6:$A$13,定数!$B$6:$B$13))</f>
        <v>1.7455714014355168</v>
      </c>
      <c r="O18" s="62">
        <v>2011</v>
      </c>
      <c r="P18" s="8">
        <v>43871</v>
      </c>
      <c r="Q18" s="117">
        <v>82.790999999999997</v>
      </c>
      <c r="R18" s="117"/>
      <c r="S18" s="120">
        <f>IF(Q18="","",U18*N18*LOOKUP(RIGHT($D$2,3),定数!$A$6:$A$13,定数!$B$6:$B$13))</f>
        <v>9792.6555620531253</v>
      </c>
      <c r="T18" s="120"/>
      <c r="U18" s="121">
        <f t="shared" si="1"/>
        <v>56.099999999999284</v>
      </c>
      <c r="V18" s="121"/>
      <c r="W18" s="22">
        <f t="shared" si="7"/>
        <v>10</v>
      </c>
      <c r="X18">
        <f t="shared" si="4"/>
        <v>0</v>
      </c>
      <c r="Y18" s="34">
        <f t="shared" si="8"/>
        <v>273472.85289156367</v>
      </c>
      <c r="Z18" s="35">
        <f t="shared" si="9"/>
        <v>0</v>
      </c>
      <c r="AA18">
        <f t="shared" si="5"/>
        <v>9792.6555620531253</v>
      </c>
      <c r="AB18" t="str">
        <f t="shared" si="6"/>
        <v/>
      </c>
    </row>
    <row r="19" spans="2:28" x14ac:dyDescent="0.15">
      <c r="B19" s="62">
        <v>11</v>
      </c>
      <c r="C19" s="116">
        <f t="shared" si="2"/>
        <v>283265.50845361681</v>
      </c>
      <c r="D19" s="116"/>
      <c r="E19" s="62">
        <v>2011</v>
      </c>
      <c r="F19" s="8">
        <v>44038</v>
      </c>
      <c r="G19" s="62" t="s">
        <v>3</v>
      </c>
      <c r="H19" s="117">
        <v>77.930000000000007</v>
      </c>
      <c r="I19" s="117"/>
      <c r="J19" s="62">
        <v>78.635000000000005</v>
      </c>
      <c r="K19" s="55">
        <f t="shared" si="3"/>
        <v>70.499999999999829</v>
      </c>
      <c r="L19" s="118">
        <f t="shared" si="0"/>
        <v>8497.965253608505</v>
      </c>
      <c r="M19" s="119"/>
      <c r="N19" s="37">
        <f>IF(K19="","",(L19/K19)/LOOKUP(RIGHT($D$2,3),定数!$A$6:$A$13,定数!$B$6:$B$13))</f>
        <v>1.2053851423558193</v>
      </c>
      <c r="O19" s="62">
        <v>2011</v>
      </c>
      <c r="P19" s="8">
        <v>44041</v>
      </c>
      <c r="Q19" s="117">
        <v>77.058999999999997</v>
      </c>
      <c r="R19" s="117"/>
      <c r="S19" s="120">
        <f>IF(Q19="","",U19*N19*LOOKUP(RIGHT($D$2,3),定数!$A$6:$A$13,定数!$B$6:$B$13))</f>
        <v>10498.904589919299</v>
      </c>
      <c r="T19" s="120"/>
      <c r="U19" s="121">
        <f t="shared" si="1"/>
        <v>87.100000000000932</v>
      </c>
      <c r="V19" s="121"/>
      <c r="W19" s="22">
        <f t="shared" si="7"/>
        <v>11</v>
      </c>
      <c r="X19">
        <f t="shared" si="4"/>
        <v>0</v>
      </c>
      <c r="Y19" s="34">
        <f t="shared" si="8"/>
        <v>283265.50845361681</v>
      </c>
      <c r="Z19" s="35">
        <f t="shared" si="9"/>
        <v>0</v>
      </c>
      <c r="AA19">
        <f t="shared" si="5"/>
        <v>10498.904589919299</v>
      </c>
      <c r="AB19" t="str">
        <f t="shared" si="6"/>
        <v/>
      </c>
    </row>
    <row r="20" spans="2:28" x14ac:dyDescent="0.15">
      <c r="B20" s="62">
        <v>12</v>
      </c>
      <c r="C20" s="116">
        <f t="shared" si="2"/>
        <v>293764.41304353613</v>
      </c>
      <c r="D20" s="116"/>
      <c r="E20" s="62">
        <v>2011</v>
      </c>
      <c r="F20" s="8">
        <v>44045</v>
      </c>
      <c r="G20" s="62" t="s">
        <v>3</v>
      </c>
      <c r="H20" s="117">
        <v>77.319999999999993</v>
      </c>
      <c r="I20" s="117"/>
      <c r="J20" s="62">
        <v>77.73</v>
      </c>
      <c r="K20" s="55">
        <f t="shared" si="3"/>
        <v>41.00000000000108</v>
      </c>
      <c r="L20" s="118">
        <f t="shared" si="0"/>
        <v>8812.9323913060834</v>
      </c>
      <c r="M20" s="119"/>
      <c r="N20" s="37">
        <f>IF(K20="","",(L20/K20)/LOOKUP(RIGHT($D$2,3),定数!$A$6:$A$13,定数!$B$6:$B$13))</f>
        <v>2.1494957051965491</v>
      </c>
      <c r="O20" s="62">
        <v>2011</v>
      </c>
      <c r="P20" s="8">
        <v>44046</v>
      </c>
      <c r="Q20" s="117">
        <v>76.838999999999999</v>
      </c>
      <c r="R20" s="117"/>
      <c r="S20" s="120">
        <f>IF(Q20="","",U20*N20*LOOKUP(RIGHT($D$2,3),定数!$A$6:$A$13,定数!$B$6:$B$13))</f>
        <v>10339.074341995283</v>
      </c>
      <c r="T20" s="120"/>
      <c r="U20" s="121">
        <f t="shared" si="1"/>
        <v>48.099999999999454</v>
      </c>
      <c r="V20" s="121"/>
      <c r="W20" s="22">
        <f t="shared" si="7"/>
        <v>12</v>
      </c>
      <c r="X20">
        <f t="shared" si="4"/>
        <v>0</v>
      </c>
      <c r="Y20" s="34">
        <f t="shared" si="8"/>
        <v>293764.41304353613</v>
      </c>
      <c r="Z20" s="35">
        <f t="shared" si="9"/>
        <v>0</v>
      </c>
      <c r="AA20">
        <f t="shared" si="5"/>
        <v>10339.074341995283</v>
      </c>
      <c r="AB20" t="str">
        <f t="shared" si="6"/>
        <v/>
      </c>
    </row>
    <row r="21" spans="2:28" x14ac:dyDescent="0.15">
      <c r="B21" s="62">
        <v>13</v>
      </c>
      <c r="C21" s="116">
        <f t="shared" si="2"/>
        <v>304103.48738553142</v>
      </c>
      <c r="D21" s="116"/>
      <c r="E21" s="62">
        <v>2011</v>
      </c>
      <c r="F21" s="8">
        <v>44094</v>
      </c>
      <c r="G21" s="62" t="s">
        <v>3</v>
      </c>
      <c r="H21" s="117">
        <v>76.489999999999995</v>
      </c>
      <c r="I21" s="117"/>
      <c r="J21" s="62">
        <v>76.760000000000005</v>
      </c>
      <c r="K21" s="55">
        <f t="shared" si="3"/>
        <v>27.000000000001023</v>
      </c>
      <c r="L21" s="118">
        <f t="shared" si="0"/>
        <v>9123.1046215659426</v>
      </c>
      <c r="M21" s="119"/>
      <c r="N21" s="37">
        <f>IF(K21="","",(L21/K21)/LOOKUP(RIGHT($D$2,3),定数!$A$6:$A$13,定数!$B$6:$B$13))</f>
        <v>3.3789276376168882</v>
      </c>
      <c r="O21" s="62">
        <v>2011</v>
      </c>
      <c r="P21" s="8">
        <v>44085</v>
      </c>
      <c r="Q21" s="117">
        <v>76.182000000000002</v>
      </c>
      <c r="R21" s="117"/>
      <c r="S21" s="120">
        <f>IF(Q21="","",U21*N21*LOOKUP(RIGHT($D$2,3),定数!$A$6:$A$13,定数!$B$6:$B$13))</f>
        <v>10407.097123859769</v>
      </c>
      <c r="T21" s="120"/>
      <c r="U21" s="121">
        <f t="shared" si="1"/>
        <v>30.799999999999272</v>
      </c>
      <c r="V21" s="121"/>
      <c r="W21" s="22">
        <f t="shared" si="7"/>
        <v>13</v>
      </c>
      <c r="X21">
        <f t="shared" si="4"/>
        <v>0</v>
      </c>
      <c r="Y21" s="34">
        <f t="shared" si="8"/>
        <v>304103.48738553142</v>
      </c>
      <c r="Z21" s="35">
        <f t="shared" si="9"/>
        <v>0</v>
      </c>
      <c r="AA21">
        <f t="shared" si="5"/>
        <v>10407.097123859769</v>
      </c>
      <c r="AB21" t="str">
        <f t="shared" si="6"/>
        <v/>
      </c>
    </row>
    <row r="22" spans="2:28" x14ac:dyDescent="0.15">
      <c r="B22" s="62">
        <v>14</v>
      </c>
      <c r="C22" s="116">
        <f t="shared" si="2"/>
        <v>314510.58450939116</v>
      </c>
      <c r="D22" s="116"/>
      <c r="E22" s="62">
        <v>2011</v>
      </c>
      <c r="F22" s="8">
        <v>44159</v>
      </c>
      <c r="G22" s="62" t="s">
        <v>4</v>
      </c>
      <c r="H22" s="117">
        <v>77.150000000000006</v>
      </c>
      <c r="I22" s="117"/>
      <c r="J22" s="62">
        <v>77.010000000000005</v>
      </c>
      <c r="K22" s="55">
        <f t="shared" si="3"/>
        <v>14.000000000000057</v>
      </c>
      <c r="L22" s="118">
        <f t="shared" si="0"/>
        <v>9435.3175352817343</v>
      </c>
      <c r="M22" s="119"/>
      <c r="N22" s="37">
        <f>IF(K22="","",(L22/K22)/LOOKUP(RIGHT($D$2,3),定数!$A$6:$A$13,定数!$B$6:$B$13))</f>
        <v>6.7395125252012109</v>
      </c>
      <c r="O22" s="62">
        <v>2011</v>
      </c>
      <c r="P22" s="8">
        <v>44160</v>
      </c>
      <c r="Q22" s="117">
        <v>77.290000000000006</v>
      </c>
      <c r="R22" s="117"/>
      <c r="S22" s="120">
        <f>IF(Q22="","",U22*N22*LOOKUP(RIGHT($D$2,3),定数!$A$6:$A$13,定数!$B$6:$B$13))</f>
        <v>9435.3175352817325</v>
      </c>
      <c r="T22" s="120"/>
      <c r="U22" s="121">
        <f t="shared" si="1"/>
        <v>14.000000000000057</v>
      </c>
      <c r="V22" s="121"/>
      <c r="W22" s="22">
        <f t="shared" si="7"/>
        <v>14</v>
      </c>
      <c r="X22">
        <f t="shared" si="4"/>
        <v>0</v>
      </c>
      <c r="Y22" s="34">
        <f t="shared" si="8"/>
        <v>314510.58450939116</v>
      </c>
      <c r="Z22" s="35">
        <f t="shared" si="9"/>
        <v>0</v>
      </c>
      <c r="AA22">
        <f t="shared" si="5"/>
        <v>9435.3175352817325</v>
      </c>
      <c r="AB22" t="str">
        <f t="shared" si="6"/>
        <v/>
      </c>
    </row>
    <row r="23" spans="2:28" x14ac:dyDescent="0.15">
      <c r="B23" s="62">
        <v>15</v>
      </c>
      <c r="C23" s="116">
        <f t="shared" si="2"/>
        <v>323945.90204467287</v>
      </c>
      <c r="D23" s="116"/>
      <c r="E23" s="62">
        <v>2012</v>
      </c>
      <c r="F23" s="8">
        <v>43875</v>
      </c>
      <c r="G23" s="62" t="s">
        <v>4</v>
      </c>
      <c r="H23" s="117">
        <v>77.64</v>
      </c>
      <c r="I23" s="117"/>
      <c r="J23" s="62">
        <v>77.34</v>
      </c>
      <c r="K23" s="55">
        <f t="shared" si="3"/>
        <v>29.999999999999716</v>
      </c>
      <c r="L23" s="118">
        <f t="shared" si="0"/>
        <v>9718.3770613401848</v>
      </c>
      <c r="M23" s="119"/>
      <c r="N23" s="37">
        <f>IF(K23="","",(L23/K23)/LOOKUP(RIGHT($D$2,3),定数!$A$6:$A$13,定数!$B$6:$B$13))</f>
        <v>3.239459020446759</v>
      </c>
      <c r="O23" s="62">
        <v>2012</v>
      </c>
      <c r="P23" s="8">
        <v>43875</v>
      </c>
      <c r="Q23" s="117">
        <v>77.986000000000004</v>
      </c>
      <c r="R23" s="117"/>
      <c r="S23" s="120">
        <f>IF(Q23="","",U23*N23*LOOKUP(RIGHT($D$2,3),定数!$A$6:$A$13,定数!$B$6:$B$13))</f>
        <v>11208.528210745904</v>
      </c>
      <c r="T23" s="120"/>
      <c r="U23" s="121">
        <f t="shared" si="1"/>
        <v>34.600000000000364</v>
      </c>
      <c r="V23" s="121"/>
      <c r="W23" s="22">
        <f t="shared" si="7"/>
        <v>15</v>
      </c>
      <c r="X23">
        <f t="shared" si="4"/>
        <v>0</v>
      </c>
      <c r="Y23" s="34">
        <f t="shared" si="8"/>
        <v>323945.90204467287</v>
      </c>
      <c r="Z23" s="35">
        <f t="shared" si="9"/>
        <v>0</v>
      </c>
      <c r="AA23">
        <f t="shared" si="5"/>
        <v>11208.528210745904</v>
      </c>
      <c r="AB23" t="str">
        <f t="shared" si="6"/>
        <v/>
      </c>
    </row>
    <row r="24" spans="2:28" x14ac:dyDescent="0.15">
      <c r="B24" s="62">
        <v>16</v>
      </c>
      <c r="C24" s="116">
        <f t="shared" si="2"/>
        <v>335154.43025541876</v>
      </c>
      <c r="D24" s="116"/>
      <c r="E24" s="62">
        <v>2012</v>
      </c>
      <c r="F24" s="8">
        <v>44040</v>
      </c>
      <c r="G24" s="62" t="s">
        <v>3</v>
      </c>
      <c r="H24" s="117">
        <v>78.930000000000007</v>
      </c>
      <c r="I24" s="117"/>
      <c r="J24" s="62">
        <v>79.180000000000007</v>
      </c>
      <c r="K24" s="55">
        <f t="shared" si="3"/>
        <v>25</v>
      </c>
      <c r="L24" s="118">
        <f t="shared" si="0"/>
        <v>10054.632907662563</v>
      </c>
      <c r="M24" s="119"/>
      <c r="N24" s="37">
        <f>IF(K24="","",(L24/K24)/LOOKUP(RIGHT($D$2,3),定数!$A$6:$A$13,定数!$B$6:$B$13))</f>
        <v>4.0218531630650247</v>
      </c>
      <c r="O24" s="62">
        <v>2012</v>
      </c>
      <c r="P24" s="8">
        <v>44031</v>
      </c>
      <c r="Q24" s="117">
        <v>78.647999999999996</v>
      </c>
      <c r="R24" s="117"/>
      <c r="S24" s="120">
        <f>IF(Q24="","",U24*N24*LOOKUP(RIGHT($D$2,3),定数!$A$6:$A$13,定数!$B$6:$B$13))</f>
        <v>11341.6259198438</v>
      </c>
      <c r="T24" s="120"/>
      <c r="U24" s="121">
        <f t="shared" si="1"/>
        <v>28.200000000001069</v>
      </c>
      <c r="V24" s="121"/>
      <c r="W24" s="22">
        <f t="shared" si="7"/>
        <v>16</v>
      </c>
      <c r="X24">
        <f t="shared" si="4"/>
        <v>0</v>
      </c>
      <c r="Y24" s="34">
        <f t="shared" si="8"/>
        <v>335154.43025541876</v>
      </c>
      <c r="Z24" s="35">
        <f t="shared" si="9"/>
        <v>0</v>
      </c>
      <c r="AA24">
        <f t="shared" si="5"/>
        <v>11341.6259198438</v>
      </c>
      <c r="AB24" t="str">
        <f t="shared" si="6"/>
        <v/>
      </c>
    </row>
    <row r="25" spans="2:28" x14ac:dyDescent="0.15">
      <c r="B25" s="62">
        <v>17</v>
      </c>
      <c r="C25" s="116">
        <f t="shared" si="2"/>
        <v>346496.05617526255</v>
      </c>
      <c r="D25" s="116"/>
      <c r="E25" s="62">
        <v>2012</v>
      </c>
      <c r="F25" s="8">
        <v>44119</v>
      </c>
      <c r="G25" s="62" t="s">
        <v>4</v>
      </c>
      <c r="H25" s="117">
        <v>78.5</v>
      </c>
      <c r="I25" s="117"/>
      <c r="J25" s="62">
        <v>78.31</v>
      </c>
      <c r="K25" s="55">
        <f t="shared" si="3"/>
        <v>18.999999999999773</v>
      </c>
      <c r="L25" s="118">
        <f t="shared" si="0"/>
        <v>10394.881685257877</v>
      </c>
      <c r="M25" s="119"/>
      <c r="N25" s="37">
        <f>IF(K25="","",(L25/K25)/LOOKUP(RIGHT($D$2,3),定数!$A$6:$A$13,定数!$B$6:$B$13))</f>
        <v>5.470990360662106</v>
      </c>
      <c r="O25" s="62">
        <v>2012</v>
      </c>
      <c r="P25" s="8">
        <v>44119</v>
      </c>
      <c r="Q25" s="117">
        <v>78.706000000000003</v>
      </c>
      <c r="R25" s="117"/>
      <c r="S25" s="120">
        <f>IF(Q25="","",U25*N25*LOOKUP(RIGHT($D$2,3),定数!$A$6:$A$13,定数!$B$6:$B$13))</f>
        <v>11270.240142964105</v>
      </c>
      <c r="T25" s="120"/>
      <c r="U25" s="121">
        <f t="shared" si="1"/>
        <v>20.600000000000307</v>
      </c>
      <c r="V25" s="121"/>
      <c r="W25" s="22">
        <f t="shared" si="7"/>
        <v>17</v>
      </c>
      <c r="X25">
        <f t="shared" si="4"/>
        <v>0</v>
      </c>
      <c r="Y25" s="34">
        <f t="shared" si="8"/>
        <v>346496.05617526255</v>
      </c>
      <c r="Z25" s="35">
        <f t="shared" si="9"/>
        <v>0</v>
      </c>
      <c r="AA25">
        <f t="shared" si="5"/>
        <v>11270.240142964105</v>
      </c>
      <c r="AB25" t="str">
        <f t="shared" si="6"/>
        <v/>
      </c>
    </row>
    <row r="26" spans="2:28" x14ac:dyDescent="0.15">
      <c r="B26" s="62">
        <v>18</v>
      </c>
      <c r="C26" s="116">
        <f t="shared" si="2"/>
        <v>357766.29631822667</v>
      </c>
      <c r="D26" s="116"/>
      <c r="E26" s="80">
        <v>2013</v>
      </c>
      <c r="F26" s="8">
        <v>43847</v>
      </c>
      <c r="G26" s="80" t="s">
        <v>4</v>
      </c>
      <c r="H26" s="117">
        <v>88.74</v>
      </c>
      <c r="I26" s="117"/>
      <c r="J26" s="80">
        <v>88.12</v>
      </c>
      <c r="K26" s="55">
        <f t="shared" si="3"/>
        <v>61.999999999999034</v>
      </c>
      <c r="L26" s="118">
        <f t="shared" si="0"/>
        <v>10732.988889546799</v>
      </c>
      <c r="M26" s="119"/>
      <c r="N26" s="37">
        <f>IF(K26="","",(L26/K26)/LOOKUP(RIGHT($D$2,3),定数!$A$6:$A$13,定数!$B$6:$B$13))</f>
        <v>1.7311272402495106</v>
      </c>
      <c r="O26" s="62">
        <v>2013</v>
      </c>
      <c r="P26" s="8">
        <v>43847</v>
      </c>
      <c r="Q26" s="117">
        <v>89.481999999999999</v>
      </c>
      <c r="R26" s="117"/>
      <c r="S26" s="120">
        <f>IF(Q26="","",U26*N26*LOOKUP(RIGHT($D$2,3),定数!$A$6:$A$13,定数!$B$6:$B$13))</f>
        <v>12844.964122651445</v>
      </c>
      <c r="T26" s="120"/>
      <c r="U26" s="121">
        <f t="shared" si="1"/>
        <v>74.200000000000443</v>
      </c>
      <c r="V26" s="121"/>
      <c r="W26" s="22">
        <f t="shared" si="7"/>
        <v>18</v>
      </c>
      <c r="X26">
        <f t="shared" si="4"/>
        <v>0</v>
      </c>
      <c r="Y26" s="34">
        <f t="shared" si="8"/>
        <v>357766.29631822667</v>
      </c>
      <c r="Z26" s="35">
        <f t="shared" si="9"/>
        <v>0</v>
      </c>
      <c r="AA26">
        <f t="shared" si="5"/>
        <v>12844.964122651445</v>
      </c>
      <c r="AB26" t="str">
        <f t="shared" si="6"/>
        <v/>
      </c>
    </row>
    <row r="27" spans="2:28" x14ac:dyDescent="0.15">
      <c r="B27" s="62">
        <v>19</v>
      </c>
      <c r="C27" s="116">
        <f t="shared" si="2"/>
        <v>370611.2604408781</v>
      </c>
      <c r="D27" s="116"/>
      <c r="E27" s="62">
        <v>2013</v>
      </c>
      <c r="F27" s="8">
        <v>43859</v>
      </c>
      <c r="G27" s="62" t="s">
        <v>4</v>
      </c>
      <c r="H27" s="117">
        <v>90.64</v>
      </c>
      <c r="I27" s="117"/>
      <c r="J27" s="62">
        <v>90.31</v>
      </c>
      <c r="K27" s="55">
        <f t="shared" si="3"/>
        <v>32.999999999999829</v>
      </c>
      <c r="L27" s="118">
        <f t="shared" si="0"/>
        <v>11118.337813226342</v>
      </c>
      <c r="M27" s="119"/>
      <c r="N27" s="37">
        <f>IF(K27="","",(L27/K27)/LOOKUP(RIGHT($D$2,3),定数!$A$6:$A$13,定数!$B$6:$B$13))</f>
        <v>3.3691932767352726</v>
      </c>
      <c r="O27" s="62">
        <v>2013</v>
      </c>
      <c r="P27" s="8">
        <v>43860</v>
      </c>
      <c r="Q27" s="117">
        <v>91.012</v>
      </c>
      <c r="R27" s="117"/>
      <c r="S27" s="120">
        <f>IF(Q27="","",U27*N27*LOOKUP(RIGHT($D$2,3),定数!$A$6:$A$13,定数!$B$6:$B$13))</f>
        <v>12533.398989455211</v>
      </c>
      <c r="T27" s="120"/>
      <c r="U27" s="121">
        <f t="shared" si="1"/>
        <v>37.199999999999989</v>
      </c>
      <c r="V27" s="121"/>
      <c r="W27" s="22">
        <f t="shared" si="7"/>
        <v>19</v>
      </c>
      <c r="X27">
        <f t="shared" si="4"/>
        <v>0</v>
      </c>
      <c r="Y27" s="34">
        <f t="shared" si="8"/>
        <v>370611.2604408781</v>
      </c>
      <c r="Z27" s="35">
        <f t="shared" si="9"/>
        <v>0</v>
      </c>
      <c r="AA27">
        <f t="shared" si="5"/>
        <v>12533.398989455211</v>
      </c>
      <c r="AB27" t="str">
        <f t="shared" si="6"/>
        <v/>
      </c>
    </row>
    <row r="28" spans="2:28" x14ac:dyDescent="0.15">
      <c r="B28" s="62">
        <v>20</v>
      </c>
      <c r="C28" s="116">
        <f t="shared" si="2"/>
        <v>383144.6594303333</v>
      </c>
      <c r="D28" s="116"/>
      <c r="E28" s="62">
        <v>2013</v>
      </c>
      <c r="F28" s="8">
        <v>43861</v>
      </c>
      <c r="G28" s="62" t="s">
        <v>4</v>
      </c>
      <c r="H28" s="117">
        <v>91.01</v>
      </c>
      <c r="I28" s="117"/>
      <c r="J28" s="62">
        <v>90.77</v>
      </c>
      <c r="K28" s="55">
        <f t="shared" si="3"/>
        <v>24.000000000000909</v>
      </c>
      <c r="L28" s="118">
        <f t="shared" si="0"/>
        <v>11494.339782909998</v>
      </c>
      <c r="M28" s="119"/>
      <c r="N28" s="37">
        <f>IF(K28="","",(L28/K28)/LOOKUP(RIGHT($D$2,3),定数!$A$6:$A$13,定数!$B$6:$B$13))</f>
        <v>4.7893082428789846</v>
      </c>
      <c r="O28" s="62">
        <v>2013</v>
      </c>
      <c r="P28" s="8">
        <v>43861</v>
      </c>
      <c r="Q28" s="117">
        <v>91.290999999999997</v>
      </c>
      <c r="R28" s="117"/>
      <c r="S28" s="120">
        <f>IF(Q28="","",U28*N28*LOOKUP(RIGHT($D$2,3),定数!$A$6:$A$13,定数!$B$6:$B$13))</f>
        <v>13457.956162489549</v>
      </c>
      <c r="T28" s="120"/>
      <c r="U28" s="121">
        <f t="shared" si="1"/>
        <v>28.09999999999917</v>
      </c>
      <c r="V28" s="121"/>
      <c r="W28" s="22">
        <f t="shared" si="7"/>
        <v>20</v>
      </c>
      <c r="X28">
        <f t="shared" si="4"/>
        <v>0</v>
      </c>
      <c r="Y28" s="34">
        <f t="shared" si="8"/>
        <v>383144.6594303333</v>
      </c>
      <c r="Z28" s="35">
        <f t="shared" si="9"/>
        <v>0</v>
      </c>
      <c r="AA28">
        <f t="shared" si="5"/>
        <v>13457.956162489549</v>
      </c>
      <c r="AB28" t="str">
        <f t="shared" si="6"/>
        <v/>
      </c>
    </row>
    <row r="29" spans="2:28" x14ac:dyDescent="0.15">
      <c r="B29" s="62">
        <v>21</v>
      </c>
      <c r="C29" s="116">
        <f t="shared" si="2"/>
        <v>396602.61559282284</v>
      </c>
      <c r="D29" s="116"/>
      <c r="E29" s="62">
        <v>2013</v>
      </c>
      <c r="F29" s="8">
        <v>43866</v>
      </c>
      <c r="G29" s="62" t="s">
        <v>4</v>
      </c>
      <c r="H29" s="117">
        <v>92.56</v>
      </c>
      <c r="I29" s="117"/>
      <c r="J29" s="62">
        <v>91.97</v>
      </c>
      <c r="K29" s="55">
        <f t="shared" si="3"/>
        <v>59.000000000000341</v>
      </c>
      <c r="L29" s="118">
        <f t="shared" si="0"/>
        <v>11898.078467784684</v>
      </c>
      <c r="M29" s="119"/>
      <c r="N29" s="37">
        <f>IF(K29="","",(L29/K29)/LOOKUP(RIGHT($D$2,3),定数!$A$6:$A$13,定数!$B$6:$B$13))</f>
        <v>2.0166234691160367</v>
      </c>
      <c r="O29" s="62">
        <v>2013</v>
      </c>
      <c r="P29" s="8">
        <v>43866</v>
      </c>
      <c r="Q29" s="117">
        <v>93.278999999999996</v>
      </c>
      <c r="R29" s="117"/>
      <c r="S29" s="120">
        <f>IF(Q29="","",U29*N29*LOOKUP(RIGHT($D$2,3),定数!$A$6:$A$13,定数!$B$6:$B$13))</f>
        <v>14499.522742944186</v>
      </c>
      <c r="T29" s="120"/>
      <c r="U29" s="121">
        <f t="shared" si="1"/>
        <v>71.899999999999409</v>
      </c>
      <c r="V29" s="121"/>
      <c r="W29" s="22">
        <f t="shared" si="7"/>
        <v>21</v>
      </c>
      <c r="X29">
        <f t="shared" si="4"/>
        <v>0</v>
      </c>
      <c r="Y29" s="34">
        <f t="shared" si="8"/>
        <v>396602.61559282284</v>
      </c>
      <c r="Z29" s="35">
        <f t="shared" si="9"/>
        <v>0</v>
      </c>
      <c r="AA29">
        <f t="shared" si="5"/>
        <v>14499.522742944186</v>
      </c>
      <c r="AB29" t="str">
        <f t="shared" si="6"/>
        <v/>
      </c>
    </row>
    <row r="30" spans="2:28" x14ac:dyDescent="0.15">
      <c r="B30" s="62">
        <v>22</v>
      </c>
      <c r="C30" s="116">
        <f t="shared" si="2"/>
        <v>411102.13833576703</v>
      </c>
      <c r="D30" s="116"/>
      <c r="E30" s="62">
        <v>2013</v>
      </c>
      <c r="F30" s="8">
        <v>43939</v>
      </c>
      <c r="G30" s="62" t="s">
        <v>4</v>
      </c>
      <c r="H30" s="117">
        <v>98.2</v>
      </c>
      <c r="I30" s="117"/>
      <c r="J30" s="62">
        <v>97.8</v>
      </c>
      <c r="K30" s="55">
        <f t="shared" si="3"/>
        <v>40.000000000000568</v>
      </c>
      <c r="L30" s="118">
        <f t="shared" si="0"/>
        <v>12333.064150073011</v>
      </c>
      <c r="M30" s="119"/>
      <c r="N30" s="37">
        <f>IF(K30="","",(L30/K30)/LOOKUP(RIGHT($D$2,3),定数!$A$6:$A$13,定数!$B$6:$B$13))</f>
        <v>3.0832660375182086</v>
      </c>
      <c r="O30" s="62">
        <v>2013</v>
      </c>
      <c r="P30" s="8">
        <v>43940</v>
      </c>
      <c r="Q30" s="117">
        <v>98.679000000000002</v>
      </c>
      <c r="R30" s="117"/>
      <c r="S30" s="120">
        <f>IF(Q30="","",U30*N30*LOOKUP(RIGHT($D$2,3),定数!$A$6:$A$13,定数!$B$6:$B$13))</f>
        <v>14768.844319712196</v>
      </c>
      <c r="T30" s="120"/>
      <c r="U30" s="121">
        <f t="shared" si="1"/>
        <v>47.89999999999992</v>
      </c>
      <c r="V30" s="121"/>
      <c r="W30" s="22">
        <f t="shared" si="7"/>
        <v>22</v>
      </c>
      <c r="X30">
        <f t="shared" si="4"/>
        <v>0</v>
      </c>
      <c r="Y30" s="34">
        <f t="shared" si="8"/>
        <v>411102.13833576703</v>
      </c>
      <c r="Z30" s="35">
        <f t="shared" si="9"/>
        <v>0</v>
      </c>
      <c r="AA30">
        <f t="shared" si="5"/>
        <v>14768.844319712196</v>
      </c>
      <c r="AB30" t="str">
        <f t="shared" si="6"/>
        <v/>
      </c>
    </row>
    <row r="31" spans="2:28" x14ac:dyDescent="0.15">
      <c r="B31" s="62">
        <v>23</v>
      </c>
      <c r="C31" s="116">
        <f t="shared" si="2"/>
        <v>425870.98265547922</v>
      </c>
      <c r="D31" s="116"/>
      <c r="E31" s="62">
        <v>2013</v>
      </c>
      <c r="F31" s="8">
        <v>44084</v>
      </c>
      <c r="G31" s="62" t="s">
        <v>4</v>
      </c>
      <c r="H31" s="117">
        <v>99.69</v>
      </c>
      <c r="I31" s="117"/>
      <c r="J31" s="62">
        <v>99.47</v>
      </c>
      <c r="K31" s="55">
        <f t="shared" si="3"/>
        <v>21.999999999999886</v>
      </c>
      <c r="L31" s="118">
        <f t="shared" si="0"/>
        <v>12776.129479664376</v>
      </c>
      <c r="M31" s="119"/>
      <c r="N31" s="37">
        <f>IF(K31="","",(L31/K31)/LOOKUP(RIGHT($D$2,3),定数!$A$6:$A$13,定数!$B$6:$B$13))</f>
        <v>5.8073315816656557</v>
      </c>
      <c r="O31" s="62">
        <v>2013</v>
      </c>
      <c r="P31" s="8">
        <v>44084</v>
      </c>
      <c r="Q31" s="117">
        <v>99.924999999999997</v>
      </c>
      <c r="R31" s="117"/>
      <c r="S31" s="120">
        <f>IF(Q31="","",U31*N31*LOOKUP(RIGHT($D$2,3),定数!$A$6:$A$13,定数!$B$6:$B$13))</f>
        <v>13647.229216914258</v>
      </c>
      <c r="T31" s="120"/>
      <c r="U31" s="121">
        <f t="shared" si="1"/>
        <v>23.499999999999943</v>
      </c>
      <c r="V31" s="121"/>
      <c r="W31" s="22">
        <f t="shared" si="7"/>
        <v>23</v>
      </c>
      <c r="X31">
        <f t="shared" si="4"/>
        <v>0</v>
      </c>
      <c r="Y31" s="34">
        <f t="shared" si="8"/>
        <v>425870.98265547922</v>
      </c>
      <c r="Z31" s="35">
        <f t="shared" si="9"/>
        <v>0</v>
      </c>
      <c r="AA31">
        <f t="shared" si="5"/>
        <v>13647.229216914258</v>
      </c>
      <c r="AB31" t="str">
        <f t="shared" si="6"/>
        <v/>
      </c>
    </row>
    <row r="32" spans="2:28" x14ac:dyDescent="0.15">
      <c r="B32" s="62">
        <v>24</v>
      </c>
      <c r="C32" s="116">
        <f t="shared" si="2"/>
        <v>439518.2118723935</v>
      </c>
      <c r="D32" s="116"/>
      <c r="E32" s="62">
        <v>2013</v>
      </c>
      <c r="F32" s="8">
        <v>44105</v>
      </c>
      <c r="G32" s="62" t="s">
        <v>3</v>
      </c>
      <c r="H32" s="117">
        <v>97.8</v>
      </c>
      <c r="I32" s="117"/>
      <c r="J32" s="62">
        <v>98.3</v>
      </c>
      <c r="K32" s="55">
        <f t="shared" si="3"/>
        <v>50</v>
      </c>
      <c r="L32" s="118">
        <f t="shared" si="0"/>
        <v>13185.546356171804</v>
      </c>
      <c r="M32" s="119"/>
      <c r="N32" s="37">
        <f>IF(K32="","",(L32/K32)/LOOKUP(RIGHT($D$2,3),定数!$A$6:$A$13,定数!$B$6:$B$13))</f>
        <v>2.6371092712343609</v>
      </c>
      <c r="O32" s="62">
        <v>2013</v>
      </c>
      <c r="P32" s="8">
        <v>44106</v>
      </c>
      <c r="Q32" s="117">
        <v>97.201999999999998</v>
      </c>
      <c r="R32" s="117"/>
      <c r="S32" s="120">
        <f>IF(Q32="","",U32*N32*LOOKUP(RIGHT($D$2,3),定数!$A$6:$A$13,定数!$B$6:$B$13))</f>
        <v>15769.913441981449</v>
      </c>
      <c r="T32" s="120"/>
      <c r="U32" s="121">
        <f t="shared" si="1"/>
        <v>59.799999999999898</v>
      </c>
      <c r="V32" s="121"/>
      <c r="W32" s="22">
        <f t="shared" si="7"/>
        <v>24</v>
      </c>
      <c r="X32">
        <f t="shared" si="4"/>
        <v>0</v>
      </c>
      <c r="Y32" s="34">
        <f t="shared" si="8"/>
        <v>439518.2118723935</v>
      </c>
      <c r="Z32" s="35">
        <f t="shared" si="9"/>
        <v>0</v>
      </c>
      <c r="AA32">
        <f t="shared" si="5"/>
        <v>15769.913441981449</v>
      </c>
      <c r="AB32" t="str">
        <f t="shared" si="6"/>
        <v/>
      </c>
    </row>
    <row r="33" spans="2:28" x14ac:dyDescent="0.15">
      <c r="B33" s="62">
        <v>25</v>
      </c>
      <c r="C33" s="116">
        <f t="shared" si="2"/>
        <v>455288.12531437492</v>
      </c>
      <c r="D33" s="116"/>
      <c r="E33" s="62">
        <v>2016</v>
      </c>
      <c r="F33" s="8">
        <v>44040</v>
      </c>
      <c r="G33" s="62" t="s">
        <v>3</v>
      </c>
      <c r="H33" s="117">
        <v>105.1</v>
      </c>
      <c r="I33" s="117"/>
      <c r="J33" s="62">
        <v>106.54</v>
      </c>
      <c r="K33" s="55">
        <f t="shared" si="3"/>
        <v>144.00000000000119</v>
      </c>
      <c r="L33" s="118">
        <f t="shared" si="0"/>
        <v>13658.643759431247</v>
      </c>
      <c r="M33" s="119"/>
      <c r="N33" s="37">
        <f>IF(K33="","",(L33/K33)/LOOKUP(RIGHT($D$2,3),定数!$A$6:$A$13,定数!$B$6:$B$13))</f>
        <v>0.94851692773827312</v>
      </c>
      <c r="O33" s="62">
        <v>2016</v>
      </c>
      <c r="P33" s="8">
        <v>44041</v>
      </c>
      <c r="Q33" s="117">
        <v>103.089</v>
      </c>
      <c r="R33" s="117"/>
      <c r="S33" s="120">
        <f>IF(Q33="","",U33*N33*LOOKUP(RIGHT($D$2,3),定数!$A$6:$A$13,定数!$B$6:$B$13))</f>
        <v>19074.675416816634</v>
      </c>
      <c r="T33" s="120"/>
      <c r="U33" s="121">
        <f t="shared" si="1"/>
        <v>201.09999999999957</v>
      </c>
      <c r="V33" s="121"/>
      <c r="W33" s="22">
        <f t="shared" si="7"/>
        <v>25</v>
      </c>
      <c r="X33">
        <f t="shared" si="4"/>
        <v>0</v>
      </c>
      <c r="Y33" s="34">
        <f t="shared" si="8"/>
        <v>455288.12531437492</v>
      </c>
      <c r="Z33" s="35">
        <f t="shared" si="9"/>
        <v>0</v>
      </c>
      <c r="AA33">
        <f t="shared" si="5"/>
        <v>19074.675416816634</v>
      </c>
      <c r="AB33" t="str">
        <f t="shared" si="6"/>
        <v/>
      </c>
    </row>
    <row r="34" spans="2:28" x14ac:dyDescent="0.15">
      <c r="B34" s="62">
        <v>26</v>
      </c>
      <c r="C34" s="116">
        <f t="shared" si="2"/>
        <v>474362.80073119153</v>
      </c>
      <c r="D34" s="116"/>
      <c r="E34" s="62">
        <v>2016</v>
      </c>
      <c r="F34" s="8">
        <v>44060</v>
      </c>
      <c r="G34" s="62" t="s">
        <v>3</v>
      </c>
      <c r="H34" s="117">
        <v>100.62</v>
      </c>
      <c r="I34" s="117"/>
      <c r="J34" s="62">
        <v>101.16</v>
      </c>
      <c r="K34" s="55">
        <f t="shared" si="3"/>
        <v>53.999999999999204</v>
      </c>
      <c r="L34" s="118">
        <f t="shared" si="0"/>
        <v>14230.884021935746</v>
      </c>
      <c r="M34" s="119"/>
      <c r="N34" s="37">
        <f>IF(K34="","",(L34/K34)/LOOKUP(RIGHT($D$2,3),定数!$A$6:$A$13,定数!$B$6:$B$13))</f>
        <v>2.6353488929511029</v>
      </c>
      <c r="O34" s="62">
        <v>2016</v>
      </c>
      <c r="P34" s="8">
        <v>44061</v>
      </c>
      <c r="Q34" s="117">
        <v>99.97</v>
      </c>
      <c r="R34" s="117"/>
      <c r="S34" s="120">
        <f>IF(Q34="","",U34*N34*LOOKUP(RIGHT($D$2,3),定数!$A$6:$A$13,定数!$B$6:$B$13))</f>
        <v>17129.76780418232</v>
      </c>
      <c r="T34" s="120"/>
      <c r="U34" s="121">
        <f t="shared" si="1"/>
        <v>65.000000000000568</v>
      </c>
      <c r="V34" s="121"/>
      <c r="W34" s="22">
        <f t="shared" si="7"/>
        <v>26</v>
      </c>
      <c r="X34">
        <f t="shared" si="4"/>
        <v>0</v>
      </c>
      <c r="Y34" s="34">
        <f t="shared" si="8"/>
        <v>474362.80073119153</v>
      </c>
      <c r="Z34" s="35">
        <f t="shared" si="9"/>
        <v>0</v>
      </c>
      <c r="AA34">
        <f t="shared" si="5"/>
        <v>17129.76780418232</v>
      </c>
      <c r="AB34" t="str">
        <f t="shared" si="6"/>
        <v/>
      </c>
    </row>
    <row r="35" spans="2:28" x14ac:dyDescent="0.15">
      <c r="B35" s="62">
        <v>27</v>
      </c>
      <c r="C35" s="116">
        <f t="shared" si="2"/>
        <v>491492.56853537384</v>
      </c>
      <c r="D35" s="116"/>
      <c r="E35" s="62">
        <v>2016</v>
      </c>
      <c r="F35" s="8">
        <v>44100</v>
      </c>
      <c r="G35" s="62" t="s">
        <v>3</v>
      </c>
      <c r="H35" s="117">
        <v>100.99</v>
      </c>
      <c r="I35" s="117"/>
      <c r="J35" s="62">
        <v>101.16</v>
      </c>
      <c r="K35" s="55">
        <f t="shared" si="3"/>
        <v>17.000000000000171</v>
      </c>
      <c r="L35" s="118">
        <f t="shared" si="0"/>
        <v>14744.777056061215</v>
      </c>
      <c r="M35" s="119"/>
      <c r="N35" s="37">
        <f>IF(K35="","",(L35/K35)/LOOKUP(RIGHT($D$2,3),定数!$A$6:$A$13,定数!$B$6:$B$13))</f>
        <v>8.6733982682712156</v>
      </c>
      <c r="O35" s="62">
        <v>2016</v>
      </c>
      <c r="P35" s="8">
        <v>44100</v>
      </c>
      <c r="Q35" s="117">
        <v>100.70699999999999</v>
      </c>
      <c r="R35" s="117"/>
      <c r="S35" s="120">
        <f>IF(Q35="","",U35*N35*LOOKUP(RIGHT($D$2,3),定数!$A$6:$A$13,定数!$B$6:$B$13))</f>
        <v>24545.71709920765</v>
      </c>
      <c r="T35" s="120"/>
      <c r="U35" s="121">
        <f t="shared" si="1"/>
        <v>28.300000000000125</v>
      </c>
      <c r="V35" s="121"/>
      <c r="W35" s="22">
        <f t="shared" si="7"/>
        <v>27</v>
      </c>
      <c r="X35">
        <f t="shared" si="4"/>
        <v>0</v>
      </c>
      <c r="Y35" s="34">
        <f t="shared" si="8"/>
        <v>491492.56853537384</v>
      </c>
      <c r="Z35" s="35">
        <f t="shared" si="9"/>
        <v>0</v>
      </c>
      <c r="AA35">
        <f t="shared" si="5"/>
        <v>24545.71709920765</v>
      </c>
      <c r="AB35" t="str">
        <f t="shared" si="6"/>
        <v/>
      </c>
    </row>
    <row r="36" spans="2:28" x14ac:dyDescent="0.15">
      <c r="B36" s="62">
        <v>28</v>
      </c>
      <c r="C36" s="116">
        <f t="shared" si="2"/>
        <v>516038.28563458147</v>
      </c>
      <c r="D36" s="116"/>
      <c r="E36" s="81">
        <v>2016</v>
      </c>
      <c r="F36" s="8">
        <v>44116</v>
      </c>
      <c r="G36" s="81" t="s">
        <v>4</v>
      </c>
      <c r="H36" s="117">
        <v>103.62</v>
      </c>
      <c r="I36" s="117"/>
      <c r="J36" s="81">
        <v>103.37</v>
      </c>
      <c r="K36" s="55">
        <f t="shared" si="3"/>
        <v>25</v>
      </c>
      <c r="L36" s="118">
        <f t="shared" si="0"/>
        <v>15481.148569037443</v>
      </c>
      <c r="M36" s="119"/>
      <c r="N36" s="37">
        <f>IF(K36="","",(L36/K36)/LOOKUP(RIGHT($D$2,3),定数!$A$6:$A$13,定数!$B$6:$B$13))</f>
        <v>6.1924594276149776</v>
      </c>
      <c r="O36" s="62">
        <v>2016</v>
      </c>
      <c r="P36" s="8">
        <v>44116</v>
      </c>
      <c r="Q36" s="117">
        <v>103.899</v>
      </c>
      <c r="R36" s="117"/>
      <c r="S36" s="120">
        <f>IF(Q36="","",U36*N36*LOOKUP(RIGHT($D$2,3),定数!$A$6:$A$13,定数!$B$6:$B$13))</f>
        <v>17276.961803045564</v>
      </c>
      <c r="T36" s="120"/>
      <c r="U36" s="121">
        <f t="shared" si="1"/>
        <v>27.899999999999636</v>
      </c>
      <c r="V36" s="121"/>
      <c r="W36" s="22">
        <f t="shared" si="7"/>
        <v>28</v>
      </c>
      <c r="X36">
        <f t="shared" si="4"/>
        <v>0</v>
      </c>
      <c r="Y36" s="34">
        <f t="shared" si="8"/>
        <v>516038.28563458147</v>
      </c>
      <c r="Z36" s="35">
        <f t="shared" si="9"/>
        <v>0</v>
      </c>
      <c r="AA36">
        <f t="shared" si="5"/>
        <v>17276.961803045564</v>
      </c>
      <c r="AB36" t="str">
        <f t="shared" si="6"/>
        <v/>
      </c>
    </row>
    <row r="37" spans="2:28" x14ac:dyDescent="0.15">
      <c r="B37" s="62">
        <v>29</v>
      </c>
      <c r="C37" s="116">
        <f t="shared" si="2"/>
        <v>533315.24743762705</v>
      </c>
      <c r="D37" s="116"/>
      <c r="E37" s="62">
        <v>2016</v>
      </c>
      <c r="F37" s="8">
        <v>44128</v>
      </c>
      <c r="G37" s="62" t="s">
        <v>4</v>
      </c>
      <c r="H37" s="117">
        <v>103.95</v>
      </c>
      <c r="I37" s="117"/>
      <c r="J37" s="62">
        <v>103.7</v>
      </c>
      <c r="K37" s="55">
        <f t="shared" si="3"/>
        <v>25</v>
      </c>
      <c r="L37" s="118">
        <f t="shared" si="0"/>
        <v>15999.457423128812</v>
      </c>
      <c r="M37" s="119"/>
      <c r="N37" s="37">
        <f>IF(K37="","",(L37/K37)/LOOKUP(RIGHT($D$2,3),定数!$A$6:$A$13,定数!$B$6:$B$13))</f>
        <v>6.3997829692515245</v>
      </c>
      <c r="O37" s="62">
        <v>2016</v>
      </c>
      <c r="P37" s="8">
        <v>44128</v>
      </c>
      <c r="Q37" s="117">
        <v>104.241</v>
      </c>
      <c r="R37" s="117"/>
      <c r="S37" s="120">
        <f>IF(Q37="","",U37*N37*LOOKUP(RIGHT($D$2,3),定数!$A$6:$A$13,定数!$B$6:$B$13))</f>
        <v>18623.368440521732</v>
      </c>
      <c r="T37" s="120"/>
      <c r="U37" s="121">
        <f t="shared" si="1"/>
        <v>29.099999999999682</v>
      </c>
      <c r="V37" s="121"/>
      <c r="W37" s="22">
        <f t="shared" si="7"/>
        <v>29</v>
      </c>
      <c r="X37">
        <f t="shared" si="4"/>
        <v>0</v>
      </c>
      <c r="Y37" s="34">
        <f t="shared" si="8"/>
        <v>533315.24743762705</v>
      </c>
      <c r="Z37" s="35">
        <f t="shared" si="9"/>
        <v>0</v>
      </c>
      <c r="AA37">
        <f t="shared" si="5"/>
        <v>18623.368440521732</v>
      </c>
      <c r="AB37" t="str">
        <f t="shared" si="6"/>
        <v/>
      </c>
    </row>
    <row r="38" spans="2:28" x14ac:dyDescent="0.15">
      <c r="B38" s="62">
        <v>30</v>
      </c>
      <c r="C38" s="116">
        <f t="shared" si="2"/>
        <v>551938.61587814882</v>
      </c>
      <c r="D38" s="116"/>
      <c r="E38" s="62">
        <v>2016</v>
      </c>
      <c r="F38" s="8">
        <v>44174</v>
      </c>
      <c r="G38" s="62" t="s">
        <v>4</v>
      </c>
      <c r="H38" s="117">
        <v>114.31</v>
      </c>
      <c r="I38" s="117"/>
      <c r="J38" s="62">
        <v>113.77</v>
      </c>
      <c r="K38" s="55">
        <f t="shared" si="3"/>
        <v>54.000000000000625</v>
      </c>
      <c r="L38" s="118">
        <f t="shared" si="0"/>
        <v>16558.158476344463</v>
      </c>
      <c r="M38" s="119"/>
      <c r="N38" s="37">
        <f>IF(K38="","",(L38/K38)/LOOKUP(RIGHT($D$2,3),定数!$A$6:$A$13,定数!$B$6:$B$13))</f>
        <v>3.0663256437674575</v>
      </c>
      <c r="O38" s="62">
        <v>2016</v>
      </c>
      <c r="P38" s="8">
        <v>44174</v>
      </c>
      <c r="Q38" s="117">
        <v>114.964</v>
      </c>
      <c r="R38" s="117"/>
      <c r="S38" s="120">
        <f>IF(Q38="","",U38*N38*LOOKUP(RIGHT($D$2,3),定数!$A$6:$A$13,定数!$B$6:$B$13))</f>
        <v>20053.769710239059</v>
      </c>
      <c r="T38" s="120"/>
      <c r="U38" s="121">
        <f t="shared" si="1"/>
        <v>65.399999999999636</v>
      </c>
      <c r="V38" s="121"/>
      <c r="W38" s="22">
        <f t="shared" si="7"/>
        <v>30</v>
      </c>
      <c r="X38">
        <f t="shared" si="4"/>
        <v>0</v>
      </c>
      <c r="Y38" s="34">
        <f t="shared" si="8"/>
        <v>551938.61587814882</v>
      </c>
      <c r="Z38" s="35">
        <f t="shared" si="9"/>
        <v>0</v>
      </c>
      <c r="AA38">
        <f t="shared" si="5"/>
        <v>20053.769710239059</v>
      </c>
      <c r="AB38" t="str">
        <f t="shared" si="6"/>
        <v/>
      </c>
    </row>
    <row r="39" spans="2:28" x14ac:dyDescent="0.15">
      <c r="B39" s="62">
        <v>31</v>
      </c>
      <c r="C39" s="116">
        <f t="shared" si="2"/>
        <v>571992.38558838784</v>
      </c>
      <c r="D39" s="116"/>
      <c r="E39" s="62">
        <v>2017</v>
      </c>
      <c r="F39" s="8">
        <v>43843</v>
      </c>
      <c r="G39" s="62" t="s">
        <v>3</v>
      </c>
      <c r="H39" s="117">
        <v>114.62</v>
      </c>
      <c r="I39" s="117"/>
      <c r="J39" s="62">
        <v>115.46</v>
      </c>
      <c r="K39" s="55">
        <f t="shared" si="3"/>
        <v>83.99999999999892</v>
      </c>
      <c r="L39" s="118">
        <f t="shared" si="0"/>
        <v>17159.771567651635</v>
      </c>
      <c r="M39" s="119"/>
      <c r="N39" s="37">
        <f>IF(K39="","",(L39/K39)/LOOKUP(RIGHT($D$2,3),定数!$A$6:$A$13,定数!$B$6:$B$13))</f>
        <v>2.0428299485299828</v>
      </c>
      <c r="O39" s="62">
        <v>2017</v>
      </c>
      <c r="P39" s="8">
        <v>43847</v>
      </c>
      <c r="Q39" s="117">
        <v>113.602</v>
      </c>
      <c r="R39" s="117"/>
      <c r="S39" s="120">
        <f>IF(Q39="","",U39*N39*LOOKUP(RIGHT($D$2,3),定数!$A$6:$A$13,定数!$B$6:$B$13))</f>
        <v>20796.008876035237</v>
      </c>
      <c r="T39" s="120"/>
      <c r="U39" s="121">
        <f t="shared" si="1"/>
        <v>101.80000000000007</v>
      </c>
      <c r="V39" s="121"/>
      <c r="W39" s="22">
        <f t="shared" si="7"/>
        <v>31</v>
      </c>
      <c r="X39">
        <f t="shared" si="4"/>
        <v>0</v>
      </c>
      <c r="Y39" s="34">
        <f t="shared" si="8"/>
        <v>571992.38558838784</v>
      </c>
      <c r="Z39" s="35">
        <f t="shared" si="9"/>
        <v>0</v>
      </c>
      <c r="AA39">
        <f t="shared" si="5"/>
        <v>20796.008876035237</v>
      </c>
      <c r="AB39" t="str">
        <f t="shared" si="6"/>
        <v/>
      </c>
    </row>
    <row r="40" spans="2:28" x14ac:dyDescent="0.15">
      <c r="B40" s="62">
        <v>32</v>
      </c>
      <c r="C40" s="116">
        <f t="shared" si="2"/>
        <v>592788.39446442307</v>
      </c>
      <c r="D40" s="116"/>
      <c r="E40" s="62">
        <v>2017</v>
      </c>
      <c r="F40" s="8">
        <v>43889</v>
      </c>
      <c r="G40" s="62" t="s">
        <v>3</v>
      </c>
      <c r="H40" s="117">
        <v>112.45</v>
      </c>
      <c r="I40" s="117"/>
      <c r="J40" s="62">
        <v>112.73</v>
      </c>
      <c r="K40" s="55">
        <f t="shared" si="3"/>
        <v>28.000000000000114</v>
      </c>
      <c r="L40" s="118">
        <f t="shared" si="0"/>
        <v>17783.65183393269</v>
      </c>
      <c r="M40" s="119"/>
      <c r="N40" s="37">
        <f>IF(K40="","",(L40/K40)/LOOKUP(RIGHT($D$2,3),定数!$A$6:$A$13,定数!$B$6:$B$13))</f>
        <v>6.3513042264045065</v>
      </c>
      <c r="O40" s="62">
        <v>2017</v>
      </c>
      <c r="P40" s="8">
        <v>43889</v>
      </c>
      <c r="Q40" s="117">
        <v>112.124</v>
      </c>
      <c r="R40" s="117"/>
      <c r="S40" s="120">
        <f>IF(Q40="","",U40*N40*LOOKUP(RIGHT($D$2,3),定数!$A$6:$A$13,定数!$B$6:$B$13))</f>
        <v>20705.251778079175</v>
      </c>
      <c r="T40" s="120"/>
      <c r="U40" s="121">
        <f t="shared" si="1"/>
        <v>32.600000000000762</v>
      </c>
      <c r="V40" s="121"/>
      <c r="W40" s="22">
        <f t="shared" si="7"/>
        <v>32</v>
      </c>
      <c r="X40">
        <f t="shared" si="4"/>
        <v>0</v>
      </c>
      <c r="Y40" s="34">
        <f t="shared" si="8"/>
        <v>592788.39446442307</v>
      </c>
      <c r="Z40" s="35">
        <f t="shared" si="9"/>
        <v>0</v>
      </c>
      <c r="AA40">
        <f t="shared" si="5"/>
        <v>20705.251778079175</v>
      </c>
      <c r="AB40" t="str">
        <f t="shared" si="6"/>
        <v/>
      </c>
    </row>
    <row r="41" spans="2:28" x14ac:dyDescent="0.15">
      <c r="B41" s="62">
        <v>33</v>
      </c>
      <c r="C41" s="116">
        <f t="shared" si="2"/>
        <v>613493.64624250226</v>
      </c>
      <c r="D41" s="116"/>
      <c r="E41" s="62">
        <v>2017</v>
      </c>
      <c r="F41" s="8">
        <v>43924</v>
      </c>
      <c r="G41" s="62" t="s">
        <v>3</v>
      </c>
      <c r="H41" s="117">
        <v>111.27</v>
      </c>
      <c r="I41" s="117"/>
      <c r="J41" s="62">
        <v>111.59</v>
      </c>
      <c r="K41" s="55">
        <f t="shared" si="3"/>
        <v>32.000000000000739</v>
      </c>
      <c r="L41" s="118">
        <f t="shared" si="0"/>
        <v>18404.809387275069</v>
      </c>
      <c r="M41" s="119"/>
      <c r="N41" s="37">
        <f>IF(K41="","",(L41/K41)/LOOKUP(RIGHT($D$2,3),定数!$A$6:$A$13,定数!$B$6:$B$13))</f>
        <v>5.7515029335233256</v>
      </c>
      <c r="O41" s="62">
        <v>2017</v>
      </c>
      <c r="P41" s="8">
        <v>43924</v>
      </c>
      <c r="Q41" s="117">
        <v>110.902</v>
      </c>
      <c r="R41" s="117"/>
      <c r="S41" s="120">
        <f>IF(Q41="","",U41*N41*LOOKUP(RIGHT($D$2,3),定数!$A$6:$A$13,定数!$B$6:$B$13))</f>
        <v>21165.53079536555</v>
      </c>
      <c r="T41" s="120"/>
      <c r="U41" s="121">
        <f t="shared" si="1"/>
        <v>36.7999999999995</v>
      </c>
      <c r="V41" s="121"/>
      <c r="W41" s="22">
        <f t="shared" si="7"/>
        <v>33</v>
      </c>
      <c r="X41">
        <f t="shared" si="4"/>
        <v>0</v>
      </c>
      <c r="Y41" s="34">
        <f t="shared" si="8"/>
        <v>613493.64624250226</v>
      </c>
      <c r="Z41" s="35">
        <f t="shared" si="9"/>
        <v>0</v>
      </c>
      <c r="AA41">
        <f t="shared" si="5"/>
        <v>21165.53079536555</v>
      </c>
      <c r="AB41" t="str">
        <f t="shared" si="6"/>
        <v/>
      </c>
    </row>
    <row r="42" spans="2:28" x14ac:dyDescent="0.15">
      <c r="B42" s="62">
        <v>34</v>
      </c>
      <c r="C42" s="116">
        <f t="shared" si="2"/>
        <v>634659.17703786783</v>
      </c>
      <c r="D42" s="116"/>
      <c r="E42" s="62">
        <v>2017</v>
      </c>
      <c r="F42" s="8">
        <v>44081</v>
      </c>
      <c r="G42" s="62" t="s">
        <v>3</v>
      </c>
      <c r="H42" s="117">
        <v>109.13</v>
      </c>
      <c r="I42" s="117"/>
      <c r="J42" s="62">
        <v>109.4</v>
      </c>
      <c r="K42" s="55">
        <f t="shared" si="3"/>
        <v>27.000000000001023</v>
      </c>
      <c r="L42" s="118">
        <f t="shared" si="0"/>
        <v>19039.775311136033</v>
      </c>
      <c r="M42" s="119"/>
      <c r="N42" s="37">
        <f>IF(K42="","",(L42/K42)/LOOKUP(RIGHT($D$2,3),定数!$A$6:$A$13,定数!$B$6:$B$13))</f>
        <v>7.0517686337538192</v>
      </c>
      <c r="O42" s="62">
        <v>2017</v>
      </c>
      <c r="P42" s="8">
        <v>44081</v>
      </c>
      <c r="Q42" s="117">
        <v>108.80200000000001</v>
      </c>
      <c r="R42" s="117"/>
      <c r="S42" s="120">
        <f>IF(Q42="","",U42*N42*LOOKUP(RIGHT($D$2,3),定数!$A$6:$A$13,定数!$B$6:$B$13))</f>
        <v>23129.801118711734</v>
      </c>
      <c r="T42" s="120"/>
      <c r="U42" s="121">
        <f t="shared" si="1"/>
        <v>32.799999999998875</v>
      </c>
      <c r="V42" s="121"/>
      <c r="W42" s="22">
        <f t="shared" si="7"/>
        <v>34</v>
      </c>
      <c r="X42">
        <f t="shared" si="4"/>
        <v>0</v>
      </c>
      <c r="Y42" s="34">
        <f t="shared" si="8"/>
        <v>634659.17703786783</v>
      </c>
      <c r="Z42" s="35">
        <f t="shared" si="9"/>
        <v>0</v>
      </c>
      <c r="AA42">
        <f t="shared" si="5"/>
        <v>23129.801118711734</v>
      </c>
      <c r="AB42" t="str">
        <f t="shared" si="6"/>
        <v/>
      </c>
    </row>
    <row r="43" spans="2:28" x14ac:dyDescent="0.15">
      <c r="B43" s="62">
        <v>35</v>
      </c>
      <c r="C43" s="116">
        <f t="shared" si="2"/>
        <v>657788.97815657954</v>
      </c>
      <c r="D43" s="116"/>
      <c r="E43" s="62">
        <v>2017</v>
      </c>
      <c r="F43" s="8">
        <v>44089</v>
      </c>
      <c r="G43" s="62" t="s">
        <v>4</v>
      </c>
      <c r="H43" s="117">
        <v>110.3</v>
      </c>
      <c r="I43" s="117"/>
      <c r="J43" s="62">
        <v>109.54</v>
      </c>
      <c r="K43" s="55">
        <f t="shared" si="3"/>
        <v>75.999999999999091</v>
      </c>
      <c r="L43" s="118">
        <f t="shared" si="0"/>
        <v>19733.669344697384</v>
      </c>
      <c r="M43" s="119"/>
      <c r="N43" s="37">
        <f>IF(K43="","",(L43/K43)/LOOKUP(RIGHT($D$2,3),定数!$A$6:$A$13,定数!$B$6:$B$13))</f>
        <v>2.5965354400917922</v>
      </c>
      <c r="O43" s="62">
        <v>2017</v>
      </c>
      <c r="P43" s="8">
        <v>44089</v>
      </c>
      <c r="Q43" s="117">
        <v>111.288</v>
      </c>
      <c r="R43" s="117"/>
      <c r="S43" s="120">
        <f>IF(Q43="","",U43*N43*LOOKUP(RIGHT($D$2,3),定数!$A$6:$A$13,定数!$B$6:$B$13))</f>
        <v>25653.770148106894</v>
      </c>
      <c r="T43" s="120"/>
      <c r="U43" s="121">
        <f t="shared" si="1"/>
        <v>98.799999999999955</v>
      </c>
      <c r="V43" s="121"/>
      <c r="W43" s="22">
        <f t="shared" si="7"/>
        <v>35</v>
      </c>
      <c r="X43">
        <f t="shared" si="4"/>
        <v>0</v>
      </c>
      <c r="Y43" s="34">
        <f t="shared" si="8"/>
        <v>657788.97815657954</v>
      </c>
      <c r="Z43" s="35">
        <f t="shared" si="9"/>
        <v>0</v>
      </c>
      <c r="AA43">
        <f t="shared" si="5"/>
        <v>25653.770148106894</v>
      </c>
      <c r="AB43" t="str">
        <f t="shared" si="6"/>
        <v/>
      </c>
    </row>
    <row r="44" spans="2:28" x14ac:dyDescent="0.15">
      <c r="B44" s="62">
        <v>36</v>
      </c>
      <c r="C44" s="116">
        <f t="shared" si="2"/>
        <v>683442.74830468639</v>
      </c>
      <c r="D44" s="116"/>
      <c r="E44" s="62">
        <v>2017</v>
      </c>
      <c r="F44" s="8">
        <v>44123</v>
      </c>
      <c r="G44" s="62" t="s">
        <v>4</v>
      </c>
      <c r="H44" s="117">
        <v>112.63</v>
      </c>
      <c r="I44" s="117"/>
      <c r="J44" s="62">
        <v>112.33</v>
      </c>
      <c r="K44" s="55">
        <f t="shared" si="3"/>
        <v>29.999999999999716</v>
      </c>
      <c r="L44" s="118">
        <f t="shared" si="0"/>
        <v>20503.282449140592</v>
      </c>
      <c r="M44" s="119"/>
      <c r="N44" s="37">
        <f>IF(K44="","",(L44/K44)/LOOKUP(RIGHT($D$2,3),定数!$A$6:$A$13,定数!$B$6:$B$13))</f>
        <v>6.8344274830469285</v>
      </c>
      <c r="O44" s="62">
        <v>2017</v>
      </c>
      <c r="P44" s="8">
        <v>44124</v>
      </c>
      <c r="Q44" s="117">
        <v>112.98099999999999</v>
      </c>
      <c r="R44" s="117"/>
      <c r="S44" s="120">
        <f>IF(Q44="","",U44*N44*LOOKUP(RIGHT($D$2,3),定数!$A$6:$A$13,定数!$B$6:$B$13))</f>
        <v>23988.840465494657</v>
      </c>
      <c r="T44" s="120"/>
      <c r="U44" s="121">
        <f t="shared" si="1"/>
        <v>35.099999999999909</v>
      </c>
      <c r="V44" s="121"/>
      <c r="W44" s="22">
        <f t="shared" si="7"/>
        <v>36</v>
      </c>
      <c r="X44">
        <f t="shared" si="4"/>
        <v>0</v>
      </c>
      <c r="Y44" s="34">
        <f t="shared" si="8"/>
        <v>683442.74830468639</v>
      </c>
      <c r="Z44" s="35">
        <f t="shared" si="9"/>
        <v>0</v>
      </c>
      <c r="AA44">
        <f t="shared" si="5"/>
        <v>23988.840465494657</v>
      </c>
      <c r="AB44" t="str">
        <f t="shared" si="6"/>
        <v/>
      </c>
    </row>
    <row r="45" spans="2:28" x14ac:dyDescent="0.15">
      <c r="B45" s="62">
        <v>37</v>
      </c>
      <c r="C45" s="116">
        <f t="shared" si="2"/>
        <v>707431.58877018106</v>
      </c>
      <c r="D45" s="116"/>
      <c r="E45" s="62">
        <v>2018</v>
      </c>
      <c r="F45" s="8">
        <v>43856</v>
      </c>
      <c r="G45" s="62" t="s">
        <v>3</v>
      </c>
      <c r="H45" s="117">
        <v>109.32</v>
      </c>
      <c r="I45" s="117"/>
      <c r="J45" s="62">
        <v>109.78</v>
      </c>
      <c r="K45" s="55">
        <f t="shared" si="3"/>
        <v>46.000000000000796</v>
      </c>
      <c r="L45" s="118">
        <f t="shared" si="0"/>
        <v>21222.947663105431</v>
      </c>
      <c r="M45" s="119"/>
      <c r="N45" s="37">
        <f>IF(K45="","",(L45/K45)/LOOKUP(RIGHT($D$2,3),定数!$A$6:$A$13,定数!$B$6:$B$13))</f>
        <v>4.6136842745880573</v>
      </c>
      <c r="O45" s="62">
        <v>2018</v>
      </c>
      <c r="P45" s="8">
        <v>43856</v>
      </c>
      <c r="Q45" s="117">
        <v>108.803</v>
      </c>
      <c r="R45" s="117"/>
      <c r="S45" s="120">
        <f>IF(Q45="","",U45*N45*LOOKUP(RIGHT($D$2,3),定数!$A$6:$A$13,定数!$B$6:$B$13))</f>
        <v>23852.747699620068</v>
      </c>
      <c r="T45" s="120"/>
      <c r="U45" s="121">
        <f t="shared" si="1"/>
        <v>51.699999999999591</v>
      </c>
      <c r="V45" s="121"/>
      <c r="W45" s="22">
        <f t="shared" si="7"/>
        <v>37</v>
      </c>
      <c r="X45">
        <f t="shared" si="4"/>
        <v>0</v>
      </c>
      <c r="Y45" s="34">
        <f t="shared" si="8"/>
        <v>707431.58877018106</v>
      </c>
      <c r="Z45" s="35">
        <f t="shared" si="9"/>
        <v>0</v>
      </c>
      <c r="AA45">
        <f t="shared" si="5"/>
        <v>23852.747699620068</v>
      </c>
      <c r="AB45" t="str">
        <f t="shared" si="6"/>
        <v/>
      </c>
    </row>
    <row r="46" spans="2:28" x14ac:dyDescent="0.15">
      <c r="B46" s="62">
        <v>38</v>
      </c>
      <c r="C46" s="116">
        <f t="shared" si="2"/>
        <v>731284.33646980114</v>
      </c>
      <c r="D46" s="116"/>
      <c r="E46" s="62">
        <v>2018</v>
      </c>
      <c r="F46" s="8">
        <v>43870</v>
      </c>
      <c r="G46" s="62" t="s">
        <v>3</v>
      </c>
      <c r="H46" s="117">
        <v>108.9</v>
      </c>
      <c r="I46" s="117"/>
      <c r="J46" s="62">
        <v>109.32</v>
      </c>
      <c r="K46" s="55">
        <f t="shared" si="3"/>
        <v>41.999999999998749</v>
      </c>
      <c r="L46" s="118">
        <f t="shared" si="0"/>
        <v>21938.530094094032</v>
      </c>
      <c r="M46" s="119"/>
      <c r="N46" s="37">
        <f>IF(K46="","",(L46/K46)/LOOKUP(RIGHT($D$2,3),定数!$A$6:$A$13,定数!$B$6:$B$13))</f>
        <v>5.2234595462130198</v>
      </c>
      <c r="O46" s="62">
        <v>2018</v>
      </c>
      <c r="P46" s="8">
        <v>43870</v>
      </c>
      <c r="Q46" s="117">
        <v>108.413</v>
      </c>
      <c r="R46" s="117"/>
      <c r="S46" s="120">
        <f>IF(Q46="","",U46*N46*LOOKUP(RIGHT($D$2,3),定数!$A$6:$A$13,定数!$B$6:$B$13))</f>
        <v>25438.247990057873</v>
      </c>
      <c r="T46" s="120"/>
      <c r="U46" s="121">
        <f t="shared" si="1"/>
        <v>48.700000000000898</v>
      </c>
      <c r="V46" s="121"/>
      <c r="W46" s="22">
        <f t="shared" si="7"/>
        <v>38</v>
      </c>
      <c r="X46">
        <f t="shared" si="4"/>
        <v>0</v>
      </c>
      <c r="Y46" s="34">
        <f t="shared" si="8"/>
        <v>731284.33646980114</v>
      </c>
      <c r="Z46" s="35">
        <f t="shared" si="9"/>
        <v>0</v>
      </c>
      <c r="AA46">
        <f t="shared" si="5"/>
        <v>25438.247990057873</v>
      </c>
      <c r="AB46" t="str">
        <f t="shared" si="6"/>
        <v/>
      </c>
    </row>
    <row r="47" spans="2:28" x14ac:dyDescent="0.15">
      <c r="B47" s="62">
        <v>39</v>
      </c>
      <c r="C47" s="116">
        <f t="shared" si="2"/>
        <v>756722.58445985906</v>
      </c>
      <c r="D47" s="116"/>
      <c r="E47" s="62">
        <v>2018</v>
      </c>
      <c r="F47" s="8">
        <v>44029</v>
      </c>
      <c r="G47" s="62" t="s">
        <v>4</v>
      </c>
      <c r="H47" s="117">
        <v>112.45</v>
      </c>
      <c r="I47" s="117"/>
      <c r="J47" s="62">
        <v>112.21</v>
      </c>
      <c r="K47" s="55">
        <f t="shared" si="3"/>
        <v>24.000000000000909</v>
      </c>
      <c r="L47" s="118">
        <f t="shared" si="0"/>
        <v>22701.67753379577</v>
      </c>
      <c r="M47" s="119"/>
      <c r="N47" s="37">
        <f>IF(K47="","",(L47/K47)/LOOKUP(RIGHT($D$2,3),定数!$A$6:$A$13,定数!$B$6:$B$13))</f>
        <v>9.4590323057478791</v>
      </c>
      <c r="O47" s="62">
        <v>2018</v>
      </c>
      <c r="P47" s="8">
        <v>44029</v>
      </c>
      <c r="Q47" s="117">
        <v>112.726</v>
      </c>
      <c r="R47" s="117"/>
      <c r="S47" s="120">
        <f>IF(Q47="","",U47*N47*LOOKUP(RIGHT($D$2,3),定数!$A$6:$A$13,定数!$B$6:$B$13))</f>
        <v>26106.929163863795</v>
      </c>
      <c r="T47" s="120"/>
      <c r="U47" s="121">
        <f t="shared" si="1"/>
        <v>27.599999999999625</v>
      </c>
      <c r="V47" s="121"/>
      <c r="W47" s="22">
        <f t="shared" si="7"/>
        <v>39</v>
      </c>
      <c r="X47">
        <f t="shared" si="4"/>
        <v>0</v>
      </c>
      <c r="Y47" s="34">
        <f t="shared" si="8"/>
        <v>756722.58445985906</v>
      </c>
      <c r="Z47" s="35">
        <f t="shared" si="9"/>
        <v>0</v>
      </c>
      <c r="AA47">
        <f t="shared" si="5"/>
        <v>26106.929163863795</v>
      </c>
      <c r="AB47" t="str">
        <f t="shared" si="6"/>
        <v/>
      </c>
    </row>
    <row r="48" spans="2:28" x14ac:dyDescent="0.15">
      <c r="B48" s="62">
        <v>40</v>
      </c>
      <c r="C48" s="116">
        <f t="shared" si="2"/>
        <v>782829.51362372283</v>
      </c>
      <c r="D48" s="116"/>
      <c r="E48" s="62">
        <v>2018</v>
      </c>
      <c r="F48" s="8">
        <v>44071</v>
      </c>
      <c r="G48" s="62" t="s">
        <v>4</v>
      </c>
      <c r="H48" s="117">
        <v>111.19</v>
      </c>
      <c r="I48" s="117"/>
      <c r="J48" s="62">
        <v>110.95</v>
      </c>
      <c r="K48" s="55">
        <f t="shared" si="3"/>
        <v>23.999999999999488</v>
      </c>
      <c r="L48" s="118">
        <f t="shared" si="0"/>
        <v>23484.885408711685</v>
      </c>
      <c r="M48" s="119"/>
      <c r="N48" s="37">
        <f>IF(K48="","",(L48/K48)/LOOKUP(RIGHT($D$2,3),定数!$A$6:$A$13,定数!$B$6:$B$13))</f>
        <v>9.7853689202967438</v>
      </c>
      <c r="O48" s="62">
        <v>2018</v>
      </c>
      <c r="P48" s="8">
        <v>44072</v>
      </c>
      <c r="Q48" s="117">
        <v>111.46599999999999</v>
      </c>
      <c r="R48" s="117"/>
      <c r="S48" s="120">
        <f>IF(Q48="","",U48*N48*LOOKUP(RIGHT($D$2,3),定数!$A$6:$A$13,定数!$B$6:$B$13))</f>
        <v>27007.618220018645</v>
      </c>
      <c r="T48" s="120"/>
      <c r="U48" s="121">
        <f t="shared" si="1"/>
        <v>27.599999999999625</v>
      </c>
      <c r="V48" s="121"/>
      <c r="W48" s="22">
        <f t="shared" si="7"/>
        <v>40</v>
      </c>
      <c r="X48">
        <f t="shared" si="4"/>
        <v>0</v>
      </c>
      <c r="Y48" s="34">
        <f t="shared" si="8"/>
        <v>782829.51362372283</v>
      </c>
      <c r="Z48" s="35">
        <f t="shared" si="9"/>
        <v>0</v>
      </c>
      <c r="AA48">
        <f t="shared" si="5"/>
        <v>27007.618220018645</v>
      </c>
      <c r="AB48" t="str">
        <f t="shared" si="6"/>
        <v/>
      </c>
    </row>
    <row r="49" spans="2:28" x14ac:dyDescent="0.15">
      <c r="B49" s="62">
        <v>41</v>
      </c>
      <c r="C49" s="116">
        <f t="shared" si="2"/>
        <v>809837.13184374152</v>
      </c>
      <c r="D49" s="116"/>
      <c r="E49" s="62">
        <v>2018</v>
      </c>
      <c r="F49" s="8">
        <v>44087</v>
      </c>
      <c r="G49" s="62" t="s">
        <v>4</v>
      </c>
      <c r="H49" s="117">
        <v>111.46</v>
      </c>
      <c r="I49" s="117"/>
      <c r="J49" s="62">
        <v>111.32</v>
      </c>
      <c r="K49" s="55">
        <f t="shared" si="3"/>
        <v>14.000000000000057</v>
      </c>
      <c r="L49" s="118">
        <f t="shared" si="0"/>
        <v>24295.113955312245</v>
      </c>
      <c r="M49" s="119"/>
      <c r="N49" s="37">
        <f>IF(K49="","",(L49/K49)/LOOKUP(RIGHT($D$2,3),定数!$A$6:$A$13,定数!$B$6:$B$13))</f>
        <v>17.353652825222962</v>
      </c>
      <c r="O49" s="62">
        <v>2018</v>
      </c>
      <c r="P49" s="8">
        <v>44087</v>
      </c>
      <c r="Q49" s="117">
        <v>111.622</v>
      </c>
      <c r="R49" s="117"/>
      <c r="S49" s="120">
        <f>IF(Q49="","",U49*N49*LOOKUP(RIGHT($D$2,3),定数!$A$6:$A$13,定数!$B$6:$B$13))</f>
        <v>28112.917576862266</v>
      </c>
      <c r="T49" s="120"/>
      <c r="U49" s="121">
        <f t="shared" si="1"/>
        <v>16.200000000000614</v>
      </c>
      <c r="V49" s="121"/>
      <c r="W49" s="22">
        <f t="shared" si="7"/>
        <v>41</v>
      </c>
      <c r="X49">
        <f t="shared" si="4"/>
        <v>0</v>
      </c>
      <c r="Y49" s="34">
        <f t="shared" si="8"/>
        <v>809837.13184374152</v>
      </c>
      <c r="Z49" s="35">
        <f t="shared" si="9"/>
        <v>0</v>
      </c>
      <c r="AA49">
        <f t="shared" si="5"/>
        <v>28112.917576862266</v>
      </c>
      <c r="AB49" t="str">
        <f t="shared" si="6"/>
        <v/>
      </c>
    </row>
    <row r="50" spans="2:28" x14ac:dyDescent="0.15">
      <c r="B50" s="62">
        <v>42</v>
      </c>
      <c r="C50" s="116">
        <f t="shared" si="2"/>
        <v>837950.04942060378</v>
      </c>
      <c r="D50" s="116"/>
      <c r="E50" s="62">
        <v>2018</v>
      </c>
      <c r="F50" s="8">
        <v>44098</v>
      </c>
      <c r="G50" s="62" t="s">
        <v>4</v>
      </c>
      <c r="H50" s="117">
        <v>112.69</v>
      </c>
      <c r="I50" s="117"/>
      <c r="J50" s="62">
        <v>112.42</v>
      </c>
      <c r="K50" s="55">
        <f t="shared" si="3"/>
        <v>26.999999999999602</v>
      </c>
      <c r="L50" s="118">
        <f t="shared" si="0"/>
        <v>25138.501482618114</v>
      </c>
      <c r="M50" s="119"/>
      <c r="N50" s="37">
        <f>IF(K50="","",(L50/K50)/LOOKUP(RIGHT($D$2,3),定数!$A$6:$A$13,定数!$B$6:$B$13))</f>
        <v>9.3105561046735126</v>
      </c>
      <c r="O50" s="62">
        <v>2018</v>
      </c>
      <c r="P50" s="8">
        <v>44100</v>
      </c>
      <c r="Q50" s="117">
        <v>113.001</v>
      </c>
      <c r="R50" s="117"/>
      <c r="S50" s="120">
        <f>IF(Q50="","",U50*N50*LOOKUP(RIGHT($D$2,3),定数!$A$6:$A$13,定数!$B$6:$B$13))</f>
        <v>28955.82948553528</v>
      </c>
      <c r="T50" s="120"/>
      <c r="U50" s="121">
        <f t="shared" si="1"/>
        <v>31.100000000000705</v>
      </c>
      <c r="V50" s="121"/>
      <c r="W50" s="22">
        <f t="shared" si="7"/>
        <v>42</v>
      </c>
      <c r="X50">
        <f t="shared" si="4"/>
        <v>0</v>
      </c>
      <c r="Y50" s="34">
        <f t="shared" si="8"/>
        <v>837950.04942060378</v>
      </c>
      <c r="Z50" s="35">
        <f t="shared" si="9"/>
        <v>0</v>
      </c>
      <c r="AA50">
        <f t="shared" si="5"/>
        <v>28955.82948553528</v>
      </c>
      <c r="AB50" t="str">
        <f t="shared" si="6"/>
        <v/>
      </c>
    </row>
    <row r="51" spans="2:28" x14ac:dyDescent="0.15">
      <c r="B51" s="62">
        <v>43</v>
      </c>
      <c r="C51" s="116">
        <f t="shared" si="2"/>
        <v>866905.87890613906</v>
      </c>
      <c r="D51" s="116"/>
      <c r="E51" s="62">
        <v>2018</v>
      </c>
      <c r="F51" s="8">
        <v>44141</v>
      </c>
      <c r="G51" s="62" t="s">
        <v>4</v>
      </c>
      <c r="H51" s="117">
        <v>113.22</v>
      </c>
      <c r="I51" s="117"/>
      <c r="J51" s="62">
        <v>113.09</v>
      </c>
      <c r="K51" s="55">
        <f t="shared" si="3"/>
        <v>12.999999999999545</v>
      </c>
      <c r="L51" s="118">
        <f t="shared" si="0"/>
        <v>26007.176367184169</v>
      </c>
      <c r="M51" s="119"/>
      <c r="N51" s="37">
        <f>IF(K51="","",(L51/K51)/LOOKUP(RIGHT($D$2,3),定数!$A$6:$A$13,定数!$B$6:$B$13))</f>
        <v>20.00552028245006</v>
      </c>
      <c r="O51" s="82">
        <v>2018</v>
      </c>
      <c r="P51" s="8">
        <v>44141</v>
      </c>
      <c r="Q51" s="117">
        <v>113.348</v>
      </c>
      <c r="R51" s="117"/>
      <c r="S51" s="120">
        <f>IF(Q51="","",U51*N51*LOOKUP(RIGHT($D$2,3),定数!$A$6:$A$13,定数!$B$6:$B$13))</f>
        <v>25607.065961536104</v>
      </c>
      <c r="T51" s="120"/>
      <c r="U51" s="121">
        <f t="shared" si="1"/>
        <v>12.800000000000011</v>
      </c>
      <c r="V51" s="121"/>
      <c r="W51" s="22">
        <f t="shared" si="7"/>
        <v>43</v>
      </c>
      <c r="X51">
        <f t="shared" si="4"/>
        <v>0</v>
      </c>
      <c r="Y51" s="34">
        <f t="shared" si="8"/>
        <v>866905.87890613906</v>
      </c>
      <c r="Z51" s="35">
        <f t="shared" si="9"/>
        <v>0</v>
      </c>
      <c r="AA51">
        <f t="shared" si="5"/>
        <v>25607.065961536104</v>
      </c>
      <c r="AB51" t="str">
        <f t="shared" si="6"/>
        <v/>
      </c>
    </row>
    <row r="52" spans="2:28" x14ac:dyDescent="0.15">
      <c r="B52" s="62">
        <v>44</v>
      </c>
      <c r="C52" s="116">
        <f t="shared" si="2"/>
        <v>892512.94486767519</v>
      </c>
      <c r="D52" s="116"/>
      <c r="E52" s="62">
        <v>2019</v>
      </c>
      <c r="F52" s="8">
        <v>43879</v>
      </c>
      <c r="G52" s="62" t="s">
        <v>4</v>
      </c>
      <c r="H52" s="117">
        <v>110.59</v>
      </c>
      <c r="I52" s="117"/>
      <c r="J52" s="62">
        <v>110.37</v>
      </c>
      <c r="K52" s="55">
        <f t="shared" si="3"/>
        <v>21.999999999999886</v>
      </c>
      <c r="L52" s="118">
        <f t="shared" si="0"/>
        <v>26775.388346030253</v>
      </c>
      <c r="M52" s="119"/>
      <c r="N52" s="37">
        <f>IF(K52="","",(L52/K52)/LOOKUP(RIGHT($D$2,3),定数!$A$6:$A$13,定数!$B$6:$B$13))</f>
        <v>12.17063106637745</v>
      </c>
      <c r="O52" s="62">
        <v>2019</v>
      </c>
      <c r="P52" s="8">
        <v>43881</v>
      </c>
      <c r="Q52" s="117">
        <v>110.843</v>
      </c>
      <c r="R52" s="117"/>
      <c r="S52" s="120">
        <f>IF(Q52="","",U52*N52*LOOKUP(RIGHT($D$2,3),定数!$A$6:$A$13,定数!$B$6:$B$13))</f>
        <v>30791.696597934959</v>
      </c>
      <c r="T52" s="120"/>
      <c r="U52" s="121">
        <f t="shared" si="1"/>
        <v>25.300000000000011</v>
      </c>
      <c r="V52" s="121"/>
      <c r="W52" s="22">
        <f t="shared" si="7"/>
        <v>44</v>
      </c>
      <c r="X52">
        <f t="shared" si="4"/>
        <v>0</v>
      </c>
      <c r="Y52" s="34">
        <f t="shared" si="8"/>
        <v>892512.94486767519</v>
      </c>
      <c r="Z52" s="35">
        <f t="shared" si="9"/>
        <v>0</v>
      </c>
      <c r="AA52">
        <f t="shared" si="5"/>
        <v>30791.696597934959</v>
      </c>
      <c r="AB52" t="str">
        <f t="shared" si="6"/>
        <v/>
      </c>
    </row>
    <row r="53" spans="2:28" x14ac:dyDescent="0.15">
      <c r="B53" s="62">
        <v>45</v>
      </c>
      <c r="C53" s="116">
        <f t="shared" si="2"/>
        <v>923304.64146561013</v>
      </c>
      <c r="D53" s="116"/>
      <c r="E53" s="62">
        <v>2019</v>
      </c>
      <c r="F53" s="8">
        <v>43889</v>
      </c>
      <c r="G53" s="62" t="s">
        <v>4</v>
      </c>
      <c r="H53" s="117">
        <v>110.86</v>
      </c>
      <c r="I53" s="117"/>
      <c r="J53" s="62">
        <v>110.65</v>
      </c>
      <c r="K53" s="55">
        <f t="shared" si="3"/>
        <v>20.999999999999375</v>
      </c>
      <c r="L53" s="118">
        <f t="shared" si="0"/>
        <v>27699.139243968304</v>
      </c>
      <c r="M53" s="119"/>
      <c r="N53" s="37">
        <f>IF(K53="","",(L53/K53)/LOOKUP(RIGHT($D$2,3),定数!$A$6:$A$13,定数!$B$6:$B$13))</f>
        <v>13.190066306651966</v>
      </c>
      <c r="O53" s="62">
        <v>2019</v>
      </c>
      <c r="P53" s="8">
        <v>43889</v>
      </c>
      <c r="Q53" s="117">
        <v>111.092</v>
      </c>
      <c r="R53" s="117"/>
      <c r="S53" s="120">
        <f>IF(Q53="","",U53*N53*LOOKUP(RIGHT($D$2,3),定数!$A$6:$A$13,定数!$B$6:$B$13))</f>
        <v>30600.953831432467</v>
      </c>
      <c r="T53" s="120"/>
      <c r="U53" s="121">
        <f t="shared" si="1"/>
        <v>23.199999999999932</v>
      </c>
      <c r="V53" s="121"/>
      <c r="W53" s="22">
        <f t="shared" si="7"/>
        <v>45</v>
      </c>
      <c r="X53">
        <f t="shared" si="4"/>
        <v>0</v>
      </c>
      <c r="Y53" s="34">
        <f t="shared" si="8"/>
        <v>923304.64146561013</v>
      </c>
      <c r="Z53" s="35">
        <f t="shared" si="9"/>
        <v>0</v>
      </c>
      <c r="AA53">
        <f t="shared" si="5"/>
        <v>30600.953831432467</v>
      </c>
      <c r="AB53" t="str">
        <f t="shared" si="6"/>
        <v/>
      </c>
    </row>
    <row r="54" spans="2:28" x14ac:dyDescent="0.15">
      <c r="B54" s="62">
        <v>46</v>
      </c>
      <c r="C54" s="116">
        <f t="shared" si="2"/>
        <v>953905.59529704263</v>
      </c>
      <c r="D54" s="116"/>
      <c r="E54" s="62">
        <v>2019</v>
      </c>
      <c r="F54" s="8">
        <v>44080</v>
      </c>
      <c r="G54" s="62" t="s">
        <v>4</v>
      </c>
      <c r="H54" s="117">
        <v>106.92</v>
      </c>
      <c r="I54" s="117"/>
      <c r="J54" s="62">
        <v>106.61</v>
      </c>
      <c r="K54" s="55">
        <f t="shared" si="3"/>
        <v>31.000000000000227</v>
      </c>
      <c r="L54" s="118">
        <f t="shared" si="0"/>
        <v>28617.167858911278</v>
      </c>
      <c r="M54" s="119"/>
      <c r="N54" s="37">
        <f>IF(K54="","",(L54/K54)/LOOKUP(RIGHT($D$2,3),定数!$A$6:$A$13,定数!$B$6:$B$13))</f>
        <v>9.2313444706164738</v>
      </c>
      <c r="O54" s="62">
        <v>2019</v>
      </c>
      <c r="P54" s="8">
        <v>44084</v>
      </c>
      <c r="Q54" s="117">
        <v>107.28400000000001</v>
      </c>
      <c r="R54" s="117"/>
      <c r="S54" s="120">
        <f>IF(Q54="","",U54*N54*LOOKUP(RIGHT($D$2,3),定数!$A$6:$A$13,定数!$B$6:$B$13))</f>
        <v>33602.093873044359</v>
      </c>
      <c r="T54" s="120"/>
      <c r="U54" s="121">
        <f t="shared" si="1"/>
        <v>36.400000000000432</v>
      </c>
      <c r="V54" s="121"/>
      <c r="W54" s="22">
        <f t="shared" si="7"/>
        <v>46</v>
      </c>
      <c r="X54">
        <f t="shared" si="4"/>
        <v>0</v>
      </c>
      <c r="Y54" s="34">
        <f t="shared" si="8"/>
        <v>953905.59529704263</v>
      </c>
      <c r="Z54" s="35">
        <f t="shared" si="9"/>
        <v>0</v>
      </c>
      <c r="AA54">
        <f t="shared" si="5"/>
        <v>33602.093873044359</v>
      </c>
      <c r="AB54" t="str">
        <f t="shared" si="6"/>
        <v/>
      </c>
    </row>
    <row r="55" spans="2:28" x14ac:dyDescent="0.15">
      <c r="B55" s="62">
        <v>47</v>
      </c>
      <c r="C55" s="116">
        <f t="shared" si="2"/>
        <v>987507.68917008699</v>
      </c>
      <c r="D55" s="116"/>
      <c r="E55" s="62">
        <v>2019</v>
      </c>
      <c r="F55" s="8">
        <v>44098</v>
      </c>
      <c r="G55" s="62" t="s">
        <v>3</v>
      </c>
      <c r="H55" s="117">
        <v>107.62</v>
      </c>
      <c r="I55" s="117"/>
      <c r="J55" s="62">
        <v>107.8</v>
      </c>
      <c r="K55" s="55">
        <f t="shared" si="3"/>
        <v>17.999999999999261</v>
      </c>
      <c r="L55" s="118">
        <f t="shared" si="0"/>
        <v>29625.230675102608</v>
      </c>
      <c r="M55" s="119"/>
      <c r="N55" s="37">
        <f>IF(K55="","",(L55/K55)/LOOKUP(RIGHT($D$2,3),定数!$A$6:$A$13,定数!$B$6:$B$13))</f>
        <v>16.45846148616879</v>
      </c>
      <c r="O55" s="62">
        <v>2019</v>
      </c>
      <c r="P55" s="8">
        <v>44098</v>
      </c>
      <c r="Q55" s="117">
        <v>107.417</v>
      </c>
      <c r="R55" s="117"/>
      <c r="S55" s="120">
        <f>IF(Q55="","",U55*N55*LOOKUP(RIGHT($D$2,3),定数!$A$6:$A$13,定数!$B$6:$B$13))</f>
        <v>33410.676816923129</v>
      </c>
      <c r="T55" s="120"/>
      <c r="U55" s="121">
        <f t="shared" si="1"/>
        <v>20.300000000000296</v>
      </c>
      <c r="V55" s="121"/>
      <c r="W55" s="22">
        <f t="shared" si="7"/>
        <v>47</v>
      </c>
      <c r="X55">
        <f t="shared" si="4"/>
        <v>0</v>
      </c>
      <c r="Y55" s="34">
        <f t="shared" si="8"/>
        <v>987507.68917008699</v>
      </c>
      <c r="Z55" s="35">
        <f t="shared" si="9"/>
        <v>0</v>
      </c>
      <c r="AA55">
        <f t="shared" si="5"/>
        <v>33410.676816923129</v>
      </c>
      <c r="AB55" t="str">
        <f t="shared" si="6"/>
        <v/>
      </c>
    </row>
    <row r="56" spans="2:28" x14ac:dyDescent="0.15">
      <c r="B56" s="62">
        <v>48</v>
      </c>
      <c r="C56" s="116">
        <f t="shared" si="2"/>
        <v>1020918.3659870101</v>
      </c>
      <c r="D56" s="116"/>
      <c r="E56" s="62">
        <v>2020</v>
      </c>
      <c r="F56" s="8">
        <v>43887</v>
      </c>
      <c r="G56" s="62" t="s">
        <v>3</v>
      </c>
      <c r="H56" s="117">
        <v>110.24</v>
      </c>
      <c r="I56" s="117"/>
      <c r="J56" s="62">
        <v>110.69</v>
      </c>
      <c r="K56" s="55">
        <f t="shared" si="3"/>
        <v>45.000000000000284</v>
      </c>
      <c r="L56" s="118">
        <f t="shared" si="0"/>
        <v>30627.5509796103</v>
      </c>
      <c r="M56" s="119"/>
      <c r="N56" s="37">
        <f>IF(K56="","",(L56/K56)/LOOKUP(RIGHT($D$2,3),定数!$A$6:$A$13,定数!$B$6:$B$13))</f>
        <v>6.8061224399133575</v>
      </c>
      <c r="O56" s="62">
        <v>2020</v>
      </c>
      <c r="P56" s="8">
        <v>43888</v>
      </c>
      <c r="Q56" s="117">
        <v>109.669</v>
      </c>
      <c r="R56" s="117"/>
      <c r="S56" s="120">
        <f>IF(Q56="","",U56*N56*LOOKUP(RIGHT($D$2,3),定数!$A$6:$A$13,定数!$B$6:$B$13))</f>
        <v>38862.959131905132</v>
      </c>
      <c r="T56" s="120"/>
      <c r="U56" s="121">
        <f t="shared" si="1"/>
        <v>57.099999999999795</v>
      </c>
      <c r="V56" s="121"/>
      <c r="W56" s="22">
        <f t="shared" si="7"/>
        <v>48</v>
      </c>
      <c r="X56">
        <f t="shared" si="4"/>
        <v>0</v>
      </c>
      <c r="Y56" s="34">
        <f t="shared" si="8"/>
        <v>1020918.3659870101</v>
      </c>
      <c r="Z56" s="35">
        <f t="shared" si="9"/>
        <v>0</v>
      </c>
      <c r="AA56">
        <f t="shared" si="5"/>
        <v>38862.959131905132</v>
      </c>
      <c r="AB56" t="str">
        <f t="shared" si="6"/>
        <v/>
      </c>
    </row>
    <row r="57" spans="2:28" x14ac:dyDescent="0.15">
      <c r="B57" s="62">
        <v>49</v>
      </c>
      <c r="C57" s="116">
        <f t="shared" si="2"/>
        <v>1059781.3251189152</v>
      </c>
      <c r="D57" s="116"/>
      <c r="E57" s="62">
        <v>2020</v>
      </c>
      <c r="F57" s="8">
        <v>44042</v>
      </c>
      <c r="G57" s="62" t="s">
        <v>3</v>
      </c>
      <c r="H57" s="117">
        <v>105</v>
      </c>
      <c r="I57" s="117"/>
      <c r="J57" s="62">
        <v>105.3</v>
      </c>
      <c r="K57" s="55">
        <f t="shared" si="3"/>
        <v>29.999999999999716</v>
      </c>
      <c r="L57" s="118">
        <f t="shared" si="0"/>
        <v>31793.439753567454</v>
      </c>
      <c r="M57" s="119"/>
      <c r="N57" s="37">
        <f>IF(K57="","",(L57/K57)/LOOKUP(RIGHT($D$2,3),定数!$A$6:$A$13,定数!$B$6:$B$13))</f>
        <v>10.597813251189253</v>
      </c>
      <c r="O57" s="62">
        <v>2020</v>
      </c>
      <c r="P57" s="8">
        <v>44043</v>
      </c>
      <c r="Q57" s="117">
        <v>104.651</v>
      </c>
      <c r="R57" s="117"/>
      <c r="S57" s="120">
        <f>IF(Q57="","",U57*N57*LOOKUP(RIGHT($D$2,3),定数!$A$6:$A$13,定数!$B$6:$B$13))</f>
        <v>36986.368246650891</v>
      </c>
      <c r="T57" s="120"/>
      <c r="U57" s="121">
        <f t="shared" si="1"/>
        <v>34.900000000000375</v>
      </c>
      <c r="V57" s="121"/>
      <c r="W57" s="22">
        <f t="shared" si="7"/>
        <v>49</v>
      </c>
      <c r="X57">
        <f t="shared" si="4"/>
        <v>0</v>
      </c>
      <c r="Y57" s="34">
        <f t="shared" si="8"/>
        <v>1059781.3251189152</v>
      </c>
      <c r="Z57" s="35">
        <f t="shared" si="9"/>
        <v>0</v>
      </c>
      <c r="AA57">
        <f t="shared" si="5"/>
        <v>36986.368246650891</v>
      </c>
      <c r="AB57" t="str">
        <f t="shared" si="6"/>
        <v/>
      </c>
    </row>
    <row r="58" spans="2:28" x14ac:dyDescent="0.15">
      <c r="B58" s="62">
        <v>50</v>
      </c>
      <c r="C58" s="116">
        <f t="shared" si="2"/>
        <v>1096767.693365566</v>
      </c>
      <c r="D58" s="116"/>
      <c r="E58" s="62"/>
      <c r="F58" s="8"/>
      <c r="G58" s="62"/>
      <c r="H58" s="117"/>
      <c r="I58" s="117"/>
      <c r="J58" s="62"/>
      <c r="K58" s="55" t="str">
        <f t="shared" si="3"/>
        <v/>
      </c>
      <c r="L58" s="118" t="str">
        <f t="shared" si="0"/>
        <v/>
      </c>
      <c r="M58" s="119"/>
      <c r="N58" s="37" t="str">
        <f>IF(K58="","",(L58/K58)/LOOKUP(RIGHT($D$2,3),定数!$A$6:$A$13,定数!$B$6:$B$13))</f>
        <v/>
      </c>
      <c r="O58" s="62"/>
      <c r="P58" s="8"/>
      <c r="Q58" s="117"/>
      <c r="R58" s="117"/>
      <c r="S58" s="120" t="str">
        <f>IF(Q58="","",U58*N58*LOOKUP(RIGHT($D$2,3),定数!$A$6:$A$13,定数!$B$6:$B$13))</f>
        <v/>
      </c>
      <c r="T58" s="120"/>
      <c r="U58" s="121" t="str">
        <f t="shared" si="1"/>
        <v/>
      </c>
      <c r="V58" s="121"/>
      <c r="W58" s="22" t="str">
        <f t="shared" si="7"/>
        <v/>
      </c>
      <c r="X58" t="str">
        <f t="shared" si="4"/>
        <v/>
      </c>
      <c r="Y58" s="34">
        <f t="shared" si="8"/>
        <v>1096767.693365566</v>
      </c>
      <c r="Z58" s="35">
        <f t="shared" si="9"/>
        <v>0</v>
      </c>
      <c r="AA58" t="str">
        <f t="shared" si="5"/>
        <v/>
      </c>
      <c r="AB58" t="str">
        <f t="shared" si="6"/>
        <v/>
      </c>
    </row>
    <row r="59" spans="2:28" x14ac:dyDescent="0.15">
      <c r="B59" s="62">
        <v>51</v>
      </c>
      <c r="C59" s="116" t="str">
        <f t="shared" si="2"/>
        <v/>
      </c>
      <c r="D59" s="116"/>
      <c r="E59" s="62"/>
      <c r="F59" s="8"/>
      <c r="G59" s="62"/>
      <c r="H59" s="117"/>
      <c r="I59" s="117"/>
      <c r="J59" s="62"/>
      <c r="K59" s="55" t="str">
        <f t="shared" si="3"/>
        <v/>
      </c>
      <c r="L59" s="118" t="str">
        <f t="shared" si="0"/>
        <v/>
      </c>
      <c r="M59" s="119"/>
      <c r="N59" s="37" t="str">
        <f>IF(K59="","",(L59/K59)/LOOKUP(RIGHT($D$2,3),定数!$A$6:$A$13,定数!$B$6:$B$13))</f>
        <v/>
      </c>
      <c r="O59" s="62"/>
      <c r="P59" s="8"/>
      <c r="Q59" s="117"/>
      <c r="R59" s="117"/>
      <c r="S59" s="120" t="str">
        <f>IF(Q59="","",U59*N59*LOOKUP(RIGHT($D$2,3),定数!$A$6:$A$13,定数!$B$6:$B$13))</f>
        <v/>
      </c>
      <c r="T59" s="120"/>
      <c r="U59" s="121" t="str">
        <f t="shared" si="1"/>
        <v/>
      </c>
      <c r="V59" s="121"/>
      <c r="W59" s="22" t="str">
        <f t="shared" si="7"/>
        <v/>
      </c>
      <c r="X59" t="str">
        <f t="shared" si="4"/>
        <v/>
      </c>
      <c r="Y59" s="34" t="str">
        <f t="shared" si="8"/>
        <v/>
      </c>
      <c r="Z59" s="35" t="str">
        <f t="shared" si="9"/>
        <v/>
      </c>
      <c r="AA59" t="str">
        <f t="shared" si="5"/>
        <v/>
      </c>
      <c r="AB59" t="str">
        <f t="shared" si="6"/>
        <v/>
      </c>
    </row>
    <row r="60" spans="2:28" x14ac:dyDescent="0.15">
      <c r="B60" s="62">
        <v>52</v>
      </c>
      <c r="C60" s="116" t="str">
        <f t="shared" si="2"/>
        <v/>
      </c>
      <c r="D60" s="116"/>
      <c r="E60" s="62"/>
      <c r="F60" s="8"/>
      <c r="G60" s="62"/>
      <c r="H60" s="117"/>
      <c r="I60" s="117"/>
      <c r="J60" s="62"/>
      <c r="K60" s="55" t="str">
        <f t="shared" si="3"/>
        <v/>
      </c>
      <c r="L60" s="118" t="str">
        <f t="shared" si="0"/>
        <v/>
      </c>
      <c r="M60" s="119"/>
      <c r="N60" s="37" t="str">
        <f>IF(K60="","",(L60/K60)/LOOKUP(RIGHT($D$2,3),定数!$A$6:$A$13,定数!$B$6:$B$13))</f>
        <v/>
      </c>
      <c r="O60" s="62"/>
      <c r="P60" s="8"/>
      <c r="Q60" s="117"/>
      <c r="R60" s="117"/>
      <c r="S60" s="120" t="str">
        <f>IF(Q60="","",U60*N60*LOOKUP(RIGHT($D$2,3),定数!$A$6:$A$13,定数!$B$6:$B$13))</f>
        <v/>
      </c>
      <c r="T60" s="120"/>
      <c r="U60" s="121" t="str">
        <f t="shared" si="1"/>
        <v/>
      </c>
      <c r="V60" s="121"/>
      <c r="W60" s="22" t="str">
        <f t="shared" si="7"/>
        <v/>
      </c>
      <c r="X60" t="str">
        <f t="shared" si="4"/>
        <v/>
      </c>
      <c r="Y60" s="34" t="str">
        <f t="shared" si="8"/>
        <v/>
      </c>
      <c r="Z60" s="35" t="str">
        <f t="shared" si="9"/>
        <v/>
      </c>
      <c r="AA60" t="str">
        <f t="shared" si="5"/>
        <v/>
      </c>
      <c r="AB60" t="str">
        <f t="shared" si="6"/>
        <v/>
      </c>
    </row>
    <row r="61" spans="2:28" x14ac:dyDescent="0.15">
      <c r="B61" s="62">
        <v>53</v>
      </c>
      <c r="C61" s="116" t="str">
        <f t="shared" si="2"/>
        <v/>
      </c>
      <c r="D61" s="116"/>
      <c r="E61" s="62"/>
      <c r="F61" s="8"/>
      <c r="G61" s="62"/>
      <c r="H61" s="117"/>
      <c r="I61" s="117"/>
      <c r="J61" s="62"/>
      <c r="K61" s="55" t="str">
        <f t="shared" si="3"/>
        <v/>
      </c>
      <c r="L61" s="118" t="str">
        <f t="shared" si="0"/>
        <v/>
      </c>
      <c r="M61" s="119"/>
      <c r="N61" s="37" t="str">
        <f>IF(K61="","",(L61/K61)/LOOKUP(RIGHT($D$2,3),定数!$A$6:$A$13,定数!$B$6:$B$13))</f>
        <v/>
      </c>
      <c r="O61" s="62"/>
      <c r="P61" s="8"/>
      <c r="Q61" s="117"/>
      <c r="R61" s="117"/>
      <c r="S61" s="120" t="str">
        <f>IF(Q61="","",U61*N61*LOOKUP(RIGHT($D$2,3),定数!$A$6:$A$13,定数!$B$6:$B$13))</f>
        <v/>
      </c>
      <c r="T61" s="120"/>
      <c r="U61" s="121" t="str">
        <f t="shared" si="1"/>
        <v/>
      </c>
      <c r="V61" s="121"/>
      <c r="W61" s="22" t="str">
        <f t="shared" si="7"/>
        <v/>
      </c>
      <c r="X61" t="str">
        <f t="shared" si="4"/>
        <v/>
      </c>
      <c r="Y61" s="34" t="str">
        <f t="shared" si="8"/>
        <v/>
      </c>
      <c r="Z61" s="35" t="str">
        <f t="shared" si="9"/>
        <v/>
      </c>
      <c r="AA61" t="str">
        <f t="shared" si="5"/>
        <v/>
      </c>
      <c r="AB61" t="str">
        <f t="shared" si="6"/>
        <v/>
      </c>
    </row>
    <row r="62" spans="2:28" x14ac:dyDescent="0.15">
      <c r="B62" s="62">
        <v>54</v>
      </c>
      <c r="C62" s="116" t="str">
        <f t="shared" si="2"/>
        <v/>
      </c>
      <c r="D62" s="116"/>
      <c r="E62" s="62"/>
      <c r="F62" s="8"/>
      <c r="G62" s="62"/>
      <c r="H62" s="117"/>
      <c r="I62" s="117"/>
      <c r="J62" s="62"/>
      <c r="K62" s="55" t="str">
        <f t="shared" si="3"/>
        <v/>
      </c>
      <c r="L62" s="118" t="str">
        <f t="shared" si="0"/>
        <v/>
      </c>
      <c r="M62" s="119"/>
      <c r="N62" s="37" t="str">
        <f>IF(K62="","",(L62/K62)/LOOKUP(RIGHT($D$2,3),定数!$A$6:$A$13,定数!$B$6:$B$13))</f>
        <v/>
      </c>
      <c r="O62" s="62"/>
      <c r="P62" s="8"/>
      <c r="Q62" s="117"/>
      <c r="R62" s="117"/>
      <c r="S62" s="120" t="str">
        <f>IF(Q62="","",U62*N62*LOOKUP(RIGHT($D$2,3),定数!$A$6:$A$13,定数!$B$6:$B$13))</f>
        <v/>
      </c>
      <c r="T62" s="120"/>
      <c r="U62" s="121" t="str">
        <f t="shared" si="1"/>
        <v/>
      </c>
      <c r="V62" s="121"/>
      <c r="W62" s="22" t="str">
        <f t="shared" si="7"/>
        <v/>
      </c>
      <c r="X62" t="str">
        <f t="shared" si="4"/>
        <v/>
      </c>
      <c r="Y62" s="34" t="str">
        <f t="shared" si="8"/>
        <v/>
      </c>
      <c r="Z62" s="35" t="str">
        <f t="shared" si="9"/>
        <v/>
      </c>
      <c r="AA62" t="str">
        <f t="shared" si="5"/>
        <v/>
      </c>
      <c r="AB62" t="str">
        <f t="shared" si="6"/>
        <v/>
      </c>
    </row>
    <row r="63" spans="2:28" x14ac:dyDescent="0.15">
      <c r="B63" s="62">
        <v>55</v>
      </c>
      <c r="C63" s="116" t="str">
        <f t="shared" si="2"/>
        <v/>
      </c>
      <c r="D63" s="116"/>
      <c r="E63" s="62"/>
      <c r="F63" s="8"/>
      <c r="G63" s="62"/>
      <c r="H63" s="117"/>
      <c r="I63" s="117"/>
      <c r="J63" s="62"/>
      <c r="K63" s="55" t="str">
        <f t="shared" si="3"/>
        <v/>
      </c>
      <c r="L63" s="118" t="str">
        <f t="shared" si="0"/>
        <v/>
      </c>
      <c r="M63" s="119"/>
      <c r="N63" s="37" t="str">
        <f>IF(K63="","",(L63/K63)/LOOKUP(RIGHT($D$2,3),定数!$A$6:$A$13,定数!$B$6:$B$13))</f>
        <v/>
      </c>
      <c r="O63" s="62"/>
      <c r="P63" s="8"/>
      <c r="Q63" s="117"/>
      <c r="R63" s="117"/>
      <c r="S63" s="120" t="str">
        <f>IF(Q63="","",U63*N63*LOOKUP(RIGHT($D$2,3),定数!$A$6:$A$13,定数!$B$6:$B$13))</f>
        <v/>
      </c>
      <c r="T63" s="120"/>
      <c r="U63" s="121" t="str">
        <f t="shared" si="1"/>
        <v/>
      </c>
      <c r="V63" s="121"/>
      <c r="W63" s="22" t="str">
        <f t="shared" si="7"/>
        <v/>
      </c>
      <c r="X63" t="str">
        <f t="shared" si="4"/>
        <v/>
      </c>
      <c r="Y63" s="34" t="str">
        <f t="shared" si="8"/>
        <v/>
      </c>
      <c r="Z63" s="35" t="str">
        <f t="shared" si="9"/>
        <v/>
      </c>
      <c r="AA63" t="str">
        <f t="shared" si="5"/>
        <v/>
      </c>
      <c r="AB63" t="str">
        <f t="shared" si="6"/>
        <v/>
      </c>
    </row>
    <row r="64" spans="2:28" x14ac:dyDescent="0.15">
      <c r="B64" s="62">
        <v>56</v>
      </c>
      <c r="C64" s="116" t="str">
        <f t="shared" si="2"/>
        <v/>
      </c>
      <c r="D64" s="116"/>
      <c r="E64" s="62"/>
      <c r="F64" s="8"/>
      <c r="G64" s="62"/>
      <c r="H64" s="117"/>
      <c r="I64" s="117"/>
      <c r="J64" s="62"/>
      <c r="K64" s="55" t="str">
        <f t="shared" si="3"/>
        <v/>
      </c>
      <c r="L64" s="118" t="str">
        <f t="shared" si="0"/>
        <v/>
      </c>
      <c r="M64" s="119"/>
      <c r="N64" s="37" t="str">
        <f>IF(K64="","",(L64/K64)/LOOKUP(RIGHT($D$2,3),定数!$A$6:$A$13,定数!$B$6:$B$13))</f>
        <v/>
      </c>
      <c r="O64" s="62"/>
      <c r="P64" s="8"/>
      <c r="Q64" s="117"/>
      <c r="R64" s="117"/>
      <c r="S64" s="120" t="str">
        <f>IF(Q64="","",U64*N64*LOOKUP(RIGHT($D$2,3),定数!$A$6:$A$13,定数!$B$6:$B$13))</f>
        <v/>
      </c>
      <c r="T64" s="120"/>
      <c r="U64" s="121" t="str">
        <f t="shared" si="1"/>
        <v/>
      </c>
      <c r="V64" s="121"/>
      <c r="W64" s="22" t="str">
        <f t="shared" si="7"/>
        <v/>
      </c>
      <c r="X64" t="str">
        <f t="shared" si="4"/>
        <v/>
      </c>
      <c r="Y64" s="34" t="str">
        <f t="shared" si="8"/>
        <v/>
      </c>
      <c r="Z64" s="35" t="str">
        <f t="shared" si="9"/>
        <v/>
      </c>
      <c r="AA64" t="str">
        <f t="shared" si="5"/>
        <v/>
      </c>
      <c r="AB64" t="str">
        <f t="shared" si="6"/>
        <v/>
      </c>
    </row>
    <row r="65" spans="2:28" x14ac:dyDescent="0.15">
      <c r="B65" s="62">
        <v>57</v>
      </c>
      <c r="C65" s="116" t="str">
        <f t="shared" si="2"/>
        <v/>
      </c>
      <c r="D65" s="116"/>
      <c r="E65" s="62"/>
      <c r="F65" s="8"/>
      <c r="G65" s="62"/>
      <c r="H65" s="117"/>
      <c r="I65" s="117"/>
      <c r="J65" s="62"/>
      <c r="K65" s="55" t="str">
        <f t="shared" si="3"/>
        <v/>
      </c>
      <c r="L65" s="118" t="str">
        <f t="shared" si="0"/>
        <v/>
      </c>
      <c r="M65" s="119"/>
      <c r="N65" s="37" t="str">
        <f>IF(K65="","",(L65/K65)/LOOKUP(RIGHT($D$2,3),定数!$A$6:$A$13,定数!$B$6:$B$13))</f>
        <v/>
      </c>
      <c r="O65" s="62"/>
      <c r="P65" s="8"/>
      <c r="Q65" s="117"/>
      <c r="R65" s="117"/>
      <c r="S65" s="120" t="str">
        <f>IF(Q65="","",U65*N65*LOOKUP(RIGHT($D$2,3),定数!$A$6:$A$13,定数!$B$6:$B$13))</f>
        <v/>
      </c>
      <c r="T65" s="120"/>
      <c r="U65" s="121" t="str">
        <f t="shared" si="1"/>
        <v/>
      </c>
      <c r="V65" s="121"/>
      <c r="W65" s="22" t="str">
        <f t="shared" si="7"/>
        <v/>
      </c>
      <c r="X65" t="str">
        <f t="shared" si="4"/>
        <v/>
      </c>
      <c r="Y65" s="34" t="str">
        <f t="shared" si="8"/>
        <v/>
      </c>
      <c r="Z65" s="35" t="str">
        <f t="shared" si="9"/>
        <v/>
      </c>
      <c r="AA65" t="str">
        <f t="shared" si="5"/>
        <v/>
      </c>
      <c r="AB65" t="str">
        <f t="shared" si="6"/>
        <v/>
      </c>
    </row>
    <row r="66" spans="2:28" x14ac:dyDescent="0.15">
      <c r="B66" s="62">
        <v>58</v>
      </c>
      <c r="C66" s="116" t="str">
        <f t="shared" si="2"/>
        <v/>
      </c>
      <c r="D66" s="116"/>
      <c r="E66" s="62"/>
      <c r="F66" s="8"/>
      <c r="G66" s="62"/>
      <c r="H66" s="117"/>
      <c r="I66" s="117"/>
      <c r="J66" s="62"/>
      <c r="K66" s="55" t="str">
        <f t="shared" si="3"/>
        <v/>
      </c>
      <c r="L66" s="118" t="str">
        <f t="shared" si="0"/>
        <v/>
      </c>
      <c r="M66" s="119"/>
      <c r="N66" s="37" t="str">
        <f>IF(K66="","",(L66/K66)/LOOKUP(RIGHT($D$2,3),定数!$A$6:$A$13,定数!$B$6:$B$13))</f>
        <v/>
      </c>
      <c r="O66" s="62"/>
      <c r="P66" s="8"/>
      <c r="Q66" s="117"/>
      <c r="R66" s="117"/>
      <c r="S66" s="120" t="str">
        <f>IF(Q66="","",U66*N66*LOOKUP(RIGHT($D$2,3),定数!$A$6:$A$13,定数!$B$6:$B$13))</f>
        <v/>
      </c>
      <c r="T66" s="120"/>
      <c r="U66" s="121" t="str">
        <f t="shared" si="1"/>
        <v/>
      </c>
      <c r="V66" s="121"/>
      <c r="W66" s="22" t="str">
        <f t="shared" si="7"/>
        <v/>
      </c>
      <c r="X66" t="str">
        <f t="shared" si="4"/>
        <v/>
      </c>
      <c r="Y66" s="34" t="str">
        <f t="shared" si="8"/>
        <v/>
      </c>
      <c r="Z66" s="35" t="str">
        <f t="shared" si="9"/>
        <v/>
      </c>
      <c r="AA66" t="str">
        <f t="shared" si="5"/>
        <v/>
      </c>
      <c r="AB66" t="str">
        <f t="shared" si="6"/>
        <v/>
      </c>
    </row>
    <row r="67" spans="2:28" x14ac:dyDescent="0.15">
      <c r="B67" s="62">
        <v>59</v>
      </c>
      <c r="C67" s="116" t="str">
        <f t="shared" si="2"/>
        <v/>
      </c>
      <c r="D67" s="116"/>
      <c r="E67" s="62"/>
      <c r="F67" s="8"/>
      <c r="G67" s="62"/>
      <c r="H67" s="117"/>
      <c r="I67" s="117"/>
      <c r="J67" s="62"/>
      <c r="K67" s="55" t="str">
        <f t="shared" si="3"/>
        <v/>
      </c>
      <c r="L67" s="118" t="str">
        <f t="shared" si="0"/>
        <v/>
      </c>
      <c r="M67" s="119"/>
      <c r="N67" s="37" t="str">
        <f>IF(K67="","",(L67/K67)/LOOKUP(RIGHT($D$2,3),定数!$A$6:$A$13,定数!$B$6:$B$13))</f>
        <v/>
      </c>
      <c r="O67" s="62"/>
      <c r="P67" s="8"/>
      <c r="Q67" s="117"/>
      <c r="R67" s="117"/>
      <c r="S67" s="120" t="str">
        <f>IF(Q67="","",U67*N67*LOOKUP(RIGHT($D$2,3),定数!$A$6:$A$13,定数!$B$6:$B$13))</f>
        <v/>
      </c>
      <c r="T67" s="120"/>
      <c r="U67" s="121" t="str">
        <f t="shared" si="1"/>
        <v/>
      </c>
      <c r="V67" s="121"/>
      <c r="W67" s="22" t="str">
        <f t="shared" si="7"/>
        <v/>
      </c>
      <c r="X67" t="str">
        <f t="shared" si="4"/>
        <v/>
      </c>
      <c r="Y67" s="34" t="str">
        <f t="shared" si="8"/>
        <v/>
      </c>
      <c r="Z67" s="35" t="str">
        <f t="shared" si="9"/>
        <v/>
      </c>
      <c r="AA67" t="str">
        <f t="shared" si="5"/>
        <v/>
      </c>
      <c r="AB67" t="str">
        <f t="shared" si="6"/>
        <v/>
      </c>
    </row>
    <row r="68" spans="2:28" x14ac:dyDescent="0.15">
      <c r="B68" s="62">
        <v>60</v>
      </c>
      <c r="C68" s="116" t="str">
        <f t="shared" si="2"/>
        <v/>
      </c>
      <c r="D68" s="116"/>
      <c r="E68" s="62"/>
      <c r="F68" s="8"/>
      <c r="G68" s="62"/>
      <c r="H68" s="117"/>
      <c r="I68" s="117"/>
      <c r="J68" s="62"/>
      <c r="K68" s="55" t="str">
        <f t="shared" si="3"/>
        <v/>
      </c>
      <c r="L68" s="118" t="str">
        <f t="shared" si="0"/>
        <v/>
      </c>
      <c r="M68" s="119"/>
      <c r="N68" s="37" t="str">
        <f>IF(K68="","",(L68/K68)/LOOKUP(RIGHT($D$2,3),定数!$A$6:$A$13,定数!$B$6:$B$13))</f>
        <v/>
      </c>
      <c r="O68" s="62"/>
      <c r="P68" s="8"/>
      <c r="Q68" s="117"/>
      <c r="R68" s="117"/>
      <c r="S68" s="120" t="str">
        <f>IF(Q68="","",U68*N68*LOOKUP(RIGHT($D$2,3),定数!$A$6:$A$13,定数!$B$6:$B$13))</f>
        <v/>
      </c>
      <c r="T68" s="120"/>
      <c r="U68" s="121" t="str">
        <f t="shared" si="1"/>
        <v/>
      </c>
      <c r="V68" s="121"/>
      <c r="W68" s="22" t="str">
        <f t="shared" si="7"/>
        <v/>
      </c>
      <c r="X68" t="str">
        <f t="shared" si="4"/>
        <v/>
      </c>
      <c r="Y68" s="34" t="str">
        <f t="shared" si="8"/>
        <v/>
      </c>
      <c r="Z68" s="35" t="str">
        <f t="shared" si="9"/>
        <v/>
      </c>
      <c r="AA68" t="str">
        <f t="shared" si="5"/>
        <v/>
      </c>
      <c r="AB68" t="str">
        <f t="shared" si="6"/>
        <v/>
      </c>
    </row>
    <row r="69" spans="2:28" x14ac:dyDescent="0.15">
      <c r="B69" s="62">
        <v>61</v>
      </c>
      <c r="C69" s="116" t="str">
        <f t="shared" si="2"/>
        <v/>
      </c>
      <c r="D69" s="116"/>
      <c r="E69" s="62"/>
      <c r="F69" s="8"/>
      <c r="G69" s="62"/>
      <c r="H69" s="117"/>
      <c r="I69" s="117"/>
      <c r="J69" s="62"/>
      <c r="K69" s="55" t="str">
        <f t="shared" si="3"/>
        <v/>
      </c>
      <c r="L69" s="118" t="str">
        <f t="shared" si="0"/>
        <v/>
      </c>
      <c r="M69" s="119"/>
      <c r="N69" s="37" t="str">
        <f>IF(K69="","",(L69/K69)/LOOKUP(RIGHT($D$2,3),定数!$A$6:$A$13,定数!$B$6:$B$13))</f>
        <v/>
      </c>
      <c r="O69" s="62"/>
      <c r="P69" s="8"/>
      <c r="Q69" s="117"/>
      <c r="R69" s="117"/>
      <c r="S69" s="120" t="str">
        <f>IF(Q69="","",U69*N69*LOOKUP(RIGHT($D$2,3),定数!$A$6:$A$13,定数!$B$6:$B$13))</f>
        <v/>
      </c>
      <c r="T69" s="120"/>
      <c r="U69" s="121" t="str">
        <f t="shared" si="1"/>
        <v/>
      </c>
      <c r="V69" s="121"/>
      <c r="W69" s="22" t="str">
        <f t="shared" si="7"/>
        <v/>
      </c>
      <c r="X69" t="str">
        <f t="shared" si="4"/>
        <v/>
      </c>
      <c r="Y69" s="34" t="str">
        <f t="shared" si="8"/>
        <v/>
      </c>
      <c r="Z69" s="35" t="str">
        <f t="shared" si="9"/>
        <v/>
      </c>
      <c r="AA69" t="str">
        <f t="shared" si="5"/>
        <v/>
      </c>
      <c r="AB69" t="str">
        <f t="shared" si="6"/>
        <v/>
      </c>
    </row>
    <row r="70" spans="2:28" x14ac:dyDescent="0.15">
      <c r="B70" s="62">
        <v>62</v>
      </c>
      <c r="C70" s="116" t="str">
        <f t="shared" si="2"/>
        <v/>
      </c>
      <c r="D70" s="116"/>
      <c r="E70" s="62"/>
      <c r="F70" s="8"/>
      <c r="G70" s="62"/>
      <c r="H70" s="117"/>
      <c r="I70" s="117"/>
      <c r="J70" s="62"/>
      <c r="K70" s="55" t="str">
        <f t="shared" si="3"/>
        <v/>
      </c>
      <c r="L70" s="118" t="str">
        <f t="shared" si="0"/>
        <v/>
      </c>
      <c r="M70" s="119"/>
      <c r="N70" s="37" t="str">
        <f>IF(K70="","",(L70/K70)/LOOKUP(RIGHT($D$2,3),定数!$A$6:$A$13,定数!$B$6:$B$13))</f>
        <v/>
      </c>
      <c r="O70" s="62"/>
      <c r="P70" s="8"/>
      <c r="Q70" s="117"/>
      <c r="R70" s="117"/>
      <c r="S70" s="120" t="str">
        <f>IF(Q70="","",U70*N70*LOOKUP(RIGHT($D$2,3),定数!$A$6:$A$13,定数!$B$6:$B$13))</f>
        <v/>
      </c>
      <c r="T70" s="120"/>
      <c r="U70" s="121" t="str">
        <f t="shared" si="1"/>
        <v/>
      </c>
      <c r="V70" s="121"/>
      <c r="W70" s="22" t="str">
        <f t="shared" si="7"/>
        <v/>
      </c>
      <c r="X70" t="str">
        <f t="shared" si="4"/>
        <v/>
      </c>
      <c r="Y70" s="34" t="str">
        <f t="shared" si="8"/>
        <v/>
      </c>
      <c r="Z70" s="35" t="str">
        <f t="shared" si="9"/>
        <v/>
      </c>
      <c r="AA70" t="str">
        <f t="shared" si="5"/>
        <v/>
      </c>
      <c r="AB70" t="str">
        <f t="shared" si="6"/>
        <v/>
      </c>
    </row>
    <row r="71" spans="2:28" x14ac:dyDescent="0.15">
      <c r="B71" s="62">
        <v>63</v>
      </c>
      <c r="C71" s="116" t="str">
        <f t="shared" si="2"/>
        <v/>
      </c>
      <c r="D71" s="116"/>
      <c r="E71" s="62"/>
      <c r="F71" s="8"/>
      <c r="G71" s="62"/>
      <c r="H71" s="117"/>
      <c r="I71" s="117"/>
      <c r="J71" s="62"/>
      <c r="K71" s="55" t="str">
        <f t="shared" si="3"/>
        <v/>
      </c>
      <c r="L71" s="118" t="str">
        <f t="shared" si="0"/>
        <v/>
      </c>
      <c r="M71" s="119"/>
      <c r="N71" s="37" t="str">
        <f>IF(K71="","",(L71/K71)/LOOKUP(RIGHT($D$2,3),定数!$A$6:$A$13,定数!$B$6:$B$13))</f>
        <v/>
      </c>
      <c r="O71" s="62"/>
      <c r="P71" s="8"/>
      <c r="Q71" s="117"/>
      <c r="R71" s="117"/>
      <c r="S71" s="120" t="str">
        <f>IF(Q71="","",U71*N71*LOOKUP(RIGHT($D$2,3),定数!$A$6:$A$13,定数!$B$6:$B$13))</f>
        <v/>
      </c>
      <c r="T71" s="120"/>
      <c r="U71" s="121" t="str">
        <f t="shared" si="1"/>
        <v/>
      </c>
      <c r="V71" s="121"/>
      <c r="W71" s="22" t="str">
        <f t="shared" si="7"/>
        <v/>
      </c>
      <c r="X71" t="str">
        <f t="shared" si="4"/>
        <v/>
      </c>
      <c r="Y71" s="34" t="str">
        <f t="shared" si="8"/>
        <v/>
      </c>
      <c r="Z71" s="35" t="str">
        <f t="shared" si="9"/>
        <v/>
      </c>
      <c r="AA71" t="str">
        <f t="shared" si="5"/>
        <v/>
      </c>
      <c r="AB71" t="str">
        <f t="shared" si="6"/>
        <v/>
      </c>
    </row>
    <row r="72" spans="2:28" x14ac:dyDescent="0.15">
      <c r="B72" s="62">
        <v>64</v>
      </c>
      <c r="C72" s="116" t="str">
        <f t="shared" si="2"/>
        <v/>
      </c>
      <c r="D72" s="116"/>
      <c r="E72" s="62"/>
      <c r="F72" s="8"/>
      <c r="G72" s="62"/>
      <c r="H72" s="117"/>
      <c r="I72" s="117"/>
      <c r="J72" s="62"/>
      <c r="K72" s="55" t="str">
        <f t="shared" si="3"/>
        <v/>
      </c>
      <c r="L72" s="118" t="str">
        <f t="shared" si="0"/>
        <v/>
      </c>
      <c r="M72" s="119"/>
      <c r="N72" s="37" t="str">
        <f>IF(K72="","",(L72/K72)/LOOKUP(RIGHT($D$2,3),定数!$A$6:$A$13,定数!$B$6:$B$13))</f>
        <v/>
      </c>
      <c r="O72" s="62"/>
      <c r="P72" s="8"/>
      <c r="Q72" s="117"/>
      <c r="R72" s="117"/>
      <c r="S72" s="120" t="str">
        <f>IF(Q72="","",U72*N72*LOOKUP(RIGHT($D$2,3),定数!$A$6:$A$13,定数!$B$6:$B$13))</f>
        <v/>
      </c>
      <c r="T72" s="120"/>
      <c r="U72" s="121" t="str">
        <f t="shared" si="1"/>
        <v/>
      </c>
      <c r="V72" s="121"/>
      <c r="W72" s="22" t="str">
        <f t="shared" si="7"/>
        <v/>
      </c>
      <c r="X72" t="str">
        <f t="shared" si="4"/>
        <v/>
      </c>
      <c r="Y72" s="34" t="str">
        <f t="shared" si="8"/>
        <v/>
      </c>
      <c r="Z72" s="35" t="str">
        <f t="shared" si="9"/>
        <v/>
      </c>
      <c r="AA72" t="str">
        <f t="shared" si="5"/>
        <v/>
      </c>
      <c r="AB72" t="str">
        <f t="shared" si="6"/>
        <v/>
      </c>
    </row>
    <row r="73" spans="2:28" x14ac:dyDescent="0.15">
      <c r="B73" s="62">
        <v>65</v>
      </c>
      <c r="C73" s="116" t="str">
        <f t="shared" si="2"/>
        <v/>
      </c>
      <c r="D73" s="116"/>
      <c r="E73" s="62"/>
      <c r="F73" s="8"/>
      <c r="G73" s="62"/>
      <c r="H73" s="117"/>
      <c r="I73" s="117"/>
      <c r="J73" s="62"/>
      <c r="K73" s="55" t="str">
        <f t="shared" si="3"/>
        <v/>
      </c>
      <c r="L73" s="118" t="str">
        <f t="shared" ref="L73:L108" si="10">IF(K73="","",C73*0.03)</f>
        <v/>
      </c>
      <c r="M73" s="119"/>
      <c r="N73" s="37" t="str">
        <f>IF(K73="","",(L73/K73)/LOOKUP(RIGHT($D$2,3),定数!$A$6:$A$13,定数!$B$6:$B$13))</f>
        <v/>
      </c>
      <c r="O73" s="62"/>
      <c r="P73" s="8"/>
      <c r="Q73" s="117"/>
      <c r="R73" s="117"/>
      <c r="S73" s="120" t="str">
        <f>IF(Q73="","",U73*N73*LOOKUP(RIGHT($D$2,3),定数!$A$6:$A$13,定数!$B$6:$B$13))</f>
        <v/>
      </c>
      <c r="T73" s="120"/>
      <c r="U73" s="121" t="str">
        <f t="shared" ref="U73:U108" si="11">IF(Q73="","",IF(G73="買",(Q73-H73),(H73-Q73))*IF(RIGHT($D$2,3)="JPY",100,10000))</f>
        <v/>
      </c>
      <c r="V73" s="121"/>
      <c r="W73" s="22" t="str">
        <f t="shared" si="7"/>
        <v/>
      </c>
      <c r="X73" t="str">
        <f t="shared" si="4"/>
        <v/>
      </c>
      <c r="Y73" s="34" t="str">
        <f t="shared" si="8"/>
        <v/>
      </c>
      <c r="Z73" s="35" t="str">
        <f t="shared" si="9"/>
        <v/>
      </c>
      <c r="AA73" t="str">
        <f t="shared" si="5"/>
        <v/>
      </c>
      <c r="AB73" t="str">
        <f t="shared" si="6"/>
        <v/>
      </c>
    </row>
    <row r="74" spans="2:28" x14ac:dyDescent="0.15">
      <c r="B74" s="62">
        <v>66</v>
      </c>
      <c r="C74" s="116" t="str">
        <f t="shared" ref="C74:C108" si="12">IF(S73="","",C73+S73)</f>
        <v/>
      </c>
      <c r="D74" s="116"/>
      <c r="E74" s="62"/>
      <c r="F74" s="8"/>
      <c r="G74" s="62"/>
      <c r="H74" s="117"/>
      <c r="I74" s="117"/>
      <c r="J74" s="62"/>
      <c r="K74" s="55" t="str">
        <f t="shared" ref="K74:K108" si="13">IF(J74="","",ABS(SUM((H74-J74)*100)))</f>
        <v/>
      </c>
      <c r="L74" s="118" t="str">
        <f t="shared" si="10"/>
        <v/>
      </c>
      <c r="M74" s="119"/>
      <c r="N74" s="37" t="str">
        <f>IF(K74="","",(L74/K74)/LOOKUP(RIGHT($D$2,3),定数!$A$6:$A$13,定数!$B$6:$B$13))</f>
        <v/>
      </c>
      <c r="O74" s="62"/>
      <c r="P74" s="8"/>
      <c r="Q74" s="117"/>
      <c r="R74" s="117"/>
      <c r="S74" s="120" t="str">
        <f>IF(Q74="","",U74*N74*LOOKUP(RIGHT($D$2,3),定数!$A$6:$A$13,定数!$B$6:$B$13))</f>
        <v/>
      </c>
      <c r="T74" s="120"/>
      <c r="U74" s="121" t="str">
        <f t="shared" si="11"/>
        <v/>
      </c>
      <c r="V74" s="121"/>
      <c r="W74" s="22" t="str">
        <f t="shared" si="7"/>
        <v/>
      </c>
      <c r="X74" t="str">
        <f t="shared" ref="X74:X106" si="14">IF(U74&lt;&gt;"",IF(U74&lt;0,1+X73,0),"")</f>
        <v/>
      </c>
      <c r="Y74" s="34" t="str">
        <f t="shared" si="8"/>
        <v/>
      </c>
      <c r="Z74" s="35" t="str">
        <f t="shared" si="9"/>
        <v/>
      </c>
      <c r="AA74" t="str">
        <f t="shared" ref="AA74:AA108" si="15">IF(S74&gt;0,S74,"")</f>
        <v/>
      </c>
      <c r="AB74" t="str">
        <f t="shared" ref="AB74:AB108" si="16">IF(S74&lt;0,S74,"")</f>
        <v/>
      </c>
    </row>
    <row r="75" spans="2:28" x14ac:dyDescent="0.15">
      <c r="B75" s="62">
        <v>67</v>
      </c>
      <c r="C75" s="116" t="str">
        <f t="shared" si="12"/>
        <v/>
      </c>
      <c r="D75" s="116"/>
      <c r="E75" s="62"/>
      <c r="F75" s="8"/>
      <c r="G75" s="62"/>
      <c r="H75" s="117"/>
      <c r="I75" s="117"/>
      <c r="J75" s="62"/>
      <c r="K75" s="55" t="str">
        <f t="shared" si="13"/>
        <v/>
      </c>
      <c r="L75" s="118" t="str">
        <f t="shared" si="10"/>
        <v/>
      </c>
      <c r="M75" s="119"/>
      <c r="N75" s="37" t="str">
        <f>IF(K75="","",(L75/K75)/LOOKUP(RIGHT($D$2,3),定数!$A$6:$A$13,定数!$B$6:$B$13))</f>
        <v/>
      </c>
      <c r="O75" s="62"/>
      <c r="P75" s="8"/>
      <c r="Q75" s="117"/>
      <c r="R75" s="117"/>
      <c r="S75" s="120" t="str">
        <f>IF(Q75="","",U75*N75*LOOKUP(RIGHT($D$2,3),定数!$A$6:$A$13,定数!$B$6:$B$13))</f>
        <v/>
      </c>
      <c r="T75" s="120"/>
      <c r="U75" s="121" t="str">
        <f t="shared" si="11"/>
        <v/>
      </c>
      <c r="V75" s="121"/>
      <c r="W75" s="22" t="str">
        <f t="shared" ref="W75:W108" si="17">IF(U75&lt;&gt;"",IF(U75&gt;0,1+W74,0),"")</f>
        <v/>
      </c>
      <c r="X75" t="str">
        <f t="shared" si="14"/>
        <v/>
      </c>
      <c r="Y75" s="34" t="str">
        <f t="shared" ref="Y75:Y108" si="18">IF(C75&lt;&gt;"",MAX(Y74,C75),"")</f>
        <v/>
      </c>
      <c r="Z75" s="35" t="str">
        <f t="shared" ref="Z75:Z108" si="19">IF(Y75&lt;&gt;"",1-(C75/Y75),"")</f>
        <v/>
      </c>
      <c r="AA75" t="str">
        <f t="shared" si="15"/>
        <v/>
      </c>
      <c r="AB75" t="str">
        <f t="shared" si="16"/>
        <v/>
      </c>
    </row>
    <row r="76" spans="2:28" x14ac:dyDescent="0.15">
      <c r="B76" s="62">
        <v>68</v>
      </c>
      <c r="C76" s="116" t="str">
        <f t="shared" si="12"/>
        <v/>
      </c>
      <c r="D76" s="116"/>
      <c r="E76" s="62"/>
      <c r="F76" s="8"/>
      <c r="G76" s="62"/>
      <c r="H76" s="117"/>
      <c r="I76" s="117"/>
      <c r="J76" s="62"/>
      <c r="K76" s="55" t="str">
        <f t="shared" si="13"/>
        <v/>
      </c>
      <c r="L76" s="118" t="str">
        <f t="shared" si="10"/>
        <v/>
      </c>
      <c r="M76" s="119"/>
      <c r="N76" s="37" t="str">
        <f>IF(K76="","",(L76/K76)/LOOKUP(RIGHT($D$2,3),定数!$A$6:$A$13,定数!$B$6:$B$13))</f>
        <v/>
      </c>
      <c r="O76" s="62"/>
      <c r="P76" s="8"/>
      <c r="Q76" s="117"/>
      <c r="R76" s="117"/>
      <c r="S76" s="120" t="str">
        <f>IF(Q76="","",U76*N76*LOOKUP(RIGHT($D$2,3),定数!$A$6:$A$13,定数!$B$6:$B$13))</f>
        <v/>
      </c>
      <c r="T76" s="120"/>
      <c r="U76" s="121" t="str">
        <f t="shared" si="11"/>
        <v/>
      </c>
      <c r="V76" s="121"/>
      <c r="W76" s="22" t="str">
        <f t="shared" si="17"/>
        <v/>
      </c>
      <c r="X76" t="str">
        <f t="shared" si="14"/>
        <v/>
      </c>
      <c r="Y76" s="34" t="str">
        <f t="shared" si="18"/>
        <v/>
      </c>
      <c r="Z76" s="35" t="str">
        <f t="shared" si="19"/>
        <v/>
      </c>
      <c r="AA76" t="str">
        <f t="shared" si="15"/>
        <v/>
      </c>
      <c r="AB76" t="str">
        <f t="shared" si="16"/>
        <v/>
      </c>
    </row>
    <row r="77" spans="2:28" x14ac:dyDescent="0.15">
      <c r="B77" s="62">
        <v>69</v>
      </c>
      <c r="C77" s="116" t="str">
        <f t="shared" si="12"/>
        <v/>
      </c>
      <c r="D77" s="116"/>
      <c r="E77" s="62"/>
      <c r="F77" s="8"/>
      <c r="G77" s="62"/>
      <c r="H77" s="117"/>
      <c r="I77" s="117"/>
      <c r="J77" s="62"/>
      <c r="K77" s="55" t="str">
        <f t="shared" si="13"/>
        <v/>
      </c>
      <c r="L77" s="118" t="str">
        <f t="shared" si="10"/>
        <v/>
      </c>
      <c r="M77" s="119"/>
      <c r="N77" s="37" t="str">
        <f>IF(K77="","",(L77/K77)/LOOKUP(RIGHT($D$2,3),定数!$A$6:$A$13,定数!$B$6:$B$13))</f>
        <v/>
      </c>
      <c r="O77" s="62"/>
      <c r="P77" s="8"/>
      <c r="Q77" s="117"/>
      <c r="R77" s="117"/>
      <c r="S77" s="120" t="str">
        <f>IF(Q77="","",U77*N77*LOOKUP(RIGHT($D$2,3),定数!$A$6:$A$13,定数!$B$6:$B$13))</f>
        <v/>
      </c>
      <c r="T77" s="120"/>
      <c r="U77" s="121" t="str">
        <f t="shared" si="11"/>
        <v/>
      </c>
      <c r="V77" s="121"/>
      <c r="W77" s="22" t="str">
        <f t="shared" si="17"/>
        <v/>
      </c>
      <c r="X77" t="str">
        <f t="shared" si="14"/>
        <v/>
      </c>
      <c r="Y77" s="34" t="str">
        <f t="shared" si="18"/>
        <v/>
      </c>
      <c r="Z77" s="35" t="str">
        <f t="shared" si="19"/>
        <v/>
      </c>
      <c r="AA77" t="str">
        <f t="shared" si="15"/>
        <v/>
      </c>
      <c r="AB77" t="str">
        <f t="shared" si="16"/>
        <v/>
      </c>
    </row>
    <row r="78" spans="2:28" x14ac:dyDescent="0.15">
      <c r="B78" s="62">
        <v>70</v>
      </c>
      <c r="C78" s="116" t="str">
        <f t="shared" si="12"/>
        <v/>
      </c>
      <c r="D78" s="116"/>
      <c r="E78" s="62"/>
      <c r="F78" s="8"/>
      <c r="G78" s="62"/>
      <c r="H78" s="117"/>
      <c r="I78" s="117"/>
      <c r="J78" s="62"/>
      <c r="K78" s="55" t="str">
        <f t="shared" si="13"/>
        <v/>
      </c>
      <c r="L78" s="118" t="str">
        <f t="shared" si="10"/>
        <v/>
      </c>
      <c r="M78" s="119"/>
      <c r="N78" s="37" t="str">
        <f>IF(K78="","",(L78/K78)/LOOKUP(RIGHT($D$2,3),定数!$A$6:$A$13,定数!$B$6:$B$13))</f>
        <v/>
      </c>
      <c r="O78" s="62"/>
      <c r="P78" s="8"/>
      <c r="Q78" s="117"/>
      <c r="R78" s="117"/>
      <c r="S78" s="120" t="str">
        <f>IF(Q78="","",U78*N78*LOOKUP(RIGHT($D$2,3),定数!$A$6:$A$13,定数!$B$6:$B$13))</f>
        <v/>
      </c>
      <c r="T78" s="120"/>
      <c r="U78" s="121" t="str">
        <f t="shared" si="11"/>
        <v/>
      </c>
      <c r="V78" s="121"/>
      <c r="W78" s="22" t="str">
        <f t="shared" si="17"/>
        <v/>
      </c>
      <c r="X78" t="str">
        <f t="shared" si="14"/>
        <v/>
      </c>
      <c r="Y78" s="34" t="str">
        <f t="shared" si="18"/>
        <v/>
      </c>
      <c r="Z78" s="35" t="str">
        <f t="shared" si="19"/>
        <v/>
      </c>
      <c r="AA78" t="str">
        <f t="shared" si="15"/>
        <v/>
      </c>
      <c r="AB78" t="str">
        <f t="shared" si="16"/>
        <v/>
      </c>
    </row>
    <row r="79" spans="2:28" x14ac:dyDescent="0.15">
      <c r="B79" s="62">
        <v>71</v>
      </c>
      <c r="C79" s="116" t="str">
        <f t="shared" si="12"/>
        <v/>
      </c>
      <c r="D79" s="116"/>
      <c r="E79" s="62"/>
      <c r="F79" s="8"/>
      <c r="G79" s="62"/>
      <c r="H79" s="117"/>
      <c r="I79" s="117"/>
      <c r="J79" s="62"/>
      <c r="K79" s="55" t="str">
        <f t="shared" si="13"/>
        <v/>
      </c>
      <c r="L79" s="118" t="str">
        <f t="shared" si="10"/>
        <v/>
      </c>
      <c r="M79" s="119"/>
      <c r="N79" s="37" t="str">
        <f>IF(K79="","",(L79/K79)/LOOKUP(RIGHT($D$2,3),定数!$A$6:$A$13,定数!$B$6:$B$13))</f>
        <v/>
      </c>
      <c r="O79" s="62"/>
      <c r="P79" s="8"/>
      <c r="Q79" s="117"/>
      <c r="R79" s="117"/>
      <c r="S79" s="120" t="str">
        <f>IF(Q79="","",U79*N79*LOOKUP(RIGHT($D$2,3),定数!$A$6:$A$13,定数!$B$6:$B$13))</f>
        <v/>
      </c>
      <c r="T79" s="120"/>
      <c r="U79" s="121" t="str">
        <f t="shared" si="11"/>
        <v/>
      </c>
      <c r="V79" s="121"/>
      <c r="W79" s="22" t="str">
        <f t="shared" si="17"/>
        <v/>
      </c>
      <c r="X79" t="str">
        <f t="shared" si="14"/>
        <v/>
      </c>
      <c r="Y79" s="34" t="str">
        <f t="shared" si="18"/>
        <v/>
      </c>
      <c r="Z79" s="35" t="str">
        <f t="shared" si="19"/>
        <v/>
      </c>
      <c r="AA79" t="str">
        <f t="shared" si="15"/>
        <v/>
      </c>
      <c r="AB79" t="str">
        <f t="shared" si="16"/>
        <v/>
      </c>
    </row>
    <row r="80" spans="2:28" x14ac:dyDescent="0.15">
      <c r="B80" s="62">
        <v>72</v>
      </c>
      <c r="C80" s="116" t="str">
        <f t="shared" si="12"/>
        <v/>
      </c>
      <c r="D80" s="116"/>
      <c r="E80" s="62"/>
      <c r="F80" s="8"/>
      <c r="G80" s="62"/>
      <c r="H80" s="117"/>
      <c r="I80" s="117"/>
      <c r="J80" s="62"/>
      <c r="K80" s="55" t="str">
        <f t="shared" si="13"/>
        <v/>
      </c>
      <c r="L80" s="118" t="str">
        <f t="shared" si="10"/>
        <v/>
      </c>
      <c r="M80" s="119"/>
      <c r="N80" s="37" t="str">
        <f>IF(K80="","",(L80/K80)/LOOKUP(RIGHT($D$2,3),定数!$A$6:$A$13,定数!$B$6:$B$13))</f>
        <v/>
      </c>
      <c r="O80" s="62"/>
      <c r="P80" s="8"/>
      <c r="Q80" s="117"/>
      <c r="R80" s="117"/>
      <c r="S80" s="120" t="str">
        <f>IF(Q80="","",U80*N80*LOOKUP(RIGHT($D$2,3),定数!$A$6:$A$13,定数!$B$6:$B$13))</f>
        <v/>
      </c>
      <c r="T80" s="120"/>
      <c r="U80" s="121" t="str">
        <f t="shared" si="11"/>
        <v/>
      </c>
      <c r="V80" s="121"/>
      <c r="W80" s="22" t="str">
        <f t="shared" si="17"/>
        <v/>
      </c>
      <c r="X80" t="str">
        <f t="shared" si="14"/>
        <v/>
      </c>
      <c r="Y80" s="34" t="str">
        <f t="shared" si="18"/>
        <v/>
      </c>
      <c r="Z80" s="35" t="str">
        <f t="shared" si="19"/>
        <v/>
      </c>
      <c r="AA80" t="str">
        <f t="shared" si="15"/>
        <v/>
      </c>
      <c r="AB80" t="str">
        <f t="shared" si="16"/>
        <v/>
      </c>
    </row>
    <row r="81" spans="2:28" x14ac:dyDescent="0.15">
      <c r="B81" s="62">
        <v>73</v>
      </c>
      <c r="C81" s="116" t="str">
        <f t="shared" si="12"/>
        <v/>
      </c>
      <c r="D81" s="116"/>
      <c r="E81" s="62"/>
      <c r="F81" s="8"/>
      <c r="G81" s="62"/>
      <c r="H81" s="117"/>
      <c r="I81" s="117"/>
      <c r="J81" s="62"/>
      <c r="K81" s="55" t="str">
        <f t="shared" si="13"/>
        <v/>
      </c>
      <c r="L81" s="118" t="str">
        <f t="shared" si="10"/>
        <v/>
      </c>
      <c r="M81" s="119"/>
      <c r="N81" s="37" t="str">
        <f>IF(K81="","",(L81/K81)/LOOKUP(RIGHT($D$2,3),定数!$A$6:$A$13,定数!$B$6:$B$13))</f>
        <v/>
      </c>
      <c r="O81" s="62"/>
      <c r="P81" s="8"/>
      <c r="Q81" s="117"/>
      <c r="R81" s="117"/>
      <c r="S81" s="120" t="str">
        <f>IF(Q81="","",U81*N81*LOOKUP(RIGHT($D$2,3),定数!$A$6:$A$13,定数!$B$6:$B$13))</f>
        <v/>
      </c>
      <c r="T81" s="120"/>
      <c r="U81" s="121" t="str">
        <f t="shared" si="11"/>
        <v/>
      </c>
      <c r="V81" s="121"/>
      <c r="W81" s="22" t="str">
        <f t="shared" si="17"/>
        <v/>
      </c>
      <c r="X81" t="str">
        <f t="shared" si="14"/>
        <v/>
      </c>
      <c r="Y81" s="34" t="str">
        <f t="shared" si="18"/>
        <v/>
      </c>
      <c r="Z81" s="35" t="str">
        <f t="shared" si="19"/>
        <v/>
      </c>
      <c r="AA81" t="str">
        <f t="shared" si="15"/>
        <v/>
      </c>
      <c r="AB81" t="str">
        <f t="shared" si="16"/>
        <v/>
      </c>
    </row>
    <row r="82" spans="2:28" x14ac:dyDescent="0.15">
      <c r="B82" s="62">
        <v>74</v>
      </c>
      <c r="C82" s="116" t="str">
        <f t="shared" si="12"/>
        <v/>
      </c>
      <c r="D82" s="116"/>
      <c r="E82" s="62"/>
      <c r="F82" s="8"/>
      <c r="G82" s="62"/>
      <c r="H82" s="117"/>
      <c r="I82" s="117"/>
      <c r="J82" s="62"/>
      <c r="K82" s="55" t="str">
        <f t="shared" si="13"/>
        <v/>
      </c>
      <c r="L82" s="118" t="str">
        <f t="shared" si="10"/>
        <v/>
      </c>
      <c r="M82" s="119"/>
      <c r="N82" s="37" t="str">
        <f>IF(K82="","",(L82/K82)/LOOKUP(RIGHT($D$2,3),定数!$A$6:$A$13,定数!$B$6:$B$13))</f>
        <v/>
      </c>
      <c r="O82" s="62"/>
      <c r="P82" s="8"/>
      <c r="Q82" s="117"/>
      <c r="R82" s="117"/>
      <c r="S82" s="120" t="str">
        <f>IF(Q82="","",U82*N82*LOOKUP(RIGHT($D$2,3),定数!$A$6:$A$13,定数!$B$6:$B$13))</f>
        <v/>
      </c>
      <c r="T82" s="120"/>
      <c r="U82" s="121" t="str">
        <f t="shared" si="11"/>
        <v/>
      </c>
      <c r="V82" s="121"/>
      <c r="W82" s="22" t="str">
        <f t="shared" si="17"/>
        <v/>
      </c>
      <c r="X82" t="str">
        <f t="shared" si="14"/>
        <v/>
      </c>
      <c r="Y82" s="34" t="str">
        <f t="shared" si="18"/>
        <v/>
      </c>
      <c r="Z82" s="35" t="str">
        <f t="shared" si="19"/>
        <v/>
      </c>
      <c r="AA82" t="str">
        <f t="shared" si="15"/>
        <v/>
      </c>
      <c r="AB82" t="str">
        <f t="shared" si="16"/>
        <v/>
      </c>
    </row>
    <row r="83" spans="2:28" x14ac:dyDescent="0.15">
      <c r="B83" s="62">
        <v>75</v>
      </c>
      <c r="C83" s="116" t="str">
        <f t="shared" si="12"/>
        <v/>
      </c>
      <c r="D83" s="116"/>
      <c r="E83" s="62"/>
      <c r="F83" s="8"/>
      <c r="G83" s="62"/>
      <c r="H83" s="117"/>
      <c r="I83" s="117"/>
      <c r="J83" s="62"/>
      <c r="K83" s="55" t="str">
        <f t="shared" si="13"/>
        <v/>
      </c>
      <c r="L83" s="118" t="str">
        <f t="shared" si="10"/>
        <v/>
      </c>
      <c r="M83" s="119"/>
      <c r="N83" s="37" t="str">
        <f>IF(K83="","",(L83/K83)/LOOKUP(RIGHT($D$2,3),定数!$A$6:$A$13,定数!$B$6:$B$13))</f>
        <v/>
      </c>
      <c r="O83" s="62"/>
      <c r="P83" s="8"/>
      <c r="Q83" s="117"/>
      <c r="R83" s="117"/>
      <c r="S83" s="120" t="str">
        <f>IF(Q83="","",U83*N83*LOOKUP(RIGHT($D$2,3),定数!$A$6:$A$13,定数!$B$6:$B$13))</f>
        <v/>
      </c>
      <c r="T83" s="120"/>
      <c r="U83" s="121" t="str">
        <f t="shared" si="11"/>
        <v/>
      </c>
      <c r="V83" s="121"/>
      <c r="W83" s="22" t="str">
        <f t="shared" si="17"/>
        <v/>
      </c>
      <c r="X83" t="str">
        <f t="shared" si="14"/>
        <v/>
      </c>
      <c r="Y83" s="34" t="str">
        <f t="shared" si="18"/>
        <v/>
      </c>
      <c r="Z83" s="35" t="str">
        <f t="shared" si="19"/>
        <v/>
      </c>
      <c r="AA83" t="str">
        <f t="shared" si="15"/>
        <v/>
      </c>
      <c r="AB83" t="str">
        <f t="shared" si="16"/>
        <v/>
      </c>
    </row>
    <row r="84" spans="2:28" x14ac:dyDescent="0.15">
      <c r="B84" s="62">
        <v>76</v>
      </c>
      <c r="C84" s="116" t="str">
        <f t="shared" si="12"/>
        <v/>
      </c>
      <c r="D84" s="116"/>
      <c r="E84" s="62"/>
      <c r="F84" s="8"/>
      <c r="G84" s="62"/>
      <c r="H84" s="117"/>
      <c r="I84" s="117"/>
      <c r="J84" s="62"/>
      <c r="K84" s="55" t="str">
        <f t="shared" si="13"/>
        <v/>
      </c>
      <c r="L84" s="118" t="str">
        <f t="shared" si="10"/>
        <v/>
      </c>
      <c r="M84" s="119"/>
      <c r="N84" s="37" t="str">
        <f>IF(K84="","",(L84/K84)/LOOKUP(RIGHT($D$2,3),定数!$A$6:$A$13,定数!$B$6:$B$13))</f>
        <v/>
      </c>
      <c r="O84" s="62"/>
      <c r="P84" s="8"/>
      <c r="Q84" s="117"/>
      <c r="R84" s="117"/>
      <c r="S84" s="120" t="str">
        <f>IF(Q84="","",U84*N84*LOOKUP(RIGHT($D$2,3),定数!$A$6:$A$13,定数!$B$6:$B$13))</f>
        <v/>
      </c>
      <c r="T84" s="120"/>
      <c r="U84" s="121" t="str">
        <f t="shared" si="11"/>
        <v/>
      </c>
      <c r="V84" s="121"/>
      <c r="W84" s="22" t="str">
        <f t="shared" si="17"/>
        <v/>
      </c>
      <c r="X84" t="str">
        <f t="shared" si="14"/>
        <v/>
      </c>
      <c r="Y84" s="34" t="str">
        <f t="shared" si="18"/>
        <v/>
      </c>
      <c r="Z84" s="35" t="str">
        <f t="shared" si="19"/>
        <v/>
      </c>
      <c r="AA84" t="str">
        <f t="shared" si="15"/>
        <v/>
      </c>
      <c r="AB84" t="str">
        <f t="shared" si="16"/>
        <v/>
      </c>
    </row>
    <row r="85" spans="2:28" x14ac:dyDescent="0.15">
      <c r="B85" s="62">
        <v>77</v>
      </c>
      <c r="C85" s="116" t="str">
        <f t="shared" si="12"/>
        <v/>
      </c>
      <c r="D85" s="116"/>
      <c r="E85" s="62"/>
      <c r="F85" s="8"/>
      <c r="G85" s="62"/>
      <c r="H85" s="117"/>
      <c r="I85" s="117"/>
      <c r="J85" s="62"/>
      <c r="K85" s="55" t="str">
        <f t="shared" si="13"/>
        <v/>
      </c>
      <c r="L85" s="118" t="str">
        <f t="shared" si="10"/>
        <v/>
      </c>
      <c r="M85" s="119"/>
      <c r="N85" s="37" t="str">
        <f>IF(K85="","",(L85/K85)/LOOKUP(RIGHT($D$2,3),定数!$A$6:$A$13,定数!$B$6:$B$13))</f>
        <v/>
      </c>
      <c r="O85" s="62"/>
      <c r="P85" s="8"/>
      <c r="Q85" s="117"/>
      <c r="R85" s="117"/>
      <c r="S85" s="120" t="str">
        <f>IF(Q85="","",U85*N85*LOOKUP(RIGHT($D$2,3),定数!$A$6:$A$13,定数!$B$6:$B$13))</f>
        <v/>
      </c>
      <c r="T85" s="120"/>
      <c r="U85" s="121" t="str">
        <f t="shared" si="11"/>
        <v/>
      </c>
      <c r="V85" s="121"/>
      <c r="W85" s="22" t="str">
        <f t="shared" si="17"/>
        <v/>
      </c>
      <c r="X85" t="str">
        <f t="shared" si="14"/>
        <v/>
      </c>
      <c r="Y85" s="34" t="str">
        <f t="shared" si="18"/>
        <v/>
      </c>
      <c r="Z85" s="35" t="str">
        <f t="shared" si="19"/>
        <v/>
      </c>
      <c r="AA85" t="str">
        <f t="shared" si="15"/>
        <v/>
      </c>
      <c r="AB85" t="str">
        <f t="shared" si="16"/>
        <v/>
      </c>
    </row>
    <row r="86" spans="2:28" x14ac:dyDescent="0.15">
      <c r="B86" s="62">
        <v>78</v>
      </c>
      <c r="C86" s="116" t="str">
        <f t="shared" si="12"/>
        <v/>
      </c>
      <c r="D86" s="116"/>
      <c r="E86" s="62"/>
      <c r="F86" s="8"/>
      <c r="G86" s="62"/>
      <c r="H86" s="117"/>
      <c r="I86" s="117"/>
      <c r="J86" s="62"/>
      <c r="K86" s="55" t="str">
        <f t="shared" si="13"/>
        <v/>
      </c>
      <c r="L86" s="118" t="str">
        <f t="shared" si="10"/>
        <v/>
      </c>
      <c r="M86" s="119"/>
      <c r="N86" s="37" t="str">
        <f>IF(K86="","",(L86/K86)/LOOKUP(RIGHT($D$2,3),定数!$A$6:$A$13,定数!$B$6:$B$13))</f>
        <v/>
      </c>
      <c r="O86" s="62"/>
      <c r="P86" s="8"/>
      <c r="Q86" s="117"/>
      <c r="R86" s="117"/>
      <c r="S86" s="120" t="str">
        <f>IF(Q86="","",U86*N86*LOOKUP(RIGHT($D$2,3),定数!$A$6:$A$13,定数!$B$6:$B$13))</f>
        <v/>
      </c>
      <c r="T86" s="120"/>
      <c r="U86" s="121" t="str">
        <f t="shared" si="11"/>
        <v/>
      </c>
      <c r="V86" s="121"/>
      <c r="W86" s="22" t="str">
        <f t="shared" si="17"/>
        <v/>
      </c>
      <c r="X86" t="str">
        <f t="shared" si="14"/>
        <v/>
      </c>
      <c r="Y86" s="34" t="str">
        <f t="shared" si="18"/>
        <v/>
      </c>
      <c r="Z86" s="35" t="str">
        <f t="shared" si="19"/>
        <v/>
      </c>
      <c r="AA86" t="str">
        <f t="shared" si="15"/>
        <v/>
      </c>
      <c r="AB86" t="str">
        <f t="shared" si="16"/>
        <v/>
      </c>
    </row>
    <row r="87" spans="2:28" x14ac:dyDescent="0.15">
      <c r="B87" s="62">
        <v>79</v>
      </c>
      <c r="C87" s="116" t="str">
        <f t="shared" si="12"/>
        <v/>
      </c>
      <c r="D87" s="116"/>
      <c r="E87" s="62"/>
      <c r="F87" s="8"/>
      <c r="G87" s="62"/>
      <c r="H87" s="117"/>
      <c r="I87" s="117"/>
      <c r="J87" s="62"/>
      <c r="K87" s="55" t="str">
        <f t="shared" si="13"/>
        <v/>
      </c>
      <c r="L87" s="118" t="str">
        <f t="shared" si="10"/>
        <v/>
      </c>
      <c r="M87" s="119"/>
      <c r="N87" s="37" t="str">
        <f>IF(K87="","",(L87/K87)/LOOKUP(RIGHT($D$2,3),定数!$A$6:$A$13,定数!$B$6:$B$13))</f>
        <v/>
      </c>
      <c r="O87" s="62"/>
      <c r="P87" s="8"/>
      <c r="Q87" s="117"/>
      <c r="R87" s="117"/>
      <c r="S87" s="120" t="str">
        <f>IF(Q87="","",U87*N87*LOOKUP(RIGHT($D$2,3),定数!$A$6:$A$13,定数!$B$6:$B$13))</f>
        <v/>
      </c>
      <c r="T87" s="120"/>
      <c r="U87" s="121" t="str">
        <f t="shared" si="11"/>
        <v/>
      </c>
      <c r="V87" s="121"/>
      <c r="W87" s="22" t="str">
        <f t="shared" si="17"/>
        <v/>
      </c>
      <c r="X87" t="str">
        <f t="shared" si="14"/>
        <v/>
      </c>
      <c r="Y87" s="34" t="str">
        <f t="shared" si="18"/>
        <v/>
      </c>
      <c r="Z87" s="35" t="str">
        <f t="shared" si="19"/>
        <v/>
      </c>
      <c r="AA87" t="str">
        <f t="shared" si="15"/>
        <v/>
      </c>
      <c r="AB87" t="str">
        <f t="shared" si="16"/>
        <v/>
      </c>
    </row>
    <row r="88" spans="2:28" x14ac:dyDescent="0.15">
      <c r="B88" s="62">
        <v>80</v>
      </c>
      <c r="C88" s="116" t="str">
        <f t="shared" si="12"/>
        <v/>
      </c>
      <c r="D88" s="116"/>
      <c r="E88" s="62"/>
      <c r="F88" s="8"/>
      <c r="G88" s="62"/>
      <c r="H88" s="117"/>
      <c r="I88" s="117"/>
      <c r="J88" s="62"/>
      <c r="K88" s="55" t="str">
        <f t="shared" si="13"/>
        <v/>
      </c>
      <c r="L88" s="118" t="str">
        <f t="shared" si="10"/>
        <v/>
      </c>
      <c r="M88" s="119"/>
      <c r="N88" s="37" t="str">
        <f>IF(K88="","",(L88/K88)/LOOKUP(RIGHT($D$2,3),定数!$A$6:$A$13,定数!$B$6:$B$13))</f>
        <v/>
      </c>
      <c r="O88" s="62"/>
      <c r="P88" s="8"/>
      <c r="Q88" s="117"/>
      <c r="R88" s="117"/>
      <c r="S88" s="120" t="str">
        <f>IF(Q88="","",U88*N88*LOOKUP(RIGHT($D$2,3),定数!$A$6:$A$13,定数!$B$6:$B$13))</f>
        <v/>
      </c>
      <c r="T88" s="120"/>
      <c r="U88" s="121" t="str">
        <f t="shared" si="11"/>
        <v/>
      </c>
      <c r="V88" s="121"/>
      <c r="W88" s="22" t="str">
        <f t="shared" si="17"/>
        <v/>
      </c>
      <c r="X88" t="str">
        <f t="shared" si="14"/>
        <v/>
      </c>
      <c r="Y88" s="34" t="str">
        <f t="shared" si="18"/>
        <v/>
      </c>
      <c r="Z88" s="35" t="str">
        <f t="shared" si="19"/>
        <v/>
      </c>
      <c r="AA88" t="str">
        <f t="shared" si="15"/>
        <v/>
      </c>
      <c r="AB88" t="str">
        <f t="shared" si="16"/>
        <v/>
      </c>
    </row>
    <row r="89" spans="2:28" x14ac:dyDescent="0.15">
      <c r="B89" s="62">
        <v>81</v>
      </c>
      <c r="C89" s="116" t="str">
        <f t="shared" si="12"/>
        <v/>
      </c>
      <c r="D89" s="116"/>
      <c r="E89" s="62"/>
      <c r="F89" s="8"/>
      <c r="G89" s="62"/>
      <c r="H89" s="117"/>
      <c r="I89" s="117"/>
      <c r="J89" s="62"/>
      <c r="K89" s="55" t="str">
        <f t="shared" si="13"/>
        <v/>
      </c>
      <c r="L89" s="118" t="str">
        <f t="shared" si="10"/>
        <v/>
      </c>
      <c r="M89" s="119"/>
      <c r="N89" s="37" t="str">
        <f>IF(K89="","",(L89/K89)/LOOKUP(RIGHT($D$2,3),定数!$A$6:$A$13,定数!$B$6:$B$13))</f>
        <v/>
      </c>
      <c r="O89" s="62"/>
      <c r="P89" s="8"/>
      <c r="Q89" s="117"/>
      <c r="R89" s="117"/>
      <c r="S89" s="120" t="str">
        <f>IF(Q89="","",U89*N89*LOOKUP(RIGHT($D$2,3),定数!$A$6:$A$13,定数!$B$6:$B$13))</f>
        <v/>
      </c>
      <c r="T89" s="120"/>
      <c r="U89" s="121" t="str">
        <f t="shared" si="11"/>
        <v/>
      </c>
      <c r="V89" s="121"/>
      <c r="W89" s="22" t="str">
        <f t="shared" si="17"/>
        <v/>
      </c>
      <c r="X89" t="str">
        <f t="shared" si="14"/>
        <v/>
      </c>
      <c r="Y89" s="34" t="str">
        <f t="shared" si="18"/>
        <v/>
      </c>
      <c r="Z89" s="35" t="str">
        <f t="shared" si="19"/>
        <v/>
      </c>
      <c r="AA89" t="str">
        <f t="shared" si="15"/>
        <v/>
      </c>
      <c r="AB89" t="str">
        <f t="shared" si="16"/>
        <v/>
      </c>
    </row>
    <row r="90" spans="2:28" x14ac:dyDescent="0.15">
      <c r="B90" s="62">
        <v>82</v>
      </c>
      <c r="C90" s="116" t="str">
        <f t="shared" si="12"/>
        <v/>
      </c>
      <c r="D90" s="116"/>
      <c r="E90" s="62"/>
      <c r="F90" s="8"/>
      <c r="G90" s="62"/>
      <c r="H90" s="117"/>
      <c r="I90" s="117"/>
      <c r="J90" s="62"/>
      <c r="K90" s="55" t="str">
        <f t="shared" si="13"/>
        <v/>
      </c>
      <c r="L90" s="118" t="str">
        <f t="shared" si="10"/>
        <v/>
      </c>
      <c r="M90" s="119"/>
      <c r="N90" s="37" t="str">
        <f>IF(K90="","",(L90/K90)/LOOKUP(RIGHT($D$2,3),定数!$A$6:$A$13,定数!$B$6:$B$13))</f>
        <v/>
      </c>
      <c r="O90" s="62"/>
      <c r="P90" s="8"/>
      <c r="Q90" s="117"/>
      <c r="R90" s="117"/>
      <c r="S90" s="120" t="str">
        <f>IF(Q90="","",U90*N90*LOOKUP(RIGHT($D$2,3),定数!$A$6:$A$13,定数!$B$6:$B$13))</f>
        <v/>
      </c>
      <c r="T90" s="120"/>
      <c r="U90" s="121" t="str">
        <f t="shared" si="11"/>
        <v/>
      </c>
      <c r="V90" s="121"/>
      <c r="W90" s="22" t="str">
        <f t="shared" si="17"/>
        <v/>
      </c>
      <c r="X90" t="str">
        <f t="shared" si="14"/>
        <v/>
      </c>
      <c r="Y90" s="34" t="str">
        <f t="shared" si="18"/>
        <v/>
      </c>
      <c r="Z90" s="35" t="str">
        <f t="shared" si="19"/>
        <v/>
      </c>
      <c r="AA90" t="str">
        <f t="shared" si="15"/>
        <v/>
      </c>
      <c r="AB90" t="str">
        <f t="shared" si="16"/>
        <v/>
      </c>
    </row>
    <row r="91" spans="2:28" x14ac:dyDescent="0.15">
      <c r="B91" s="62">
        <v>83</v>
      </c>
      <c r="C91" s="116" t="str">
        <f t="shared" si="12"/>
        <v/>
      </c>
      <c r="D91" s="116"/>
      <c r="E91" s="62"/>
      <c r="F91" s="8"/>
      <c r="G91" s="62"/>
      <c r="H91" s="117"/>
      <c r="I91" s="117"/>
      <c r="J91" s="62"/>
      <c r="K91" s="55" t="str">
        <f t="shared" si="13"/>
        <v/>
      </c>
      <c r="L91" s="118" t="str">
        <f t="shared" si="10"/>
        <v/>
      </c>
      <c r="M91" s="119"/>
      <c r="N91" s="37" t="str">
        <f>IF(K91="","",(L91/K91)/LOOKUP(RIGHT($D$2,3),定数!$A$6:$A$13,定数!$B$6:$B$13))</f>
        <v/>
      </c>
      <c r="O91" s="62"/>
      <c r="P91" s="8"/>
      <c r="Q91" s="117"/>
      <c r="R91" s="117"/>
      <c r="S91" s="120" t="str">
        <f>IF(Q91="","",U91*N91*LOOKUP(RIGHT($D$2,3),定数!$A$6:$A$13,定数!$B$6:$B$13))</f>
        <v/>
      </c>
      <c r="T91" s="120"/>
      <c r="U91" s="121" t="str">
        <f t="shared" si="11"/>
        <v/>
      </c>
      <c r="V91" s="121"/>
      <c r="W91" s="22" t="str">
        <f t="shared" si="17"/>
        <v/>
      </c>
      <c r="X91" t="str">
        <f t="shared" si="14"/>
        <v/>
      </c>
      <c r="Y91" s="34" t="str">
        <f t="shared" si="18"/>
        <v/>
      </c>
      <c r="Z91" s="35" t="str">
        <f t="shared" si="19"/>
        <v/>
      </c>
      <c r="AA91" t="str">
        <f t="shared" si="15"/>
        <v/>
      </c>
      <c r="AB91" t="str">
        <f t="shared" si="16"/>
        <v/>
      </c>
    </row>
    <row r="92" spans="2:28" x14ac:dyDescent="0.15">
      <c r="B92" s="62">
        <v>84</v>
      </c>
      <c r="C92" s="116" t="str">
        <f t="shared" si="12"/>
        <v/>
      </c>
      <c r="D92" s="116"/>
      <c r="E92" s="62"/>
      <c r="F92" s="8"/>
      <c r="G92" s="62"/>
      <c r="H92" s="117"/>
      <c r="I92" s="117"/>
      <c r="J92" s="62"/>
      <c r="K92" s="55" t="str">
        <f t="shared" si="13"/>
        <v/>
      </c>
      <c r="L92" s="118" t="str">
        <f t="shared" si="10"/>
        <v/>
      </c>
      <c r="M92" s="119"/>
      <c r="N92" s="37" t="str">
        <f>IF(K92="","",(L92/K92)/LOOKUP(RIGHT($D$2,3),定数!$A$6:$A$13,定数!$B$6:$B$13))</f>
        <v/>
      </c>
      <c r="O92" s="62"/>
      <c r="P92" s="8"/>
      <c r="Q92" s="117"/>
      <c r="R92" s="117"/>
      <c r="S92" s="120" t="str">
        <f>IF(Q92="","",U92*N92*LOOKUP(RIGHT($D$2,3),定数!$A$6:$A$13,定数!$B$6:$B$13))</f>
        <v/>
      </c>
      <c r="T92" s="120"/>
      <c r="U92" s="121" t="str">
        <f t="shared" si="11"/>
        <v/>
      </c>
      <c r="V92" s="121"/>
      <c r="W92" s="22" t="str">
        <f t="shared" si="17"/>
        <v/>
      </c>
      <c r="X92" t="str">
        <f t="shared" si="14"/>
        <v/>
      </c>
      <c r="Y92" s="34" t="str">
        <f t="shared" si="18"/>
        <v/>
      </c>
      <c r="Z92" s="35" t="str">
        <f t="shared" si="19"/>
        <v/>
      </c>
      <c r="AA92" t="str">
        <f t="shared" si="15"/>
        <v/>
      </c>
      <c r="AB92" t="str">
        <f t="shared" si="16"/>
        <v/>
      </c>
    </row>
    <row r="93" spans="2:28" x14ac:dyDescent="0.15">
      <c r="B93" s="62">
        <v>85</v>
      </c>
      <c r="C93" s="116" t="str">
        <f t="shared" si="12"/>
        <v/>
      </c>
      <c r="D93" s="116"/>
      <c r="E93" s="62"/>
      <c r="F93" s="8"/>
      <c r="G93" s="62"/>
      <c r="H93" s="117"/>
      <c r="I93" s="117"/>
      <c r="J93" s="62"/>
      <c r="K93" s="55" t="str">
        <f t="shared" si="13"/>
        <v/>
      </c>
      <c r="L93" s="118" t="str">
        <f t="shared" si="10"/>
        <v/>
      </c>
      <c r="M93" s="119"/>
      <c r="N93" s="37" t="str">
        <f>IF(K93="","",(L93/K93)/LOOKUP(RIGHT($D$2,3),定数!$A$6:$A$13,定数!$B$6:$B$13))</f>
        <v/>
      </c>
      <c r="O93" s="62"/>
      <c r="P93" s="8"/>
      <c r="Q93" s="117"/>
      <c r="R93" s="117"/>
      <c r="S93" s="120" t="str">
        <f>IF(Q93="","",U93*N93*LOOKUP(RIGHT($D$2,3),定数!$A$6:$A$13,定数!$B$6:$B$13))</f>
        <v/>
      </c>
      <c r="T93" s="120"/>
      <c r="U93" s="121" t="str">
        <f t="shared" si="11"/>
        <v/>
      </c>
      <c r="V93" s="121"/>
      <c r="W93" s="22" t="str">
        <f t="shared" si="17"/>
        <v/>
      </c>
      <c r="X93" t="str">
        <f t="shared" si="14"/>
        <v/>
      </c>
      <c r="Y93" s="34" t="str">
        <f t="shared" si="18"/>
        <v/>
      </c>
      <c r="Z93" s="35" t="str">
        <f t="shared" si="19"/>
        <v/>
      </c>
      <c r="AA93" t="str">
        <f t="shared" si="15"/>
        <v/>
      </c>
      <c r="AB93" t="str">
        <f t="shared" si="16"/>
        <v/>
      </c>
    </row>
    <row r="94" spans="2:28" x14ac:dyDescent="0.15">
      <c r="B94" s="62">
        <v>86</v>
      </c>
      <c r="C94" s="116" t="str">
        <f t="shared" si="12"/>
        <v/>
      </c>
      <c r="D94" s="116"/>
      <c r="E94" s="62"/>
      <c r="F94" s="8"/>
      <c r="G94" s="62"/>
      <c r="H94" s="117"/>
      <c r="I94" s="117"/>
      <c r="J94" s="62"/>
      <c r="K94" s="55" t="str">
        <f t="shared" si="13"/>
        <v/>
      </c>
      <c r="L94" s="118" t="str">
        <f t="shared" si="10"/>
        <v/>
      </c>
      <c r="M94" s="119"/>
      <c r="N94" s="37" t="str">
        <f>IF(K94="","",(L94/K94)/LOOKUP(RIGHT($D$2,3),定数!$A$6:$A$13,定数!$B$6:$B$13))</f>
        <v/>
      </c>
      <c r="O94" s="62"/>
      <c r="P94" s="8"/>
      <c r="Q94" s="117"/>
      <c r="R94" s="117"/>
      <c r="S94" s="120" t="str">
        <f>IF(Q94="","",U94*N94*LOOKUP(RIGHT($D$2,3),定数!$A$6:$A$13,定数!$B$6:$B$13))</f>
        <v/>
      </c>
      <c r="T94" s="120"/>
      <c r="U94" s="121" t="str">
        <f t="shared" si="11"/>
        <v/>
      </c>
      <c r="V94" s="121"/>
      <c r="W94" s="22" t="str">
        <f t="shared" si="17"/>
        <v/>
      </c>
      <c r="X94" t="str">
        <f t="shared" si="14"/>
        <v/>
      </c>
      <c r="Y94" s="34" t="str">
        <f t="shared" si="18"/>
        <v/>
      </c>
      <c r="Z94" s="35" t="str">
        <f t="shared" si="19"/>
        <v/>
      </c>
      <c r="AA94" t="str">
        <f t="shared" si="15"/>
        <v/>
      </c>
      <c r="AB94" t="str">
        <f t="shared" si="16"/>
        <v/>
      </c>
    </row>
    <row r="95" spans="2:28" x14ac:dyDescent="0.15">
      <c r="B95" s="62">
        <v>87</v>
      </c>
      <c r="C95" s="116" t="str">
        <f t="shared" si="12"/>
        <v/>
      </c>
      <c r="D95" s="116"/>
      <c r="E95" s="62"/>
      <c r="F95" s="8"/>
      <c r="G95" s="62"/>
      <c r="H95" s="117"/>
      <c r="I95" s="117"/>
      <c r="J95" s="62"/>
      <c r="K95" s="55" t="str">
        <f t="shared" si="13"/>
        <v/>
      </c>
      <c r="L95" s="118" t="str">
        <f t="shared" si="10"/>
        <v/>
      </c>
      <c r="M95" s="119"/>
      <c r="N95" s="37" t="str">
        <f>IF(K95="","",(L95/K95)/LOOKUP(RIGHT($D$2,3),定数!$A$6:$A$13,定数!$B$6:$B$13))</f>
        <v/>
      </c>
      <c r="O95" s="62"/>
      <c r="P95" s="8"/>
      <c r="Q95" s="117"/>
      <c r="R95" s="117"/>
      <c r="S95" s="120" t="str">
        <f>IF(Q95="","",U95*N95*LOOKUP(RIGHT($D$2,3),定数!$A$6:$A$13,定数!$B$6:$B$13))</f>
        <v/>
      </c>
      <c r="T95" s="120"/>
      <c r="U95" s="121" t="str">
        <f t="shared" si="11"/>
        <v/>
      </c>
      <c r="V95" s="121"/>
      <c r="W95" s="22" t="str">
        <f t="shared" si="17"/>
        <v/>
      </c>
      <c r="X95" t="str">
        <f t="shared" si="14"/>
        <v/>
      </c>
      <c r="Y95" s="34" t="str">
        <f t="shared" si="18"/>
        <v/>
      </c>
      <c r="Z95" s="35" t="str">
        <f t="shared" si="19"/>
        <v/>
      </c>
      <c r="AA95" t="str">
        <f t="shared" si="15"/>
        <v/>
      </c>
      <c r="AB95" t="str">
        <f t="shared" si="16"/>
        <v/>
      </c>
    </row>
    <row r="96" spans="2:28" x14ac:dyDescent="0.15">
      <c r="B96" s="62">
        <v>88</v>
      </c>
      <c r="C96" s="116" t="str">
        <f t="shared" si="12"/>
        <v/>
      </c>
      <c r="D96" s="116"/>
      <c r="E96" s="62"/>
      <c r="F96" s="8"/>
      <c r="G96" s="62"/>
      <c r="H96" s="117"/>
      <c r="I96" s="117"/>
      <c r="J96" s="62"/>
      <c r="K96" s="55" t="str">
        <f t="shared" si="13"/>
        <v/>
      </c>
      <c r="L96" s="118" t="str">
        <f t="shared" si="10"/>
        <v/>
      </c>
      <c r="M96" s="119"/>
      <c r="N96" s="37" t="str">
        <f>IF(K96="","",(L96/K96)/LOOKUP(RIGHT($D$2,3),定数!$A$6:$A$13,定数!$B$6:$B$13))</f>
        <v/>
      </c>
      <c r="O96" s="62"/>
      <c r="P96" s="8"/>
      <c r="Q96" s="117"/>
      <c r="R96" s="117"/>
      <c r="S96" s="120" t="str">
        <f>IF(Q96="","",U96*N96*LOOKUP(RIGHT($D$2,3),定数!$A$6:$A$13,定数!$B$6:$B$13))</f>
        <v/>
      </c>
      <c r="T96" s="120"/>
      <c r="U96" s="121" t="str">
        <f t="shared" si="11"/>
        <v/>
      </c>
      <c r="V96" s="121"/>
      <c r="W96" s="22" t="str">
        <f t="shared" si="17"/>
        <v/>
      </c>
      <c r="X96" t="str">
        <f t="shared" si="14"/>
        <v/>
      </c>
      <c r="Y96" s="34" t="str">
        <f t="shared" si="18"/>
        <v/>
      </c>
      <c r="Z96" s="35" t="str">
        <f t="shared" si="19"/>
        <v/>
      </c>
      <c r="AA96" t="str">
        <f t="shared" si="15"/>
        <v/>
      </c>
      <c r="AB96" t="str">
        <f t="shared" si="16"/>
        <v/>
      </c>
    </row>
    <row r="97" spans="2:28" x14ac:dyDescent="0.15">
      <c r="B97" s="62">
        <v>89</v>
      </c>
      <c r="C97" s="116" t="str">
        <f t="shared" si="12"/>
        <v/>
      </c>
      <c r="D97" s="116"/>
      <c r="E97" s="62"/>
      <c r="F97" s="8"/>
      <c r="G97" s="62"/>
      <c r="H97" s="117"/>
      <c r="I97" s="117"/>
      <c r="J97" s="62"/>
      <c r="K97" s="55" t="str">
        <f t="shared" si="13"/>
        <v/>
      </c>
      <c r="L97" s="118" t="str">
        <f t="shared" si="10"/>
        <v/>
      </c>
      <c r="M97" s="119"/>
      <c r="N97" s="37" t="str">
        <f>IF(K97="","",(L97/K97)/LOOKUP(RIGHT($D$2,3),定数!$A$6:$A$13,定数!$B$6:$B$13))</f>
        <v/>
      </c>
      <c r="O97" s="62"/>
      <c r="P97" s="8"/>
      <c r="Q97" s="117"/>
      <c r="R97" s="117"/>
      <c r="S97" s="120" t="str">
        <f>IF(Q97="","",U97*N97*LOOKUP(RIGHT($D$2,3),定数!$A$6:$A$13,定数!$B$6:$B$13))</f>
        <v/>
      </c>
      <c r="T97" s="120"/>
      <c r="U97" s="121" t="str">
        <f t="shared" si="11"/>
        <v/>
      </c>
      <c r="V97" s="121"/>
      <c r="W97" s="22" t="str">
        <f t="shared" si="17"/>
        <v/>
      </c>
      <c r="X97" t="str">
        <f t="shared" si="14"/>
        <v/>
      </c>
      <c r="Y97" s="34" t="str">
        <f t="shared" si="18"/>
        <v/>
      </c>
      <c r="Z97" s="35" t="str">
        <f t="shared" si="19"/>
        <v/>
      </c>
      <c r="AA97" t="str">
        <f t="shared" si="15"/>
        <v/>
      </c>
      <c r="AB97" t="str">
        <f t="shared" si="16"/>
        <v/>
      </c>
    </row>
    <row r="98" spans="2:28" x14ac:dyDescent="0.15">
      <c r="B98" s="62">
        <v>90</v>
      </c>
      <c r="C98" s="116" t="str">
        <f t="shared" si="12"/>
        <v/>
      </c>
      <c r="D98" s="116"/>
      <c r="E98" s="62"/>
      <c r="F98" s="8"/>
      <c r="G98" s="62"/>
      <c r="H98" s="117"/>
      <c r="I98" s="117"/>
      <c r="J98" s="62"/>
      <c r="K98" s="55" t="str">
        <f t="shared" si="13"/>
        <v/>
      </c>
      <c r="L98" s="118" t="str">
        <f t="shared" si="10"/>
        <v/>
      </c>
      <c r="M98" s="119"/>
      <c r="N98" s="37" t="str">
        <f>IF(K98="","",(L98/K98)/LOOKUP(RIGHT($D$2,3),定数!$A$6:$A$13,定数!$B$6:$B$13))</f>
        <v/>
      </c>
      <c r="O98" s="62"/>
      <c r="P98" s="8"/>
      <c r="Q98" s="117"/>
      <c r="R98" s="117"/>
      <c r="S98" s="120" t="str">
        <f>IF(Q98="","",U98*N98*LOOKUP(RIGHT($D$2,3),定数!$A$6:$A$13,定数!$B$6:$B$13))</f>
        <v/>
      </c>
      <c r="T98" s="120"/>
      <c r="U98" s="121" t="str">
        <f t="shared" si="11"/>
        <v/>
      </c>
      <c r="V98" s="121"/>
      <c r="W98" s="22" t="str">
        <f t="shared" si="17"/>
        <v/>
      </c>
      <c r="X98" t="str">
        <f t="shared" si="14"/>
        <v/>
      </c>
      <c r="Y98" s="34" t="str">
        <f t="shared" si="18"/>
        <v/>
      </c>
      <c r="Z98" s="35" t="str">
        <f t="shared" si="19"/>
        <v/>
      </c>
      <c r="AA98" t="str">
        <f t="shared" si="15"/>
        <v/>
      </c>
      <c r="AB98" t="str">
        <f t="shared" si="16"/>
        <v/>
      </c>
    </row>
    <row r="99" spans="2:28" x14ac:dyDescent="0.15">
      <c r="B99" s="62">
        <v>91</v>
      </c>
      <c r="C99" s="116" t="str">
        <f t="shared" si="12"/>
        <v/>
      </c>
      <c r="D99" s="116"/>
      <c r="E99" s="62"/>
      <c r="F99" s="8"/>
      <c r="G99" s="62"/>
      <c r="H99" s="117"/>
      <c r="I99" s="117"/>
      <c r="J99" s="62"/>
      <c r="K99" s="55" t="str">
        <f t="shared" si="13"/>
        <v/>
      </c>
      <c r="L99" s="118" t="str">
        <f t="shared" si="10"/>
        <v/>
      </c>
      <c r="M99" s="119"/>
      <c r="N99" s="37" t="str">
        <f>IF(K99="","",(L99/K99)/LOOKUP(RIGHT($D$2,3),定数!$A$6:$A$13,定数!$B$6:$B$13))</f>
        <v/>
      </c>
      <c r="O99" s="62"/>
      <c r="P99" s="8"/>
      <c r="Q99" s="117"/>
      <c r="R99" s="117"/>
      <c r="S99" s="120" t="str">
        <f>IF(Q99="","",U99*N99*LOOKUP(RIGHT($D$2,3),定数!$A$6:$A$13,定数!$B$6:$B$13))</f>
        <v/>
      </c>
      <c r="T99" s="120"/>
      <c r="U99" s="121" t="str">
        <f t="shared" si="11"/>
        <v/>
      </c>
      <c r="V99" s="121"/>
      <c r="W99" s="22" t="str">
        <f t="shared" si="17"/>
        <v/>
      </c>
      <c r="X99" t="str">
        <f t="shared" si="14"/>
        <v/>
      </c>
      <c r="Y99" s="34" t="str">
        <f t="shared" si="18"/>
        <v/>
      </c>
      <c r="Z99" s="35" t="str">
        <f t="shared" si="19"/>
        <v/>
      </c>
      <c r="AA99" t="str">
        <f t="shared" si="15"/>
        <v/>
      </c>
      <c r="AB99" t="str">
        <f t="shared" si="16"/>
        <v/>
      </c>
    </row>
    <row r="100" spans="2:28" x14ac:dyDescent="0.15">
      <c r="B100" s="62">
        <v>92</v>
      </c>
      <c r="C100" s="116" t="str">
        <f t="shared" si="12"/>
        <v/>
      </c>
      <c r="D100" s="116"/>
      <c r="E100" s="62"/>
      <c r="F100" s="8"/>
      <c r="G100" s="62"/>
      <c r="H100" s="117"/>
      <c r="I100" s="117"/>
      <c r="J100" s="62"/>
      <c r="K100" s="55" t="str">
        <f t="shared" si="13"/>
        <v/>
      </c>
      <c r="L100" s="118" t="str">
        <f t="shared" si="10"/>
        <v/>
      </c>
      <c r="M100" s="119"/>
      <c r="N100" s="37" t="str">
        <f>IF(K100="","",(L100/K100)/LOOKUP(RIGHT($D$2,3),定数!$A$6:$A$13,定数!$B$6:$B$13))</f>
        <v/>
      </c>
      <c r="O100" s="62"/>
      <c r="P100" s="8"/>
      <c r="Q100" s="117"/>
      <c r="R100" s="117"/>
      <c r="S100" s="120" t="str">
        <f>IF(Q100="","",U100*N100*LOOKUP(RIGHT($D$2,3),定数!$A$6:$A$13,定数!$B$6:$B$13))</f>
        <v/>
      </c>
      <c r="T100" s="120"/>
      <c r="U100" s="121" t="str">
        <f t="shared" si="11"/>
        <v/>
      </c>
      <c r="V100" s="121"/>
      <c r="W100" s="22" t="str">
        <f t="shared" si="17"/>
        <v/>
      </c>
      <c r="X100" t="str">
        <f t="shared" si="14"/>
        <v/>
      </c>
      <c r="Y100" s="34" t="str">
        <f t="shared" si="18"/>
        <v/>
      </c>
      <c r="Z100" s="35" t="str">
        <f t="shared" si="19"/>
        <v/>
      </c>
      <c r="AA100" t="str">
        <f t="shared" si="15"/>
        <v/>
      </c>
      <c r="AB100" t="str">
        <f t="shared" si="16"/>
        <v/>
      </c>
    </row>
    <row r="101" spans="2:28" x14ac:dyDescent="0.15">
      <c r="B101" s="62">
        <v>93</v>
      </c>
      <c r="C101" s="116" t="str">
        <f t="shared" si="12"/>
        <v/>
      </c>
      <c r="D101" s="116"/>
      <c r="E101" s="62"/>
      <c r="F101" s="8"/>
      <c r="G101" s="62"/>
      <c r="H101" s="117"/>
      <c r="I101" s="117"/>
      <c r="J101" s="62"/>
      <c r="K101" s="55" t="str">
        <f t="shared" si="13"/>
        <v/>
      </c>
      <c r="L101" s="118" t="str">
        <f t="shared" si="10"/>
        <v/>
      </c>
      <c r="M101" s="119"/>
      <c r="N101" s="37" t="str">
        <f>IF(K101="","",(L101/K101)/LOOKUP(RIGHT($D$2,3),定数!$A$6:$A$13,定数!$B$6:$B$13))</f>
        <v/>
      </c>
      <c r="O101" s="62"/>
      <c r="P101" s="8"/>
      <c r="Q101" s="117"/>
      <c r="R101" s="117"/>
      <c r="S101" s="120" t="str">
        <f>IF(Q101="","",U101*N101*LOOKUP(RIGHT($D$2,3),定数!$A$6:$A$13,定数!$B$6:$B$13))</f>
        <v/>
      </c>
      <c r="T101" s="120"/>
      <c r="U101" s="121" t="str">
        <f t="shared" si="11"/>
        <v/>
      </c>
      <c r="V101" s="121"/>
      <c r="W101" s="22" t="str">
        <f t="shared" si="17"/>
        <v/>
      </c>
      <c r="X101" t="str">
        <f t="shared" si="14"/>
        <v/>
      </c>
      <c r="Y101" s="34" t="str">
        <f t="shared" si="18"/>
        <v/>
      </c>
      <c r="Z101" s="35" t="str">
        <f t="shared" si="19"/>
        <v/>
      </c>
      <c r="AA101" t="str">
        <f t="shared" si="15"/>
        <v/>
      </c>
      <c r="AB101" t="str">
        <f t="shared" si="16"/>
        <v/>
      </c>
    </row>
    <row r="102" spans="2:28" x14ac:dyDescent="0.15">
      <c r="B102" s="62">
        <v>94</v>
      </c>
      <c r="C102" s="116" t="str">
        <f t="shared" si="12"/>
        <v/>
      </c>
      <c r="D102" s="116"/>
      <c r="E102" s="62"/>
      <c r="F102" s="8"/>
      <c r="G102" s="62"/>
      <c r="H102" s="117"/>
      <c r="I102" s="117"/>
      <c r="J102" s="62"/>
      <c r="K102" s="55" t="str">
        <f t="shared" si="13"/>
        <v/>
      </c>
      <c r="L102" s="118" t="str">
        <f t="shared" si="10"/>
        <v/>
      </c>
      <c r="M102" s="119"/>
      <c r="N102" s="37" t="str">
        <f>IF(K102="","",(L102/K102)/LOOKUP(RIGHT($D$2,3),定数!$A$6:$A$13,定数!$B$6:$B$13))</f>
        <v/>
      </c>
      <c r="O102" s="62"/>
      <c r="P102" s="8"/>
      <c r="Q102" s="117"/>
      <c r="R102" s="117"/>
      <c r="S102" s="120" t="str">
        <f>IF(Q102="","",U102*N102*LOOKUP(RIGHT($D$2,3),定数!$A$6:$A$13,定数!$B$6:$B$13))</f>
        <v/>
      </c>
      <c r="T102" s="120"/>
      <c r="U102" s="121" t="str">
        <f t="shared" si="11"/>
        <v/>
      </c>
      <c r="V102" s="121"/>
      <c r="W102" s="22" t="str">
        <f t="shared" si="17"/>
        <v/>
      </c>
      <c r="X102" t="str">
        <f t="shared" si="14"/>
        <v/>
      </c>
      <c r="Y102" s="34" t="str">
        <f t="shared" si="18"/>
        <v/>
      </c>
      <c r="Z102" s="35" t="str">
        <f t="shared" si="19"/>
        <v/>
      </c>
      <c r="AA102" t="str">
        <f t="shared" si="15"/>
        <v/>
      </c>
      <c r="AB102" t="str">
        <f t="shared" si="16"/>
        <v/>
      </c>
    </row>
    <row r="103" spans="2:28" x14ac:dyDescent="0.15">
      <c r="B103" s="62">
        <v>95</v>
      </c>
      <c r="C103" s="116" t="str">
        <f t="shared" si="12"/>
        <v/>
      </c>
      <c r="D103" s="116"/>
      <c r="E103" s="62"/>
      <c r="F103" s="8"/>
      <c r="G103" s="62"/>
      <c r="H103" s="117"/>
      <c r="I103" s="117"/>
      <c r="J103" s="62"/>
      <c r="K103" s="55" t="str">
        <f t="shared" si="13"/>
        <v/>
      </c>
      <c r="L103" s="118" t="str">
        <f t="shared" si="10"/>
        <v/>
      </c>
      <c r="M103" s="119"/>
      <c r="N103" s="37" t="str">
        <f>IF(K103="","",(L103/K103)/LOOKUP(RIGHT($D$2,3),定数!$A$6:$A$13,定数!$B$6:$B$13))</f>
        <v/>
      </c>
      <c r="O103" s="62"/>
      <c r="P103" s="8"/>
      <c r="Q103" s="117"/>
      <c r="R103" s="117"/>
      <c r="S103" s="120" t="str">
        <f>IF(Q103="","",U103*N103*LOOKUP(RIGHT($D$2,3),定数!$A$6:$A$13,定数!$B$6:$B$13))</f>
        <v/>
      </c>
      <c r="T103" s="120"/>
      <c r="U103" s="121" t="str">
        <f t="shared" si="11"/>
        <v/>
      </c>
      <c r="V103" s="121"/>
      <c r="W103" s="22" t="str">
        <f t="shared" si="17"/>
        <v/>
      </c>
      <c r="X103" t="str">
        <f t="shared" si="14"/>
        <v/>
      </c>
      <c r="Y103" s="34" t="str">
        <f t="shared" si="18"/>
        <v/>
      </c>
      <c r="Z103" s="35" t="str">
        <f t="shared" si="19"/>
        <v/>
      </c>
      <c r="AA103" t="str">
        <f t="shared" si="15"/>
        <v/>
      </c>
      <c r="AB103" t="str">
        <f t="shared" si="16"/>
        <v/>
      </c>
    </row>
    <row r="104" spans="2:28" x14ac:dyDescent="0.15">
      <c r="B104" s="62">
        <v>96</v>
      </c>
      <c r="C104" s="116" t="str">
        <f t="shared" si="12"/>
        <v/>
      </c>
      <c r="D104" s="116"/>
      <c r="E104" s="62"/>
      <c r="F104" s="8"/>
      <c r="G104" s="62"/>
      <c r="H104" s="117"/>
      <c r="I104" s="117"/>
      <c r="J104" s="62"/>
      <c r="K104" s="55" t="str">
        <f t="shared" si="13"/>
        <v/>
      </c>
      <c r="L104" s="118" t="str">
        <f t="shared" si="10"/>
        <v/>
      </c>
      <c r="M104" s="119"/>
      <c r="N104" s="37" t="str">
        <f>IF(K104="","",(L104/K104)/LOOKUP(RIGHT($D$2,3),定数!$A$6:$A$13,定数!$B$6:$B$13))</f>
        <v/>
      </c>
      <c r="O104" s="62"/>
      <c r="P104" s="8"/>
      <c r="Q104" s="117"/>
      <c r="R104" s="117"/>
      <c r="S104" s="120" t="str">
        <f>IF(Q104="","",U104*N104*LOOKUP(RIGHT($D$2,3),定数!$A$6:$A$13,定数!$B$6:$B$13))</f>
        <v/>
      </c>
      <c r="T104" s="120"/>
      <c r="U104" s="121" t="str">
        <f t="shared" si="11"/>
        <v/>
      </c>
      <c r="V104" s="121"/>
      <c r="W104" s="22" t="str">
        <f t="shared" si="17"/>
        <v/>
      </c>
      <c r="X104" t="str">
        <f t="shared" si="14"/>
        <v/>
      </c>
      <c r="Y104" s="34" t="str">
        <f t="shared" si="18"/>
        <v/>
      </c>
      <c r="Z104" s="35" t="str">
        <f t="shared" si="19"/>
        <v/>
      </c>
      <c r="AA104" t="str">
        <f t="shared" si="15"/>
        <v/>
      </c>
      <c r="AB104" t="str">
        <f t="shared" si="16"/>
        <v/>
      </c>
    </row>
    <row r="105" spans="2:28" x14ac:dyDescent="0.15">
      <c r="B105" s="62">
        <v>97</v>
      </c>
      <c r="C105" s="116" t="str">
        <f t="shared" si="12"/>
        <v/>
      </c>
      <c r="D105" s="116"/>
      <c r="E105" s="62"/>
      <c r="F105" s="8"/>
      <c r="G105" s="62"/>
      <c r="H105" s="117"/>
      <c r="I105" s="117"/>
      <c r="J105" s="62"/>
      <c r="K105" s="55" t="str">
        <f t="shared" si="13"/>
        <v/>
      </c>
      <c r="L105" s="118" t="str">
        <f t="shared" si="10"/>
        <v/>
      </c>
      <c r="M105" s="119"/>
      <c r="N105" s="37" t="str">
        <f>IF(K105="","",(L105/K105)/LOOKUP(RIGHT($D$2,3),定数!$A$6:$A$13,定数!$B$6:$B$13))</f>
        <v/>
      </c>
      <c r="O105" s="62"/>
      <c r="P105" s="8"/>
      <c r="Q105" s="117"/>
      <c r="R105" s="117"/>
      <c r="S105" s="120" t="str">
        <f>IF(Q105="","",U105*N105*LOOKUP(RIGHT($D$2,3),定数!$A$6:$A$13,定数!$B$6:$B$13))</f>
        <v/>
      </c>
      <c r="T105" s="120"/>
      <c r="U105" s="121" t="str">
        <f t="shared" si="11"/>
        <v/>
      </c>
      <c r="V105" s="121"/>
      <c r="W105" s="22" t="str">
        <f t="shared" si="17"/>
        <v/>
      </c>
      <c r="X105" t="str">
        <f t="shared" si="14"/>
        <v/>
      </c>
      <c r="Y105" s="34" t="str">
        <f t="shared" si="18"/>
        <v/>
      </c>
      <c r="Z105" s="35" t="str">
        <f t="shared" si="19"/>
        <v/>
      </c>
      <c r="AA105" t="str">
        <f t="shared" si="15"/>
        <v/>
      </c>
      <c r="AB105" t="str">
        <f t="shared" si="16"/>
        <v/>
      </c>
    </row>
    <row r="106" spans="2:28" x14ac:dyDescent="0.15">
      <c r="B106" s="62">
        <v>98</v>
      </c>
      <c r="C106" s="116" t="str">
        <f t="shared" si="12"/>
        <v/>
      </c>
      <c r="D106" s="116"/>
      <c r="E106" s="62"/>
      <c r="F106" s="8"/>
      <c r="G106" s="62"/>
      <c r="H106" s="117"/>
      <c r="I106" s="117"/>
      <c r="J106" s="62"/>
      <c r="K106" s="55" t="str">
        <f t="shared" si="13"/>
        <v/>
      </c>
      <c r="L106" s="118" t="str">
        <f t="shared" si="10"/>
        <v/>
      </c>
      <c r="M106" s="119"/>
      <c r="N106" s="37" t="str">
        <f>IF(K106="","",(L106/K106)/LOOKUP(RIGHT($D$2,3),定数!$A$6:$A$13,定数!$B$6:$B$13))</f>
        <v/>
      </c>
      <c r="O106" s="62"/>
      <c r="P106" s="8"/>
      <c r="Q106" s="117"/>
      <c r="R106" s="117"/>
      <c r="S106" s="120" t="str">
        <f>IF(Q106="","",U106*N106*LOOKUP(RIGHT($D$2,3),定数!$A$6:$A$13,定数!$B$6:$B$13))</f>
        <v/>
      </c>
      <c r="T106" s="120"/>
      <c r="U106" s="121" t="str">
        <f t="shared" si="11"/>
        <v/>
      </c>
      <c r="V106" s="121"/>
      <c r="W106" s="22" t="str">
        <f t="shared" si="17"/>
        <v/>
      </c>
      <c r="X106" t="str">
        <f t="shared" si="14"/>
        <v/>
      </c>
      <c r="Y106" s="34" t="str">
        <f t="shared" si="18"/>
        <v/>
      </c>
      <c r="Z106" s="35" t="str">
        <f t="shared" si="19"/>
        <v/>
      </c>
      <c r="AA106" t="str">
        <f t="shared" si="15"/>
        <v/>
      </c>
      <c r="AB106" t="str">
        <f t="shared" si="16"/>
        <v/>
      </c>
    </row>
    <row r="107" spans="2:28" x14ac:dyDescent="0.15">
      <c r="B107" s="62">
        <v>99</v>
      </c>
      <c r="C107" s="116" t="str">
        <f t="shared" si="12"/>
        <v/>
      </c>
      <c r="D107" s="116"/>
      <c r="E107" s="62"/>
      <c r="F107" s="8"/>
      <c r="G107" s="62"/>
      <c r="H107" s="117"/>
      <c r="I107" s="117"/>
      <c r="J107" s="62"/>
      <c r="K107" s="55" t="str">
        <f t="shared" si="13"/>
        <v/>
      </c>
      <c r="L107" s="118" t="str">
        <f t="shared" si="10"/>
        <v/>
      </c>
      <c r="M107" s="119"/>
      <c r="N107" s="37" t="str">
        <f>IF(K107="","",(L107/K107)/LOOKUP(RIGHT($D$2,3),定数!$A$6:$A$13,定数!$B$6:$B$13))</f>
        <v/>
      </c>
      <c r="O107" s="62"/>
      <c r="P107" s="8"/>
      <c r="Q107" s="117"/>
      <c r="R107" s="117"/>
      <c r="S107" s="120" t="str">
        <f>IF(Q107="","",U107*N107*LOOKUP(RIGHT($D$2,3),定数!$A$6:$A$13,定数!$B$6:$B$13))</f>
        <v/>
      </c>
      <c r="T107" s="120"/>
      <c r="U107" s="121" t="str">
        <f t="shared" si="11"/>
        <v/>
      </c>
      <c r="V107" s="121"/>
      <c r="W107" s="22" t="str">
        <f t="shared" si="17"/>
        <v/>
      </c>
      <c r="X107" t="str">
        <f>IF(U107&lt;&gt;"",IF(U107&lt;0,1+X106,0),"")</f>
        <v/>
      </c>
      <c r="Y107" s="34" t="str">
        <f t="shared" si="18"/>
        <v/>
      </c>
      <c r="Z107" s="35" t="str">
        <f t="shared" si="19"/>
        <v/>
      </c>
      <c r="AA107" t="str">
        <f t="shared" si="15"/>
        <v/>
      </c>
      <c r="AB107" t="str">
        <f t="shared" si="16"/>
        <v/>
      </c>
    </row>
    <row r="108" spans="2:28" x14ac:dyDescent="0.15">
      <c r="B108" s="62">
        <v>100</v>
      </c>
      <c r="C108" s="116" t="str">
        <f t="shared" si="12"/>
        <v/>
      </c>
      <c r="D108" s="116"/>
      <c r="E108" s="62"/>
      <c r="F108" s="8"/>
      <c r="G108" s="62"/>
      <c r="H108" s="117"/>
      <c r="I108" s="117"/>
      <c r="J108" s="62"/>
      <c r="K108" s="55" t="str">
        <f t="shared" si="13"/>
        <v/>
      </c>
      <c r="L108" s="118" t="str">
        <f t="shared" si="10"/>
        <v/>
      </c>
      <c r="M108" s="119"/>
      <c r="N108" s="37" t="str">
        <f>IF(K108="","",(L108/K108)/LOOKUP(RIGHT($D$2,3),定数!$A$6:$A$13,定数!$B$6:$B$13))</f>
        <v/>
      </c>
      <c r="O108" s="62"/>
      <c r="P108" s="8"/>
      <c r="Q108" s="117"/>
      <c r="R108" s="117"/>
      <c r="S108" s="120" t="str">
        <f>IF(Q108="","",U108*N108*LOOKUP(RIGHT($D$2,3),定数!$A$6:$A$13,定数!$B$6:$B$13))</f>
        <v/>
      </c>
      <c r="T108" s="120"/>
      <c r="U108" s="121" t="str">
        <f t="shared" si="11"/>
        <v/>
      </c>
      <c r="V108" s="121"/>
      <c r="W108" s="22" t="str">
        <f t="shared" si="17"/>
        <v/>
      </c>
      <c r="X108" t="str">
        <f>IF(U108&lt;&gt;"",IF(U108&lt;0,1+X107,0),"")</f>
        <v/>
      </c>
      <c r="Y108" s="34" t="str">
        <f t="shared" si="18"/>
        <v/>
      </c>
      <c r="Z108" s="35" t="str">
        <f t="shared" si="19"/>
        <v/>
      </c>
      <c r="AA108" t="str">
        <f t="shared" si="15"/>
        <v/>
      </c>
      <c r="AB108" t="str">
        <f t="shared" si="16"/>
        <v/>
      </c>
    </row>
    <row r="109" spans="2:28" x14ac:dyDescent="0.15">
      <c r="B109" s="1"/>
      <c r="C109" s="1"/>
      <c r="D109" s="1"/>
      <c r="E109" s="1"/>
      <c r="F109" s="1"/>
      <c r="G109" s="1"/>
      <c r="H109" s="1"/>
      <c r="I109" s="1"/>
      <c r="J109" s="1"/>
      <c r="K109" s="1"/>
      <c r="L109" s="1"/>
      <c r="M109" s="1"/>
      <c r="N109" s="1"/>
      <c r="O109" s="1"/>
      <c r="P109" s="1"/>
      <c r="Q109" s="1"/>
      <c r="R109" s="1"/>
      <c r="S109" s="1"/>
      <c r="V109"/>
      <c r="W109" s="22"/>
    </row>
  </sheetData>
  <mergeCells count="636">
    <mergeCell ref="S3:V3"/>
    <mergeCell ref="C108:D108"/>
    <mergeCell ref="H108:I108"/>
    <mergeCell ref="L108:M108"/>
    <mergeCell ref="Q108:R108"/>
    <mergeCell ref="S108:T108"/>
    <mergeCell ref="U108:V108"/>
    <mergeCell ref="C107:D107"/>
    <mergeCell ref="H107:I107"/>
    <mergeCell ref="L107:M107"/>
    <mergeCell ref="Q107:R107"/>
    <mergeCell ref="S107:T107"/>
    <mergeCell ref="U107:V107"/>
    <mergeCell ref="C106:D106"/>
    <mergeCell ref="H106:I106"/>
    <mergeCell ref="L106:M106"/>
    <mergeCell ref="Q106:R106"/>
    <mergeCell ref="S106:T106"/>
    <mergeCell ref="U106:V106"/>
    <mergeCell ref="C105:D105"/>
    <mergeCell ref="H105:I105"/>
    <mergeCell ref="L105:M105"/>
    <mergeCell ref="Q105:R105"/>
    <mergeCell ref="S105:T105"/>
    <mergeCell ref="U105:V105"/>
    <mergeCell ref="C104:D104"/>
    <mergeCell ref="H104:I104"/>
    <mergeCell ref="L104:M104"/>
    <mergeCell ref="Q104:R104"/>
    <mergeCell ref="S104:T104"/>
    <mergeCell ref="U104:V104"/>
    <mergeCell ref="C103:D103"/>
    <mergeCell ref="H103:I103"/>
    <mergeCell ref="L103:M103"/>
    <mergeCell ref="Q103:R103"/>
    <mergeCell ref="S103:T103"/>
    <mergeCell ref="U103:V103"/>
    <mergeCell ref="C102:D102"/>
    <mergeCell ref="H102:I102"/>
    <mergeCell ref="L102:M102"/>
    <mergeCell ref="Q102:R102"/>
    <mergeCell ref="S102:T102"/>
    <mergeCell ref="U102:V102"/>
    <mergeCell ref="C101:D101"/>
    <mergeCell ref="H101:I101"/>
    <mergeCell ref="L101:M101"/>
    <mergeCell ref="Q101:R101"/>
    <mergeCell ref="S101:T101"/>
    <mergeCell ref="U101:V101"/>
    <mergeCell ref="C100:D100"/>
    <mergeCell ref="H100:I100"/>
    <mergeCell ref="L100:M100"/>
    <mergeCell ref="Q100:R100"/>
    <mergeCell ref="S100:T100"/>
    <mergeCell ref="U100:V100"/>
    <mergeCell ref="C99:D99"/>
    <mergeCell ref="H99:I99"/>
    <mergeCell ref="L99:M99"/>
    <mergeCell ref="Q99:R99"/>
    <mergeCell ref="S99:T99"/>
    <mergeCell ref="U99:V99"/>
    <mergeCell ref="C98:D98"/>
    <mergeCell ref="H98:I98"/>
    <mergeCell ref="L98:M98"/>
    <mergeCell ref="Q98:R98"/>
    <mergeCell ref="S98:T98"/>
    <mergeCell ref="U98:V98"/>
    <mergeCell ref="C97:D97"/>
    <mergeCell ref="H97:I97"/>
    <mergeCell ref="L97:M97"/>
    <mergeCell ref="Q97:R97"/>
    <mergeCell ref="S97:T97"/>
    <mergeCell ref="U97:V97"/>
    <mergeCell ref="C96:D96"/>
    <mergeCell ref="H96:I96"/>
    <mergeCell ref="L96:M96"/>
    <mergeCell ref="Q96:R96"/>
    <mergeCell ref="S96:T96"/>
    <mergeCell ref="U96:V96"/>
    <mergeCell ref="C95:D95"/>
    <mergeCell ref="H95:I95"/>
    <mergeCell ref="L95:M95"/>
    <mergeCell ref="Q95:R95"/>
    <mergeCell ref="S95:T95"/>
    <mergeCell ref="U95:V95"/>
    <mergeCell ref="C94:D94"/>
    <mergeCell ref="H94:I94"/>
    <mergeCell ref="L94:M94"/>
    <mergeCell ref="Q94:R94"/>
    <mergeCell ref="S94:T94"/>
    <mergeCell ref="U94:V94"/>
    <mergeCell ref="C93:D93"/>
    <mergeCell ref="H93:I93"/>
    <mergeCell ref="L93:M93"/>
    <mergeCell ref="Q93:R93"/>
    <mergeCell ref="S93:T93"/>
    <mergeCell ref="U93:V93"/>
    <mergeCell ref="C92:D92"/>
    <mergeCell ref="H92:I92"/>
    <mergeCell ref="L92:M92"/>
    <mergeCell ref="Q92:R92"/>
    <mergeCell ref="S92:T92"/>
    <mergeCell ref="U92:V92"/>
    <mergeCell ref="C91:D91"/>
    <mergeCell ref="H91:I91"/>
    <mergeCell ref="L91:M91"/>
    <mergeCell ref="Q91:R91"/>
    <mergeCell ref="S91:T91"/>
    <mergeCell ref="U91:V91"/>
    <mergeCell ref="C90:D90"/>
    <mergeCell ref="H90:I90"/>
    <mergeCell ref="L90:M90"/>
    <mergeCell ref="Q90:R90"/>
    <mergeCell ref="S90:T90"/>
    <mergeCell ref="U90:V90"/>
    <mergeCell ref="C89:D89"/>
    <mergeCell ref="H89:I89"/>
    <mergeCell ref="L89:M89"/>
    <mergeCell ref="Q89:R89"/>
    <mergeCell ref="S89:T89"/>
    <mergeCell ref="U89:V89"/>
    <mergeCell ref="C88:D88"/>
    <mergeCell ref="H88:I88"/>
    <mergeCell ref="L88:M88"/>
    <mergeCell ref="Q88:R88"/>
    <mergeCell ref="S88:T88"/>
    <mergeCell ref="U88:V88"/>
    <mergeCell ref="C87:D87"/>
    <mergeCell ref="H87:I87"/>
    <mergeCell ref="L87:M87"/>
    <mergeCell ref="Q87:R87"/>
    <mergeCell ref="S87:T87"/>
    <mergeCell ref="U87:V87"/>
    <mergeCell ref="C86:D86"/>
    <mergeCell ref="H86:I86"/>
    <mergeCell ref="L86:M86"/>
    <mergeCell ref="Q86:R86"/>
    <mergeCell ref="S86:T86"/>
    <mergeCell ref="U86:V86"/>
    <mergeCell ref="C85:D85"/>
    <mergeCell ref="H85:I85"/>
    <mergeCell ref="L85:M85"/>
    <mergeCell ref="Q85:R85"/>
    <mergeCell ref="S85:T85"/>
    <mergeCell ref="U85:V85"/>
    <mergeCell ref="C84:D84"/>
    <mergeCell ref="H84:I84"/>
    <mergeCell ref="L84:M84"/>
    <mergeCell ref="Q84:R84"/>
    <mergeCell ref="S84:T84"/>
    <mergeCell ref="U84:V84"/>
    <mergeCell ref="C83:D83"/>
    <mergeCell ref="H83:I83"/>
    <mergeCell ref="L83:M83"/>
    <mergeCell ref="Q83:R83"/>
    <mergeCell ref="S83:T83"/>
    <mergeCell ref="U83:V83"/>
    <mergeCell ref="C82:D82"/>
    <mergeCell ref="H82:I82"/>
    <mergeCell ref="L82:M82"/>
    <mergeCell ref="Q82:R82"/>
    <mergeCell ref="S82:T82"/>
    <mergeCell ref="U82:V82"/>
    <mergeCell ref="C81:D81"/>
    <mergeCell ref="H81:I81"/>
    <mergeCell ref="L81:M81"/>
    <mergeCell ref="Q81:R81"/>
    <mergeCell ref="S81:T81"/>
    <mergeCell ref="U81:V81"/>
    <mergeCell ref="C80:D80"/>
    <mergeCell ref="H80:I80"/>
    <mergeCell ref="L80:M80"/>
    <mergeCell ref="Q80:R80"/>
    <mergeCell ref="S80:T80"/>
    <mergeCell ref="U80:V80"/>
    <mergeCell ref="C79:D79"/>
    <mergeCell ref="H79:I79"/>
    <mergeCell ref="L79:M79"/>
    <mergeCell ref="Q79:R79"/>
    <mergeCell ref="S79:T79"/>
    <mergeCell ref="U79:V79"/>
    <mergeCell ref="C78:D78"/>
    <mergeCell ref="H78:I78"/>
    <mergeCell ref="L78:M78"/>
    <mergeCell ref="Q78:R78"/>
    <mergeCell ref="S78:T78"/>
    <mergeCell ref="U78:V78"/>
    <mergeCell ref="C77:D77"/>
    <mergeCell ref="H77:I77"/>
    <mergeCell ref="L77:M77"/>
    <mergeCell ref="Q77:R77"/>
    <mergeCell ref="S77:T77"/>
    <mergeCell ref="U77:V77"/>
    <mergeCell ref="C76:D76"/>
    <mergeCell ref="H76:I76"/>
    <mergeCell ref="L76:M76"/>
    <mergeCell ref="Q76:R76"/>
    <mergeCell ref="S76:T76"/>
    <mergeCell ref="U76:V76"/>
    <mergeCell ref="C75:D75"/>
    <mergeCell ref="H75:I75"/>
    <mergeCell ref="L75:M75"/>
    <mergeCell ref="Q75:R75"/>
    <mergeCell ref="S75:T75"/>
    <mergeCell ref="U75:V75"/>
    <mergeCell ref="C74:D74"/>
    <mergeCell ref="H74:I74"/>
    <mergeCell ref="L74:M74"/>
    <mergeCell ref="Q74:R74"/>
    <mergeCell ref="S74:T74"/>
    <mergeCell ref="U74:V74"/>
    <mergeCell ref="C73:D73"/>
    <mergeCell ref="H73:I73"/>
    <mergeCell ref="L73:M73"/>
    <mergeCell ref="Q73:R73"/>
    <mergeCell ref="S73:T73"/>
    <mergeCell ref="U73:V73"/>
    <mergeCell ref="C72:D72"/>
    <mergeCell ref="H72:I72"/>
    <mergeCell ref="L72:M72"/>
    <mergeCell ref="Q72:R72"/>
    <mergeCell ref="S72:T72"/>
    <mergeCell ref="U72:V72"/>
    <mergeCell ref="C71:D71"/>
    <mergeCell ref="H71:I71"/>
    <mergeCell ref="L71:M71"/>
    <mergeCell ref="Q71:R71"/>
    <mergeCell ref="S71:T71"/>
    <mergeCell ref="U71:V71"/>
    <mergeCell ref="C70:D70"/>
    <mergeCell ref="H70:I70"/>
    <mergeCell ref="L70:M70"/>
    <mergeCell ref="Q70:R70"/>
    <mergeCell ref="S70:T70"/>
    <mergeCell ref="U70:V70"/>
    <mergeCell ref="C69:D69"/>
    <mergeCell ref="H69:I69"/>
    <mergeCell ref="L69:M69"/>
    <mergeCell ref="Q69:R69"/>
    <mergeCell ref="S69:T69"/>
    <mergeCell ref="U69:V69"/>
    <mergeCell ref="C68:D68"/>
    <mergeCell ref="H68:I68"/>
    <mergeCell ref="L68:M68"/>
    <mergeCell ref="Q68:R68"/>
    <mergeCell ref="S68:T68"/>
    <mergeCell ref="U68:V68"/>
    <mergeCell ref="C67:D67"/>
    <mergeCell ref="H67:I67"/>
    <mergeCell ref="L67:M67"/>
    <mergeCell ref="Q67:R67"/>
    <mergeCell ref="S67:T67"/>
    <mergeCell ref="U67:V67"/>
    <mergeCell ref="C66:D66"/>
    <mergeCell ref="H66:I66"/>
    <mergeCell ref="L66:M66"/>
    <mergeCell ref="Q66:R66"/>
    <mergeCell ref="S66:T66"/>
    <mergeCell ref="U66:V66"/>
    <mergeCell ref="C65:D65"/>
    <mergeCell ref="H65:I65"/>
    <mergeCell ref="L65:M65"/>
    <mergeCell ref="Q65:R65"/>
    <mergeCell ref="S65:T65"/>
    <mergeCell ref="U65:V65"/>
    <mergeCell ref="C64:D64"/>
    <mergeCell ref="H64:I64"/>
    <mergeCell ref="L64:M64"/>
    <mergeCell ref="Q64:R64"/>
    <mergeCell ref="S64:T64"/>
    <mergeCell ref="U64:V64"/>
    <mergeCell ref="C63:D63"/>
    <mergeCell ref="H63:I63"/>
    <mergeCell ref="L63:M63"/>
    <mergeCell ref="Q63:R63"/>
    <mergeCell ref="S63:T63"/>
    <mergeCell ref="U63:V63"/>
    <mergeCell ref="C62:D62"/>
    <mergeCell ref="H62:I62"/>
    <mergeCell ref="L62:M62"/>
    <mergeCell ref="Q62:R62"/>
    <mergeCell ref="S62:T62"/>
    <mergeCell ref="U62:V62"/>
    <mergeCell ref="C61:D61"/>
    <mergeCell ref="H61:I61"/>
    <mergeCell ref="L61:M61"/>
    <mergeCell ref="Q61:R61"/>
    <mergeCell ref="S61:T61"/>
    <mergeCell ref="U61:V61"/>
    <mergeCell ref="C60:D60"/>
    <mergeCell ref="H60:I60"/>
    <mergeCell ref="L60:M60"/>
    <mergeCell ref="Q60:R60"/>
    <mergeCell ref="S60:T60"/>
    <mergeCell ref="U60:V60"/>
    <mergeCell ref="C59:D59"/>
    <mergeCell ref="H59:I59"/>
    <mergeCell ref="L59:M59"/>
    <mergeCell ref="Q59:R59"/>
    <mergeCell ref="S59:T59"/>
    <mergeCell ref="U59:V59"/>
    <mergeCell ref="C58:D58"/>
    <mergeCell ref="H58:I58"/>
    <mergeCell ref="L58:M58"/>
    <mergeCell ref="Q58:R58"/>
    <mergeCell ref="S58:T58"/>
    <mergeCell ref="U58:V58"/>
    <mergeCell ref="C57:D57"/>
    <mergeCell ref="H57:I57"/>
    <mergeCell ref="L57:M57"/>
    <mergeCell ref="Q57:R57"/>
    <mergeCell ref="S57:T57"/>
    <mergeCell ref="U57:V57"/>
    <mergeCell ref="C56:D56"/>
    <mergeCell ref="H56:I56"/>
    <mergeCell ref="L56:M56"/>
    <mergeCell ref="Q56:R56"/>
    <mergeCell ref="S56:T56"/>
    <mergeCell ref="U56:V56"/>
    <mergeCell ref="C55:D55"/>
    <mergeCell ref="H55:I55"/>
    <mergeCell ref="L55:M55"/>
    <mergeCell ref="Q55:R55"/>
    <mergeCell ref="S55:T55"/>
    <mergeCell ref="U55:V55"/>
    <mergeCell ref="C54:D54"/>
    <mergeCell ref="H54:I54"/>
    <mergeCell ref="L54:M54"/>
    <mergeCell ref="Q54:R54"/>
    <mergeCell ref="S54:T54"/>
    <mergeCell ref="U54:V54"/>
    <mergeCell ref="C53:D53"/>
    <mergeCell ref="H53:I53"/>
    <mergeCell ref="L53:M53"/>
    <mergeCell ref="Q53:R53"/>
    <mergeCell ref="S53:T53"/>
    <mergeCell ref="U53:V53"/>
    <mergeCell ref="C52:D52"/>
    <mergeCell ref="H52:I52"/>
    <mergeCell ref="L52:M52"/>
    <mergeCell ref="Q52:R52"/>
    <mergeCell ref="S52:T52"/>
    <mergeCell ref="U52:V52"/>
    <mergeCell ref="C51:D51"/>
    <mergeCell ref="H51:I51"/>
    <mergeCell ref="L51:M51"/>
    <mergeCell ref="Q51:R51"/>
    <mergeCell ref="S51:T51"/>
    <mergeCell ref="U51:V51"/>
    <mergeCell ref="C50:D50"/>
    <mergeCell ref="H50:I50"/>
    <mergeCell ref="L50:M50"/>
    <mergeCell ref="Q50:R50"/>
    <mergeCell ref="S50:T50"/>
    <mergeCell ref="U50:V50"/>
    <mergeCell ref="C49:D49"/>
    <mergeCell ref="H49:I49"/>
    <mergeCell ref="L49:M49"/>
    <mergeCell ref="Q49:R49"/>
    <mergeCell ref="S49:T49"/>
    <mergeCell ref="U49:V49"/>
    <mergeCell ref="C48:D48"/>
    <mergeCell ref="H48:I48"/>
    <mergeCell ref="L48:M48"/>
    <mergeCell ref="Q48:R48"/>
    <mergeCell ref="S48:T48"/>
    <mergeCell ref="U48:V48"/>
    <mergeCell ref="C47:D47"/>
    <mergeCell ref="H47:I47"/>
    <mergeCell ref="L47:M47"/>
    <mergeCell ref="Q47:R47"/>
    <mergeCell ref="S47:T47"/>
    <mergeCell ref="U47:V47"/>
    <mergeCell ref="C46:D46"/>
    <mergeCell ref="H46:I46"/>
    <mergeCell ref="L46:M46"/>
    <mergeCell ref="Q46:R46"/>
    <mergeCell ref="S46:T46"/>
    <mergeCell ref="U46:V46"/>
    <mergeCell ref="C45:D45"/>
    <mergeCell ref="H45:I45"/>
    <mergeCell ref="L45:M45"/>
    <mergeCell ref="Q45:R45"/>
    <mergeCell ref="S45:T45"/>
    <mergeCell ref="U45:V45"/>
    <mergeCell ref="C44:D44"/>
    <mergeCell ref="H44:I44"/>
    <mergeCell ref="L44:M44"/>
    <mergeCell ref="Q44:R44"/>
    <mergeCell ref="S44:T44"/>
    <mergeCell ref="U44:V44"/>
    <mergeCell ref="C43:D43"/>
    <mergeCell ref="H43:I43"/>
    <mergeCell ref="L43:M43"/>
    <mergeCell ref="Q43:R43"/>
    <mergeCell ref="S43:T43"/>
    <mergeCell ref="U43:V43"/>
    <mergeCell ref="C42:D42"/>
    <mergeCell ref="H42:I42"/>
    <mergeCell ref="L42:M42"/>
    <mergeCell ref="Q42:R42"/>
    <mergeCell ref="S42:T42"/>
    <mergeCell ref="U42:V42"/>
    <mergeCell ref="C41:D41"/>
    <mergeCell ref="H41:I41"/>
    <mergeCell ref="L41:M41"/>
    <mergeCell ref="Q41:R41"/>
    <mergeCell ref="S41:T41"/>
    <mergeCell ref="U41:V41"/>
    <mergeCell ref="C40:D40"/>
    <mergeCell ref="H40:I40"/>
    <mergeCell ref="L40:M40"/>
    <mergeCell ref="Q40:R40"/>
    <mergeCell ref="S40:T40"/>
    <mergeCell ref="U40:V40"/>
    <mergeCell ref="C39:D39"/>
    <mergeCell ref="H39:I39"/>
    <mergeCell ref="L39:M39"/>
    <mergeCell ref="Q39:R39"/>
    <mergeCell ref="S39:T39"/>
    <mergeCell ref="U39:V39"/>
    <mergeCell ref="C38:D38"/>
    <mergeCell ref="H38:I38"/>
    <mergeCell ref="L38:M38"/>
    <mergeCell ref="Q38:R38"/>
    <mergeCell ref="S38:T38"/>
    <mergeCell ref="U38:V38"/>
    <mergeCell ref="C37:D37"/>
    <mergeCell ref="H37:I37"/>
    <mergeCell ref="L37:M37"/>
    <mergeCell ref="Q37:R37"/>
    <mergeCell ref="S37:T37"/>
    <mergeCell ref="U37:V37"/>
    <mergeCell ref="C36:D36"/>
    <mergeCell ref="H36:I36"/>
    <mergeCell ref="L36:M36"/>
    <mergeCell ref="Q36:R36"/>
    <mergeCell ref="S36:T36"/>
    <mergeCell ref="U36:V36"/>
    <mergeCell ref="C35:D35"/>
    <mergeCell ref="H35:I35"/>
    <mergeCell ref="L35:M35"/>
    <mergeCell ref="Q35:R35"/>
    <mergeCell ref="S35:T35"/>
    <mergeCell ref="U35:V35"/>
    <mergeCell ref="C34:D34"/>
    <mergeCell ref="H34:I34"/>
    <mergeCell ref="L34:M34"/>
    <mergeCell ref="Q34:R34"/>
    <mergeCell ref="S34:T34"/>
    <mergeCell ref="U34:V34"/>
    <mergeCell ref="C33:D33"/>
    <mergeCell ref="H33:I33"/>
    <mergeCell ref="L33:M33"/>
    <mergeCell ref="Q33:R33"/>
    <mergeCell ref="S33:T33"/>
    <mergeCell ref="U33:V33"/>
    <mergeCell ref="C32:D32"/>
    <mergeCell ref="H32:I32"/>
    <mergeCell ref="L32:M32"/>
    <mergeCell ref="Q32:R32"/>
    <mergeCell ref="S32:T32"/>
    <mergeCell ref="U32:V32"/>
    <mergeCell ref="C31:D31"/>
    <mergeCell ref="H31:I31"/>
    <mergeCell ref="L31:M31"/>
    <mergeCell ref="Q31:R31"/>
    <mergeCell ref="S31:T31"/>
    <mergeCell ref="U31:V31"/>
    <mergeCell ref="C30:D30"/>
    <mergeCell ref="H30:I30"/>
    <mergeCell ref="L30:M30"/>
    <mergeCell ref="Q30:R30"/>
    <mergeCell ref="S30:T30"/>
    <mergeCell ref="U30:V30"/>
    <mergeCell ref="C29:D29"/>
    <mergeCell ref="H29:I29"/>
    <mergeCell ref="L29:M29"/>
    <mergeCell ref="Q29:R29"/>
    <mergeCell ref="S29:T29"/>
    <mergeCell ref="U29:V29"/>
    <mergeCell ref="C28:D28"/>
    <mergeCell ref="H28:I28"/>
    <mergeCell ref="L28:M28"/>
    <mergeCell ref="Q28:R28"/>
    <mergeCell ref="S28:T28"/>
    <mergeCell ref="U28:V28"/>
    <mergeCell ref="C27:D27"/>
    <mergeCell ref="H27:I27"/>
    <mergeCell ref="L27:M27"/>
    <mergeCell ref="Q27:R27"/>
    <mergeCell ref="S27:T27"/>
    <mergeCell ref="U27:V27"/>
    <mergeCell ref="C26:D26"/>
    <mergeCell ref="H26:I26"/>
    <mergeCell ref="L26:M26"/>
    <mergeCell ref="Q26:R26"/>
    <mergeCell ref="S26:T26"/>
    <mergeCell ref="U26:V26"/>
    <mergeCell ref="C25:D25"/>
    <mergeCell ref="H25:I25"/>
    <mergeCell ref="L25:M25"/>
    <mergeCell ref="Q25:R25"/>
    <mergeCell ref="S25:T25"/>
    <mergeCell ref="U25:V25"/>
    <mergeCell ref="C24:D24"/>
    <mergeCell ref="H24:I24"/>
    <mergeCell ref="L24:M24"/>
    <mergeCell ref="Q24:R24"/>
    <mergeCell ref="S24:T24"/>
    <mergeCell ref="U24:V24"/>
    <mergeCell ref="C23:D23"/>
    <mergeCell ref="H23:I23"/>
    <mergeCell ref="L23:M23"/>
    <mergeCell ref="Q23:R23"/>
    <mergeCell ref="S23:T23"/>
    <mergeCell ref="U23:V23"/>
    <mergeCell ref="C22:D22"/>
    <mergeCell ref="H22:I22"/>
    <mergeCell ref="L22:M22"/>
    <mergeCell ref="Q22:R22"/>
    <mergeCell ref="S22:T22"/>
    <mergeCell ref="U22:V22"/>
    <mergeCell ref="C21:D21"/>
    <mergeCell ref="H21:I21"/>
    <mergeCell ref="L21:M21"/>
    <mergeCell ref="Q21:R21"/>
    <mergeCell ref="S21:T21"/>
    <mergeCell ref="U21:V21"/>
    <mergeCell ref="C20:D20"/>
    <mergeCell ref="H20:I20"/>
    <mergeCell ref="L20:M20"/>
    <mergeCell ref="Q20:R20"/>
    <mergeCell ref="S20:T20"/>
    <mergeCell ref="U20:V20"/>
    <mergeCell ref="C19:D19"/>
    <mergeCell ref="H19:I19"/>
    <mergeCell ref="L19:M19"/>
    <mergeCell ref="Q19:R19"/>
    <mergeCell ref="S19:T19"/>
    <mergeCell ref="U19:V19"/>
    <mergeCell ref="C18:D18"/>
    <mergeCell ref="H18:I18"/>
    <mergeCell ref="L18:M18"/>
    <mergeCell ref="Q18:R18"/>
    <mergeCell ref="S18:T18"/>
    <mergeCell ref="U18:V18"/>
    <mergeCell ref="C17:D17"/>
    <mergeCell ref="H17:I17"/>
    <mergeCell ref="L17:M17"/>
    <mergeCell ref="Q17:R17"/>
    <mergeCell ref="S17:T17"/>
    <mergeCell ref="U17:V17"/>
    <mergeCell ref="C16:D16"/>
    <mergeCell ref="H16:I16"/>
    <mergeCell ref="L16:M16"/>
    <mergeCell ref="Q16:R16"/>
    <mergeCell ref="S16:T16"/>
    <mergeCell ref="U16:V16"/>
    <mergeCell ref="C15:D15"/>
    <mergeCell ref="H15:I15"/>
    <mergeCell ref="L15:M15"/>
    <mergeCell ref="Q15:R15"/>
    <mergeCell ref="S15:T15"/>
    <mergeCell ref="U15:V15"/>
    <mergeCell ref="C14:D14"/>
    <mergeCell ref="H14:I14"/>
    <mergeCell ref="L14:M14"/>
    <mergeCell ref="Q14:R14"/>
    <mergeCell ref="S14:T14"/>
    <mergeCell ref="U14:V14"/>
    <mergeCell ref="C13:D13"/>
    <mergeCell ref="H13:I13"/>
    <mergeCell ref="L13:M13"/>
    <mergeCell ref="Q13:R13"/>
    <mergeCell ref="S13:T13"/>
    <mergeCell ref="U13:V13"/>
    <mergeCell ref="C12:D12"/>
    <mergeCell ref="H12:I12"/>
    <mergeCell ref="L12:M12"/>
    <mergeCell ref="Q12:R12"/>
    <mergeCell ref="S12:T12"/>
    <mergeCell ref="U12:V12"/>
    <mergeCell ref="C11:D11"/>
    <mergeCell ref="H11:I11"/>
    <mergeCell ref="L11:M11"/>
    <mergeCell ref="Q11:R11"/>
    <mergeCell ref="S11:T11"/>
    <mergeCell ref="U11:V11"/>
    <mergeCell ref="C10:D10"/>
    <mergeCell ref="H10:I10"/>
    <mergeCell ref="L10:M10"/>
    <mergeCell ref="Q10:R10"/>
    <mergeCell ref="S10:T10"/>
    <mergeCell ref="U10:V10"/>
    <mergeCell ref="C9:D9"/>
    <mergeCell ref="H9:I9"/>
    <mergeCell ref="L9:M9"/>
    <mergeCell ref="Q9:R9"/>
    <mergeCell ref="S9:T9"/>
    <mergeCell ref="U9:V9"/>
    <mergeCell ref="O7:R7"/>
    <mergeCell ref="S7:V7"/>
    <mergeCell ref="H8:I8"/>
    <mergeCell ref="L8:M8"/>
    <mergeCell ref="Q8:R8"/>
    <mergeCell ref="S8:T8"/>
    <mergeCell ref="U8:V8"/>
    <mergeCell ref="N4:O4"/>
    <mergeCell ref="P4:Q4"/>
    <mergeCell ref="J5:K5"/>
    <mergeCell ref="L5:M5"/>
    <mergeCell ref="P5:Q5"/>
    <mergeCell ref="B7:B8"/>
    <mergeCell ref="C7:D8"/>
    <mergeCell ref="E7:I7"/>
    <mergeCell ref="K7:M7"/>
    <mergeCell ref="N7:N8"/>
    <mergeCell ref="B4:C4"/>
    <mergeCell ref="D4:E4"/>
    <mergeCell ref="F4:G4"/>
    <mergeCell ref="H4:I4"/>
    <mergeCell ref="J4:K4"/>
    <mergeCell ref="L4:M4"/>
    <mergeCell ref="N2:O2"/>
    <mergeCell ref="P2:Q2"/>
    <mergeCell ref="B3:C3"/>
    <mergeCell ref="D3:I3"/>
    <mergeCell ref="J3:K3"/>
    <mergeCell ref="L3:Q3"/>
    <mergeCell ref="B2:C2"/>
    <mergeCell ref="D2:E2"/>
    <mergeCell ref="F2:G2"/>
    <mergeCell ref="H2:I2"/>
    <mergeCell ref="J2:K2"/>
    <mergeCell ref="L2:M2"/>
  </mergeCells>
  <phoneticPr fontId="2"/>
  <conditionalFormatting sqref="G12">
    <cfRule type="cellIs" dxfId="399" priority="21" stopIfTrue="1" operator="equal">
      <formula>"買"</formula>
    </cfRule>
    <cfRule type="cellIs" dxfId="398" priority="22" stopIfTrue="1" operator="equal">
      <formula>"売"</formula>
    </cfRule>
  </conditionalFormatting>
  <conditionalFormatting sqref="G14:G16 G47:G108 G11 G19:G20 G22:G25 G42:G45 G27:G35 G37:G40">
    <cfRule type="cellIs" dxfId="397" priority="23" stopIfTrue="1" operator="equal">
      <formula>"買"</formula>
    </cfRule>
    <cfRule type="cellIs" dxfId="396" priority="24" stopIfTrue="1" operator="equal">
      <formula>"売"</formula>
    </cfRule>
  </conditionalFormatting>
  <conditionalFormatting sqref="G13">
    <cfRule type="cellIs" dxfId="395" priority="19" stopIfTrue="1" operator="equal">
      <formula>"買"</formula>
    </cfRule>
    <cfRule type="cellIs" dxfId="394" priority="20" stopIfTrue="1" operator="equal">
      <formula>"売"</formula>
    </cfRule>
  </conditionalFormatting>
  <conditionalFormatting sqref="G10">
    <cfRule type="cellIs" dxfId="393" priority="17" stopIfTrue="1" operator="equal">
      <formula>"買"</formula>
    </cfRule>
    <cfRule type="cellIs" dxfId="392" priority="18" stopIfTrue="1" operator="equal">
      <formula>"売"</formula>
    </cfRule>
  </conditionalFormatting>
  <conditionalFormatting sqref="G9">
    <cfRule type="cellIs" dxfId="391" priority="15" stopIfTrue="1" operator="equal">
      <formula>"買"</formula>
    </cfRule>
    <cfRule type="cellIs" dxfId="390" priority="16" stopIfTrue="1" operator="equal">
      <formula>"売"</formula>
    </cfRule>
  </conditionalFormatting>
  <conditionalFormatting sqref="G17">
    <cfRule type="cellIs" dxfId="389" priority="13" stopIfTrue="1" operator="equal">
      <formula>"買"</formula>
    </cfRule>
    <cfRule type="cellIs" dxfId="388" priority="14" stopIfTrue="1" operator="equal">
      <formula>"売"</formula>
    </cfRule>
  </conditionalFormatting>
  <conditionalFormatting sqref="G18">
    <cfRule type="cellIs" dxfId="387" priority="11" stopIfTrue="1" operator="equal">
      <formula>"買"</formula>
    </cfRule>
    <cfRule type="cellIs" dxfId="386" priority="12" stopIfTrue="1" operator="equal">
      <formula>"売"</formula>
    </cfRule>
  </conditionalFormatting>
  <conditionalFormatting sqref="G21">
    <cfRule type="cellIs" dxfId="385" priority="9" stopIfTrue="1" operator="equal">
      <formula>"買"</formula>
    </cfRule>
    <cfRule type="cellIs" dxfId="384" priority="10" stopIfTrue="1" operator="equal">
      <formula>"売"</formula>
    </cfRule>
  </conditionalFormatting>
  <conditionalFormatting sqref="G41">
    <cfRule type="cellIs" dxfId="383" priority="7" stopIfTrue="1" operator="equal">
      <formula>"買"</formula>
    </cfRule>
    <cfRule type="cellIs" dxfId="382" priority="8" stopIfTrue="1" operator="equal">
      <formula>"売"</formula>
    </cfRule>
  </conditionalFormatting>
  <conditionalFormatting sqref="G46">
    <cfRule type="cellIs" dxfId="381" priority="5" stopIfTrue="1" operator="equal">
      <formula>"買"</formula>
    </cfRule>
    <cfRule type="cellIs" dxfId="380" priority="6" stopIfTrue="1" operator="equal">
      <formula>"売"</formula>
    </cfRule>
  </conditionalFormatting>
  <conditionalFormatting sqref="G26">
    <cfRule type="cellIs" dxfId="379" priority="3" stopIfTrue="1" operator="equal">
      <formula>"買"</formula>
    </cfRule>
    <cfRule type="cellIs" dxfId="378" priority="4" stopIfTrue="1" operator="equal">
      <formula>"売"</formula>
    </cfRule>
  </conditionalFormatting>
  <conditionalFormatting sqref="G36">
    <cfRule type="cellIs" dxfId="377" priority="1" stopIfTrue="1" operator="equal">
      <formula>"買"</formula>
    </cfRule>
    <cfRule type="cellIs" dxfId="376" priority="2" stopIfTrue="1" operator="equal">
      <formula>"売"</formula>
    </cfRule>
  </conditionalFormatting>
  <dataValidations count="1">
    <dataValidation type="list" allowBlank="1" showInputMessage="1" showErrorMessage="1" sqref="G9:G108" xr:uid="{DE6C6358-3BAF-48C0-8496-42EECABF0342}">
      <formula1>"買,売"</formula1>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7D1766-1622-4E7B-849E-CAF8B1B685C9}">
  <dimension ref="A2:AB109"/>
  <sheetViews>
    <sheetView zoomScale="85" zoomScaleNormal="85" workbookViewId="0">
      <pane ySplit="8" topLeftCell="A42" activePane="bottomLeft" state="frozen"/>
      <selection activeCell="Q59" sqref="Q59:R59"/>
      <selection pane="bottomLeft" activeCell="Q58" sqref="Q58:R58"/>
    </sheetView>
  </sheetViews>
  <sheetFormatPr defaultRowHeight="13.5" x14ac:dyDescent="0.15"/>
  <cols>
    <col min="1" max="1" width="5.375" style="74" customWidth="1"/>
    <col min="2" max="18" width="6.625" customWidth="1"/>
    <col min="22" max="22" width="10.875" style="22" customWidth="1"/>
    <col min="23" max="23" width="9" hidden="1" customWidth="1"/>
    <col min="24" max="24" width="0" hidden="1" customWidth="1"/>
  </cols>
  <sheetData>
    <row r="2" spans="1:28" x14ac:dyDescent="0.15">
      <c r="B2" s="83" t="s">
        <v>5</v>
      </c>
      <c r="C2" s="83"/>
      <c r="D2" s="88" t="s">
        <v>67</v>
      </c>
      <c r="E2" s="88"/>
      <c r="F2" s="83" t="s">
        <v>6</v>
      </c>
      <c r="G2" s="83"/>
      <c r="H2" s="85" t="s">
        <v>73</v>
      </c>
      <c r="I2" s="85"/>
      <c r="J2" s="83" t="s">
        <v>7</v>
      </c>
      <c r="K2" s="83"/>
      <c r="L2" s="89">
        <v>200000</v>
      </c>
      <c r="M2" s="88"/>
      <c r="N2" s="83" t="s">
        <v>8</v>
      </c>
      <c r="O2" s="83"/>
      <c r="P2" s="84">
        <f>SUM(L2,D4)</f>
        <v>1386386.0938745851</v>
      </c>
      <c r="Q2" s="85"/>
      <c r="R2" s="1"/>
      <c r="S2" s="1"/>
      <c r="T2" s="1"/>
    </row>
    <row r="3" spans="1:28" ht="115.5" customHeight="1" x14ac:dyDescent="0.15">
      <c r="B3" s="83" t="s">
        <v>9</v>
      </c>
      <c r="C3" s="83"/>
      <c r="D3" s="86" t="s">
        <v>78</v>
      </c>
      <c r="E3" s="86"/>
      <c r="F3" s="86"/>
      <c r="G3" s="86"/>
      <c r="H3" s="86"/>
      <c r="I3" s="86"/>
      <c r="J3" s="83" t="s">
        <v>10</v>
      </c>
      <c r="K3" s="83"/>
      <c r="L3" s="86" t="s">
        <v>59</v>
      </c>
      <c r="M3" s="87"/>
      <c r="N3" s="87"/>
      <c r="O3" s="87"/>
      <c r="P3" s="87"/>
      <c r="Q3" s="87"/>
      <c r="R3" s="1"/>
      <c r="S3" s="123" t="s">
        <v>74</v>
      </c>
      <c r="T3" s="123"/>
      <c r="U3" s="123"/>
      <c r="V3" s="123"/>
    </row>
    <row r="4" spans="1:28" x14ac:dyDescent="0.15">
      <c r="B4" s="83" t="s">
        <v>11</v>
      </c>
      <c r="C4" s="83"/>
      <c r="D4" s="100">
        <f>SUM($R$9:$S$993)</f>
        <v>1186386.0938745851</v>
      </c>
      <c r="E4" s="100"/>
      <c r="F4" s="83" t="s">
        <v>12</v>
      </c>
      <c r="G4" s="83"/>
      <c r="H4" s="101">
        <f>SUM($U$9:$V$108)</f>
        <v>2586.9999999999959</v>
      </c>
      <c r="I4" s="85"/>
      <c r="J4" s="102" t="s">
        <v>66</v>
      </c>
      <c r="K4" s="102"/>
      <c r="L4" s="84">
        <f>AA8/AB8</f>
        <v>-126.55906279371135</v>
      </c>
      <c r="M4" s="84"/>
      <c r="N4" s="102" t="s">
        <v>58</v>
      </c>
      <c r="O4" s="102"/>
      <c r="P4" s="112">
        <f>MAX(Z:Z)</f>
        <v>3.0000000000000027E-2</v>
      </c>
      <c r="Q4" s="112"/>
      <c r="R4" s="1"/>
      <c r="S4" s="1"/>
      <c r="T4" s="1"/>
    </row>
    <row r="5" spans="1:28" x14ac:dyDescent="0.15">
      <c r="B5" s="65" t="s">
        <v>15</v>
      </c>
      <c r="C5" s="68">
        <f>COUNTIF($S$9:$S$990,"&gt;0")</f>
        <v>48</v>
      </c>
      <c r="D5" s="66" t="s">
        <v>16</v>
      </c>
      <c r="E5" s="15">
        <f>COUNTIF($S$9:$S$990,"&lt;0")</f>
        <v>1</v>
      </c>
      <c r="F5" s="66" t="s">
        <v>17</v>
      </c>
      <c r="G5" s="68">
        <f>COUNTIF($S$9:$S$990,"=0")</f>
        <v>0</v>
      </c>
      <c r="H5" s="66" t="s">
        <v>18</v>
      </c>
      <c r="I5" s="64">
        <f>C5/SUM(C5,E5,G5)</f>
        <v>0.97959183673469385</v>
      </c>
      <c r="J5" s="113" t="s">
        <v>19</v>
      </c>
      <c r="K5" s="83"/>
      <c r="L5" s="114">
        <f>MAX(W9:W993)</f>
        <v>11</v>
      </c>
      <c r="M5" s="115"/>
      <c r="N5" s="17" t="s">
        <v>20</v>
      </c>
      <c r="O5" s="9"/>
      <c r="P5" s="114">
        <f>MAX(X9:X993)</f>
        <v>1</v>
      </c>
      <c r="Q5" s="115"/>
      <c r="R5" s="1"/>
      <c r="S5" s="1"/>
      <c r="T5" s="1"/>
    </row>
    <row r="6" spans="1:28" x14ac:dyDescent="0.15">
      <c r="B6" s="11"/>
      <c r="C6" s="13"/>
      <c r="D6" s="14"/>
      <c r="E6" s="10"/>
      <c r="F6" s="11"/>
      <c r="G6" s="10"/>
      <c r="H6" s="11"/>
      <c r="I6" s="16"/>
      <c r="J6" s="16"/>
      <c r="K6" s="11"/>
      <c r="L6" s="11"/>
      <c r="M6" s="10"/>
      <c r="N6" s="36" t="s">
        <v>64</v>
      </c>
      <c r="O6" s="12"/>
      <c r="P6" s="12"/>
      <c r="Q6" s="10"/>
      <c r="R6" s="67"/>
      <c r="S6" s="1"/>
      <c r="T6" s="1"/>
      <c r="U6" s="1"/>
      <c r="V6"/>
      <c r="W6" s="22"/>
    </row>
    <row r="7" spans="1:28" x14ac:dyDescent="0.15">
      <c r="B7" s="90" t="s">
        <v>21</v>
      </c>
      <c r="C7" s="92" t="s">
        <v>22</v>
      </c>
      <c r="D7" s="93"/>
      <c r="E7" s="96" t="s">
        <v>23</v>
      </c>
      <c r="F7" s="97"/>
      <c r="G7" s="97"/>
      <c r="H7" s="97"/>
      <c r="I7" s="98"/>
      <c r="J7" s="54" t="s">
        <v>70</v>
      </c>
      <c r="K7" s="108" t="s">
        <v>24</v>
      </c>
      <c r="L7" s="111"/>
      <c r="M7" s="109"/>
      <c r="N7" s="99" t="s">
        <v>25</v>
      </c>
      <c r="O7" s="103" t="s">
        <v>26</v>
      </c>
      <c r="P7" s="104"/>
      <c r="Q7" s="104"/>
      <c r="R7" s="105"/>
      <c r="S7" s="106" t="s">
        <v>27</v>
      </c>
      <c r="T7" s="106"/>
      <c r="U7" s="106"/>
      <c r="V7" s="106"/>
      <c r="W7" s="22"/>
    </row>
    <row r="8" spans="1:28" x14ac:dyDescent="0.15">
      <c r="A8" s="74" t="s">
        <v>75</v>
      </c>
      <c r="B8" s="91"/>
      <c r="C8" s="94"/>
      <c r="D8" s="95"/>
      <c r="E8" s="18" t="s">
        <v>28</v>
      </c>
      <c r="F8" s="18" t="s">
        <v>29</v>
      </c>
      <c r="G8" s="18" t="s">
        <v>30</v>
      </c>
      <c r="H8" s="107" t="s">
        <v>31</v>
      </c>
      <c r="I8" s="98"/>
      <c r="J8" s="63" t="s">
        <v>71</v>
      </c>
      <c r="K8" s="4" t="s">
        <v>32</v>
      </c>
      <c r="L8" s="108" t="s">
        <v>33</v>
      </c>
      <c r="M8" s="109"/>
      <c r="N8" s="99"/>
      <c r="O8" s="5" t="s">
        <v>28</v>
      </c>
      <c r="P8" s="5" t="s">
        <v>29</v>
      </c>
      <c r="Q8" s="110" t="s">
        <v>31</v>
      </c>
      <c r="R8" s="105"/>
      <c r="S8" s="106" t="s">
        <v>34</v>
      </c>
      <c r="T8" s="106"/>
      <c r="U8" s="106" t="s">
        <v>32</v>
      </c>
      <c r="V8" s="106"/>
      <c r="W8" s="22"/>
      <c r="Z8" t="s">
        <v>57</v>
      </c>
      <c r="AA8">
        <f>SUM(AA9:AA108)</f>
        <v>1195834.9227163852</v>
      </c>
      <c r="AB8">
        <f>SUM(AB9:AB108)</f>
        <v>-9448.8288417999065</v>
      </c>
    </row>
    <row r="9" spans="1:28" x14ac:dyDescent="0.15">
      <c r="A9" s="74">
        <v>44065</v>
      </c>
      <c r="B9" s="56">
        <v>1</v>
      </c>
      <c r="C9" s="116">
        <f>L2</f>
        <v>200000</v>
      </c>
      <c r="D9" s="116"/>
      <c r="E9" s="62">
        <v>2009</v>
      </c>
      <c r="F9" s="8">
        <v>44194</v>
      </c>
      <c r="G9" s="62" t="s">
        <v>4</v>
      </c>
      <c r="H9" s="117">
        <v>91.75</v>
      </c>
      <c r="I9" s="117"/>
      <c r="J9" s="62">
        <v>91.5</v>
      </c>
      <c r="K9" s="55">
        <f>IF(J9="","",ABS(SUM((H9-J9)*100)))</f>
        <v>25</v>
      </c>
      <c r="L9" s="122">
        <f t="shared" ref="L9:L72" si="0">IF(K9="","",C9*0.03)</f>
        <v>6000</v>
      </c>
      <c r="M9" s="122"/>
      <c r="N9" s="37">
        <f>IF(K9="","",(L9/K9)/LOOKUP(RIGHT($D$2,3),定数!$A$6:$A$13,定数!$B$6:$B$13))</f>
        <v>2.4</v>
      </c>
      <c r="O9" s="62">
        <v>2009</v>
      </c>
      <c r="P9" s="8">
        <v>44195</v>
      </c>
      <c r="Q9" s="117">
        <v>92.084999999999994</v>
      </c>
      <c r="R9" s="117"/>
      <c r="S9" s="120">
        <f>IF(Q9="","",U9*N9*LOOKUP(RIGHT($D$2,3),定数!$A$6:$A$13,定数!$B$6:$B$13))</f>
        <v>8039.9999999998499</v>
      </c>
      <c r="T9" s="120"/>
      <c r="U9" s="121">
        <f t="shared" ref="U9:U72" si="1">IF(Q9="","",IF(G9="買",(Q9-H9),(H9-Q9))*IF(RIGHT($D$2,3)="JPY",100,10000))</f>
        <v>33.499999999999375</v>
      </c>
      <c r="V9" s="121"/>
      <c r="W9" s="1">
        <f>IF(U9&lt;&gt;"",IF(U9&gt;0,1+W8,0),"")</f>
        <v>1</v>
      </c>
      <c r="X9">
        <f>IF(U9&lt;&gt;"",IF(U9&lt;0,1+X8,0),"")</f>
        <v>0</v>
      </c>
      <c r="AA9">
        <f>IF(S9&gt;0,S9,"")</f>
        <v>8039.9999999998499</v>
      </c>
      <c r="AB9" t="str">
        <f>IF(S9&lt;0,S9,"")</f>
        <v/>
      </c>
    </row>
    <row r="10" spans="1:28" x14ac:dyDescent="0.15">
      <c r="B10" s="56">
        <v>2</v>
      </c>
      <c r="C10" s="116">
        <f t="shared" ref="C10:C73" si="2">IF(S9="","",C9+S9)</f>
        <v>208039.99999999985</v>
      </c>
      <c r="D10" s="116"/>
      <c r="E10" s="79">
        <v>2010</v>
      </c>
      <c r="F10" s="8">
        <v>43836</v>
      </c>
      <c r="G10" s="79" t="s">
        <v>4</v>
      </c>
      <c r="H10" s="117">
        <v>92.48</v>
      </c>
      <c r="I10" s="117"/>
      <c r="J10" s="79">
        <v>92.05</v>
      </c>
      <c r="K10" s="55">
        <f t="shared" ref="K10:K73" si="3">IF(J10="","",ABS(SUM((H10-J10)*100)))</f>
        <v>43.000000000000682</v>
      </c>
      <c r="L10" s="118">
        <f t="shared" si="0"/>
        <v>6241.1999999999953</v>
      </c>
      <c r="M10" s="119"/>
      <c r="N10" s="37">
        <f>IF(K10="","",(L10/K10)/LOOKUP(RIGHT($D$2,3),定数!$A$6:$A$13,定数!$B$6:$B$13))</f>
        <v>1.4514418604650923</v>
      </c>
      <c r="O10" s="62">
        <v>2010</v>
      </c>
      <c r="P10" s="8">
        <v>43837</v>
      </c>
      <c r="Q10" s="117">
        <v>93.084999999999994</v>
      </c>
      <c r="R10" s="117"/>
      <c r="S10" s="120">
        <f>IF(Q10="","",U10*N10*LOOKUP(RIGHT($D$2,3),定数!$A$6:$A$13,定数!$B$6:$B$13))</f>
        <v>8781.2232558136602</v>
      </c>
      <c r="T10" s="120"/>
      <c r="U10" s="121">
        <f t="shared" si="1"/>
        <v>60.499999999998977</v>
      </c>
      <c r="V10" s="121"/>
      <c r="W10" s="22">
        <f t="shared" ref="W10:W22" si="4">IF(U10&lt;&gt;"",IF(U10&gt;0,1+W9,0),"")</f>
        <v>2</v>
      </c>
      <c r="X10">
        <f t="shared" ref="X10:X73" si="5">IF(U10&lt;&gt;"",IF(U10&lt;0,1+X9,0),"")</f>
        <v>0</v>
      </c>
      <c r="Y10" s="34">
        <f>IF(C10&lt;&gt;"",MAX(C10,C9),"")</f>
        <v>208039.99999999985</v>
      </c>
      <c r="AA10">
        <f t="shared" ref="AA10:AA73" si="6">IF(S10&gt;0,S10,"")</f>
        <v>8781.2232558136602</v>
      </c>
      <c r="AB10" t="str">
        <f t="shared" ref="AB10:AB73" si="7">IF(S10&lt;0,S10,"")</f>
        <v/>
      </c>
    </row>
    <row r="11" spans="1:28" x14ac:dyDescent="0.15">
      <c r="B11" s="56">
        <v>3</v>
      </c>
      <c r="C11" s="116">
        <f t="shared" si="2"/>
        <v>216821.22325581353</v>
      </c>
      <c r="D11" s="116"/>
      <c r="E11" s="62">
        <v>2010</v>
      </c>
      <c r="F11" s="8">
        <v>43856</v>
      </c>
      <c r="G11" s="62" t="s">
        <v>3</v>
      </c>
      <c r="H11" s="117">
        <v>90.15</v>
      </c>
      <c r="I11" s="117"/>
      <c r="J11" s="62">
        <v>90.54</v>
      </c>
      <c r="K11" s="55">
        <f t="shared" si="3"/>
        <v>39.000000000000057</v>
      </c>
      <c r="L11" s="118">
        <f t="shared" si="0"/>
        <v>6504.6366976744057</v>
      </c>
      <c r="M11" s="119"/>
      <c r="N11" s="37">
        <f>IF(K11="","",(L11/K11)/LOOKUP(RIGHT($D$2,3),定数!$A$6:$A$13,定数!$B$6:$B$13))</f>
        <v>1.6678555635062553</v>
      </c>
      <c r="O11" s="62">
        <v>2010</v>
      </c>
      <c r="P11" s="8">
        <v>43856</v>
      </c>
      <c r="Q11" s="117">
        <v>89.605000000000004</v>
      </c>
      <c r="R11" s="117"/>
      <c r="S11" s="120">
        <f>IF(Q11="","",U11*N11*LOOKUP(RIGHT($D$2,3),定数!$A$6:$A$13,定数!$B$6:$B$13))</f>
        <v>9089.8128211091207</v>
      </c>
      <c r="T11" s="120"/>
      <c r="U11" s="121">
        <f t="shared" si="1"/>
        <v>54.500000000000171</v>
      </c>
      <c r="V11" s="121"/>
      <c r="W11" s="22">
        <f t="shared" si="4"/>
        <v>3</v>
      </c>
      <c r="X11">
        <f t="shared" si="5"/>
        <v>0</v>
      </c>
      <c r="Y11" s="34">
        <f t="shared" ref="Y11:Y74" si="8">IF(C11&lt;&gt;"",MAX(Y10,C11),"")</f>
        <v>216821.22325581353</v>
      </c>
      <c r="Z11" s="35">
        <f t="shared" ref="Z11:Z74" si="9">IF(Y11&lt;&gt;"",1-(C11/Y11),"")</f>
        <v>0</v>
      </c>
      <c r="AA11">
        <f t="shared" si="6"/>
        <v>9089.8128211091207</v>
      </c>
      <c r="AB11" t="str">
        <f t="shared" si="7"/>
        <v/>
      </c>
    </row>
    <row r="12" spans="1:28" x14ac:dyDescent="0.15">
      <c r="B12" s="56">
        <v>4</v>
      </c>
      <c r="C12" s="116">
        <f t="shared" si="2"/>
        <v>225911.03607692264</v>
      </c>
      <c r="D12" s="116"/>
      <c r="E12" s="79">
        <v>2010</v>
      </c>
      <c r="F12" s="8">
        <v>43864</v>
      </c>
      <c r="G12" s="79" t="s">
        <v>4</v>
      </c>
      <c r="H12" s="117">
        <v>90.47</v>
      </c>
      <c r="I12" s="117"/>
      <c r="J12" s="79">
        <v>90.06</v>
      </c>
      <c r="K12" s="55">
        <f t="shared" si="3"/>
        <v>40.999999999999659</v>
      </c>
      <c r="L12" s="118">
        <f t="shared" si="0"/>
        <v>6777.331082307679</v>
      </c>
      <c r="M12" s="119"/>
      <c r="N12" s="37">
        <f>IF(K12="","",(L12/K12)/LOOKUP(RIGHT($D$2,3),定数!$A$6:$A$13,定数!$B$6:$B$13))</f>
        <v>1.653007581050667</v>
      </c>
      <c r="O12" s="62">
        <v>2010</v>
      </c>
      <c r="P12" s="8">
        <v>43864</v>
      </c>
      <c r="Q12" s="117">
        <v>91.045000000000002</v>
      </c>
      <c r="R12" s="117"/>
      <c r="S12" s="120">
        <f>IF(Q12="","",U12*N12*LOOKUP(RIGHT($D$2,3),定数!$A$6:$A$13,定数!$B$6:$B$13))</f>
        <v>9504.7935910413835</v>
      </c>
      <c r="T12" s="120"/>
      <c r="U12" s="121">
        <f t="shared" si="1"/>
        <v>57.500000000000284</v>
      </c>
      <c r="V12" s="121"/>
      <c r="W12" s="22">
        <f t="shared" si="4"/>
        <v>4</v>
      </c>
      <c r="X12">
        <f t="shared" si="5"/>
        <v>0</v>
      </c>
      <c r="Y12" s="34">
        <f t="shared" si="8"/>
        <v>225911.03607692264</v>
      </c>
      <c r="Z12" s="35">
        <f t="shared" si="9"/>
        <v>0</v>
      </c>
      <c r="AA12">
        <f t="shared" si="6"/>
        <v>9504.7935910413835</v>
      </c>
      <c r="AB12" t="str">
        <f t="shared" si="7"/>
        <v/>
      </c>
    </row>
    <row r="13" spans="1:28" x14ac:dyDescent="0.15">
      <c r="B13" s="56">
        <v>5</v>
      </c>
      <c r="C13" s="116">
        <f t="shared" si="2"/>
        <v>235415.82966796402</v>
      </c>
      <c r="D13" s="116"/>
      <c r="E13" s="62">
        <v>2010</v>
      </c>
      <c r="F13" s="8">
        <v>43891</v>
      </c>
      <c r="G13" s="62" t="s">
        <v>3</v>
      </c>
      <c r="H13" s="117">
        <v>88.97</v>
      </c>
      <c r="I13" s="117"/>
      <c r="J13" s="62">
        <v>89.47</v>
      </c>
      <c r="K13" s="55">
        <f t="shared" si="3"/>
        <v>50</v>
      </c>
      <c r="L13" s="118">
        <f t="shared" si="0"/>
        <v>7062.4748900389204</v>
      </c>
      <c r="M13" s="119"/>
      <c r="N13" s="37">
        <f>IF(K13="","",(L13/K13)/LOOKUP(RIGHT($D$2,3),定数!$A$6:$A$13,定数!$B$6:$B$13))</f>
        <v>1.4124949780077842</v>
      </c>
      <c r="O13" s="62">
        <v>2010</v>
      </c>
      <c r="P13" s="8">
        <v>43894</v>
      </c>
      <c r="Q13" s="117">
        <v>88.26</v>
      </c>
      <c r="R13" s="117"/>
      <c r="S13" s="120">
        <f>IF(Q13="","",U13*N13*LOOKUP(RIGHT($D$2,3),定数!$A$6:$A$13,定数!$B$6:$B$13))</f>
        <v>10028.714343855179</v>
      </c>
      <c r="T13" s="120"/>
      <c r="U13" s="121">
        <f t="shared" si="1"/>
        <v>70.999999999999375</v>
      </c>
      <c r="V13" s="121"/>
      <c r="W13" s="22">
        <f t="shared" si="4"/>
        <v>5</v>
      </c>
      <c r="X13">
        <f t="shared" si="5"/>
        <v>0</v>
      </c>
      <c r="Y13" s="34">
        <f t="shared" si="8"/>
        <v>235415.82966796402</v>
      </c>
      <c r="Z13" s="35">
        <f t="shared" si="9"/>
        <v>0</v>
      </c>
      <c r="AA13">
        <f t="shared" si="6"/>
        <v>10028.714343855179</v>
      </c>
      <c r="AB13" t="str">
        <f t="shared" si="7"/>
        <v/>
      </c>
    </row>
    <row r="14" spans="1:28" x14ac:dyDescent="0.15">
      <c r="B14" s="56">
        <v>6</v>
      </c>
      <c r="C14" s="116">
        <f t="shared" si="2"/>
        <v>245444.54401181921</v>
      </c>
      <c r="D14" s="116"/>
      <c r="E14" s="79">
        <v>2010</v>
      </c>
      <c r="F14" s="8">
        <v>43991</v>
      </c>
      <c r="G14" s="79" t="s">
        <v>3</v>
      </c>
      <c r="H14" s="117">
        <v>91.35</v>
      </c>
      <c r="I14" s="117"/>
      <c r="J14" s="79">
        <v>91.67</v>
      </c>
      <c r="K14" s="55">
        <f t="shared" si="3"/>
        <v>32.000000000000739</v>
      </c>
      <c r="L14" s="118">
        <f t="shared" si="0"/>
        <v>7363.3363203545759</v>
      </c>
      <c r="M14" s="119"/>
      <c r="N14" s="37">
        <f>IF(K14="","",(L14/K14)/LOOKUP(RIGHT($D$2,3),定数!$A$6:$A$13,定数!$B$6:$B$13))</f>
        <v>2.301042600110752</v>
      </c>
      <c r="O14" s="62">
        <v>2010</v>
      </c>
      <c r="P14" s="8">
        <v>43992</v>
      </c>
      <c r="Q14" s="117">
        <v>90.91</v>
      </c>
      <c r="R14" s="117"/>
      <c r="S14" s="120">
        <f>IF(Q14="","",U14*N14*LOOKUP(RIGHT($D$2,3),定数!$A$6:$A$13,定数!$B$6:$B$13))</f>
        <v>10124.587440487257</v>
      </c>
      <c r="T14" s="120"/>
      <c r="U14" s="121">
        <f t="shared" si="1"/>
        <v>43.999999999999773</v>
      </c>
      <c r="V14" s="121"/>
      <c r="W14" s="22">
        <f t="shared" si="4"/>
        <v>6</v>
      </c>
      <c r="X14">
        <f t="shared" si="5"/>
        <v>0</v>
      </c>
      <c r="Y14" s="34">
        <f t="shared" si="8"/>
        <v>245444.54401181921</v>
      </c>
      <c r="Z14" s="35">
        <f t="shared" si="9"/>
        <v>0</v>
      </c>
      <c r="AA14">
        <f t="shared" si="6"/>
        <v>10124.587440487257</v>
      </c>
      <c r="AB14" t="str">
        <f t="shared" si="7"/>
        <v/>
      </c>
    </row>
    <row r="15" spans="1:28" x14ac:dyDescent="0.15">
      <c r="B15" s="56">
        <v>7</v>
      </c>
      <c r="C15" s="116">
        <f t="shared" si="2"/>
        <v>255569.13145230646</v>
      </c>
      <c r="D15" s="116"/>
      <c r="E15" s="79">
        <v>2010</v>
      </c>
      <c r="F15" s="8">
        <v>44045</v>
      </c>
      <c r="G15" s="79" t="s">
        <v>3</v>
      </c>
      <c r="H15" s="117">
        <v>86.31</v>
      </c>
      <c r="I15" s="117"/>
      <c r="J15" s="79">
        <v>86.79</v>
      </c>
      <c r="K15" s="55">
        <f t="shared" si="3"/>
        <v>48.000000000000398</v>
      </c>
      <c r="L15" s="118">
        <f t="shared" si="0"/>
        <v>7667.0739435691939</v>
      </c>
      <c r="M15" s="119"/>
      <c r="N15" s="37">
        <f>IF(K15="","",(L15/K15)/LOOKUP(RIGHT($D$2,3),定数!$A$6:$A$13,定数!$B$6:$B$13))</f>
        <v>1.597307071576902</v>
      </c>
      <c r="O15" s="62">
        <v>2010</v>
      </c>
      <c r="P15" s="8">
        <v>44047</v>
      </c>
      <c r="Q15" s="117">
        <v>85.63</v>
      </c>
      <c r="R15" s="117"/>
      <c r="S15" s="120">
        <f>IF(Q15="","",U15*N15*LOOKUP(RIGHT($D$2,3),定数!$A$6:$A$13,定数!$B$6:$B$13))</f>
        <v>10861.688086723043</v>
      </c>
      <c r="T15" s="120"/>
      <c r="U15" s="121">
        <f t="shared" si="1"/>
        <v>68.000000000000682</v>
      </c>
      <c r="V15" s="121"/>
      <c r="W15" s="22">
        <f t="shared" si="4"/>
        <v>7</v>
      </c>
      <c r="X15">
        <f t="shared" si="5"/>
        <v>0</v>
      </c>
      <c r="Y15" s="34">
        <f t="shared" si="8"/>
        <v>255569.13145230646</v>
      </c>
      <c r="Z15" s="35">
        <f t="shared" si="9"/>
        <v>0</v>
      </c>
      <c r="AA15">
        <f t="shared" si="6"/>
        <v>10861.688086723043</v>
      </c>
      <c r="AB15" t="str">
        <f t="shared" si="7"/>
        <v/>
      </c>
    </row>
    <row r="16" spans="1:28" x14ac:dyDescent="0.15">
      <c r="B16" s="56">
        <v>8</v>
      </c>
      <c r="C16" s="116">
        <f t="shared" si="2"/>
        <v>266430.8195390295</v>
      </c>
      <c r="D16" s="116"/>
      <c r="E16" s="62">
        <v>2010</v>
      </c>
      <c r="F16" s="8">
        <v>44116</v>
      </c>
      <c r="G16" s="62" t="s">
        <v>3</v>
      </c>
      <c r="H16" s="117">
        <v>82</v>
      </c>
      <c r="I16" s="117"/>
      <c r="J16" s="62">
        <v>82.34</v>
      </c>
      <c r="K16" s="55">
        <f t="shared" si="3"/>
        <v>34.000000000000341</v>
      </c>
      <c r="L16" s="118">
        <f t="shared" si="0"/>
        <v>7992.924586170885</v>
      </c>
      <c r="M16" s="119"/>
      <c r="N16" s="37">
        <f>IF(K16="","",(L16/K16)/LOOKUP(RIGHT($D$2,3),定数!$A$6:$A$13,定数!$B$6:$B$13))</f>
        <v>2.3508601724031779</v>
      </c>
      <c r="O16" s="62">
        <v>2010</v>
      </c>
      <c r="P16" s="8">
        <v>44118</v>
      </c>
      <c r="Q16" s="117">
        <v>81.53</v>
      </c>
      <c r="R16" s="117"/>
      <c r="S16" s="120">
        <f>IF(Q16="","",U16*N16*LOOKUP(RIGHT($D$2,3),定数!$A$6:$A$13,定数!$B$6:$B$13))</f>
        <v>11049.04281029491</v>
      </c>
      <c r="T16" s="120"/>
      <c r="U16" s="121">
        <f t="shared" si="1"/>
        <v>46.999999999999886</v>
      </c>
      <c r="V16" s="121"/>
      <c r="W16" s="22">
        <f t="shared" si="4"/>
        <v>8</v>
      </c>
      <c r="X16">
        <f t="shared" si="5"/>
        <v>0</v>
      </c>
      <c r="Y16" s="34">
        <f t="shared" si="8"/>
        <v>266430.8195390295</v>
      </c>
      <c r="Z16" s="35">
        <f t="shared" si="9"/>
        <v>0</v>
      </c>
      <c r="AA16">
        <f t="shared" si="6"/>
        <v>11049.04281029491</v>
      </c>
      <c r="AB16" t="str">
        <f t="shared" si="7"/>
        <v/>
      </c>
    </row>
    <row r="17" spans="2:28" x14ac:dyDescent="0.15">
      <c r="B17" s="56">
        <v>9</v>
      </c>
      <c r="C17" s="116">
        <f t="shared" si="2"/>
        <v>277479.86234932439</v>
      </c>
      <c r="D17" s="116"/>
      <c r="E17" s="79">
        <v>2010</v>
      </c>
      <c r="F17" s="8">
        <v>44147</v>
      </c>
      <c r="G17" s="79" t="s">
        <v>4</v>
      </c>
      <c r="H17" s="117">
        <v>82.26</v>
      </c>
      <c r="I17" s="117"/>
      <c r="J17" s="79">
        <v>81.63</v>
      </c>
      <c r="K17" s="55">
        <f t="shared" si="3"/>
        <v>63.000000000000966</v>
      </c>
      <c r="L17" s="118">
        <f t="shared" si="0"/>
        <v>8324.3958704797315</v>
      </c>
      <c r="M17" s="119"/>
      <c r="N17" s="37">
        <f>IF(K17="","",(L17/K17)/LOOKUP(RIGHT($D$2,3),定数!$A$6:$A$13,定数!$B$6:$B$13))</f>
        <v>1.3213326778539054</v>
      </c>
      <c r="O17" s="79">
        <v>2010</v>
      </c>
      <c r="P17" s="8">
        <v>44150</v>
      </c>
      <c r="Q17" s="117">
        <v>83.165000000000006</v>
      </c>
      <c r="R17" s="117"/>
      <c r="S17" s="120">
        <f>IF(Q17="","",U17*N17*LOOKUP(RIGHT($D$2,3),定数!$A$6:$A$13,定数!$B$6:$B$13))</f>
        <v>11958.060734577859</v>
      </c>
      <c r="T17" s="120"/>
      <c r="U17" s="121">
        <f t="shared" si="1"/>
        <v>90.500000000000114</v>
      </c>
      <c r="V17" s="121"/>
      <c r="W17" s="22">
        <f t="shared" si="4"/>
        <v>9</v>
      </c>
      <c r="X17">
        <f t="shared" si="5"/>
        <v>0</v>
      </c>
      <c r="Y17" s="34">
        <f t="shared" si="8"/>
        <v>277479.86234932439</v>
      </c>
      <c r="Z17" s="35">
        <f t="shared" si="9"/>
        <v>0</v>
      </c>
      <c r="AA17">
        <f t="shared" si="6"/>
        <v>11958.060734577859</v>
      </c>
      <c r="AB17" t="str">
        <f t="shared" si="7"/>
        <v/>
      </c>
    </row>
    <row r="18" spans="2:28" x14ac:dyDescent="0.15">
      <c r="B18" s="62">
        <v>10</v>
      </c>
      <c r="C18" s="116">
        <f t="shared" ref="C18" si="10">IF(S17="","",C17+S17)</f>
        <v>289437.92308390228</v>
      </c>
      <c r="D18" s="116"/>
      <c r="E18" s="79">
        <v>2011</v>
      </c>
      <c r="F18" s="8">
        <v>43869</v>
      </c>
      <c r="G18" s="79" t="s">
        <v>4</v>
      </c>
      <c r="H18" s="117">
        <v>82.23</v>
      </c>
      <c r="I18" s="117"/>
      <c r="J18" s="79">
        <v>81.760000000000005</v>
      </c>
      <c r="K18" s="55">
        <f t="shared" si="3"/>
        <v>46.999999999999886</v>
      </c>
      <c r="L18" s="118">
        <f t="shared" si="0"/>
        <v>8683.137692517068</v>
      </c>
      <c r="M18" s="119"/>
      <c r="N18" s="37">
        <f>IF(K18="","",(L18/K18)/LOOKUP(RIGHT($D$2,3),定数!$A$6:$A$13,定数!$B$6:$B$13))</f>
        <v>1.8474761047908701</v>
      </c>
      <c r="O18" s="62">
        <v>2011</v>
      </c>
      <c r="P18" s="8">
        <v>43871</v>
      </c>
      <c r="Q18" s="117">
        <v>82.894999999999996</v>
      </c>
      <c r="R18" s="117"/>
      <c r="S18" s="120">
        <f>IF(Q18="","",U18*N18*LOOKUP(RIGHT($D$2,3),定数!$A$6:$A$13,定数!$B$6:$B$13))</f>
        <v>12285.716096859138</v>
      </c>
      <c r="T18" s="120"/>
      <c r="U18" s="121">
        <f t="shared" si="1"/>
        <v>66.499999999999204</v>
      </c>
      <c r="V18" s="121"/>
      <c r="W18" s="22">
        <f t="shared" si="4"/>
        <v>10</v>
      </c>
      <c r="X18">
        <f t="shared" si="5"/>
        <v>0</v>
      </c>
      <c r="Y18" s="34">
        <f t="shared" si="8"/>
        <v>289437.92308390228</v>
      </c>
      <c r="Z18" s="35">
        <f t="shared" si="9"/>
        <v>0</v>
      </c>
      <c r="AA18">
        <f t="shared" si="6"/>
        <v>12285.716096859138</v>
      </c>
      <c r="AB18" t="str">
        <f t="shared" si="7"/>
        <v/>
      </c>
    </row>
    <row r="19" spans="2:28" x14ac:dyDescent="0.15">
      <c r="B19" s="62">
        <v>11</v>
      </c>
      <c r="C19" s="116">
        <f t="shared" si="2"/>
        <v>301723.63918076141</v>
      </c>
      <c r="D19" s="116"/>
      <c r="E19" s="79">
        <v>2011</v>
      </c>
      <c r="F19" s="8">
        <v>44038</v>
      </c>
      <c r="G19" s="79" t="s">
        <v>3</v>
      </c>
      <c r="H19" s="117">
        <v>77.930000000000007</v>
      </c>
      <c r="I19" s="117"/>
      <c r="J19" s="79">
        <v>78.635000000000005</v>
      </c>
      <c r="K19" s="55">
        <f t="shared" si="3"/>
        <v>70.499999999999829</v>
      </c>
      <c r="L19" s="118">
        <f t="shared" si="0"/>
        <v>9051.7091754228422</v>
      </c>
      <c r="M19" s="119"/>
      <c r="N19" s="37">
        <f>IF(K19="","",(L19/K19)/LOOKUP(RIGHT($D$2,3),定数!$A$6:$A$13,定数!$B$6:$B$13))</f>
        <v>1.2839303794926047</v>
      </c>
      <c r="O19" s="62">
        <v>2011</v>
      </c>
      <c r="P19" s="8">
        <v>44041</v>
      </c>
      <c r="Q19" s="117">
        <v>76.899000000000001</v>
      </c>
      <c r="R19" s="117"/>
      <c r="S19" s="120">
        <f>IF(Q19="","",U19*N19*LOOKUP(RIGHT($D$2,3),定数!$A$6:$A$13,定数!$B$6:$B$13))</f>
        <v>13237.32221256883</v>
      </c>
      <c r="T19" s="120"/>
      <c r="U19" s="121">
        <f t="shared" si="1"/>
        <v>103.10000000000059</v>
      </c>
      <c r="V19" s="121"/>
      <c r="W19" s="22">
        <f t="shared" si="4"/>
        <v>11</v>
      </c>
      <c r="X19">
        <f t="shared" si="5"/>
        <v>0</v>
      </c>
      <c r="Y19" s="34">
        <f t="shared" si="8"/>
        <v>301723.63918076141</v>
      </c>
      <c r="Z19" s="35">
        <f t="shared" si="9"/>
        <v>0</v>
      </c>
      <c r="AA19">
        <f t="shared" si="6"/>
        <v>13237.32221256883</v>
      </c>
      <c r="AB19" t="str">
        <f t="shared" si="7"/>
        <v/>
      </c>
    </row>
    <row r="20" spans="2:28" x14ac:dyDescent="0.15">
      <c r="B20" s="62">
        <v>12</v>
      </c>
      <c r="C20" s="116">
        <f t="shared" si="2"/>
        <v>314960.96139333025</v>
      </c>
      <c r="D20" s="116"/>
      <c r="E20" s="62">
        <v>2011</v>
      </c>
      <c r="F20" s="8">
        <v>44045</v>
      </c>
      <c r="G20" s="62" t="s">
        <v>3</v>
      </c>
      <c r="H20" s="117">
        <v>77.319999999999993</v>
      </c>
      <c r="I20" s="117"/>
      <c r="J20" s="62">
        <v>77.73</v>
      </c>
      <c r="K20" s="55">
        <f t="shared" si="3"/>
        <v>41.00000000000108</v>
      </c>
      <c r="L20" s="118">
        <f t="shared" si="0"/>
        <v>9448.8288417999065</v>
      </c>
      <c r="M20" s="119"/>
      <c r="N20" s="37">
        <f>IF(K20="","",(L20/K20)/LOOKUP(RIGHT($D$2,3),定数!$A$6:$A$13,定数!$B$6:$B$13))</f>
        <v>2.3045924004389406</v>
      </c>
      <c r="O20" s="62">
        <v>2011</v>
      </c>
      <c r="P20" s="8">
        <v>44047</v>
      </c>
      <c r="Q20" s="117">
        <v>77.73</v>
      </c>
      <c r="R20" s="117"/>
      <c r="S20" s="120">
        <f>IF(Q20="","",U20*N20*LOOKUP(RIGHT($D$2,3),定数!$A$6:$A$13,定数!$B$6:$B$13))</f>
        <v>-9448.8288417999065</v>
      </c>
      <c r="T20" s="120"/>
      <c r="U20" s="121">
        <f t="shared" si="1"/>
        <v>-41.00000000000108</v>
      </c>
      <c r="V20" s="121"/>
      <c r="W20" s="22">
        <f t="shared" si="4"/>
        <v>0</v>
      </c>
      <c r="X20">
        <f t="shared" si="5"/>
        <v>1</v>
      </c>
      <c r="Y20" s="34">
        <f t="shared" si="8"/>
        <v>314960.96139333025</v>
      </c>
      <c r="Z20" s="35">
        <f t="shared" si="9"/>
        <v>0</v>
      </c>
      <c r="AA20" t="str">
        <f t="shared" si="6"/>
        <v/>
      </c>
      <c r="AB20">
        <f t="shared" si="7"/>
        <v>-9448.8288417999065</v>
      </c>
    </row>
    <row r="21" spans="2:28" x14ac:dyDescent="0.15">
      <c r="B21" s="62">
        <v>13</v>
      </c>
      <c r="C21" s="116">
        <f t="shared" si="2"/>
        <v>305512.13255153032</v>
      </c>
      <c r="D21" s="116"/>
      <c r="E21" s="79">
        <v>2011</v>
      </c>
      <c r="F21" s="8">
        <v>44094</v>
      </c>
      <c r="G21" s="79" t="s">
        <v>3</v>
      </c>
      <c r="H21" s="117">
        <v>76.489999999999995</v>
      </c>
      <c r="I21" s="117"/>
      <c r="J21" s="79">
        <v>76.760000000000005</v>
      </c>
      <c r="K21" s="55">
        <f t="shared" si="3"/>
        <v>27.000000000001023</v>
      </c>
      <c r="L21" s="118">
        <f t="shared" si="0"/>
        <v>9165.3639765459084</v>
      </c>
      <c r="M21" s="119"/>
      <c r="N21" s="37">
        <f>IF(K21="","",(L21/K21)/LOOKUP(RIGHT($D$2,3),定数!$A$6:$A$13,定数!$B$6:$B$13))</f>
        <v>3.3945792505724302</v>
      </c>
      <c r="O21" s="62">
        <v>2011</v>
      </c>
      <c r="P21" s="8">
        <v>44095</v>
      </c>
      <c r="Q21" s="117">
        <v>76.125</v>
      </c>
      <c r="R21" s="117"/>
      <c r="S21" s="120">
        <f>IF(Q21="","",U21*N21*LOOKUP(RIGHT($D$2,3),定数!$A$6:$A$13,定数!$B$6:$B$13))</f>
        <v>12390.214264589196</v>
      </c>
      <c r="T21" s="120"/>
      <c r="U21" s="121">
        <f t="shared" si="1"/>
        <v>36.499999999999488</v>
      </c>
      <c r="V21" s="121"/>
      <c r="W21" s="22">
        <f t="shared" si="4"/>
        <v>1</v>
      </c>
      <c r="X21">
        <f t="shared" si="5"/>
        <v>0</v>
      </c>
      <c r="Y21" s="34">
        <f t="shared" si="8"/>
        <v>314960.96139333025</v>
      </c>
      <c r="Z21" s="35">
        <f t="shared" si="9"/>
        <v>3.0000000000000027E-2</v>
      </c>
      <c r="AA21">
        <f t="shared" si="6"/>
        <v>12390.214264589196</v>
      </c>
      <c r="AB21" t="str">
        <f t="shared" si="7"/>
        <v/>
      </c>
    </row>
    <row r="22" spans="2:28" x14ac:dyDescent="0.15">
      <c r="B22" s="62">
        <v>14</v>
      </c>
      <c r="C22" s="116">
        <f t="shared" si="2"/>
        <v>317902.34681611951</v>
      </c>
      <c r="D22" s="116"/>
      <c r="E22" s="79">
        <v>2011</v>
      </c>
      <c r="F22" s="8">
        <v>44159</v>
      </c>
      <c r="G22" s="79" t="s">
        <v>4</v>
      </c>
      <c r="H22" s="117">
        <v>77.150000000000006</v>
      </c>
      <c r="I22" s="117"/>
      <c r="J22" s="79">
        <v>77.010000000000005</v>
      </c>
      <c r="K22" s="55">
        <f t="shared" si="3"/>
        <v>14.000000000000057</v>
      </c>
      <c r="L22" s="118">
        <f t="shared" si="0"/>
        <v>9537.0704044835857</v>
      </c>
      <c r="M22" s="119"/>
      <c r="N22" s="37">
        <f>IF(K22="","",(L22/K22)/LOOKUP(RIGHT($D$2,3),定数!$A$6:$A$13,定数!$B$6:$B$13))</f>
        <v>6.8121931460596761</v>
      </c>
      <c r="O22" s="62">
        <v>2011</v>
      </c>
      <c r="P22" s="8">
        <v>44160</v>
      </c>
      <c r="Q22" s="117">
        <v>77.316999999999993</v>
      </c>
      <c r="R22" s="117"/>
      <c r="S22" s="120">
        <f>IF(Q22="","",U22*N22*LOOKUP(RIGHT($D$2,3),定数!$A$6:$A$13,定数!$B$6:$B$13))</f>
        <v>11376.3625539188</v>
      </c>
      <c r="T22" s="120"/>
      <c r="U22" s="121">
        <f t="shared" si="1"/>
        <v>16.699999999998738</v>
      </c>
      <c r="V22" s="121"/>
      <c r="W22" s="22">
        <f t="shared" si="4"/>
        <v>2</v>
      </c>
      <c r="X22">
        <f t="shared" si="5"/>
        <v>0</v>
      </c>
      <c r="Y22" s="34">
        <f t="shared" si="8"/>
        <v>317902.34681611951</v>
      </c>
      <c r="Z22" s="35">
        <f t="shared" si="9"/>
        <v>0</v>
      </c>
      <c r="AA22">
        <f t="shared" si="6"/>
        <v>11376.3625539188</v>
      </c>
      <c r="AB22" t="str">
        <f t="shared" si="7"/>
        <v/>
      </c>
    </row>
    <row r="23" spans="2:28" x14ac:dyDescent="0.15">
      <c r="B23" s="62">
        <v>15</v>
      </c>
      <c r="C23" s="116">
        <f t="shared" ref="C23:C41" si="11">IF(S22="","",C22+S22)</f>
        <v>329278.7093700383</v>
      </c>
      <c r="D23" s="116"/>
      <c r="E23" s="80">
        <v>2012</v>
      </c>
      <c r="F23" s="8">
        <v>43875</v>
      </c>
      <c r="G23" s="80" t="s">
        <v>4</v>
      </c>
      <c r="H23" s="117">
        <v>77.64</v>
      </c>
      <c r="I23" s="117"/>
      <c r="J23" s="80">
        <v>77.34</v>
      </c>
      <c r="K23" s="55">
        <f t="shared" si="3"/>
        <v>29.999999999999716</v>
      </c>
      <c r="L23" s="118">
        <f t="shared" si="0"/>
        <v>9878.3612811011481</v>
      </c>
      <c r="M23" s="119"/>
      <c r="N23" s="37">
        <f>IF(K23="","",(L23/K23)/LOOKUP(RIGHT($D$2,3),定数!$A$6:$A$13,定数!$B$6:$B$13))</f>
        <v>3.2927870937004138</v>
      </c>
      <c r="O23" s="62">
        <v>2012</v>
      </c>
      <c r="P23" s="8">
        <v>43875</v>
      </c>
      <c r="Q23" s="117">
        <v>78.05</v>
      </c>
      <c r="R23" s="117"/>
      <c r="S23" s="120">
        <f>IF(Q23="","",U23*N23*LOOKUP(RIGHT($D$2,3),定数!$A$6:$A$13,定数!$B$6:$B$13))</f>
        <v>13500.427084171584</v>
      </c>
      <c r="T23" s="120"/>
      <c r="U23" s="121">
        <f t="shared" si="1"/>
        <v>40.999999999999659</v>
      </c>
      <c r="V23" s="121"/>
      <c r="W23" t="str">
        <f t="shared" ref="W23:X74" si="12">IF(T23&lt;&gt;"",IF(T23&lt;0,1+W22,0),"")</f>
        <v/>
      </c>
      <c r="X23">
        <f t="shared" si="5"/>
        <v>0</v>
      </c>
      <c r="Y23" s="34">
        <f t="shared" si="8"/>
        <v>329278.7093700383</v>
      </c>
      <c r="Z23" s="35">
        <f t="shared" si="9"/>
        <v>0</v>
      </c>
      <c r="AA23">
        <f t="shared" si="6"/>
        <v>13500.427084171584</v>
      </c>
      <c r="AB23" t="str">
        <f t="shared" si="7"/>
        <v/>
      </c>
    </row>
    <row r="24" spans="2:28" x14ac:dyDescent="0.15">
      <c r="B24" s="62">
        <v>16</v>
      </c>
      <c r="C24" s="116">
        <f t="shared" si="11"/>
        <v>342779.13645420986</v>
      </c>
      <c r="D24" s="116"/>
      <c r="E24" s="80">
        <v>2012</v>
      </c>
      <c r="F24" s="8">
        <v>44040</v>
      </c>
      <c r="G24" s="80" t="s">
        <v>3</v>
      </c>
      <c r="H24" s="117">
        <v>78.930000000000007</v>
      </c>
      <c r="I24" s="117"/>
      <c r="J24" s="80">
        <v>79.180000000000007</v>
      </c>
      <c r="K24" s="55">
        <f t="shared" si="3"/>
        <v>25</v>
      </c>
      <c r="L24" s="118">
        <f t="shared" si="0"/>
        <v>10283.374093626295</v>
      </c>
      <c r="M24" s="119"/>
      <c r="N24" s="37">
        <f>IF(K24="","",(L24/K24)/LOOKUP(RIGHT($D$2,3),定数!$A$6:$A$13,定数!$B$6:$B$13))</f>
        <v>4.1133496374505176</v>
      </c>
      <c r="O24" s="62">
        <v>2012</v>
      </c>
      <c r="P24" s="8">
        <v>44031</v>
      </c>
      <c r="Q24" s="117">
        <v>78.594999999999999</v>
      </c>
      <c r="R24" s="117"/>
      <c r="S24" s="120">
        <f>IF(Q24="","",U24*N24*LOOKUP(RIGHT($D$2,3),定数!$A$6:$A$13,定数!$B$6:$B$13))</f>
        <v>13779.721285459562</v>
      </c>
      <c r="T24" s="120"/>
      <c r="U24" s="121">
        <f t="shared" si="1"/>
        <v>33.500000000000796</v>
      </c>
      <c r="V24" s="121"/>
      <c r="W24" t="str">
        <f t="shared" si="12"/>
        <v/>
      </c>
      <c r="X24">
        <f t="shared" si="5"/>
        <v>0</v>
      </c>
      <c r="Y24" s="34">
        <f t="shared" si="8"/>
        <v>342779.13645420986</v>
      </c>
      <c r="Z24" s="35">
        <f t="shared" si="9"/>
        <v>0</v>
      </c>
      <c r="AA24">
        <f t="shared" si="6"/>
        <v>13779.721285459562</v>
      </c>
      <c r="AB24" t="str">
        <f t="shared" si="7"/>
        <v/>
      </c>
    </row>
    <row r="25" spans="2:28" x14ac:dyDescent="0.15">
      <c r="B25" s="62">
        <v>17</v>
      </c>
      <c r="C25" s="116">
        <f t="shared" si="11"/>
        <v>356558.85773966945</v>
      </c>
      <c r="D25" s="116"/>
      <c r="E25" s="80">
        <v>2012</v>
      </c>
      <c r="F25" s="8">
        <v>44119</v>
      </c>
      <c r="G25" s="80" t="s">
        <v>4</v>
      </c>
      <c r="H25" s="117">
        <v>78.5</v>
      </c>
      <c r="I25" s="117"/>
      <c r="J25" s="80">
        <v>78.31</v>
      </c>
      <c r="K25" s="55">
        <f t="shared" si="3"/>
        <v>18.999999999999773</v>
      </c>
      <c r="L25" s="118">
        <f t="shared" si="0"/>
        <v>10696.765732190082</v>
      </c>
      <c r="M25" s="119"/>
      <c r="N25" s="37">
        <f>IF(K25="","",(L25/K25)/LOOKUP(RIGHT($D$2,3),定数!$A$6:$A$13,定数!$B$6:$B$13))</f>
        <v>5.6298767011527424</v>
      </c>
      <c r="O25" s="62">
        <v>2012</v>
      </c>
      <c r="P25" s="8">
        <v>44119</v>
      </c>
      <c r="Q25" s="117">
        <v>78.745000000000005</v>
      </c>
      <c r="R25" s="117"/>
      <c r="S25" s="120">
        <f>IF(Q25="","",U25*N25*LOOKUP(RIGHT($D$2,3),定数!$A$6:$A$13,定数!$B$6:$B$13))</f>
        <v>13793.197917824475</v>
      </c>
      <c r="T25" s="120"/>
      <c r="U25" s="121">
        <f t="shared" si="1"/>
        <v>24.500000000000455</v>
      </c>
      <c r="V25" s="121"/>
      <c r="W25" t="str">
        <f t="shared" si="12"/>
        <v/>
      </c>
      <c r="X25">
        <f t="shared" si="5"/>
        <v>0</v>
      </c>
      <c r="Y25" s="34">
        <f t="shared" si="8"/>
        <v>356558.85773966945</v>
      </c>
      <c r="Z25" s="35">
        <f t="shared" si="9"/>
        <v>0</v>
      </c>
      <c r="AA25">
        <f t="shared" si="6"/>
        <v>13793.197917824475</v>
      </c>
      <c r="AB25" t="str">
        <f t="shared" si="7"/>
        <v/>
      </c>
    </row>
    <row r="26" spans="2:28" x14ac:dyDescent="0.15">
      <c r="B26" s="62">
        <v>18</v>
      </c>
      <c r="C26" s="116">
        <f t="shared" si="11"/>
        <v>370352.05565749394</v>
      </c>
      <c r="D26" s="116"/>
      <c r="E26" s="80">
        <v>2013</v>
      </c>
      <c r="F26" s="8">
        <v>43847</v>
      </c>
      <c r="G26" s="80" t="s">
        <v>4</v>
      </c>
      <c r="H26" s="117">
        <v>88.74</v>
      </c>
      <c r="I26" s="117"/>
      <c r="J26" s="80">
        <v>88.12</v>
      </c>
      <c r="K26" s="55">
        <f t="shared" si="3"/>
        <v>61.999999999999034</v>
      </c>
      <c r="L26" s="118">
        <f t="shared" si="0"/>
        <v>11110.561669724817</v>
      </c>
      <c r="M26" s="119"/>
      <c r="N26" s="37">
        <f>IF(K26="","",(L26/K26)/LOOKUP(RIGHT($D$2,3),定数!$A$6:$A$13,定数!$B$6:$B$13))</f>
        <v>1.7920260757620952</v>
      </c>
      <c r="O26" s="62">
        <v>2013</v>
      </c>
      <c r="P26" s="8">
        <v>43847</v>
      </c>
      <c r="Q26" s="117">
        <v>89.619</v>
      </c>
      <c r="R26" s="117"/>
      <c r="S26" s="120">
        <f>IF(Q26="","",U26*N26*LOOKUP(RIGHT($D$2,3),定数!$A$6:$A$13,定数!$B$6:$B$13))</f>
        <v>15751.909205948905</v>
      </c>
      <c r="T26" s="120"/>
      <c r="U26" s="121">
        <f t="shared" si="1"/>
        <v>87.900000000000489</v>
      </c>
      <c r="V26" s="121"/>
      <c r="W26" t="str">
        <f t="shared" si="12"/>
        <v/>
      </c>
      <c r="X26">
        <f t="shared" si="5"/>
        <v>0</v>
      </c>
      <c r="Y26" s="34">
        <f t="shared" si="8"/>
        <v>370352.05565749394</v>
      </c>
      <c r="Z26" s="35">
        <f t="shared" si="9"/>
        <v>0</v>
      </c>
      <c r="AA26">
        <f t="shared" si="6"/>
        <v>15751.909205948905</v>
      </c>
      <c r="AB26" t="str">
        <f t="shared" si="7"/>
        <v/>
      </c>
    </row>
    <row r="27" spans="2:28" x14ac:dyDescent="0.15">
      <c r="B27" s="62">
        <v>19</v>
      </c>
      <c r="C27" s="116">
        <f t="shared" si="11"/>
        <v>386103.96486344282</v>
      </c>
      <c r="D27" s="116"/>
      <c r="E27" s="62">
        <v>2013</v>
      </c>
      <c r="F27" s="8">
        <v>43859</v>
      </c>
      <c r="G27" s="62" t="s">
        <v>4</v>
      </c>
      <c r="H27" s="117">
        <v>90.64</v>
      </c>
      <c r="I27" s="117"/>
      <c r="J27" s="62">
        <v>90.31</v>
      </c>
      <c r="K27" s="55">
        <f t="shared" si="3"/>
        <v>32.999999999999829</v>
      </c>
      <c r="L27" s="118">
        <f t="shared" si="0"/>
        <v>11583.118945903285</v>
      </c>
      <c r="M27" s="119"/>
      <c r="N27" s="37">
        <f>IF(K27="","",(L27/K27)/LOOKUP(RIGHT($D$2,3),定数!$A$6:$A$13,定数!$B$6:$B$13))</f>
        <v>3.5100360442131349</v>
      </c>
      <c r="O27" s="62">
        <v>2013</v>
      </c>
      <c r="P27" s="8">
        <v>43860</v>
      </c>
      <c r="Q27" s="117">
        <v>91.081000000000003</v>
      </c>
      <c r="R27" s="117"/>
      <c r="S27" s="120">
        <f>IF(Q27="","",U27*N27*LOOKUP(RIGHT($D$2,3),定数!$A$6:$A$13,定数!$B$6:$B$13))</f>
        <v>15479.25895498001</v>
      </c>
      <c r="T27" s="120"/>
      <c r="U27" s="121">
        <f t="shared" si="1"/>
        <v>44.10000000000025</v>
      </c>
      <c r="V27" s="121"/>
      <c r="W27" t="str">
        <f t="shared" si="12"/>
        <v/>
      </c>
      <c r="X27">
        <f t="shared" si="5"/>
        <v>0</v>
      </c>
      <c r="Y27" s="34">
        <f t="shared" si="8"/>
        <v>386103.96486344282</v>
      </c>
      <c r="Z27" s="35">
        <f t="shared" si="9"/>
        <v>0</v>
      </c>
      <c r="AA27">
        <f t="shared" si="6"/>
        <v>15479.25895498001</v>
      </c>
      <c r="AB27" t="str">
        <f t="shared" si="7"/>
        <v/>
      </c>
    </row>
    <row r="28" spans="2:28" x14ac:dyDescent="0.15">
      <c r="B28" s="62">
        <v>20</v>
      </c>
      <c r="C28" s="116">
        <f t="shared" si="11"/>
        <v>401583.22381842282</v>
      </c>
      <c r="D28" s="116"/>
      <c r="E28" s="62">
        <v>2013</v>
      </c>
      <c r="F28" s="8">
        <v>43861</v>
      </c>
      <c r="G28" s="62" t="s">
        <v>4</v>
      </c>
      <c r="H28" s="117">
        <v>91.01</v>
      </c>
      <c r="I28" s="117"/>
      <c r="J28" s="62">
        <v>90.77</v>
      </c>
      <c r="K28" s="55">
        <f t="shared" si="3"/>
        <v>24.000000000000909</v>
      </c>
      <c r="L28" s="118">
        <f t="shared" si="0"/>
        <v>12047.496714552684</v>
      </c>
      <c r="M28" s="119"/>
      <c r="N28" s="37">
        <f>IF(K28="","",(L28/K28)/LOOKUP(RIGHT($D$2,3),定数!$A$6:$A$13,定数!$B$6:$B$13))</f>
        <v>5.0197902977300943</v>
      </c>
      <c r="O28" s="62">
        <v>2013</v>
      </c>
      <c r="P28" s="8">
        <v>43861</v>
      </c>
      <c r="Q28" s="117">
        <v>91.341999999999999</v>
      </c>
      <c r="R28" s="117"/>
      <c r="S28" s="120">
        <f>IF(Q28="","",U28*N28*LOOKUP(RIGHT($D$2,3),定数!$A$6:$A$13,定数!$B$6:$B$13))</f>
        <v>16665.703788463594</v>
      </c>
      <c r="T28" s="120"/>
      <c r="U28" s="121">
        <f t="shared" si="1"/>
        <v>33.199999999999363</v>
      </c>
      <c r="V28" s="121"/>
      <c r="W28" t="str">
        <f t="shared" si="12"/>
        <v/>
      </c>
      <c r="X28">
        <f t="shared" si="5"/>
        <v>0</v>
      </c>
      <c r="Y28" s="34">
        <f t="shared" si="8"/>
        <v>401583.22381842282</v>
      </c>
      <c r="Z28" s="35">
        <f t="shared" si="9"/>
        <v>0</v>
      </c>
      <c r="AA28">
        <f t="shared" si="6"/>
        <v>16665.703788463594</v>
      </c>
      <c r="AB28" t="str">
        <f t="shared" si="7"/>
        <v/>
      </c>
    </row>
    <row r="29" spans="2:28" x14ac:dyDescent="0.15">
      <c r="B29" s="62">
        <v>21</v>
      </c>
      <c r="C29" s="116">
        <f t="shared" si="11"/>
        <v>418248.92760688643</v>
      </c>
      <c r="D29" s="116"/>
      <c r="E29" s="81">
        <v>2013</v>
      </c>
      <c r="F29" s="8">
        <v>43866</v>
      </c>
      <c r="G29" s="81" t="s">
        <v>4</v>
      </c>
      <c r="H29" s="117">
        <v>92.56</v>
      </c>
      <c r="I29" s="117"/>
      <c r="J29" s="81">
        <v>91.97</v>
      </c>
      <c r="K29" s="55">
        <f t="shared" si="3"/>
        <v>59.000000000000341</v>
      </c>
      <c r="L29" s="118">
        <f t="shared" si="0"/>
        <v>12547.467828206592</v>
      </c>
      <c r="M29" s="119"/>
      <c r="N29" s="37">
        <f>IF(K29="","",(L29/K29)/LOOKUP(RIGHT($D$2,3),定数!$A$6:$A$13,定数!$B$6:$B$13))</f>
        <v>2.1266894624078847</v>
      </c>
      <c r="O29" s="62">
        <v>2013</v>
      </c>
      <c r="P29" s="8">
        <v>43866</v>
      </c>
      <c r="Q29" s="117">
        <v>93.411000000000001</v>
      </c>
      <c r="R29" s="117"/>
      <c r="S29" s="120">
        <f>IF(Q29="","",U29*N29*LOOKUP(RIGHT($D$2,3),定数!$A$6:$A$13,定数!$B$6:$B$13))</f>
        <v>18098.127325091078</v>
      </c>
      <c r="T29" s="120"/>
      <c r="U29" s="121">
        <f t="shared" si="1"/>
        <v>85.099999999999909</v>
      </c>
      <c r="V29" s="121"/>
      <c r="W29" t="str">
        <f t="shared" si="12"/>
        <v/>
      </c>
      <c r="X29">
        <f t="shared" si="5"/>
        <v>0</v>
      </c>
      <c r="Y29" s="34">
        <f t="shared" si="8"/>
        <v>418248.92760688643</v>
      </c>
      <c r="Z29" s="35">
        <f t="shared" si="9"/>
        <v>0</v>
      </c>
      <c r="AA29">
        <f t="shared" si="6"/>
        <v>18098.127325091078</v>
      </c>
      <c r="AB29" t="str">
        <f t="shared" si="7"/>
        <v/>
      </c>
    </row>
    <row r="30" spans="2:28" x14ac:dyDescent="0.15">
      <c r="B30" s="62">
        <v>22</v>
      </c>
      <c r="C30" s="116">
        <f t="shared" si="11"/>
        <v>436347.05493197753</v>
      </c>
      <c r="D30" s="116"/>
      <c r="E30" s="62">
        <v>2013</v>
      </c>
      <c r="F30" s="8">
        <v>43939</v>
      </c>
      <c r="G30" s="62" t="s">
        <v>4</v>
      </c>
      <c r="H30" s="117">
        <v>98.2</v>
      </c>
      <c r="I30" s="117"/>
      <c r="J30" s="62">
        <v>97.8</v>
      </c>
      <c r="K30" s="55">
        <f t="shared" si="3"/>
        <v>40.000000000000568</v>
      </c>
      <c r="L30" s="118">
        <f t="shared" si="0"/>
        <v>13090.411647959325</v>
      </c>
      <c r="M30" s="119"/>
      <c r="N30" s="37">
        <f>IF(K30="","",(L30/K30)/LOOKUP(RIGHT($D$2,3),定数!$A$6:$A$13,定数!$B$6:$B$13))</f>
        <v>3.2726029119897846</v>
      </c>
      <c r="O30" s="62">
        <v>2013</v>
      </c>
      <c r="P30" s="8">
        <v>43940</v>
      </c>
      <c r="Q30" s="117">
        <v>98.766999999999996</v>
      </c>
      <c r="R30" s="117"/>
      <c r="S30" s="120">
        <f>IF(Q30="","",U30*N30*LOOKUP(RIGHT($D$2,3),定数!$A$6:$A$13,定数!$B$6:$B$13))</f>
        <v>18555.658510981852</v>
      </c>
      <c r="T30" s="120"/>
      <c r="U30" s="121">
        <f t="shared" si="1"/>
        <v>56.699999999999307</v>
      </c>
      <c r="V30" s="121"/>
      <c r="W30" t="str">
        <f t="shared" si="12"/>
        <v/>
      </c>
      <c r="X30">
        <f t="shared" si="5"/>
        <v>0</v>
      </c>
      <c r="Y30" s="34">
        <f t="shared" si="8"/>
        <v>436347.05493197753</v>
      </c>
      <c r="Z30" s="35">
        <f t="shared" si="9"/>
        <v>0</v>
      </c>
      <c r="AA30">
        <f t="shared" si="6"/>
        <v>18555.658510981852</v>
      </c>
      <c r="AB30" t="str">
        <f t="shared" si="7"/>
        <v/>
      </c>
    </row>
    <row r="31" spans="2:28" x14ac:dyDescent="0.15">
      <c r="B31" s="62">
        <v>23</v>
      </c>
      <c r="C31" s="116">
        <f t="shared" si="11"/>
        <v>454902.71344295936</v>
      </c>
      <c r="D31" s="116"/>
      <c r="E31" s="81">
        <v>2013</v>
      </c>
      <c r="F31" s="8">
        <v>44084</v>
      </c>
      <c r="G31" s="81" t="s">
        <v>4</v>
      </c>
      <c r="H31" s="117">
        <v>99.69</v>
      </c>
      <c r="I31" s="117"/>
      <c r="J31" s="81">
        <v>99.47</v>
      </c>
      <c r="K31" s="55">
        <f t="shared" si="3"/>
        <v>21.999999999999886</v>
      </c>
      <c r="L31" s="118">
        <f t="shared" si="0"/>
        <v>13647.081403288781</v>
      </c>
      <c r="M31" s="119"/>
      <c r="N31" s="37">
        <f>IF(K31="","",(L31/K31)/LOOKUP(RIGHT($D$2,3),定数!$A$6:$A$13,定数!$B$6:$B$13))</f>
        <v>6.2032188196767502</v>
      </c>
      <c r="O31" s="62">
        <v>2013</v>
      </c>
      <c r="P31" s="8">
        <v>44084</v>
      </c>
      <c r="Q31" s="117">
        <v>99.971000000000004</v>
      </c>
      <c r="R31" s="117"/>
      <c r="S31" s="120">
        <f>IF(Q31="","",U31*N31*LOOKUP(RIGHT($D$2,3),定数!$A$6:$A$13,定数!$B$6:$B$13))</f>
        <v>17431.044883292034</v>
      </c>
      <c r="T31" s="120"/>
      <c r="U31" s="121">
        <f t="shared" si="1"/>
        <v>28.100000000000591</v>
      </c>
      <c r="V31" s="121"/>
      <c r="W31" t="str">
        <f t="shared" si="12"/>
        <v/>
      </c>
      <c r="X31">
        <f t="shared" si="5"/>
        <v>0</v>
      </c>
      <c r="Y31" s="34">
        <f t="shared" si="8"/>
        <v>454902.71344295936</v>
      </c>
      <c r="Z31" s="35">
        <f t="shared" si="9"/>
        <v>0</v>
      </c>
      <c r="AA31">
        <f t="shared" si="6"/>
        <v>17431.044883292034</v>
      </c>
      <c r="AB31" t="str">
        <f t="shared" si="7"/>
        <v/>
      </c>
    </row>
    <row r="32" spans="2:28" x14ac:dyDescent="0.15">
      <c r="B32" s="62">
        <v>24</v>
      </c>
      <c r="C32" s="116">
        <f t="shared" si="11"/>
        <v>472333.75832625141</v>
      </c>
      <c r="D32" s="116"/>
      <c r="E32" s="62">
        <v>2013</v>
      </c>
      <c r="F32" s="8">
        <v>44105</v>
      </c>
      <c r="G32" s="62" t="s">
        <v>3</v>
      </c>
      <c r="H32" s="117">
        <v>97.8</v>
      </c>
      <c r="I32" s="117"/>
      <c r="J32" s="62">
        <v>98.3</v>
      </c>
      <c r="K32" s="55">
        <f t="shared" si="3"/>
        <v>50</v>
      </c>
      <c r="L32" s="118">
        <f t="shared" si="0"/>
        <v>14170.012749787542</v>
      </c>
      <c r="M32" s="119"/>
      <c r="N32" s="37">
        <f>IF(K32="","",(L32/K32)/LOOKUP(RIGHT($D$2,3),定数!$A$6:$A$13,定数!$B$6:$B$13))</f>
        <v>2.8340025499575088</v>
      </c>
      <c r="O32" s="62">
        <v>2013</v>
      </c>
      <c r="P32" s="8">
        <v>44106</v>
      </c>
      <c r="Q32" s="117">
        <v>97.091999999999999</v>
      </c>
      <c r="R32" s="117"/>
      <c r="S32" s="120">
        <f>IF(Q32="","",U32*N32*LOOKUP(RIGHT($D$2,3),定数!$A$6:$A$13,定数!$B$6:$B$13))</f>
        <v>20064.738053699115</v>
      </c>
      <c r="T32" s="120"/>
      <c r="U32" s="121">
        <f t="shared" si="1"/>
        <v>70.799999999999841</v>
      </c>
      <c r="V32" s="121"/>
      <c r="W32" t="str">
        <f t="shared" si="12"/>
        <v/>
      </c>
      <c r="X32">
        <f t="shared" si="5"/>
        <v>0</v>
      </c>
      <c r="Y32" s="34">
        <f t="shared" si="8"/>
        <v>472333.75832625141</v>
      </c>
      <c r="Z32" s="35">
        <f t="shared" si="9"/>
        <v>0</v>
      </c>
      <c r="AA32">
        <f t="shared" si="6"/>
        <v>20064.738053699115</v>
      </c>
      <c r="AB32" t="str">
        <f t="shared" si="7"/>
        <v/>
      </c>
    </row>
    <row r="33" spans="2:28" x14ac:dyDescent="0.15">
      <c r="B33" s="62">
        <v>25</v>
      </c>
      <c r="C33" s="116">
        <f t="shared" si="11"/>
        <v>492398.49637995055</v>
      </c>
      <c r="D33" s="116"/>
      <c r="E33" s="81">
        <v>2016</v>
      </c>
      <c r="F33" s="8">
        <v>44040</v>
      </c>
      <c r="G33" s="81" t="s">
        <v>3</v>
      </c>
      <c r="H33" s="117">
        <v>105.1</v>
      </c>
      <c r="I33" s="117"/>
      <c r="J33" s="81">
        <v>106.54</v>
      </c>
      <c r="K33" s="55">
        <f t="shared" si="3"/>
        <v>144.00000000000119</v>
      </c>
      <c r="L33" s="118">
        <f t="shared" si="0"/>
        <v>14771.954891398516</v>
      </c>
      <c r="M33" s="119"/>
      <c r="N33" s="37">
        <f>IF(K33="","",(L33/K33)/LOOKUP(RIGHT($D$2,3),定数!$A$6:$A$13,定数!$B$6:$B$13))</f>
        <v>1.0258302007915552</v>
      </c>
      <c r="O33" s="62">
        <v>2013</v>
      </c>
      <c r="P33" s="8">
        <v>44041</v>
      </c>
      <c r="Q33" s="117">
        <v>102.741</v>
      </c>
      <c r="R33" s="117"/>
      <c r="S33" s="120">
        <f>IF(Q33="","",U33*N33*LOOKUP(RIGHT($D$2,3),定数!$A$6:$A$13,定数!$B$6:$B$13))</f>
        <v>24199.334436672732</v>
      </c>
      <c r="T33" s="120"/>
      <c r="U33" s="121">
        <f t="shared" si="1"/>
        <v>235.89999999999947</v>
      </c>
      <c r="V33" s="121"/>
      <c r="W33" t="str">
        <f t="shared" si="12"/>
        <v/>
      </c>
      <c r="X33">
        <f t="shared" si="5"/>
        <v>0</v>
      </c>
      <c r="Y33" s="34">
        <f t="shared" si="8"/>
        <v>492398.49637995055</v>
      </c>
      <c r="Z33" s="35">
        <f t="shared" si="9"/>
        <v>0</v>
      </c>
      <c r="AA33">
        <f t="shared" si="6"/>
        <v>24199.334436672732</v>
      </c>
      <c r="AB33" t="str">
        <f t="shared" si="7"/>
        <v/>
      </c>
    </row>
    <row r="34" spans="2:28" x14ac:dyDescent="0.15">
      <c r="B34" s="62">
        <v>26</v>
      </c>
      <c r="C34" s="116">
        <f t="shared" si="11"/>
        <v>516597.83081662329</v>
      </c>
      <c r="D34" s="116"/>
      <c r="E34" s="62">
        <v>2016</v>
      </c>
      <c r="F34" s="8">
        <v>44060</v>
      </c>
      <c r="G34" s="81" t="s">
        <v>3</v>
      </c>
      <c r="H34" s="117">
        <v>100.62</v>
      </c>
      <c r="I34" s="117"/>
      <c r="J34" s="62">
        <v>101.16</v>
      </c>
      <c r="K34" s="55">
        <f t="shared" si="3"/>
        <v>53.999999999999204</v>
      </c>
      <c r="L34" s="118">
        <f t="shared" si="0"/>
        <v>15497.934924498699</v>
      </c>
      <c r="M34" s="119"/>
      <c r="N34" s="37">
        <f>IF(K34="","",(L34/K34)/LOOKUP(RIGHT($D$2,3),定数!$A$6:$A$13,定数!$B$6:$B$13))</f>
        <v>2.8699879489812825</v>
      </c>
      <c r="O34" s="62">
        <v>2016</v>
      </c>
      <c r="P34" s="8">
        <v>44061</v>
      </c>
      <c r="Q34" s="117">
        <v>99.850999999999999</v>
      </c>
      <c r="R34" s="117"/>
      <c r="S34" s="120">
        <f>IF(Q34="","",U34*N34*LOOKUP(RIGHT($D$2,3),定数!$A$6:$A$13,定数!$B$6:$B$13))</f>
        <v>22070.207327666219</v>
      </c>
      <c r="T34" s="120"/>
      <c r="U34" s="121">
        <f t="shared" si="1"/>
        <v>76.900000000000546</v>
      </c>
      <c r="V34" s="121"/>
      <c r="W34" t="str">
        <f t="shared" si="12"/>
        <v/>
      </c>
      <c r="X34">
        <f t="shared" si="5"/>
        <v>0</v>
      </c>
      <c r="Y34" s="34">
        <f t="shared" si="8"/>
        <v>516597.83081662329</v>
      </c>
      <c r="Z34" s="35">
        <f t="shared" si="9"/>
        <v>0</v>
      </c>
      <c r="AA34">
        <f t="shared" si="6"/>
        <v>22070.207327666219</v>
      </c>
      <c r="AB34" t="str">
        <f t="shared" si="7"/>
        <v/>
      </c>
    </row>
    <row r="35" spans="2:28" x14ac:dyDescent="0.15">
      <c r="B35" s="62">
        <v>27</v>
      </c>
      <c r="C35" s="116">
        <f t="shared" si="11"/>
        <v>538668.03814428952</v>
      </c>
      <c r="D35" s="116"/>
      <c r="E35" s="62">
        <v>2016</v>
      </c>
      <c r="F35" s="8">
        <v>44100</v>
      </c>
      <c r="G35" s="81" t="s">
        <v>3</v>
      </c>
      <c r="H35" s="117">
        <v>100.99</v>
      </c>
      <c r="I35" s="117"/>
      <c r="J35" s="62">
        <v>101.16</v>
      </c>
      <c r="K35" s="55">
        <f t="shared" si="3"/>
        <v>17.000000000000171</v>
      </c>
      <c r="L35" s="118">
        <f t="shared" si="0"/>
        <v>16160.041144328685</v>
      </c>
      <c r="M35" s="119"/>
      <c r="N35" s="37">
        <f>IF(K35="","",(L35/K35)/LOOKUP(RIGHT($D$2,3),定数!$A$6:$A$13,定数!$B$6:$B$13))</f>
        <v>9.5059065554873658</v>
      </c>
      <c r="O35" s="62">
        <v>2016</v>
      </c>
      <c r="P35" s="8">
        <v>44100</v>
      </c>
      <c r="Q35" s="117">
        <v>100.66200000000001</v>
      </c>
      <c r="R35" s="117"/>
      <c r="S35" s="120">
        <f>IF(Q35="","",U35*N35*LOOKUP(RIGHT($D$2,3),定数!$A$6:$A$13,定数!$B$6:$B$13))</f>
        <v>31179.373501997492</v>
      </c>
      <c r="T35" s="120"/>
      <c r="U35" s="121">
        <f t="shared" si="1"/>
        <v>32.799999999998875</v>
      </c>
      <c r="V35" s="121"/>
      <c r="W35" t="str">
        <f t="shared" si="12"/>
        <v/>
      </c>
      <c r="X35">
        <f t="shared" si="5"/>
        <v>0</v>
      </c>
      <c r="Y35" s="34">
        <f t="shared" si="8"/>
        <v>538668.03814428952</v>
      </c>
      <c r="Z35" s="35">
        <f t="shared" si="9"/>
        <v>0</v>
      </c>
      <c r="AA35">
        <f t="shared" si="6"/>
        <v>31179.373501997492</v>
      </c>
      <c r="AB35" t="str">
        <f t="shared" si="7"/>
        <v/>
      </c>
    </row>
    <row r="36" spans="2:28" x14ac:dyDescent="0.15">
      <c r="B36" s="62">
        <v>28</v>
      </c>
      <c r="C36" s="116">
        <f t="shared" si="11"/>
        <v>569847.41164628696</v>
      </c>
      <c r="D36" s="116"/>
      <c r="E36" s="81">
        <v>2016</v>
      </c>
      <c r="F36" s="8">
        <v>44116</v>
      </c>
      <c r="G36" s="81" t="s">
        <v>4</v>
      </c>
      <c r="H36" s="117">
        <v>103.62</v>
      </c>
      <c r="I36" s="117"/>
      <c r="J36" s="81">
        <v>103.37</v>
      </c>
      <c r="K36" s="55">
        <f t="shared" si="3"/>
        <v>25</v>
      </c>
      <c r="L36" s="118">
        <f t="shared" si="0"/>
        <v>17095.422349388609</v>
      </c>
      <c r="M36" s="119"/>
      <c r="N36" s="37">
        <f>IF(K36="","",(L36/K36)/LOOKUP(RIGHT($D$2,3),定数!$A$6:$A$13,定数!$B$6:$B$13))</f>
        <v>6.8381689397554446</v>
      </c>
      <c r="O36" s="62">
        <v>2016</v>
      </c>
      <c r="P36" s="8">
        <v>44116</v>
      </c>
      <c r="Q36" s="117">
        <v>103.952</v>
      </c>
      <c r="R36" s="117"/>
      <c r="S36" s="120">
        <f>IF(Q36="","",U36*N36*LOOKUP(RIGHT($D$2,3),定数!$A$6:$A$13,定数!$B$6:$B$13))</f>
        <v>22702.720879987639</v>
      </c>
      <c r="T36" s="120"/>
      <c r="U36" s="121">
        <f t="shared" si="1"/>
        <v>33.199999999999363</v>
      </c>
      <c r="V36" s="121"/>
      <c r="W36" t="str">
        <f t="shared" si="12"/>
        <v/>
      </c>
      <c r="X36">
        <f t="shared" si="5"/>
        <v>0</v>
      </c>
      <c r="Y36" s="34">
        <f t="shared" si="8"/>
        <v>569847.41164628696</v>
      </c>
      <c r="Z36" s="35">
        <f t="shared" si="9"/>
        <v>0</v>
      </c>
      <c r="AA36">
        <f t="shared" si="6"/>
        <v>22702.720879987639</v>
      </c>
      <c r="AB36" t="str">
        <f t="shared" si="7"/>
        <v/>
      </c>
    </row>
    <row r="37" spans="2:28" x14ac:dyDescent="0.15">
      <c r="B37" s="62">
        <v>29</v>
      </c>
      <c r="C37" s="116">
        <f t="shared" si="11"/>
        <v>592550.13252627454</v>
      </c>
      <c r="D37" s="116"/>
      <c r="E37" s="62">
        <v>2016</v>
      </c>
      <c r="F37" s="8">
        <v>44128</v>
      </c>
      <c r="G37" s="62" t="s">
        <v>4</v>
      </c>
      <c r="H37" s="117">
        <v>103.95</v>
      </c>
      <c r="I37" s="117"/>
      <c r="J37" s="62">
        <v>103.7</v>
      </c>
      <c r="K37" s="55">
        <f t="shared" si="3"/>
        <v>25</v>
      </c>
      <c r="L37" s="118">
        <f t="shared" si="0"/>
        <v>17776.503975788237</v>
      </c>
      <c r="M37" s="119"/>
      <c r="N37" s="37">
        <f>IF(K37="","",(L37/K37)/LOOKUP(RIGHT($D$2,3),定数!$A$6:$A$13,定数!$B$6:$B$13))</f>
        <v>7.1106015903152944</v>
      </c>
      <c r="O37" s="62">
        <v>2016</v>
      </c>
      <c r="P37" s="8">
        <v>44128</v>
      </c>
      <c r="Q37" s="117">
        <v>104.295</v>
      </c>
      <c r="R37" s="117"/>
      <c r="S37" s="120">
        <f>IF(Q37="","",U37*N37*LOOKUP(RIGHT($D$2,3),定数!$A$6:$A$13,定数!$B$6:$B$13))</f>
        <v>24531.575486587684</v>
      </c>
      <c r="T37" s="120"/>
      <c r="U37" s="121">
        <f t="shared" si="1"/>
        <v>34.499999999999886</v>
      </c>
      <c r="V37" s="121"/>
      <c r="W37" t="str">
        <f t="shared" si="12"/>
        <v/>
      </c>
      <c r="X37">
        <f t="shared" si="5"/>
        <v>0</v>
      </c>
      <c r="Y37" s="34">
        <f t="shared" si="8"/>
        <v>592550.13252627454</v>
      </c>
      <c r="Z37" s="35">
        <f t="shared" si="9"/>
        <v>0</v>
      </c>
      <c r="AA37">
        <f t="shared" si="6"/>
        <v>24531.575486587684</v>
      </c>
      <c r="AB37" t="str">
        <f t="shared" si="7"/>
        <v/>
      </c>
    </row>
    <row r="38" spans="2:28" x14ac:dyDescent="0.15">
      <c r="B38" s="62">
        <v>30</v>
      </c>
      <c r="C38" s="116">
        <f t="shared" si="11"/>
        <v>617081.70801286225</v>
      </c>
      <c r="D38" s="116"/>
      <c r="E38" s="62">
        <v>2016</v>
      </c>
      <c r="F38" s="8">
        <v>44174</v>
      </c>
      <c r="G38" s="62" t="s">
        <v>4</v>
      </c>
      <c r="H38" s="117">
        <v>114.31</v>
      </c>
      <c r="I38" s="117"/>
      <c r="J38" s="62">
        <v>113.77</v>
      </c>
      <c r="K38" s="55">
        <f t="shared" si="3"/>
        <v>54.000000000000625</v>
      </c>
      <c r="L38" s="118">
        <f t="shared" si="0"/>
        <v>18512.451240385868</v>
      </c>
      <c r="M38" s="119"/>
      <c r="N38" s="37">
        <f>IF(K38="","",(L38/K38)/LOOKUP(RIGHT($D$2,3),定数!$A$6:$A$13,定数!$B$6:$B$13))</f>
        <v>3.4282317111825282</v>
      </c>
      <c r="O38" s="62">
        <v>2016</v>
      </c>
      <c r="P38" s="8">
        <v>44174</v>
      </c>
      <c r="Q38" s="117">
        <v>115.084</v>
      </c>
      <c r="R38" s="117"/>
      <c r="S38" s="120">
        <f>IF(Q38="","",U38*N38*LOOKUP(RIGHT($D$2,3),定数!$A$6:$A$13,定数!$B$6:$B$13))</f>
        <v>26534.513444552802</v>
      </c>
      <c r="T38" s="120"/>
      <c r="U38" s="121">
        <f t="shared" si="1"/>
        <v>77.400000000000091</v>
      </c>
      <c r="V38" s="121"/>
      <c r="W38" t="str">
        <f t="shared" si="12"/>
        <v/>
      </c>
      <c r="X38">
        <f t="shared" si="5"/>
        <v>0</v>
      </c>
      <c r="Y38" s="34">
        <f t="shared" si="8"/>
        <v>617081.70801286225</v>
      </c>
      <c r="Z38" s="35">
        <f t="shared" si="9"/>
        <v>0</v>
      </c>
      <c r="AA38">
        <f t="shared" si="6"/>
        <v>26534.513444552802</v>
      </c>
      <c r="AB38" t="str">
        <f t="shared" si="7"/>
        <v/>
      </c>
    </row>
    <row r="39" spans="2:28" x14ac:dyDescent="0.15">
      <c r="B39" s="62">
        <v>31</v>
      </c>
      <c r="C39" s="116">
        <f t="shared" si="11"/>
        <v>643616.22145741503</v>
      </c>
      <c r="D39" s="116"/>
      <c r="E39" s="62">
        <v>2017</v>
      </c>
      <c r="F39" s="8">
        <v>43843</v>
      </c>
      <c r="G39" s="62" t="s">
        <v>3</v>
      </c>
      <c r="H39" s="117">
        <v>114.62</v>
      </c>
      <c r="I39" s="117"/>
      <c r="J39" s="62">
        <v>115.46</v>
      </c>
      <c r="K39" s="55">
        <f t="shared" si="3"/>
        <v>83.99999999999892</v>
      </c>
      <c r="L39" s="118">
        <f t="shared" si="0"/>
        <v>19308.486643722452</v>
      </c>
      <c r="M39" s="119"/>
      <c r="N39" s="37">
        <f>IF(K39="","",(L39/K39)/LOOKUP(RIGHT($D$2,3),定数!$A$6:$A$13,定数!$B$6:$B$13))</f>
        <v>2.2986293623479406</v>
      </c>
      <c r="O39" s="62">
        <v>2017</v>
      </c>
      <c r="P39" s="8">
        <v>43847</v>
      </c>
      <c r="Q39" s="117">
        <v>113.41500000000001</v>
      </c>
      <c r="R39" s="117"/>
      <c r="S39" s="120">
        <f>IF(Q39="","",U39*N39*LOOKUP(RIGHT($D$2,3),定数!$A$6:$A$13,定数!$B$6:$B$13))</f>
        <v>27698.483816292646</v>
      </c>
      <c r="T39" s="120"/>
      <c r="U39" s="121">
        <f t="shared" si="1"/>
        <v>120.49999999999983</v>
      </c>
      <c r="V39" s="121"/>
      <c r="W39" t="str">
        <f t="shared" si="12"/>
        <v/>
      </c>
      <c r="X39">
        <f t="shared" si="5"/>
        <v>0</v>
      </c>
      <c r="Y39" s="34">
        <f t="shared" si="8"/>
        <v>643616.22145741503</v>
      </c>
      <c r="Z39" s="35">
        <f t="shared" si="9"/>
        <v>0</v>
      </c>
      <c r="AA39">
        <f t="shared" si="6"/>
        <v>27698.483816292646</v>
      </c>
      <c r="AB39" t="str">
        <f t="shared" si="7"/>
        <v/>
      </c>
    </row>
    <row r="40" spans="2:28" x14ac:dyDescent="0.15">
      <c r="B40" s="62">
        <v>32</v>
      </c>
      <c r="C40" s="116">
        <f t="shared" si="11"/>
        <v>671314.70527370763</v>
      </c>
      <c r="D40" s="116"/>
      <c r="E40" s="62">
        <v>2017</v>
      </c>
      <c r="F40" s="8">
        <v>43889</v>
      </c>
      <c r="G40" s="62" t="s">
        <v>3</v>
      </c>
      <c r="H40" s="117">
        <v>112.45</v>
      </c>
      <c r="I40" s="117"/>
      <c r="J40" s="62">
        <v>112.73</v>
      </c>
      <c r="K40" s="55">
        <f t="shared" si="3"/>
        <v>28.000000000000114</v>
      </c>
      <c r="L40" s="118">
        <f t="shared" si="0"/>
        <v>20139.44115821123</v>
      </c>
      <c r="M40" s="119"/>
      <c r="N40" s="37">
        <f>IF(K40="","",(L40/K40)/LOOKUP(RIGHT($D$2,3),定数!$A$6:$A$13,定数!$B$6:$B$13))</f>
        <v>7.1926575565039812</v>
      </c>
      <c r="O40" s="62">
        <v>2017</v>
      </c>
      <c r="P40" s="8">
        <v>43889</v>
      </c>
      <c r="Q40" s="117">
        <v>112.06399999999999</v>
      </c>
      <c r="R40" s="117"/>
      <c r="S40" s="120">
        <f>IF(Q40="","",U40*N40*LOOKUP(RIGHT($D$2,3),定数!$A$6:$A$13,定数!$B$6:$B$13))</f>
        <v>27763.658168106078</v>
      </c>
      <c r="T40" s="120"/>
      <c r="U40" s="121">
        <f t="shared" si="1"/>
        <v>38.600000000000989</v>
      </c>
      <c r="V40" s="121"/>
      <c r="W40" t="str">
        <f t="shared" si="12"/>
        <v/>
      </c>
      <c r="X40">
        <f t="shared" si="5"/>
        <v>0</v>
      </c>
      <c r="Y40" s="34">
        <f t="shared" si="8"/>
        <v>671314.70527370763</v>
      </c>
      <c r="Z40" s="35">
        <f t="shared" si="9"/>
        <v>0</v>
      </c>
      <c r="AA40">
        <f t="shared" si="6"/>
        <v>27763.658168106078</v>
      </c>
      <c r="AB40" t="str">
        <f t="shared" si="7"/>
        <v/>
      </c>
    </row>
    <row r="41" spans="2:28" x14ac:dyDescent="0.15">
      <c r="B41" s="62">
        <v>33</v>
      </c>
      <c r="C41" s="116">
        <f t="shared" si="11"/>
        <v>699078.36344181374</v>
      </c>
      <c r="D41" s="116"/>
      <c r="E41" s="62">
        <v>2017</v>
      </c>
      <c r="F41" s="8">
        <v>43924</v>
      </c>
      <c r="G41" s="62" t="s">
        <v>3</v>
      </c>
      <c r="H41" s="117">
        <v>111.27</v>
      </c>
      <c r="I41" s="117"/>
      <c r="J41" s="62">
        <v>111.59</v>
      </c>
      <c r="K41" s="55">
        <f t="shared" si="3"/>
        <v>32.000000000000739</v>
      </c>
      <c r="L41" s="118">
        <f t="shared" si="0"/>
        <v>20972.35090325441</v>
      </c>
      <c r="M41" s="119"/>
      <c r="N41" s="37">
        <f>IF(K41="","",(L41/K41)/LOOKUP(RIGHT($D$2,3),定数!$A$6:$A$13,定数!$B$6:$B$13))</f>
        <v>6.5538596572668517</v>
      </c>
      <c r="O41" s="62">
        <v>2017</v>
      </c>
      <c r="P41" s="8">
        <v>43925</v>
      </c>
      <c r="Q41" s="117">
        <v>110.833</v>
      </c>
      <c r="R41" s="117"/>
      <c r="S41" s="120">
        <f>IF(Q41="","",U41*N41*LOOKUP(RIGHT($D$2,3),定数!$A$6:$A$13,定数!$B$6:$B$13))</f>
        <v>28640.366702255982</v>
      </c>
      <c r="T41" s="120"/>
      <c r="U41" s="121">
        <f t="shared" si="1"/>
        <v>43.699999999999761</v>
      </c>
      <c r="V41" s="121"/>
      <c r="W41" t="str">
        <f t="shared" si="12"/>
        <v/>
      </c>
      <c r="X41">
        <f t="shared" si="5"/>
        <v>0</v>
      </c>
      <c r="Y41" s="34">
        <f t="shared" si="8"/>
        <v>699078.36344181374</v>
      </c>
      <c r="Z41" s="35">
        <f t="shared" si="9"/>
        <v>0</v>
      </c>
      <c r="AA41">
        <f t="shared" si="6"/>
        <v>28640.366702255982</v>
      </c>
      <c r="AB41" t="str">
        <f t="shared" si="7"/>
        <v/>
      </c>
    </row>
    <row r="42" spans="2:28" x14ac:dyDescent="0.15">
      <c r="B42" s="62">
        <v>34</v>
      </c>
      <c r="C42" s="116">
        <f t="shared" si="2"/>
        <v>727718.73014406976</v>
      </c>
      <c r="D42" s="116"/>
      <c r="E42" s="81">
        <v>2017</v>
      </c>
      <c r="F42" s="8">
        <v>44081</v>
      </c>
      <c r="G42" s="81" t="s">
        <v>3</v>
      </c>
      <c r="H42" s="117">
        <v>109.13</v>
      </c>
      <c r="I42" s="117"/>
      <c r="J42" s="81">
        <v>109.4</v>
      </c>
      <c r="K42" s="55">
        <f t="shared" si="3"/>
        <v>27.000000000001023</v>
      </c>
      <c r="L42" s="118">
        <f t="shared" si="0"/>
        <v>21831.56190432209</v>
      </c>
      <c r="M42" s="119"/>
      <c r="N42" s="37">
        <f>IF(K42="","",(L42/K42)/LOOKUP(RIGHT($D$2,3),定数!$A$6:$A$13,定数!$B$6:$B$13))</f>
        <v>8.0857636682671341</v>
      </c>
      <c r="O42" s="62">
        <v>2017</v>
      </c>
      <c r="P42" s="8">
        <v>44081</v>
      </c>
      <c r="Q42" s="117">
        <v>108.742</v>
      </c>
      <c r="R42" s="117"/>
      <c r="S42" s="120">
        <f>IF(Q42="","",U42*N42*LOOKUP(RIGHT($D$2,3),定数!$A$6:$A$13,定数!$B$6:$B$13))</f>
        <v>31372.763032875751</v>
      </c>
      <c r="T42" s="120"/>
      <c r="U42" s="121">
        <f t="shared" si="1"/>
        <v>38.799999999999102</v>
      </c>
      <c r="V42" s="121"/>
      <c r="W42" t="str">
        <f t="shared" si="12"/>
        <v/>
      </c>
      <c r="X42">
        <f t="shared" si="5"/>
        <v>0</v>
      </c>
      <c r="Y42" s="34">
        <f t="shared" si="8"/>
        <v>727718.73014406976</v>
      </c>
      <c r="Z42" s="35">
        <f t="shared" si="9"/>
        <v>0</v>
      </c>
      <c r="AA42">
        <f t="shared" si="6"/>
        <v>31372.763032875751</v>
      </c>
      <c r="AB42" t="str">
        <f t="shared" si="7"/>
        <v/>
      </c>
    </row>
    <row r="43" spans="2:28" x14ac:dyDescent="0.15">
      <c r="B43" s="62">
        <v>35</v>
      </c>
      <c r="C43" s="116">
        <f t="shared" si="2"/>
        <v>759091.49317694549</v>
      </c>
      <c r="D43" s="116"/>
      <c r="E43" s="81">
        <v>2017</v>
      </c>
      <c r="F43" s="8">
        <v>44089</v>
      </c>
      <c r="G43" s="81" t="s">
        <v>4</v>
      </c>
      <c r="H43" s="117">
        <v>110.3</v>
      </c>
      <c r="I43" s="117"/>
      <c r="J43" s="81">
        <v>109.54</v>
      </c>
      <c r="K43" s="55">
        <f t="shared" si="3"/>
        <v>75.999999999999091</v>
      </c>
      <c r="L43" s="118">
        <f t="shared" si="0"/>
        <v>22772.744795308365</v>
      </c>
      <c r="M43" s="119"/>
      <c r="N43" s="37">
        <f>IF(K43="","",(L43/K43)/LOOKUP(RIGHT($D$2,3),定数!$A$6:$A$13,定数!$B$6:$B$13))</f>
        <v>2.9964137888563993</v>
      </c>
      <c r="O43" s="62">
        <v>2017</v>
      </c>
      <c r="P43" s="8">
        <v>44092</v>
      </c>
      <c r="Q43" s="117">
        <v>111.398</v>
      </c>
      <c r="R43" s="117"/>
      <c r="S43" s="120">
        <f>IF(Q43="","",U43*N43*LOOKUP(RIGHT($D$2,3),定数!$A$6:$A$13,定数!$B$6:$B$13))</f>
        <v>32900.623401643235</v>
      </c>
      <c r="T43" s="120"/>
      <c r="U43" s="121">
        <f t="shared" si="1"/>
        <v>109.7999999999999</v>
      </c>
      <c r="V43" s="121"/>
      <c r="W43" t="str">
        <f t="shared" si="12"/>
        <v/>
      </c>
      <c r="X43">
        <f t="shared" si="5"/>
        <v>0</v>
      </c>
      <c r="Y43" s="34">
        <f t="shared" si="8"/>
        <v>759091.49317694549</v>
      </c>
      <c r="Z43" s="35">
        <f t="shared" si="9"/>
        <v>0</v>
      </c>
      <c r="AA43">
        <f t="shared" si="6"/>
        <v>32900.623401643235</v>
      </c>
      <c r="AB43" t="str">
        <f t="shared" si="7"/>
        <v/>
      </c>
    </row>
    <row r="44" spans="2:28" x14ac:dyDescent="0.15">
      <c r="B44" s="62">
        <v>36</v>
      </c>
      <c r="C44" s="116">
        <f t="shared" si="2"/>
        <v>791992.11657858873</v>
      </c>
      <c r="D44" s="116"/>
      <c r="E44" s="62">
        <v>2017</v>
      </c>
      <c r="F44" s="8">
        <v>44123</v>
      </c>
      <c r="G44" s="62" t="s">
        <v>4</v>
      </c>
      <c r="H44" s="117">
        <v>112.63</v>
      </c>
      <c r="I44" s="117"/>
      <c r="J44" s="62">
        <v>112.33</v>
      </c>
      <c r="K44" s="55">
        <f t="shared" si="3"/>
        <v>29.999999999999716</v>
      </c>
      <c r="L44" s="118">
        <f t="shared" si="0"/>
        <v>23759.763497357661</v>
      </c>
      <c r="M44" s="119"/>
      <c r="N44" s="37">
        <f>IF(K44="","",(L44/K44)/LOOKUP(RIGHT($D$2,3),定数!$A$6:$A$13,定数!$B$6:$B$13))</f>
        <v>7.9199211657859623</v>
      </c>
      <c r="O44" s="62">
        <v>2017</v>
      </c>
      <c r="P44" s="8">
        <v>44124</v>
      </c>
      <c r="Q44" s="117">
        <v>113.047</v>
      </c>
      <c r="R44" s="117"/>
      <c r="S44" s="120">
        <f>IF(Q44="","",U44*N44*LOOKUP(RIGHT($D$2,3),定数!$A$6:$A$13,定数!$B$6:$B$13))</f>
        <v>33026.07126132759</v>
      </c>
      <c r="T44" s="120"/>
      <c r="U44" s="121">
        <f t="shared" si="1"/>
        <v>41.700000000000159</v>
      </c>
      <c r="V44" s="121"/>
      <c r="W44" t="str">
        <f t="shared" si="12"/>
        <v/>
      </c>
      <c r="X44">
        <f t="shared" si="5"/>
        <v>0</v>
      </c>
      <c r="Y44" s="34">
        <f t="shared" si="8"/>
        <v>791992.11657858873</v>
      </c>
      <c r="Z44" s="35">
        <f t="shared" si="9"/>
        <v>0</v>
      </c>
      <c r="AA44">
        <f t="shared" si="6"/>
        <v>33026.07126132759</v>
      </c>
      <c r="AB44" t="str">
        <f t="shared" si="7"/>
        <v/>
      </c>
    </row>
    <row r="45" spans="2:28" x14ac:dyDescent="0.15">
      <c r="B45" s="62">
        <v>37</v>
      </c>
      <c r="C45" s="116">
        <f t="shared" si="2"/>
        <v>825018.18783991633</v>
      </c>
      <c r="D45" s="116"/>
      <c r="E45" s="62">
        <v>2018</v>
      </c>
      <c r="F45" s="8">
        <v>43856</v>
      </c>
      <c r="G45" s="62" t="s">
        <v>3</v>
      </c>
      <c r="H45" s="117">
        <v>109.32</v>
      </c>
      <c r="I45" s="117"/>
      <c r="J45" s="62">
        <v>109.78</v>
      </c>
      <c r="K45" s="55">
        <f t="shared" si="3"/>
        <v>46.000000000000796</v>
      </c>
      <c r="L45" s="118">
        <f t="shared" si="0"/>
        <v>24750.54563519749</v>
      </c>
      <c r="M45" s="119"/>
      <c r="N45" s="37">
        <f>IF(K45="","",(L45/K45)/LOOKUP(RIGHT($D$2,3),定数!$A$6:$A$13,定数!$B$6:$B$13))</f>
        <v>5.3805533989558834</v>
      </c>
      <c r="O45" s="62">
        <v>2018</v>
      </c>
      <c r="P45" s="8">
        <v>43856</v>
      </c>
      <c r="Q45" s="117">
        <v>108.705</v>
      </c>
      <c r="R45" s="117"/>
      <c r="S45" s="120">
        <f>IF(Q45="","",U45*N45*LOOKUP(RIGHT($D$2,3),定数!$A$6:$A$13,定数!$B$6:$B$13))</f>
        <v>33090.403403578406</v>
      </c>
      <c r="T45" s="120"/>
      <c r="U45" s="121">
        <f t="shared" si="1"/>
        <v>61.499999999999488</v>
      </c>
      <c r="V45" s="121"/>
      <c r="W45" t="str">
        <f t="shared" si="12"/>
        <v/>
      </c>
      <c r="X45">
        <f t="shared" si="5"/>
        <v>0</v>
      </c>
      <c r="Y45" s="34">
        <f t="shared" si="8"/>
        <v>825018.18783991633</v>
      </c>
      <c r="Z45" s="35">
        <f t="shared" si="9"/>
        <v>0</v>
      </c>
      <c r="AA45">
        <f t="shared" si="6"/>
        <v>33090.403403578406</v>
      </c>
      <c r="AB45" t="str">
        <f t="shared" si="7"/>
        <v/>
      </c>
    </row>
    <row r="46" spans="2:28" x14ac:dyDescent="0.15">
      <c r="B46" s="62">
        <v>38</v>
      </c>
      <c r="C46" s="116">
        <f t="shared" si="2"/>
        <v>858108.59124349477</v>
      </c>
      <c r="D46" s="116"/>
      <c r="E46" s="62">
        <v>2018</v>
      </c>
      <c r="F46" s="8">
        <v>43870</v>
      </c>
      <c r="G46" s="62" t="s">
        <v>3</v>
      </c>
      <c r="H46" s="117">
        <v>108.9</v>
      </c>
      <c r="I46" s="117"/>
      <c r="J46" s="62">
        <v>109.32</v>
      </c>
      <c r="K46" s="55">
        <f t="shared" si="3"/>
        <v>41.999999999998749</v>
      </c>
      <c r="L46" s="118">
        <f t="shared" si="0"/>
        <v>25743.257737304841</v>
      </c>
      <c r="M46" s="119"/>
      <c r="N46" s="37">
        <f>IF(K46="","",(L46/K46)/LOOKUP(RIGHT($D$2,3),定数!$A$6:$A$13,定数!$B$6:$B$13))</f>
        <v>6.1293470803108585</v>
      </c>
      <c r="O46" s="62">
        <v>2018</v>
      </c>
      <c r="P46" s="8">
        <v>43870</v>
      </c>
      <c r="Q46" s="117">
        <v>108.32299999999999</v>
      </c>
      <c r="R46" s="117"/>
      <c r="S46" s="120">
        <f>IF(Q46="","",U46*N46*LOOKUP(RIGHT($D$2,3),定数!$A$6:$A$13,定数!$B$6:$B$13))</f>
        <v>35366.332653394413</v>
      </c>
      <c r="T46" s="120"/>
      <c r="U46" s="121">
        <f t="shared" si="1"/>
        <v>57.700000000001239</v>
      </c>
      <c r="V46" s="121"/>
      <c r="W46" t="str">
        <f t="shared" si="12"/>
        <v/>
      </c>
      <c r="X46">
        <f t="shared" si="5"/>
        <v>0</v>
      </c>
      <c r="Y46" s="34">
        <f t="shared" si="8"/>
        <v>858108.59124349477</v>
      </c>
      <c r="Z46" s="35">
        <f t="shared" si="9"/>
        <v>0</v>
      </c>
      <c r="AA46">
        <f t="shared" si="6"/>
        <v>35366.332653394413</v>
      </c>
      <c r="AB46" t="str">
        <f t="shared" si="7"/>
        <v/>
      </c>
    </row>
    <row r="47" spans="2:28" x14ac:dyDescent="0.15">
      <c r="B47" s="62">
        <v>39</v>
      </c>
      <c r="C47" s="116">
        <f t="shared" si="2"/>
        <v>893474.9238968892</v>
      </c>
      <c r="D47" s="116"/>
      <c r="E47" s="62">
        <v>2018</v>
      </c>
      <c r="F47" s="8">
        <v>44029</v>
      </c>
      <c r="G47" s="62" t="s">
        <v>4</v>
      </c>
      <c r="H47" s="117">
        <v>112.45</v>
      </c>
      <c r="I47" s="117"/>
      <c r="J47" s="62">
        <v>112.21</v>
      </c>
      <c r="K47" s="55">
        <f t="shared" si="3"/>
        <v>24.000000000000909</v>
      </c>
      <c r="L47" s="118">
        <f t="shared" si="0"/>
        <v>26804.247716906673</v>
      </c>
      <c r="M47" s="119"/>
      <c r="N47" s="37">
        <f>IF(K47="","",(L47/K47)/LOOKUP(RIGHT($D$2,3),定数!$A$6:$A$13,定数!$B$6:$B$13))</f>
        <v>11.168436548710691</v>
      </c>
      <c r="O47" s="62">
        <v>2018</v>
      </c>
      <c r="P47" s="8">
        <v>44029</v>
      </c>
      <c r="Q47" s="117">
        <v>112.777</v>
      </c>
      <c r="R47" s="117"/>
      <c r="S47" s="120">
        <f>IF(Q47="","",U47*N47*LOOKUP(RIGHT($D$2,3),定数!$A$6:$A$13,定数!$B$6:$B$13))</f>
        <v>36520.787514283758</v>
      </c>
      <c r="T47" s="120"/>
      <c r="U47" s="121">
        <f t="shared" si="1"/>
        <v>32.699999999999818</v>
      </c>
      <c r="V47" s="121"/>
      <c r="W47" t="str">
        <f t="shared" si="12"/>
        <v/>
      </c>
      <c r="X47">
        <f t="shared" si="5"/>
        <v>0</v>
      </c>
      <c r="Y47" s="34">
        <f t="shared" si="8"/>
        <v>893474.9238968892</v>
      </c>
      <c r="Z47" s="35">
        <f t="shared" si="9"/>
        <v>0</v>
      </c>
      <c r="AA47">
        <f t="shared" si="6"/>
        <v>36520.787514283758</v>
      </c>
      <c r="AB47" t="str">
        <f t="shared" si="7"/>
        <v/>
      </c>
    </row>
    <row r="48" spans="2:28" x14ac:dyDescent="0.15">
      <c r="B48" s="62">
        <v>40</v>
      </c>
      <c r="C48" s="116">
        <f t="shared" si="2"/>
        <v>929995.71141117299</v>
      </c>
      <c r="D48" s="116"/>
      <c r="E48" s="62">
        <v>2018</v>
      </c>
      <c r="F48" s="8">
        <v>44071</v>
      </c>
      <c r="G48" s="62" t="s">
        <v>4</v>
      </c>
      <c r="H48" s="117">
        <v>111.19</v>
      </c>
      <c r="I48" s="117"/>
      <c r="J48" s="62">
        <v>110.95</v>
      </c>
      <c r="K48" s="55">
        <f t="shared" si="3"/>
        <v>23.999999999999488</v>
      </c>
      <c r="L48" s="118">
        <f t="shared" si="0"/>
        <v>27899.871342335187</v>
      </c>
      <c r="M48" s="119"/>
      <c r="N48" s="37">
        <f>IF(K48="","",(L48/K48)/LOOKUP(RIGHT($D$2,3),定数!$A$6:$A$13,定数!$B$6:$B$13))</f>
        <v>11.624946392639908</v>
      </c>
      <c r="O48" s="62">
        <v>2018</v>
      </c>
      <c r="P48" s="8">
        <v>44072</v>
      </c>
      <c r="Q48" s="117">
        <v>111.518</v>
      </c>
      <c r="R48" s="117"/>
      <c r="S48" s="120">
        <f>IF(Q48="","",U48*N48*LOOKUP(RIGHT($D$2,3),定数!$A$6:$A$13,定数!$B$6:$B$13))</f>
        <v>38129.824167859246</v>
      </c>
      <c r="T48" s="120"/>
      <c r="U48" s="121">
        <f t="shared" si="1"/>
        <v>32.800000000000296</v>
      </c>
      <c r="V48" s="121"/>
      <c r="W48" t="str">
        <f t="shared" si="12"/>
        <v/>
      </c>
      <c r="X48">
        <f t="shared" si="5"/>
        <v>0</v>
      </c>
      <c r="Y48" s="34">
        <f t="shared" si="8"/>
        <v>929995.71141117299</v>
      </c>
      <c r="Z48" s="35">
        <f t="shared" si="9"/>
        <v>0</v>
      </c>
      <c r="AA48">
        <f t="shared" si="6"/>
        <v>38129.824167859246</v>
      </c>
      <c r="AB48" t="str">
        <f t="shared" si="7"/>
        <v/>
      </c>
    </row>
    <row r="49" spans="2:28" x14ac:dyDescent="0.15">
      <c r="B49" s="62">
        <v>41</v>
      </c>
      <c r="C49" s="116">
        <f t="shared" si="2"/>
        <v>968125.53557903226</v>
      </c>
      <c r="D49" s="116"/>
      <c r="E49" s="62">
        <v>2018</v>
      </c>
      <c r="F49" s="8">
        <v>44087</v>
      </c>
      <c r="G49" s="62" t="s">
        <v>4</v>
      </c>
      <c r="H49" s="117">
        <v>111.46</v>
      </c>
      <c r="I49" s="117"/>
      <c r="J49" s="62">
        <v>111.32</v>
      </c>
      <c r="K49" s="55">
        <f t="shared" si="3"/>
        <v>14.000000000000057</v>
      </c>
      <c r="L49" s="118">
        <f t="shared" si="0"/>
        <v>29043.766067370965</v>
      </c>
      <c r="M49" s="119"/>
      <c r="N49" s="37">
        <f>IF(K49="","",(L49/K49)/LOOKUP(RIGHT($D$2,3),定数!$A$6:$A$13,定数!$B$6:$B$13))</f>
        <v>20.745547190979178</v>
      </c>
      <c r="O49" s="62">
        <v>2018</v>
      </c>
      <c r="P49" s="8">
        <v>44087</v>
      </c>
      <c r="Q49" s="117">
        <v>111.65300000000001</v>
      </c>
      <c r="R49" s="117"/>
      <c r="S49" s="120">
        <f>IF(Q49="","",U49*N49*LOOKUP(RIGHT($D$2,3),定数!$A$6:$A$13,定数!$B$6:$B$13))</f>
        <v>40038.906078592314</v>
      </c>
      <c r="T49" s="120"/>
      <c r="U49" s="121">
        <f t="shared" si="1"/>
        <v>19.300000000001205</v>
      </c>
      <c r="V49" s="121"/>
      <c r="W49" t="str">
        <f t="shared" si="12"/>
        <v/>
      </c>
      <c r="X49">
        <f t="shared" si="5"/>
        <v>0</v>
      </c>
      <c r="Y49" s="34">
        <f t="shared" si="8"/>
        <v>968125.53557903226</v>
      </c>
      <c r="Z49" s="35">
        <f t="shared" si="9"/>
        <v>0</v>
      </c>
      <c r="AA49">
        <f t="shared" si="6"/>
        <v>40038.906078592314</v>
      </c>
      <c r="AB49" t="str">
        <f t="shared" si="7"/>
        <v/>
      </c>
    </row>
    <row r="50" spans="2:28" x14ac:dyDescent="0.15">
      <c r="B50" s="62">
        <v>42</v>
      </c>
      <c r="C50" s="116">
        <f t="shared" si="2"/>
        <v>1008164.4416576246</v>
      </c>
      <c r="D50" s="116"/>
      <c r="E50" s="62">
        <v>2018</v>
      </c>
      <c r="F50" s="8">
        <v>44098</v>
      </c>
      <c r="G50" s="62" t="s">
        <v>4</v>
      </c>
      <c r="H50" s="117">
        <v>112.69</v>
      </c>
      <c r="I50" s="117"/>
      <c r="J50" s="62">
        <v>112.42</v>
      </c>
      <c r="K50" s="55">
        <f t="shared" si="3"/>
        <v>26.999999999999602</v>
      </c>
      <c r="L50" s="118">
        <f t="shared" si="0"/>
        <v>30244.933249728736</v>
      </c>
      <c r="M50" s="119"/>
      <c r="N50" s="37">
        <f>IF(K50="","",(L50/K50)/LOOKUP(RIGHT($D$2,3),定数!$A$6:$A$13,定数!$B$6:$B$13))</f>
        <v>11.201827129529327</v>
      </c>
      <c r="O50" s="62">
        <v>2018</v>
      </c>
      <c r="P50" s="8">
        <v>44100</v>
      </c>
      <c r="Q50" s="117">
        <v>113.059</v>
      </c>
      <c r="R50" s="117"/>
      <c r="S50" s="120">
        <f>IF(Q50="","",U50*N50*LOOKUP(RIGHT($D$2,3),定数!$A$6:$A$13,定数!$B$6:$B$13))</f>
        <v>41334.742107963197</v>
      </c>
      <c r="T50" s="120"/>
      <c r="U50" s="121">
        <f t="shared" si="1"/>
        <v>36.899999999999977</v>
      </c>
      <c r="V50" s="121"/>
      <c r="W50" t="str">
        <f t="shared" si="12"/>
        <v/>
      </c>
      <c r="X50">
        <f t="shared" si="5"/>
        <v>0</v>
      </c>
      <c r="Y50" s="34">
        <f t="shared" si="8"/>
        <v>1008164.4416576246</v>
      </c>
      <c r="Z50" s="35">
        <f t="shared" si="9"/>
        <v>0</v>
      </c>
      <c r="AA50">
        <f t="shared" si="6"/>
        <v>41334.742107963197</v>
      </c>
      <c r="AB50" t="str">
        <f t="shared" si="7"/>
        <v/>
      </c>
    </row>
    <row r="51" spans="2:28" x14ac:dyDescent="0.15">
      <c r="B51" s="62">
        <v>43</v>
      </c>
      <c r="C51" s="116">
        <f t="shared" si="2"/>
        <v>1049499.1837655879</v>
      </c>
      <c r="D51" s="116"/>
      <c r="E51" s="62">
        <v>2018</v>
      </c>
      <c r="F51" s="8">
        <v>44141</v>
      </c>
      <c r="G51" s="62" t="s">
        <v>4</v>
      </c>
      <c r="H51" s="117">
        <v>113.22</v>
      </c>
      <c r="I51" s="117"/>
      <c r="J51" s="62">
        <v>113.09</v>
      </c>
      <c r="K51" s="55">
        <f t="shared" si="3"/>
        <v>12.999999999999545</v>
      </c>
      <c r="L51" s="118">
        <f t="shared" si="0"/>
        <v>31484.975512967634</v>
      </c>
      <c r="M51" s="119"/>
      <c r="N51" s="37">
        <f>IF(K51="","",(L51/K51)/LOOKUP(RIGHT($D$2,3),定数!$A$6:$A$13,定数!$B$6:$B$13))</f>
        <v>24.219211933052875</v>
      </c>
      <c r="O51" s="82">
        <v>2018</v>
      </c>
      <c r="P51" s="8">
        <v>44141</v>
      </c>
      <c r="Q51" s="117">
        <v>113.373</v>
      </c>
      <c r="R51" s="117"/>
      <c r="S51" s="120">
        <f>IF(Q51="","",U51*N51*LOOKUP(RIGHT($D$2,3),定数!$A$6:$A$13,定数!$B$6:$B$13))</f>
        <v>37055.394257572305</v>
      </c>
      <c r="T51" s="120"/>
      <c r="U51" s="121">
        <f t="shared" si="1"/>
        <v>15.30000000000058</v>
      </c>
      <c r="V51" s="121"/>
      <c r="W51" t="str">
        <f t="shared" si="12"/>
        <v/>
      </c>
      <c r="X51">
        <f t="shared" si="5"/>
        <v>0</v>
      </c>
      <c r="Y51" s="34">
        <f t="shared" si="8"/>
        <v>1049499.1837655879</v>
      </c>
      <c r="Z51" s="35">
        <f t="shared" si="9"/>
        <v>0</v>
      </c>
      <c r="AA51">
        <f t="shared" si="6"/>
        <v>37055.394257572305</v>
      </c>
      <c r="AB51" t="str">
        <f t="shared" si="7"/>
        <v/>
      </c>
    </row>
    <row r="52" spans="2:28" x14ac:dyDescent="0.15">
      <c r="B52" s="62">
        <v>44</v>
      </c>
      <c r="C52" s="116">
        <f t="shared" si="2"/>
        <v>1086554.5780231601</v>
      </c>
      <c r="D52" s="116"/>
      <c r="E52" s="82">
        <v>2019</v>
      </c>
      <c r="F52" s="8">
        <v>43879</v>
      </c>
      <c r="G52" s="82" t="s">
        <v>4</v>
      </c>
      <c r="H52" s="117">
        <v>110.59</v>
      </c>
      <c r="I52" s="117"/>
      <c r="J52" s="82">
        <v>110.37</v>
      </c>
      <c r="K52" s="55">
        <f t="shared" si="3"/>
        <v>21.999999999999886</v>
      </c>
      <c r="L52" s="118">
        <f t="shared" si="0"/>
        <v>32596.637340694801</v>
      </c>
      <c r="M52" s="119"/>
      <c r="N52" s="37">
        <f>IF(K52="","",(L52/K52)/LOOKUP(RIGHT($D$2,3),定数!$A$6:$A$13,定数!$B$6:$B$13))</f>
        <v>14.816653336679531</v>
      </c>
      <c r="O52" s="62">
        <v>2019</v>
      </c>
      <c r="P52" s="8">
        <v>43881</v>
      </c>
      <c r="Q52" s="117">
        <v>110.89</v>
      </c>
      <c r="R52" s="117"/>
      <c r="S52" s="120">
        <f>IF(Q52="","",U52*N52*LOOKUP(RIGHT($D$2,3),定数!$A$6:$A$13,定数!$B$6:$B$13))</f>
        <v>44449.960010038172</v>
      </c>
      <c r="T52" s="120"/>
      <c r="U52" s="121">
        <f t="shared" si="1"/>
        <v>29.999999999999716</v>
      </c>
      <c r="V52" s="121"/>
      <c r="W52" t="str">
        <f t="shared" si="12"/>
        <v/>
      </c>
      <c r="X52">
        <f t="shared" si="5"/>
        <v>0</v>
      </c>
      <c r="Y52" s="34">
        <f t="shared" si="8"/>
        <v>1086554.5780231601</v>
      </c>
      <c r="Z52" s="35">
        <f t="shared" si="9"/>
        <v>0</v>
      </c>
      <c r="AA52">
        <f t="shared" si="6"/>
        <v>44449.960010038172</v>
      </c>
      <c r="AB52" t="str">
        <f t="shared" si="7"/>
        <v/>
      </c>
    </row>
    <row r="53" spans="2:28" x14ac:dyDescent="0.15">
      <c r="B53" s="62">
        <v>45</v>
      </c>
      <c r="C53" s="116">
        <f t="shared" si="2"/>
        <v>1131004.5380331983</v>
      </c>
      <c r="D53" s="116"/>
      <c r="E53" s="62">
        <v>2019</v>
      </c>
      <c r="F53" s="8">
        <v>43889</v>
      </c>
      <c r="G53" s="62" t="s">
        <v>4</v>
      </c>
      <c r="H53" s="117">
        <v>110.86</v>
      </c>
      <c r="I53" s="117"/>
      <c r="J53" s="62">
        <v>110.65</v>
      </c>
      <c r="K53" s="55">
        <f t="shared" si="3"/>
        <v>20.999999999999375</v>
      </c>
      <c r="L53" s="118">
        <f t="shared" si="0"/>
        <v>33930.13614099595</v>
      </c>
      <c r="M53" s="119"/>
      <c r="N53" s="37">
        <f>IF(K53="","",(L53/K53)/LOOKUP(RIGHT($D$2,3),定数!$A$6:$A$13,定数!$B$6:$B$13))</f>
        <v>16.157207686189029</v>
      </c>
      <c r="O53" s="62">
        <v>2019</v>
      </c>
      <c r="P53" s="8">
        <v>43889</v>
      </c>
      <c r="Q53" s="117">
        <v>111.136</v>
      </c>
      <c r="R53" s="117"/>
      <c r="S53" s="120">
        <f>IF(Q53="","",U53*N53*LOOKUP(RIGHT($D$2,3),定数!$A$6:$A$13,定数!$B$6:$B$13))</f>
        <v>44593.893213881114</v>
      </c>
      <c r="T53" s="120"/>
      <c r="U53" s="121">
        <f t="shared" si="1"/>
        <v>27.599999999999625</v>
      </c>
      <c r="V53" s="121"/>
      <c r="W53" t="str">
        <f t="shared" si="12"/>
        <v/>
      </c>
      <c r="X53">
        <f t="shared" si="5"/>
        <v>0</v>
      </c>
      <c r="Y53" s="34">
        <f t="shared" si="8"/>
        <v>1131004.5380331983</v>
      </c>
      <c r="Z53" s="35">
        <f t="shared" si="9"/>
        <v>0</v>
      </c>
      <c r="AA53">
        <f t="shared" si="6"/>
        <v>44593.893213881114</v>
      </c>
      <c r="AB53" t="str">
        <f t="shared" si="7"/>
        <v/>
      </c>
    </row>
    <row r="54" spans="2:28" x14ac:dyDescent="0.15">
      <c r="B54" s="62">
        <v>46</v>
      </c>
      <c r="C54" s="116">
        <f t="shared" si="2"/>
        <v>1175598.4312470795</v>
      </c>
      <c r="D54" s="116"/>
      <c r="E54" s="62">
        <v>2019</v>
      </c>
      <c r="F54" s="8">
        <v>44080</v>
      </c>
      <c r="G54" s="62" t="s">
        <v>4</v>
      </c>
      <c r="H54" s="117">
        <v>106.92</v>
      </c>
      <c r="I54" s="117"/>
      <c r="J54" s="62">
        <v>106.61</v>
      </c>
      <c r="K54" s="55">
        <f t="shared" si="3"/>
        <v>31.000000000000227</v>
      </c>
      <c r="L54" s="118">
        <f t="shared" si="0"/>
        <v>35267.952937412381</v>
      </c>
      <c r="M54" s="119"/>
      <c r="N54" s="37">
        <f>IF(K54="","",(L54/K54)/LOOKUP(RIGHT($D$2,3),定数!$A$6:$A$13,定数!$B$6:$B$13))</f>
        <v>11.376759012068426</v>
      </c>
      <c r="O54" s="62">
        <v>2019</v>
      </c>
      <c r="P54" s="8">
        <v>44084</v>
      </c>
      <c r="Q54" s="117">
        <v>107.351</v>
      </c>
      <c r="R54" s="117"/>
      <c r="S54" s="120">
        <f>IF(Q54="","",U54*N54*LOOKUP(RIGHT($D$2,3),定数!$A$6:$A$13,定数!$B$6:$B$13))</f>
        <v>49033.831342014615</v>
      </c>
      <c r="T54" s="120"/>
      <c r="U54" s="121">
        <f t="shared" si="1"/>
        <v>43.099999999999739</v>
      </c>
      <c r="V54" s="121"/>
      <c r="W54" t="str">
        <f t="shared" si="12"/>
        <v/>
      </c>
      <c r="X54">
        <f t="shared" si="5"/>
        <v>0</v>
      </c>
      <c r="Y54" s="34">
        <f t="shared" si="8"/>
        <v>1175598.4312470795</v>
      </c>
      <c r="Z54" s="35">
        <f t="shared" si="9"/>
        <v>0</v>
      </c>
      <c r="AA54">
        <f t="shared" si="6"/>
        <v>49033.831342014615</v>
      </c>
      <c r="AB54" t="str">
        <f t="shared" si="7"/>
        <v/>
      </c>
    </row>
    <row r="55" spans="2:28" x14ac:dyDescent="0.15">
      <c r="B55" s="62">
        <v>47</v>
      </c>
      <c r="C55" s="116">
        <f t="shared" si="2"/>
        <v>1224632.2625890942</v>
      </c>
      <c r="D55" s="116"/>
      <c r="E55" s="62">
        <v>2019</v>
      </c>
      <c r="F55" s="8">
        <v>44098</v>
      </c>
      <c r="G55" s="62" t="s">
        <v>3</v>
      </c>
      <c r="H55" s="117">
        <v>107.62</v>
      </c>
      <c r="I55" s="117"/>
      <c r="J55" s="62">
        <v>107.8</v>
      </c>
      <c r="K55" s="55">
        <f t="shared" si="3"/>
        <v>17.999999999999261</v>
      </c>
      <c r="L55" s="118">
        <f t="shared" si="0"/>
        <v>36738.967877672825</v>
      </c>
      <c r="M55" s="119"/>
      <c r="N55" s="37">
        <f>IF(K55="","",(L55/K55)/LOOKUP(RIGHT($D$2,3),定数!$A$6:$A$13,定数!$B$6:$B$13))</f>
        <v>20.410537709819074</v>
      </c>
      <c r="O55" s="62">
        <v>2019</v>
      </c>
      <c r="P55" s="8">
        <v>44098</v>
      </c>
      <c r="Q55" s="117">
        <v>107.379</v>
      </c>
      <c r="R55" s="117"/>
      <c r="S55" s="120">
        <f>IF(Q55="","",U55*N55*LOOKUP(RIGHT($D$2,3),定数!$A$6:$A$13,定数!$B$6:$B$13))</f>
        <v>49189.395880663898</v>
      </c>
      <c r="T55" s="120"/>
      <c r="U55" s="121">
        <f t="shared" si="1"/>
        <v>24.099999999999966</v>
      </c>
      <c r="V55" s="121"/>
      <c r="W55" t="str">
        <f t="shared" si="12"/>
        <v/>
      </c>
      <c r="X55">
        <f t="shared" si="5"/>
        <v>0</v>
      </c>
      <c r="Y55" s="34">
        <f t="shared" si="8"/>
        <v>1224632.2625890942</v>
      </c>
      <c r="Z55" s="35">
        <f t="shared" si="9"/>
        <v>0</v>
      </c>
      <c r="AA55">
        <f t="shared" si="6"/>
        <v>49189.395880663898</v>
      </c>
      <c r="AB55" t="str">
        <f t="shared" si="7"/>
        <v/>
      </c>
    </row>
    <row r="56" spans="2:28" x14ac:dyDescent="0.15">
      <c r="B56" s="62">
        <v>48</v>
      </c>
      <c r="C56" s="116">
        <f t="shared" si="2"/>
        <v>1273821.6584697582</v>
      </c>
      <c r="D56" s="116"/>
      <c r="E56" s="82">
        <v>2020</v>
      </c>
      <c r="F56" s="8">
        <v>43887</v>
      </c>
      <c r="G56" s="82" t="s">
        <v>3</v>
      </c>
      <c r="H56" s="117">
        <v>110.24</v>
      </c>
      <c r="I56" s="117"/>
      <c r="J56" s="82">
        <v>110.69</v>
      </c>
      <c r="K56" s="55">
        <f t="shared" si="3"/>
        <v>45.000000000000284</v>
      </c>
      <c r="L56" s="118">
        <f t="shared" si="0"/>
        <v>38214.649754092745</v>
      </c>
      <c r="M56" s="119"/>
      <c r="N56" s="37">
        <f>IF(K56="","",(L56/K56)/LOOKUP(RIGHT($D$2,3),定数!$A$6:$A$13,定数!$B$6:$B$13))</f>
        <v>8.4921443897983337</v>
      </c>
      <c r="O56" s="62">
        <v>2020</v>
      </c>
      <c r="P56" s="8">
        <v>43889</v>
      </c>
      <c r="Q56" s="117">
        <v>109.565</v>
      </c>
      <c r="R56" s="117"/>
      <c r="S56" s="120">
        <f>IF(Q56="","",U56*N56*LOOKUP(RIGHT($D$2,3),定数!$A$6:$A$13,定数!$B$6:$B$13))</f>
        <v>57321.974631138517</v>
      </c>
      <c r="T56" s="120"/>
      <c r="U56" s="121">
        <f t="shared" si="1"/>
        <v>67.499999999999716</v>
      </c>
      <c r="V56" s="121"/>
      <c r="W56" t="str">
        <f t="shared" si="12"/>
        <v/>
      </c>
      <c r="X56">
        <f t="shared" si="5"/>
        <v>0</v>
      </c>
      <c r="Y56" s="34">
        <f t="shared" si="8"/>
        <v>1273821.6584697582</v>
      </c>
      <c r="Z56" s="35">
        <f t="shared" si="9"/>
        <v>0</v>
      </c>
      <c r="AA56">
        <f t="shared" si="6"/>
        <v>57321.974631138517</v>
      </c>
      <c r="AB56" t="str">
        <f t="shared" si="7"/>
        <v/>
      </c>
    </row>
    <row r="57" spans="2:28" x14ac:dyDescent="0.15">
      <c r="B57" s="62">
        <v>49</v>
      </c>
      <c r="C57" s="116">
        <f t="shared" si="2"/>
        <v>1331143.6331008968</v>
      </c>
      <c r="D57" s="116"/>
      <c r="E57" s="62">
        <v>2020</v>
      </c>
      <c r="F57" s="8">
        <v>44042</v>
      </c>
      <c r="G57" s="62" t="s">
        <v>3</v>
      </c>
      <c r="H57" s="117">
        <v>105</v>
      </c>
      <c r="I57" s="117"/>
      <c r="J57" s="62">
        <v>105.3</v>
      </c>
      <c r="K57" s="55">
        <f t="shared" si="3"/>
        <v>29.999999999999716</v>
      </c>
      <c r="L57" s="118">
        <f t="shared" si="0"/>
        <v>39934.308993026905</v>
      </c>
      <c r="M57" s="119"/>
      <c r="N57" s="37">
        <f>IF(K57="","",(L57/K57)/LOOKUP(RIGHT($D$2,3),定数!$A$6:$A$13,定数!$B$6:$B$13))</f>
        <v>13.311436331009094</v>
      </c>
      <c r="O57" s="62">
        <v>2020</v>
      </c>
      <c r="P57" s="8">
        <v>44043</v>
      </c>
      <c r="Q57" s="117">
        <v>104.58499999999999</v>
      </c>
      <c r="R57" s="117"/>
      <c r="S57" s="120">
        <f>IF(Q57="","",U57*N57*LOOKUP(RIGHT($D$2,3),定数!$A$6:$A$13,定数!$B$6:$B$13))</f>
        <v>55242.460773688574</v>
      </c>
      <c r="T57" s="120"/>
      <c r="U57" s="121">
        <f t="shared" si="1"/>
        <v>41.500000000000625</v>
      </c>
      <c r="V57" s="121"/>
      <c r="W57" t="str">
        <f t="shared" si="12"/>
        <v/>
      </c>
      <c r="X57">
        <f t="shared" si="5"/>
        <v>0</v>
      </c>
      <c r="Y57" s="34">
        <f t="shared" si="8"/>
        <v>1331143.6331008968</v>
      </c>
      <c r="Z57" s="35">
        <f t="shared" si="9"/>
        <v>0</v>
      </c>
      <c r="AA57">
        <f t="shared" si="6"/>
        <v>55242.460773688574</v>
      </c>
      <c r="AB57" t="str">
        <f t="shared" si="7"/>
        <v/>
      </c>
    </row>
    <row r="58" spans="2:28" x14ac:dyDescent="0.15">
      <c r="B58" s="62">
        <v>50</v>
      </c>
      <c r="C58" s="116">
        <f t="shared" si="2"/>
        <v>1386386.0938745853</v>
      </c>
      <c r="D58" s="116"/>
      <c r="E58" s="62"/>
      <c r="F58" s="8"/>
      <c r="G58" s="62"/>
      <c r="H58" s="117"/>
      <c r="I58" s="117"/>
      <c r="J58" s="62"/>
      <c r="K58" s="55" t="str">
        <f t="shared" si="3"/>
        <v/>
      </c>
      <c r="L58" s="118" t="str">
        <f t="shared" si="0"/>
        <v/>
      </c>
      <c r="M58" s="119"/>
      <c r="N58" s="37" t="str">
        <f>IF(K58="","",(L58/K58)/LOOKUP(RIGHT($D$2,3),定数!$A$6:$A$13,定数!$B$6:$B$13))</f>
        <v/>
      </c>
      <c r="O58" s="62"/>
      <c r="P58" s="8"/>
      <c r="Q58" s="117"/>
      <c r="R58" s="117"/>
      <c r="S58" s="120" t="str">
        <f>IF(Q58="","",U58*N58*LOOKUP(RIGHT($D$2,3),定数!$A$6:$A$13,定数!$B$6:$B$13))</f>
        <v/>
      </c>
      <c r="T58" s="120"/>
      <c r="U58" s="121" t="str">
        <f t="shared" si="1"/>
        <v/>
      </c>
      <c r="V58" s="121"/>
      <c r="W58" t="str">
        <f t="shared" si="12"/>
        <v/>
      </c>
      <c r="X58" t="str">
        <f t="shared" si="5"/>
        <v/>
      </c>
      <c r="Y58" s="34">
        <f t="shared" si="8"/>
        <v>1386386.0938745853</v>
      </c>
      <c r="Z58" s="35">
        <f t="shared" si="9"/>
        <v>0</v>
      </c>
      <c r="AA58" t="str">
        <f t="shared" si="6"/>
        <v/>
      </c>
      <c r="AB58" t="str">
        <f t="shared" si="7"/>
        <v/>
      </c>
    </row>
    <row r="59" spans="2:28" x14ac:dyDescent="0.15">
      <c r="B59" s="62">
        <v>51</v>
      </c>
      <c r="C59" s="116" t="str">
        <f t="shared" si="2"/>
        <v/>
      </c>
      <c r="D59" s="116"/>
      <c r="E59" s="62"/>
      <c r="F59" s="8"/>
      <c r="G59" s="62"/>
      <c r="H59" s="117"/>
      <c r="I59" s="117"/>
      <c r="J59" s="62"/>
      <c r="K59" s="55" t="str">
        <f t="shared" si="3"/>
        <v/>
      </c>
      <c r="L59" s="118" t="str">
        <f t="shared" si="0"/>
        <v/>
      </c>
      <c r="M59" s="119"/>
      <c r="N59" s="37" t="str">
        <f>IF(K59="","",(L59/K59)/LOOKUP(RIGHT($D$2,3),定数!$A$6:$A$13,定数!$B$6:$B$13))</f>
        <v/>
      </c>
      <c r="O59" s="62"/>
      <c r="P59" s="8"/>
      <c r="Q59" s="117"/>
      <c r="R59" s="117"/>
      <c r="S59" s="120" t="str">
        <f>IF(Q59="","",U59*N59*LOOKUP(RIGHT($D$2,3),定数!$A$6:$A$13,定数!$B$6:$B$13))</f>
        <v/>
      </c>
      <c r="T59" s="120"/>
      <c r="U59" s="121" t="str">
        <f t="shared" si="1"/>
        <v/>
      </c>
      <c r="V59" s="121"/>
      <c r="W59" t="str">
        <f t="shared" si="12"/>
        <v/>
      </c>
      <c r="X59" t="str">
        <f t="shared" si="5"/>
        <v/>
      </c>
      <c r="Y59" s="34" t="str">
        <f t="shared" si="8"/>
        <v/>
      </c>
      <c r="Z59" s="35" t="str">
        <f t="shared" si="9"/>
        <v/>
      </c>
      <c r="AA59" t="str">
        <f t="shared" si="6"/>
        <v/>
      </c>
      <c r="AB59" t="str">
        <f t="shared" si="7"/>
        <v/>
      </c>
    </row>
    <row r="60" spans="2:28" x14ac:dyDescent="0.15">
      <c r="B60" s="62">
        <v>52</v>
      </c>
      <c r="C60" s="116" t="str">
        <f t="shared" si="2"/>
        <v/>
      </c>
      <c r="D60" s="116"/>
      <c r="E60" s="62"/>
      <c r="F60" s="8"/>
      <c r="G60" s="62"/>
      <c r="H60" s="117"/>
      <c r="I60" s="117"/>
      <c r="J60" s="62"/>
      <c r="K60" s="55" t="str">
        <f t="shared" si="3"/>
        <v/>
      </c>
      <c r="L60" s="118" t="str">
        <f t="shared" si="0"/>
        <v/>
      </c>
      <c r="M60" s="119"/>
      <c r="N60" s="37" t="str">
        <f>IF(K60="","",(L60/K60)/LOOKUP(RIGHT($D$2,3),定数!$A$6:$A$13,定数!$B$6:$B$13))</f>
        <v/>
      </c>
      <c r="O60" s="62"/>
      <c r="P60" s="8"/>
      <c r="Q60" s="117"/>
      <c r="R60" s="117"/>
      <c r="S60" s="120" t="str">
        <f>IF(Q60="","",U60*N60*LOOKUP(RIGHT($D$2,3),定数!$A$6:$A$13,定数!$B$6:$B$13))</f>
        <v/>
      </c>
      <c r="T60" s="120"/>
      <c r="U60" s="121" t="str">
        <f t="shared" si="1"/>
        <v/>
      </c>
      <c r="V60" s="121"/>
      <c r="W60" t="str">
        <f t="shared" si="12"/>
        <v/>
      </c>
      <c r="X60" t="str">
        <f t="shared" si="5"/>
        <v/>
      </c>
      <c r="Y60" s="34" t="str">
        <f t="shared" si="8"/>
        <v/>
      </c>
      <c r="Z60" s="35" t="str">
        <f t="shared" si="9"/>
        <v/>
      </c>
      <c r="AA60" t="str">
        <f t="shared" si="6"/>
        <v/>
      </c>
      <c r="AB60" t="str">
        <f t="shared" si="7"/>
        <v/>
      </c>
    </row>
    <row r="61" spans="2:28" x14ac:dyDescent="0.15">
      <c r="B61" s="62">
        <v>53</v>
      </c>
      <c r="C61" s="116" t="str">
        <f t="shared" si="2"/>
        <v/>
      </c>
      <c r="D61" s="116"/>
      <c r="E61" s="62"/>
      <c r="F61" s="8"/>
      <c r="G61" s="62"/>
      <c r="H61" s="117"/>
      <c r="I61" s="117"/>
      <c r="J61" s="62"/>
      <c r="K61" s="55" t="str">
        <f t="shared" si="3"/>
        <v/>
      </c>
      <c r="L61" s="118" t="str">
        <f t="shared" si="0"/>
        <v/>
      </c>
      <c r="M61" s="119"/>
      <c r="N61" s="37" t="str">
        <f>IF(K61="","",(L61/K61)/LOOKUP(RIGHT($D$2,3),定数!$A$6:$A$13,定数!$B$6:$B$13))</f>
        <v/>
      </c>
      <c r="O61" s="62"/>
      <c r="P61" s="8"/>
      <c r="Q61" s="117"/>
      <c r="R61" s="117"/>
      <c r="S61" s="120" t="str">
        <f>IF(Q61="","",U61*N61*LOOKUP(RIGHT($D$2,3),定数!$A$6:$A$13,定数!$B$6:$B$13))</f>
        <v/>
      </c>
      <c r="T61" s="120"/>
      <c r="U61" s="121" t="str">
        <f t="shared" si="1"/>
        <v/>
      </c>
      <c r="V61" s="121"/>
      <c r="W61" t="str">
        <f t="shared" si="12"/>
        <v/>
      </c>
      <c r="X61" t="str">
        <f t="shared" si="5"/>
        <v/>
      </c>
      <c r="Y61" s="34" t="str">
        <f t="shared" si="8"/>
        <v/>
      </c>
      <c r="Z61" s="35" t="str">
        <f t="shared" si="9"/>
        <v/>
      </c>
      <c r="AA61" t="str">
        <f t="shared" si="6"/>
        <v/>
      </c>
      <c r="AB61" t="str">
        <f t="shared" si="7"/>
        <v/>
      </c>
    </row>
    <row r="62" spans="2:28" x14ac:dyDescent="0.15">
      <c r="B62" s="62">
        <v>54</v>
      </c>
      <c r="C62" s="116" t="str">
        <f t="shared" si="2"/>
        <v/>
      </c>
      <c r="D62" s="116"/>
      <c r="E62" s="62"/>
      <c r="F62" s="8"/>
      <c r="G62" s="62"/>
      <c r="H62" s="117"/>
      <c r="I62" s="117"/>
      <c r="J62" s="62"/>
      <c r="K62" s="55" t="str">
        <f t="shared" si="3"/>
        <v/>
      </c>
      <c r="L62" s="118" t="str">
        <f t="shared" si="0"/>
        <v/>
      </c>
      <c r="M62" s="119"/>
      <c r="N62" s="37" t="str">
        <f>IF(K62="","",(L62/K62)/LOOKUP(RIGHT($D$2,3),定数!$A$6:$A$13,定数!$B$6:$B$13))</f>
        <v/>
      </c>
      <c r="O62" s="62"/>
      <c r="P62" s="8"/>
      <c r="Q62" s="117"/>
      <c r="R62" s="117"/>
      <c r="S62" s="120" t="str">
        <f>IF(Q62="","",U62*N62*LOOKUP(RIGHT($D$2,3),定数!$A$6:$A$13,定数!$B$6:$B$13))</f>
        <v/>
      </c>
      <c r="T62" s="120"/>
      <c r="U62" s="121" t="str">
        <f t="shared" si="1"/>
        <v/>
      </c>
      <c r="V62" s="121"/>
      <c r="W62" t="str">
        <f t="shared" si="12"/>
        <v/>
      </c>
      <c r="X62" t="str">
        <f t="shared" si="5"/>
        <v/>
      </c>
      <c r="Y62" s="34" t="str">
        <f t="shared" si="8"/>
        <v/>
      </c>
      <c r="Z62" s="35" t="str">
        <f t="shared" si="9"/>
        <v/>
      </c>
      <c r="AA62" t="str">
        <f t="shared" si="6"/>
        <v/>
      </c>
      <c r="AB62" t="str">
        <f t="shared" si="7"/>
        <v/>
      </c>
    </row>
    <row r="63" spans="2:28" x14ac:dyDescent="0.15">
      <c r="B63" s="62">
        <v>55</v>
      </c>
      <c r="C63" s="116" t="str">
        <f t="shared" si="2"/>
        <v/>
      </c>
      <c r="D63" s="116"/>
      <c r="E63" s="62"/>
      <c r="F63" s="8"/>
      <c r="G63" s="62"/>
      <c r="H63" s="117"/>
      <c r="I63" s="117"/>
      <c r="J63" s="62"/>
      <c r="K63" s="55" t="str">
        <f t="shared" si="3"/>
        <v/>
      </c>
      <c r="L63" s="118" t="str">
        <f t="shared" si="0"/>
        <v/>
      </c>
      <c r="M63" s="119"/>
      <c r="N63" s="37" t="str">
        <f>IF(K63="","",(L63/K63)/LOOKUP(RIGHT($D$2,3),定数!$A$6:$A$13,定数!$B$6:$B$13))</f>
        <v/>
      </c>
      <c r="O63" s="62"/>
      <c r="P63" s="8"/>
      <c r="Q63" s="117"/>
      <c r="R63" s="117"/>
      <c r="S63" s="120" t="str">
        <f>IF(Q63="","",U63*N63*LOOKUP(RIGHT($D$2,3),定数!$A$6:$A$13,定数!$B$6:$B$13))</f>
        <v/>
      </c>
      <c r="T63" s="120"/>
      <c r="U63" s="121" t="str">
        <f t="shared" si="1"/>
        <v/>
      </c>
      <c r="V63" s="121"/>
      <c r="W63" t="str">
        <f t="shared" si="12"/>
        <v/>
      </c>
      <c r="X63" t="str">
        <f t="shared" si="5"/>
        <v/>
      </c>
      <c r="Y63" s="34" t="str">
        <f t="shared" si="8"/>
        <v/>
      </c>
      <c r="Z63" s="35" t="str">
        <f t="shared" si="9"/>
        <v/>
      </c>
      <c r="AA63" t="str">
        <f t="shared" si="6"/>
        <v/>
      </c>
      <c r="AB63" t="str">
        <f t="shared" si="7"/>
        <v/>
      </c>
    </row>
    <row r="64" spans="2:28" x14ac:dyDescent="0.15">
      <c r="B64" s="62">
        <v>56</v>
      </c>
      <c r="C64" s="116" t="str">
        <f t="shared" si="2"/>
        <v/>
      </c>
      <c r="D64" s="116"/>
      <c r="E64" s="62"/>
      <c r="F64" s="8"/>
      <c r="G64" s="62"/>
      <c r="H64" s="117"/>
      <c r="I64" s="117"/>
      <c r="J64" s="62"/>
      <c r="K64" s="55" t="str">
        <f t="shared" si="3"/>
        <v/>
      </c>
      <c r="L64" s="118" t="str">
        <f t="shared" si="0"/>
        <v/>
      </c>
      <c r="M64" s="119"/>
      <c r="N64" s="37" t="str">
        <f>IF(K64="","",(L64/K64)/LOOKUP(RIGHT($D$2,3),定数!$A$6:$A$13,定数!$B$6:$B$13))</f>
        <v/>
      </c>
      <c r="O64" s="62"/>
      <c r="P64" s="8"/>
      <c r="Q64" s="117"/>
      <c r="R64" s="117"/>
      <c r="S64" s="120" t="str">
        <f>IF(Q64="","",U64*N64*LOOKUP(RIGHT($D$2,3),定数!$A$6:$A$13,定数!$B$6:$B$13))</f>
        <v/>
      </c>
      <c r="T64" s="120"/>
      <c r="U64" s="121" t="str">
        <f t="shared" si="1"/>
        <v/>
      </c>
      <c r="V64" s="121"/>
      <c r="W64" t="str">
        <f t="shared" si="12"/>
        <v/>
      </c>
      <c r="X64" t="str">
        <f t="shared" si="5"/>
        <v/>
      </c>
      <c r="Y64" s="34" t="str">
        <f t="shared" si="8"/>
        <v/>
      </c>
      <c r="Z64" s="35" t="str">
        <f t="shared" si="9"/>
        <v/>
      </c>
      <c r="AA64" t="str">
        <f t="shared" si="6"/>
        <v/>
      </c>
      <c r="AB64" t="str">
        <f t="shared" si="7"/>
        <v/>
      </c>
    </row>
    <row r="65" spans="2:28" x14ac:dyDescent="0.15">
      <c r="B65" s="62">
        <v>57</v>
      </c>
      <c r="C65" s="116" t="str">
        <f t="shared" si="2"/>
        <v/>
      </c>
      <c r="D65" s="116"/>
      <c r="E65" s="62"/>
      <c r="F65" s="8"/>
      <c r="G65" s="62"/>
      <c r="H65" s="117"/>
      <c r="I65" s="117"/>
      <c r="J65" s="62"/>
      <c r="K65" s="55" t="str">
        <f t="shared" si="3"/>
        <v/>
      </c>
      <c r="L65" s="118" t="str">
        <f t="shared" si="0"/>
        <v/>
      </c>
      <c r="M65" s="119"/>
      <c r="N65" s="37" t="str">
        <f>IF(K65="","",(L65/K65)/LOOKUP(RIGHT($D$2,3),定数!$A$6:$A$13,定数!$B$6:$B$13))</f>
        <v/>
      </c>
      <c r="O65" s="62"/>
      <c r="P65" s="8"/>
      <c r="Q65" s="117"/>
      <c r="R65" s="117"/>
      <c r="S65" s="120" t="str">
        <f>IF(Q65="","",U65*N65*LOOKUP(RIGHT($D$2,3),定数!$A$6:$A$13,定数!$B$6:$B$13))</f>
        <v/>
      </c>
      <c r="T65" s="120"/>
      <c r="U65" s="121" t="str">
        <f t="shared" si="1"/>
        <v/>
      </c>
      <c r="V65" s="121"/>
      <c r="W65" t="str">
        <f t="shared" si="12"/>
        <v/>
      </c>
      <c r="X65" t="str">
        <f t="shared" si="5"/>
        <v/>
      </c>
      <c r="Y65" s="34" t="str">
        <f t="shared" si="8"/>
        <v/>
      </c>
      <c r="Z65" s="35" t="str">
        <f t="shared" si="9"/>
        <v/>
      </c>
      <c r="AA65" t="str">
        <f t="shared" si="6"/>
        <v/>
      </c>
      <c r="AB65" t="str">
        <f t="shared" si="7"/>
        <v/>
      </c>
    </row>
    <row r="66" spans="2:28" x14ac:dyDescent="0.15">
      <c r="B66" s="62">
        <v>58</v>
      </c>
      <c r="C66" s="116" t="str">
        <f t="shared" si="2"/>
        <v/>
      </c>
      <c r="D66" s="116"/>
      <c r="E66" s="62"/>
      <c r="F66" s="8"/>
      <c r="G66" s="62"/>
      <c r="H66" s="117"/>
      <c r="I66" s="117"/>
      <c r="J66" s="62"/>
      <c r="K66" s="55" t="str">
        <f t="shared" si="3"/>
        <v/>
      </c>
      <c r="L66" s="118" t="str">
        <f t="shared" si="0"/>
        <v/>
      </c>
      <c r="M66" s="119"/>
      <c r="N66" s="37" t="str">
        <f>IF(K66="","",(L66/K66)/LOOKUP(RIGHT($D$2,3),定数!$A$6:$A$13,定数!$B$6:$B$13))</f>
        <v/>
      </c>
      <c r="O66" s="62"/>
      <c r="P66" s="8"/>
      <c r="Q66" s="117"/>
      <c r="R66" s="117"/>
      <c r="S66" s="120" t="str">
        <f>IF(Q66="","",U66*N66*LOOKUP(RIGHT($D$2,3),定数!$A$6:$A$13,定数!$B$6:$B$13))</f>
        <v/>
      </c>
      <c r="T66" s="120"/>
      <c r="U66" s="121" t="str">
        <f t="shared" si="1"/>
        <v/>
      </c>
      <c r="V66" s="121"/>
      <c r="W66" t="str">
        <f t="shared" si="12"/>
        <v/>
      </c>
      <c r="X66" t="str">
        <f t="shared" si="5"/>
        <v/>
      </c>
      <c r="Y66" s="34" t="str">
        <f t="shared" si="8"/>
        <v/>
      </c>
      <c r="Z66" s="35" t="str">
        <f t="shared" si="9"/>
        <v/>
      </c>
      <c r="AA66" t="str">
        <f t="shared" si="6"/>
        <v/>
      </c>
      <c r="AB66" t="str">
        <f t="shared" si="7"/>
        <v/>
      </c>
    </row>
    <row r="67" spans="2:28" x14ac:dyDescent="0.15">
      <c r="B67" s="62">
        <v>59</v>
      </c>
      <c r="C67" s="116" t="str">
        <f t="shared" si="2"/>
        <v/>
      </c>
      <c r="D67" s="116"/>
      <c r="E67" s="62"/>
      <c r="F67" s="8"/>
      <c r="G67" s="62"/>
      <c r="H67" s="117"/>
      <c r="I67" s="117"/>
      <c r="J67" s="62"/>
      <c r="K67" s="55" t="str">
        <f t="shared" si="3"/>
        <v/>
      </c>
      <c r="L67" s="118" t="str">
        <f t="shared" si="0"/>
        <v/>
      </c>
      <c r="M67" s="119"/>
      <c r="N67" s="37" t="str">
        <f>IF(K67="","",(L67/K67)/LOOKUP(RIGHT($D$2,3),定数!$A$6:$A$13,定数!$B$6:$B$13))</f>
        <v/>
      </c>
      <c r="O67" s="62"/>
      <c r="P67" s="8"/>
      <c r="Q67" s="117"/>
      <c r="R67" s="117"/>
      <c r="S67" s="120" t="str">
        <f>IF(Q67="","",U67*N67*LOOKUP(RIGHT($D$2,3),定数!$A$6:$A$13,定数!$B$6:$B$13))</f>
        <v/>
      </c>
      <c r="T67" s="120"/>
      <c r="U67" s="121" t="str">
        <f t="shared" si="1"/>
        <v/>
      </c>
      <c r="V67" s="121"/>
      <c r="W67" t="str">
        <f t="shared" si="12"/>
        <v/>
      </c>
      <c r="X67" t="str">
        <f t="shared" si="5"/>
        <v/>
      </c>
      <c r="Y67" s="34" t="str">
        <f t="shared" si="8"/>
        <v/>
      </c>
      <c r="Z67" s="35" t="str">
        <f t="shared" si="9"/>
        <v/>
      </c>
      <c r="AA67" t="str">
        <f t="shared" si="6"/>
        <v/>
      </c>
      <c r="AB67" t="str">
        <f t="shared" si="7"/>
        <v/>
      </c>
    </row>
    <row r="68" spans="2:28" x14ac:dyDescent="0.15">
      <c r="B68" s="62">
        <v>60</v>
      </c>
      <c r="C68" s="116" t="str">
        <f t="shared" si="2"/>
        <v/>
      </c>
      <c r="D68" s="116"/>
      <c r="E68" s="62"/>
      <c r="F68" s="8"/>
      <c r="G68" s="62"/>
      <c r="H68" s="117"/>
      <c r="I68" s="117"/>
      <c r="J68" s="62"/>
      <c r="K68" s="55" t="str">
        <f t="shared" si="3"/>
        <v/>
      </c>
      <c r="L68" s="118" t="str">
        <f t="shared" si="0"/>
        <v/>
      </c>
      <c r="M68" s="119"/>
      <c r="N68" s="37" t="str">
        <f>IF(K68="","",(L68/K68)/LOOKUP(RIGHT($D$2,3),定数!$A$6:$A$13,定数!$B$6:$B$13))</f>
        <v/>
      </c>
      <c r="O68" s="62"/>
      <c r="P68" s="8"/>
      <c r="Q68" s="117"/>
      <c r="R68" s="117"/>
      <c r="S68" s="120" t="str">
        <f>IF(Q68="","",U68*N68*LOOKUP(RIGHT($D$2,3),定数!$A$6:$A$13,定数!$B$6:$B$13))</f>
        <v/>
      </c>
      <c r="T68" s="120"/>
      <c r="U68" s="121" t="str">
        <f t="shared" si="1"/>
        <v/>
      </c>
      <c r="V68" s="121"/>
      <c r="W68" t="str">
        <f t="shared" si="12"/>
        <v/>
      </c>
      <c r="X68" t="str">
        <f t="shared" si="5"/>
        <v/>
      </c>
      <c r="Y68" s="34" t="str">
        <f t="shared" si="8"/>
        <v/>
      </c>
      <c r="Z68" s="35" t="str">
        <f t="shared" si="9"/>
        <v/>
      </c>
      <c r="AA68" t="str">
        <f t="shared" si="6"/>
        <v/>
      </c>
      <c r="AB68" t="str">
        <f t="shared" si="7"/>
        <v/>
      </c>
    </row>
    <row r="69" spans="2:28" x14ac:dyDescent="0.15">
      <c r="B69" s="62">
        <v>61</v>
      </c>
      <c r="C69" s="116" t="str">
        <f t="shared" si="2"/>
        <v/>
      </c>
      <c r="D69" s="116"/>
      <c r="E69" s="62"/>
      <c r="F69" s="8"/>
      <c r="G69" s="62"/>
      <c r="H69" s="117"/>
      <c r="I69" s="117"/>
      <c r="J69" s="62"/>
      <c r="K69" s="55" t="str">
        <f t="shared" si="3"/>
        <v/>
      </c>
      <c r="L69" s="118" t="str">
        <f t="shared" si="0"/>
        <v/>
      </c>
      <c r="M69" s="119"/>
      <c r="N69" s="37" t="str">
        <f>IF(K69="","",(L69/K69)/LOOKUP(RIGHT($D$2,3),定数!$A$6:$A$13,定数!$B$6:$B$13))</f>
        <v/>
      </c>
      <c r="O69" s="62"/>
      <c r="P69" s="8"/>
      <c r="Q69" s="117"/>
      <c r="R69" s="117"/>
      <c r="S69" s="120" t="str">
        <f>IF(Q69="","",U69*N69*LOOKUP(RIGHT($D$2,3),定数!$A$6:$A$13,定数!$B$6:$B$13))</f>
        <v/>
      </c>
      <c r="T69" s="120"/>
      <c r="U69" s="121" t="str">
        <f t="shared" si="1"/>
        <v/>
      </c>
      <c r="V69" s="121"/>
      <c r="W69" t="str">
        <f t="shared" si="12"/>
        <v/>
      </c>
      <c r="X69" t="str">
        <f t="shared" si="5"/>
        <v/>
      </c>
      <c r="Y69" s="34" t="str">
        <f t="shared" si="8"/>
        <v/>
      </c>
      <c r="Z69" s="35" t="str">
        <f t="shared" si="9"/>
        <v/>
      </c>
      <c r="AA69" t="str">
        <f t="shared" si="6"/>
        <v/>
      </c>
      <c r="AB69" t="str">
        <f t="shared" si="7"/>
        <v/>
      </c>
    </row>
    <row r="70" spans="2:28" x14ac:dyDescent="0.15">
      <c r="B70" s="62">
        <v>62</v>
      </c>
      <c r="C70" s="116" t="str">
        <f t="shared" si="2"/>
        <v/>
      </c>
      <c r="D70" s="116"/>
      <c r="E70" s="62"/>
      <c r="F70" s="8"/>
      <c r="G70" s="62"/>
      <c r="H70" s="117"/>
      <c r="I70" s="117"/>
      <c r="J70" s="62"/>
      <c r="K70" s="55" t="str">
        <f t="shared" si="3"/>
        <v/>
      </c>
      <c r="L70" s="118" t="str">
        <f t="shared" si="0"/>
        <v/>
      </c>
      <c r="M70" s="119"/>
      <c r="N70" s="37" t="str">
        <f>IF(K70="","",(L70/K70)/LOOKUP(RIGHT($D$2,3),定数!$A$6:$A$13,定数!$B$6:$B$13))</f>
        <v/>
      </c>
      <c r="O70" s="62"/>
      <c r="P70" s="8"/>
      <c r="Q70" s="117"/>
      <c r="R70" s="117"/>
      <c r="S70" s="120" t="str">
        <f>IF(Q70="","",U70*N70*LOOKUP(RIGHT($D$2,3),定数!$A$6:$A$13,定数!$B$6:$B$13))</f>
        <v/>
      </c>
      <c r="T70" s="120"/>
      <c r="U70" s="121" t="str">
        <f t="shared" si="1"/>
        <v/>
      </c>
      <c r="V70" s="121"/>
      <c r="W70" t="str">
        <f t="shared" si="12"/>
        <v/>
      </c>
      <c r="X70" t="str">
        <f t="shared" si="5"/>
        <v/>
      </c>
      <c r="Y70" s="34" t="str">
        <f t="shared" si="8"/>
        <v/>
      </c>
      <c r="Z70" s="35" t="str">
        <f t="shared" si="9"/>
        <v/>
      </c>
      <c r="AA70" t="str">
        <f t="shared" si="6"/>
        <v/>
      </c>
      <c r="AB70" t="str">
        <f t="shared" si="7"/>
        <v/>
      </c>
    </row>
    <row r="71" spans="2:28" x14ac:dyDescent="0.15">
      <c r="B71" s="62">
        <v>63</v>
      </c>
      <c r="C71" s="116" t="str">
        <f t="shared" si="2"/>
        <v/>
      </c>
      <c r="D71" s="116"/>
      <c r="E71" s="62"/>
      <c r="F71" s="8"/>
      <c r="G71" s="62"/>
      <c r="H71" s="117"/>
      <c r="I71" s="117"/>
      <c r="J71" s="62"/>
      <c r="K71" s="55" t="str">
        <f t="shared" si="3"/>
        <v/>
      </c>
      <c r="L71" s="118" t="str">
        <f t="shared" si="0"/>
        <v/>
      </c>
      <c r="M71" s="119"/>
      <c r="N71" s="37" t="str">
        <f>IF(K71="","",(L71/K71)/LOOKUP(RIGHT($D$2,3),定数!$A$6:$A$13,定数!$B$6:$B$13))</f>
        <v/>
      </c>
      <c r="O71" s="62"/>
      <c r="P71" s="8"/>
      <c r="Q71" s="117"/>
      <c r="R71" s="117"/>
      <c r="S71" s="120" t="str">
        <f>IF(Q71="","",U71*N71*LOOKUP(RIGHT($D$2,3),定数!$A$6:$A$13,定数!$B$6:$B$13))</f>
        <v/>
      </c>
      <c r="T71" s="120"/>
      <c r="U71" s="121" t="str">
        <f t="shared" si="1"/>
        <v/>
      </c>
      <c r="V71" s="121"/>
      <c r="W71" t="str">
        <f t="shared" si="12"/>
        <v/>
      </c>
      <c r="X71" t="str">
        <f t="shared" si="5"/>
        <v/>
      </c>
      <c r="Y71" s="34" t="str">
        <f t="shared" si="8"/>
        <v/>
      </c>
      <c r="Z71" s="35" t="str">
        <f t="shared" si="9"/>
        <v/>
      </c>
      <c r="AA71" t="str">
        <f t="shared" si="6"/>
        <v/>
      </c>
      <c r="AB71" t="str">
        <f t="shared" si="7"/>
        <v/>
      </c>
    </row>
    <row r="72" spans="2:28" x14ac:dyDescent="0.15">
      <c r="B72" s="62">
        <v>64</v>
      </c>
      <c r="C72" s="116" t="str">
        <f t="shared" si="2"/>
        <v/>
      </c>
      <c r="D72" s="116"/>
      <c r="E72" s="62"/>
      <c r="F72" s="8"/>
      <c r="G72" s="62"/>
      <c r="H72" s="117"/>
      <c r="I72" s="117"/>
      <c r="J72" s="62"/>
      <c r="K72" s="55" t="str">
        <f t="shared" si="3"/>
        <v/>
      </c>
      <c r="L72" s="118" t="str">
        <f t="shared" si="0"/>
        <v/>
      </c>
      <c r="M72" s="119"/>
      <c r="N72" s="37" t="str">
        <f>IF(K72="","",(L72/K72)/LOOKUP(RIGHT($D$2,3),定数!$A$6:$A$13,定数!$B$6:$B$13))</f>
        <v/>
      </c>
      <c r="O72" s="62"/>
      <c r="P72" s="8"/>
      <c r="Q72" s="117"/>
      <c r="R72" s="117"/>
      <c r="S72" s="120" t="str">
        <f>IF(Q72="","",U72*N72*LOOKUP(RIGHT($D$2,3),定数!$A$6:$A$13,定数!$B$6:$B$13))</f>
        <v/>
      </c>
      <c r="T72" s="120"/>
      <c r="U72" s="121" t="str">
        <f t="shared" si="1"/>
        <v/>
      </c>
      <c r="V72" s="121"/>
      <c r="W72" t="str">
        <f t="shared" si="12"/>
        <v/>
      </c>
      <c r="X72" t="str">
        <f t="shared" si="5"/>
        <v/>
      </c>
      <c r="Y72" s="34" t="str">
        <f t="shared" si="8"/>
        <v/>
      </c>
      <c r="Z72" s="35" t="str">
        <f t="shared" si="9"/>
        <v/>
      </c>
      <c r="AA72" t="str">
        <f t="shared" si="6"/>
        <v/>
      </c>
      <c r="AB72" t="str">
        <f t="shared" si="7"/>
        <v/>
      </c>
    </row>
    <row r="73" spans="2:28" x14ac:dyDescent="0.15">
      <c r="B73" s="62">
        <v>65</v>
      </c>
      <c r="C73" s="116" t="str">
        <f t="shared" si="2"/>
        <v/>
      </c>
      <c r="D73" s="116"/>
      <c r="E73" s="62"/>
      <c r="F73" s="8"/>
      <c r="G73" s="62"/>
      <c r="H73" s="117"/>
      <c r="I73" s="117"/>
      <c r="J73" s="62"/>
      <c r="K73" s="55" t="str">
        <f t="shared" si="3"/>
        <v/>
      </c>
      <c r="L73" s="118" t="str">
        <f t="shared" ref="L73:L108" si="13">IF(K73="","",C73*0.03)</f>
        <v/>
      </c>
      <c r="M73" s="119"/>
      <c r="N73" s="37" t="str">
        <f>IF(K73="","",(L73/K73)/LOOKUP(RIGHT($D$2,3),定数!$A$6:$A$13,定数!$B$6:$B$13))</f>
        <v/>
      </c>
      <c r="O73" s="62"/>
      <c r="P73" s="8"/>
      <c r="Q73" s="117"/>
      <c r="R73" s="117"/>
      <c r="S73" s="120" t="str">
        <f>IF(Q73="","",U73*N73*LOOKUP(RIGHT($D$2,3),定数!$A$6:$A$13,定数!$B$6:$B$13))</f>
        <v/>
      </c>
      <c r="T73" s="120"/>
      <c r="U73" s="121" t="str">
        <f t="shared" ref="U73:U108" si="14">IF(Q73="","",IF(G73="買",(Q73-H73),(H73-Q73))*IF(RIGHT($D$2,3)="JPY",100,10000))</f>
        <v/>
      </c>
      <c r="V73" s="121"/>
      <c r="W73" t="str">
        <f t="shared" si="12"/>
        <v/>
      </c>
      <c r="X73" t="str">
        <f t="shared" si="5"/>
        <v/>
      </c>
      <c r="Y73" s="34" t="str">
        <f t="shared" si="8"/>
        <v/>
      </c>
      <c r="Z73" s="35" t="str">
        <f t="shared" si="9"/>
        <v/>
      </c>
      <c r="AA73" t="str">
        <f t="shared" si="6"/>
        <v/>
      </c>
      <c r="AB73" t="str">
        <f t="shared" si="7"/>
        <v/>
      </c>
    </row>
    <row r="74" spans="2:28" x14ac:dyDescent="0.15">
      <c r="B74" s="62">
        <v>66</v>
      </c>
      <c r="C74" s="116" t="str">
        <f t="shared" ref="C74:C108" si="15">IF(S73="","",C73+S73)</f>
        <v/>
      </c>
      <c r="D74" s="116"/>
      <c r="E74" s="62"/>
      <c r="F74" s="8"/>
      <c r="G74" s="62"/>
      <c r="H74" s="117"/>
      <c r="I74" s="117"/>
      <c r="J74" s="62"/>
      <c r="K74" s="55" t="str">
        <f t="shared" ref="K74:K108" si="16">IF(J74="","",ABS(SUM((H74-J74)*100)))</f>
        <v/>
      </c>
      <c r="L74" s="118" t="str">
        <f t="shared" si="13"/>
        <v/>
      </c>
      <c r="M74" s="119"/>
      <c r="N74" s="37" t="str">
        <f>IF(K74="","",(L74/K74)/LOOKUP(RIGHT($D$2,3),定数!$A$6:$A$13,定数!$B$6:$B$13))</f>
        <v/>
      </c>
      <c r="O74" s="62"/>
      <c r="P74" s="8"/>
      <c r="Q74" s="117"/>
      <c r="R74" s="117"/>
      <c r="S74" s="120" t="str">
        <f>IF(Q74="","",U74*N74*LOOKUP(RIGHT($D$2,3),定数!$A$6:$A$13,定数!$B$6:$B$13))</f>
        <v/>
      </c>
      <c r="T74" s="120"/>
      <c r="U74" s="121" t="str">
        <f t="shared" si="14"/>
        <v/>
      </c>
      <c r="V74" s="121"/>
      <c r="W74" t="str">
        <f t="shared" si="12"/>
        <v/>
      </c>
      <c r="X74" t="str">
        <f t="shared" si="12"/>
        <v/>
      </c>
      <c r="Y74" s="34" t="str">
        <f t="shared" si="8"/>
        <v/>
      </c>
      <c r="Z74" s="35" t="str">
        <f t="shared" si="9"/>
        <v/>
      </c>
      <c r="AA74" t="str">
        <f t="shared" ref="AA74:AA108" si="17">IF(S74&gt;0,S74,"")</f>
        <v/>
      </c>
      <c r="AB74" t="str">
        <f t="shared" ref="AB74:AB108" si="18">IF(S74&lt;0,S74,"")</f>
        <v/>
      </c>
    </row>
    <row r="75" spans="2:28" x14ac:dyDescent="0.15">
      <c r="B75" s="62">
        <v>67</v>
      </c>
      <c r="C75" s="116" t="str">
        <f t="shared" si="15"/>
        <v/>
      </c>
      <c r="D75" s="116"/>
      <c r="E75" s="62"/>
      <c r="F75" s="8"/>
      <c r="G75" s="62"/>
      <c r="H75" s="117"/>
      <c r="I75" s="117"/>
      <c r="J75" s="62"/>
      <c r="K75" s="55" t="str">
        <f t="shared" si="16"/>
        <v/>
      </c>
      <c r="L75" s="118" t="str">
        <f t="shared" si="13"/>
        <v/>
      </c>
      <c r="M75" s="119"/>
      <c r="N75" s="37" t="str">
        <f>IF(K75="","",(L75/K75)/LOOKUP(RIGHT($D$2,3),定数!$A$6:$A$13,定数!$B$6:$B$13))</f>
        <v/>
      </c>
      <c r="O75" s="62"/>
      <c r="P75" s="8"/>
      <c r="Q75" s="117"/>
      <c r="R75" s="117"/>
      <c r="S75" s="120" t="str">
        <f>IF(Q75="","",U75*N75*LOOKUP(RIGHT($D$2,3),定数!$A$6:$A$13,定数!$B$6:$B$13))</f>
        <v/>
      </c>
      <c r="T75" s="120"/>
      <c r="U75" s="121" t="str">
        <f t="shared" si="14"/>
        <v/>
      </c>
      <c r="V75" s="121"/>
      <c r="W75" t="str">
        <f t="shared" ref="W75:X90" si="19">IF(T75&lt;&gt;"",IF(T75&lt;0,1+W74,0),"")</f>
        <v/>
      </c>
      <c r="X75" t="str">
        <f t="shared" si="19"/>
        <v/>
      </c>
      <c r="Y75" s="34" t="str">
        <f t="shared" ref="Y75:Y108" si="20">IF(C75&lt;&gt;"",MAX(Y74,C75),"")</f>
        <v/>
      </c>
      <c r="Z75" s="35" t="str">
        <f t="shared" ref="Z75:Z108" si="21">IF(Y75&lt;&gt;"",1-(C75/Y75),"")</f>
        <v/>
      </c>
      <c r="AA75" t="str">
        <f t="shared" si="17"/>
        <v/>
      </c>
      <c r="AB75" t="str">
        <f t="shared" si="18"/>
        <v/>
      </c>
    </row>
    <row r="76" spans="2:28" x14ac:dyDescent="0.15">
      <c r="B76" s="62">
        <v>68</v>
      </c>
      <c r="C76" s="116" t="str">
        <f t="shared" si="15"/>
        <v/>
      </c>
      <c r="D76" s="116"/>
      <c r="E76" s="62"/>
      <c r="F76" s="8"/>
      <c r="G76" s="62"/>
      <c r="H76" s="117"/>
      <c r="I76" s="117"/>
      <c r="J76" s="62"/>
      <c r="K76" s="55" t="str">
        <f t="shared" si="16"/>
        <v/>
      </c>
      <c r="L76" s="118" t="str">
        <f t="shared" si="13"/>
        <v/>
      </c>
      <c r="M76" s="119"/>
      <c r="N76" s="37" t="str">
        <f>IF(K76="","",(L76/K76)/LOOKUP(RIGHT($D$2,3),定数!$A$6:$A$13,定数!$B$6:$B$13))</f>
        <v/>
      </c>
      <c r="O76" s="62"/>
      <c r="P76" s="8"/>
      <c r="Q76" s="117"/>
      <c r="R76" s="117"/>
      <c r="S76" s="120" t="str">
        <f>IF(Q76="","",U76*N76*LOOKUP(RIGHT($D$2,3),定数!$A$6:$A$13,定数!$B$6:$B$13))</f>
        <v/>
      </c>
      <c r="T76" s="120"/>
      <c r="U76" s="121" t="str">
        <f t="shared" si="14"/>
        <v/>
      </c>
      <c r="V76" s="121"/>
      <c r="W76" t="str">
        <f t="shared" si="19"/>
        <v/>
      </c>
      <c r="X76" t="str">
        <f t="shared" si="19"/>
        <v/>
      </c>
      <c r="Y76" s="34" t="str">
        <f t="shared" si="20"/>
        <v/>
      </c>
      <c r="Z76" s="35" t="str">
        <f t="shared" si="21"/>
        <v/>
      </c>
      <c r="AA76" t="str">
        <f t="shared" si="17"/>
        <v/>
      </c>
      <c r="AB76" t="str">
        <f t="shared" si="18"/>
        <v/>
      </c>
    </row>
    <row r="77" spans="2:28" x14ac:dyDescent="0.15">
      <c r="B77" s="62">
        <v>69</v>
      </c>
      <c r="C77" s="116" t="str">
        <f t="shared" si="15"/>
        <v/>
      </c>
      <c r="D77" s="116"/>
      <c r="E77" s="62"/>
      <c r="F77" s="8"/>
      <c r="G77" s="62"/>
      <c r="H77" s="117"/>
      <c r="I77" s="117"/>
      <c r="J77" s="62"/>
      <c r="K77" s="55" t="str">
        <f t="shared" si="16"/>
        <v/>
      </c>
      <c r="L77" s="118" t="str">
        <f t="shared" si="13"/>
        <v/>
      </c>
      <c r="M77" s="119"/>
      <c r="N77" s="37" t="str">
        <f>IF(K77="","",(L77/K77)/LOOKUP(RIGHT($D$2,3),定数!$A$6:$A$13,定数!$B$6:$B$13))</f>
        <v/>
      </c>
      <c r="O77" s="62"/>
      <c r="P77" s="8"/>
      <c r="Q77" s="117"/>
      <c r="R77" s="117"/>
      <c r="S77" s="120" t="str">
        <f>IF(Q77="","",U77*N77*LOOKUP(RIGHT($D$2,3),定数!$A$6:$A$13,定数!$B$6:$B$13))</f>
        <v/>
      </c>
      <c r="T77" s="120"/>
      <c r="U77" s="121" t="str">
        <f t="shared" si="14"/>
        <v/>
      </c>
      <c r="V77" s="121"/>
      <c r="W77" t="str">
        <f t="shared" si="19"/>
        <v/>
      </c>
      <c r="X77" t="str">
        <f t="shared" si="19"/>
        <v/>
      </c>
      <c r="Y77" s="34" t="str">
        <f t="shared" si="20"/>
        <v/>
      </c>
      <c r="Z77" s="35" t="str">
        <f t="shared" si="21"/>
        <v/>
      </c>
      <c r="AA77" t="str">
        <f t="shared" si="17"/>
        <v/>
      </c>
      <c r="AB77" t="str">
        <f t="shared" si="18"/>
        <v/>
      </c>
    </row>
    <row r="78" spans="2:28" x14ac:dyDescent="0.15">
      <c r="B78" s="62">
        <v>70</v>
      </c>
      <c r="C78" s="116" t="str">
        <f t="shared" si="15"/>
        <v/>
      </c>
      <c r="D78" s="116"/>
      <c r="E78" s="62"/>
      <c r="F78" s="8"/>
      <c r="G78" s="62"/>
      <c r="H78" s="117"/>
      <c r="I78" s="117"/>
      <c r="J78" s="62"/>
      <c r="K78" s="55" t="str">
        <f t="shared" si="16"/>
        <v/>
      </c>
      <c r="L78" s="118" t="str">
        <f t="shared" si="13"/>
        <v/>
      </c>
      <c r="M78" s="119"/>
      <c r="N78" s="37" t="str">
        <f>IF(K78="","",(L78/K78)/LOOKUP(RIGHT($D$2,3),定数!$A$6:$A$13,定数!$B$6:$B$13))</f>
        <v/>
      </c>
      <c r="O78" s="62"/>
      <c r="P78" s="8"/>
      <c r="Q78" s="117"/>
      <c r="R78" s="117"/>
      <c r="S78" s="120" t="str">
        <f>IF(Q78="","",U78*N78*LOOKUP(RIGHT($D$2,3),定数!$A$6:$A$13,定数!$B$6:$B$13))</f>
        <v/>
      </c>
      <c r="T78" s="120"/>
      <c r="U78" s="121" t="str">
        <f t="shared" si="14"/>
        <v/>
      </c>
      <c r="V78" s="121"/>
      <c r="W78" t="str">
        <f t="shared" si="19"/>
        <v/>
      </c>
      <c r="X78" t="str">
        <f t="shared" si="19"/>
        <v/>
      </c>
      <c r="Y78" s="34" t="str">
        <f t="shared" si="20"/>
        <v/>
      </c>
      <c r="Z78" s="35" t="str">
        <f t="shared" si="21"/>
        <v/>
      </c>
      <c r="AA78" t="str">
        <f t="shared" si="17"/>
        <v/>
      </c>
      <c r="AB78" t="str">
        <f t="shared" si="18"/>
        <v/>
      </c>
    </row>
    <row r="79" spans="2:28" x14ac:dyDescent="0.15">
      <c r="B79" s="62">
        <v>71</v>
      </c>
      <c r="C79" s="116" t="str">
        <f t="shared" si="15"/>
        <v/>
      </c>
      <c r="D79" s="116"/>
      <c r="E79" s="62"/>
      <c r="F79" s="8"/>
      <c r="G79" s="62"/>
      <c r="H79" s="117"/>
      <c r="I79" s="117"/>
      <c r="J79" s="62"/>
      <c r="K79" s="55" t="str">
        <f t="shared" si="16"/>
        <v/>
      </c>
      <c r="L79" s="118" t="str">
        <f t="shared" si="13"/>
        <v/>
      </c>
      <c r="M79" s="119"/>
      <c r="N79" s="37" t="str">
        <f>IF(K79="","",(L79/K79)/LOOKUP(RIGHT($D$2,3),定数!$A$6:$A$13,定数!$B$6:$B$13))</f>
        <v/>
      </c>
      <c r="O79" s="62"/>
      <c r="P79" s="8"/>
      <c r="Q79" s="117"/>
      <c r="R79" s="117"/>
      <c r="S79" s="120" t="str">
        <f>IF(Q79="","",U79*N79*LOOKUP(RIGHT($D$2,3),定数!$A$6:$A$13,定数!$B$6:$B$13))</f>
        <v/>
      </c>
      <c r="T79" s="120"/>
      <c r="U79" s="121" t="str">
        <f t="shared" si="14"/>
        <v/>
      </c>
      <c r="V79" s="121"/>
      <c r="W79" t="str">
        <f t="shared" si="19"/>
        <v/>
      </c>
      <c r="X79" t="str">
        <f t="shared" si="19"/>
        <v/>
      </c>
      <c r="Y79" s="34" t="str">
        <f t="shared" si="20"/>
        <v/>
      </c>
      <c r="Z79" s="35" t="str">
        <f t="shared" si="21"/>
        <v/>
      </c>
      <c r="AA79" t="str">
        <f t="shared" si="17"/>
        <v/>
      </c>
      <c r="AB79" t="str">
        <f t="shared" si="18"/>
        <v/>
      </c>
    </row>
    <row r="80" spans="2:28" x14ac:dyDescent="0.15">
      <c r="B80" s="62">
        <v>72</v>
      </c>
      <c r="C80" s="116" t="str">
        <f t="shared" si="15"/>
        <v/>
      </c>
      <c r="D80" s="116"/>
      <c r="E80" s="62"/>
      <c r="F80" s="8"/>
      <c r="G80" s="62"/>
      <c r="H80" s="117"/>
      <c r="I80" s="117"/>
      <c r="J80" s="62"/>
      <c r="K80" s="55" t="str">
        <f t="shared" si="16"/>
        <v/>
      </c>
      <c r="L80" s="118" t="str">
        <f t="shared" si="13"/>
        <v/>
      </c>
      <c r="M80" s="119"/>
      <c r="N80" s="37" t="str">
        <f>IF(K80="","",(L80/K80)/LOOKUP(RIGHT($D$2,3),定数!$A$6:$A$13,定数!$B$6:$B$13))</f>
        <v/>
      </c>
      <c r="O80" s="62"/>
      <c r="P80" s="8"/>
      <c r="Q80" s="117"/>
      <c r="R80" s="117"/>
      <c r="S80" s="120" t="str">
        <f>IF(Q80="","",U80*N80*LOOKUP(RIGHT($D$2,3),定数!$A$6:$A$13,定数!$B$6:$B$13))</f>
        <v/>
      </c>
      <c r="T80" s="120"/>
      <c r="U80" s="121" t="str">
        <f t="shared" si="14"/>
        <v/>
      </c>
      <c r="V80" s="121"/>
      <c r="W80" t="str">
        <f t="shared" si="19"/>
        <v/>
      </c>
      <c r="X80" t="str">
        <f t="shared" si="19"/>
        <v/>
      </c>
      <c r="Y80" s="34" t="str">
        <f t="shared" si="20"/>
        <v/>
      </c>
      <c r="Z80" s="35" t="str">
        <f t="shared" si="21"/>
        <v/>
      </c>
      <c r="AA80" t="str">
        <f t="shared" si="17"/>
        <v/>
      </c>
      <c r="AB80" t="str">
        <f t="shared" si="18"/>
        <v/>
      </c>
    </row>
    <row r="81" spans="2:28" x14ac:dyDescent="0.15">
      <c r="B81" s="62">
        <v>73</v>
      </c>
      <c r="C81" s="116" t="str">
        <f t="shared" si="15"/>
        <v/>
      </c>
      <c r="D81" s="116"/>
      <c r="E81" s="62"/>
      <c r="F81" s="8"/>
      <c r="G81" s="62"/>
      <c r="H81" s="117"/>
      <c r="I81" s="117"/>
      <c r="J81" s="62"/>
      <c r="K81" s="55" t="str">
        <f t="shared" si="16"/>
        <v/>
      </c>
      <c r="L81" s="118" t="str">
        <f t="shared" si="13"/>
        <v/>
      </c>
      <c r="M81" s="119"/>
      <c r="N81" s="37" t="str">
        <f>IF(K81="","",(L81/K81)/LOOKUP(RIGHT($D$2,3),定数!$A$6:$A$13,定数!$B$6:$B$13))</f>
        <v/>
      </c>
      <c r="O81" s="62"/>
      <c r="P81" s="8"/>
      <c r="Q81" s="117"/>
      <c r="R81" s="117"/>
      <c r="S81" s="120" t="str">
        <f>IF(Q81="","",U81*N81*LOOKUP(RIGHT($D$2,3),定数!$A$6:$A$13,定数!$B$6:$B$13))</f>
        <v/>
      </c>
      <c r="T81" s="120"/>
      <c r="U81" s="121" t="str">
        <f t="shared" si="14"/>
        <v/>
      </c>
      <c r="V81" s="121"/>
      <c r="W81" t="str">
        <f t="shared" si="19"/>
        <v/>
      </c>
      <c r="X81" t="str">
        <f t="shared" si="19"/>
        <v/>
      </c>
      <c r="Y81" s="34" t="str">
        <f t="shared" si="20"/>
        <v/>
      </c>
      <c r="Z81" s="35" t="str">
        <f t="shared" si="21"/>
        <v/>
      </c>
      <c r="AA81" t="str">
        <f t="shared" si="17"/>
        <v/>
      </c>
      <c r="AB81" t="str">
        <f t="shared" si="18"/>
        <v/>
      </c>
    </row>
    <row r="82" spans="2:28" x14ac:dyDescent="0.15">
      <c r="B82" s="62">
        <v>74</v>
      </c>
      <c r="C82" s="116" t="str">
        <f t="shared" si="15"/>
        <v/>
      </c>
      <c r="D82" s="116"/>
      <c r="E82" s="62"/>
      <c r="F82" s="8"/>
      <c r="G82" s="62"/>
      <c r="H82" s="117"/>
      <c r="I82" s="117"/>
      <c r="J82" s="62"/>
      <c r="K82" s="55" t="str">
        <f t="shared" si="16"/>
        <v/>
      </c>
      <c r="L82" s="118" t="str">
        <f t="shared" si="13"/>
        <v/>
      </c>
      <c r="M82" s="119"/>
      <c r="N82" s="37" t="str">
        <f>IF(K82="","",(L82/K82)/LOOKUP(RIGHT($D$2,3),定数!$A$6:$A$13,定数!$B$6:$B$13))</f>
        <v/>
      </c>
      <c r="O82" s="62"/>
      <c r="P82" s="8"/>
      <c r="Q82" s="117"/>
      <c r="R82" s="117"/>
      <c r="S82" s="120" t="str">
        <f>IF(Q82="","",U82*N82*LOOKUP(RIGHT($D$2,3),定数!$A$6:$A$13,定数!$B$6:$B$13))</f>
        <v/>
      </c>
      <c r="T82" s="120"/>
      <c r="U82" s="121" t="str">
        <f t="shared" si="14"/>
        <v/>
      </c>
      <c r="V82" s="121"/>
      <c r="W82" t="str">
        <f t="shared" si="19"/>
        <v/>
      </c>
      <c r="X82" t="str">
        <f t="shared" si="19"/>
        <v/>
      </c>
      <c r="Y82" s="34" t="str">
        <f t="shared" si="20"/>
        <v/>
      </c>
      <c r="Z82" s="35" t="str">
        <f t="shared" si="21"/>
        <v/>
      </c>
      <c r="AA82" t="str">
        <f t="shared" si="17"/>
        <v/>
      </c>
      <c r="AB82" t="str">
        <f t="shared" si="18"/>
        <v/>
      </c>
    </row>
    <row r="83" spans="2:28" x14ac:dyDescent="0.15">
      <c r="B83" s="62">
        <v>75</v>
      </c>
      <c r="C83" s="116" t="str">
        <f t="shared" si="15"/>
        <v/>
      </c>
      <c r="D83" s="116"/>
      <c r="E83" s="62"/>
      <c r="F83" s="8"/>
      <c r="G83" s="62"/>
      <c r="H83" s="117"/>
      <c r="I83" s="117"/>
      <c r="J83" s="62"/>
      <c r="K83" s="55" t="str">
        <f t="shared" si="16"/>
        <v/>
      </c>
      <c r="L83" s="118" t="str">
        <f t="shared" si="13"/>
        <v/>
      </c>
      <c r="M83" s="119"/>
      <c r="N83" s="37" t="str">
        <f>IF(K83="","",(L83/K83)/LOOKUP(RIGHT($D$2,3),定数!$A$6:$A$13,定数!$B$6:$B$13))</f>
        <v/>
      </c>
      <c r="O83" s="62"/>
      <c r="P83" s="8"/>
      <c r="Q83" s="117"/>
      <c r="R83" s="117"/>
      <c r="S83" s="120" t="str">
        <f>IF(Q83="","",U83*N83*LOOKUP(RIGHT($D$2,3),定数!$A$6:$A$13,定数!$B$6:$B$13))</f>
        <v/>
      </c>
      <c r="T83" s="120"/>
      <c r="U83" s="121" t="str">
        <f t="shared" si="14"/>
        <v/>
      </c>
      <c r="V83" s="121"/>
      <c r="W83" t="str">
        <f t="shared" si="19"/>
        <v/>
      </c>
      <c r="X83" t="str">
        <f t="shared" si="19"/>
        <v/>
      </c>
      <c r="Y83" s="34" t="str">
        <f t="shared" si="20"/>
        <v/>
      </c>
      <c r="Z83" s="35" t="str">
        <f t="shared" si="21"/>
        <v/>
      </c>
      <c r="AA83" t="str">
        <f t="shared" si="17"/>
        <v/>
      </c>
      <c r="AB83" t="str">
        <f t="shared" si="18"/>
        <v/>
      </c>
    </row>
    <row r="84" spans="2:28" x14ac:dyDescent="0.15">
      <c r="B84" s="62">
        <v>76</v>
      </c>
      <c r="C84" s="116" t="str">
        <f t="shared" si="15"/>
        <v/>
      </c>
      <c r="D84" s="116"/>
      <c r="E84" s="62"/>
      <c r="F84" s="8"/>
      <c r="G84" s="62"/>
      <c r="H84" s="117"/>
      <c r="I84" s="117"/>
      <c r="J84" s="62"/>
      <c r="K84" s="55" t="str">
        <f t="shared" si="16"/>
        <v/>
      </c>
      <c r="L84" s="118" t="str">
        <f t="shared" si="13"/>
        <v/>
      </c>
      <c r="M84" s="119"/>
      <c r="N84" s="37" t="str">
        <f>IF(K84="","",(L84/K84)/LOOKUP(RIGHT($D$2,3),定数!$A$6:$A$13,定数!$B$6:$B$13))</f>
        <v/>
      </c>
      <c r="O84" s="62"/>
      <c r="P84" s="8"/>
      <c r="Q84" s="117"/>
      <c r="R84" s="117"/>
      <c r="S84" s="120" t="str">
        <f>IF(Q84="","",U84*N84*LOOKUP(RIGHT($D$2,3),定数!$A$6:$A$13,定数!$B$6:$B$13))</f>
        <v/>
      </c>
      <c r="T84" s="120"/>
      <c r="U84" s="121" t="str">
        <f t="shared" si="14"/>
        <v/>
      </c>
      <c r="V84" s="121"/>
      <c r="W84" t="str">
        <f t="shared" si="19"/>
        <v/>
      </c>
      <c r="X84" t="str">
        <f t="shared" si="19"/>
        <v/>
      </c>
      <c r="Y84" s="34" t="str">
        <f t="shared" si="20"/>
        <v/>
      </c>
      <c r="Z84" s="35" t="str">
        <f t="shared" si="21"/>
        <v/>
      </c>
      <c r="AA84" t="str">
        <f t="shared" si="17"/>
        <v/>
      </c>
      <c r="AB84" t="str">
        <f t="shared" si="18"/>
        <v/>
      </c>
    </row>
    <row r="85" spans="2:28" x14ac:dyDescent="0.15">
      <c r="B85" s="62">
        <v>77</v>
      </c>
      <c r="C85" s="116" t="str">
        <f t="shared" si="15"/>
        <v/>
      </c>
      <c r="D85" s="116"/>
      <c r="E85" s="62"/>
      <c r="F85" s="8"/>
      <c r="G85" s="62"/>
      <c r="H85" s="117"/>
      <c r="I85" s="117"/>
      <c r="J85" s="62"/>
      <c r="K85" s="55" t="str">
        <f t="shared" si="16"/>
        <v/>
      </c>
      <c r="L85" s="118" t="str">
        <f t="shared" si="13"/>
        <v/>
      </c>
      <c r="M85" s="119"/>
      <c r="N85" s="37" t="str">
        <f>IF(K85="","",(L85/K85)/LOOKUP(RIGHT($D$2,3),定数!$A$6:$A$13,定数!$B$6:$B$13))</f>
        <v/>
      </c>
      <c r="O85" s="62"/>
      <c r="P85" s="8"/>
      <c r="Q85" s="117"/>
      <c r="R85" s="117"/>
      <c r="S85" s="120" t="str">
        <f>IF(Q85="","",U85*N85*LOOKUP(RIGHT($D$2,3),定数!$A$6:$A$13,定数!$B$6:$B$13))</f>
        <v/>
      </c>
      <c r="T85" s="120"/>
      <c r="U85" s="121" t="str">
        <f t="shared" si="14"/>
        <v/>
      </c>
      <c r="V85" s="121"/>
      <c r="W85" t="str">
        <f t="shared" si="19"/>
        <v/>
      </c>
      <c r="X85" t="str">
        <f t="shared" si="19"/>
        <v/>
      </c>
      <c r="Y85" s="34" t="str">
        <f t="shared" si="20"/>
        <v/>
      </c>
      <c r="Z85" s="35" t="str">
        <f t="shared" si="21"/>
        <v/>
      </c>
      <c r="AA85" t="str">
        <f t="shared" si="17"/>
        <v/>
      </c>
      <c r="AB85" t="str">
        <f t="shared" si="18"/>
        <v/>
      </c>
    </row>
    <row r="86" spans="2:28" x14ac:dyDescent="0.15">
      <c r="B86" s="62">
        <v>78</v>
      </c>
      <c r="C86" s="116" t="str">
        <f t="shared" si="15"/>
        <v/>
      </c>
      <c r="D86" s="116"/>
      <c r="E86" s="62"/>
      <c r="F86" s="8"/>
      <c r="G86" s="62"/>
      <c r="H86" s="117"/>
      <c r="I86" s="117"/>
      <c r="J86" s="62"/>
      <c r="K86" s="55" t="str">
        <f t="shared" si="16"/>
        <v/>
      </c>
      <c r="L86" s="118" t="str">
        <f t="shared" si="13"/>
        <v/>
      </c>
      <c r="M86" s="119"/>
      <c r="N86" s="37" t="str">
        <f>IF(K86="","",(L86/K86)/LOOKUP(RIGHT($D$2,3),定数!$A$6:$A$13,定数!$B$6:$B$13))</f>
        <v/>
      </c>
      <c r="O86" s="62"/>
      <c r="P86" s="8"/>
      <c r="Q86" s="117"/>
      <c r="R86" s="117"/>
      <c r="S86" s="120" t="str">
        <f>IF(Q86="","",U86*N86*LOOKUP(RIGHT($D$2,3),定数!$A$6:$A$13,定数!$B$6:$B$13))</f>
        <v/>
      </c>
      <c r="T86" s="120"/>
      <c r="U86" s="121" t="str">
        <f t="shared" si="14"/>
        <v/>
      </c>
      <c r="V86" s="121"/>
      <c r="W86" t="str">
        <f t="shared" si="19"/>
        <v/>
      </c>
      <c r="X86" t="str">
        <f t="shared" si="19"/>
        <v/>
      </c>
      <c r="Y86" s="34" t="str">
        <f t="shared" si="20"/>
        <v/>
      </c>
      <c r="Z86" s="35" t="str">
        <f t="shared" si="21"/>
        <v/>
      </c>
      <c r="AA86" t="str">
        <f t="shared" si="17"/>
        <v/>
      </c>
      <c r="AB86" t="str">
        <f t="shared" si="18"/>
        <v/>
      </c>
    </row>
    <row r="87" spans="2:28" x14ac:dyDescent="0.15">
      <c r="B87" s="62">
        <v>79</v>
      </c>
      <c r="C87" s="116" t="str">
        <f t="shared" si="15"/>
        <v/>
      </c>
      <c r="D87" s="116"/>
      <c r="E87" s="62"/>
      <c r="F87" s="8"/>
      <c r="G87" s="62"/>
      <c r="H87" s="117"/>
      <c r="I87" s="117"/>
      <c r="J87" s="62"/>
      <c r="K87" s="55" t="str">
        <f t="shared" si="16"/>
        <v/>
      </c>
      <c r="L87" s="118" t="str">
        <f t="shared" si="13"/>
        <v/>
      </c>
      <c r="M87" s="119"/>
      <c r="N87" s="37" t="str">
        <f>IF(K87="","",(L87/K87)/LOOKUP(RIGHT($D$2,3),定数!$A$6:$A$13,定数!$B$6:$B$13))</f>
        <v/>
      </c>
      <c r="O87" s="62"/>
      <c r="P87" s="8"/>
      <c r="Q87" s="117"/>
      <c r="R87" s="117"/>
      <c r="S87" s="120" t="str">
        <f>IF(Q87="","",U87*N87*LOOKUP(RIGHT($D$2,3),定数!$A$6:$A$13,定数!$B$6:$B$13))</f>
        <v/>
      </c>
      <c r="T87" s="120"/>
      <c r="U87" s="121" t="str">
        <f t="shared" si="14"/>
        <v/>
      </c>
      <c r="V87" s="121"/>
      <c r="W87" t="str">
        <f t="shared" si="19"/>
        <v/>
      </c>
      <c r="X87" t="str">
        <f t="shared" si="19"/>
        <v/>
      </c>
      <c r="Y87" s="34" t="str">
        <f t="shared" si="20"/>
        <v/>
      </c>
      <c r="Z87" s="35" t="str">
        <f t="shared" si="21"/>
        <v/>
      </c>
      <c r="AA87" t="str">
        <f t="shared" si="17"/>
        <v/>
      </c>
      <c r="AB87" t="str">
        <f t="shared" si="18"/>
        <v/>
      </c>
    </row>
    <row r="88" spans="2:28" x14ac:dyDescent="0.15">
      <c r="B88" s="62">
        <v>80</v>
      </c>
      <c r="C88" s="116" t="str">
        <f t="shared" si="15"/>
        <v/>
      </c>
      <c r="D88" s="116"/>
      <c r="E88" s="62"/>
      <c r="F88" s="8"/>
      <c r="G88" s="62"/>
      <c r="H88" s="117"/>
      <c r="I88" s="117"/>
      <c r="J88" s="62"/>
      <c r="K88" s="55" t="str">
        <f t="shared" si="16"/>
        <v/>
      </c>
      <c r="L88" s="118" t="str">
        <f t="shared" si="13"/>
        <v/>
      </c>
      <c r="M88" s="119"/>
      <c r="N88" s="37" t="str">
        <f>IF(K88="","",(L88/K88)/LOOKUP(RIGHT($D$2,3),定数!$A$6:$A$13,定数!$B$6:$B$13))</f>
        <v/>
      </c>
      <c r="O88" s="62"/>
      <c r="P88" s="8"/>
      <c r="Q88" s="117"/>
      <c r="R88" s="117"/>
      <c r="S88" s="120" t="str">
        <f>IF(Q88="","",U88*N88*LOOKUP(RIGHT($D$2,3),定数!$A$6:$A$13,定数!$B$6:$B$13))</f>
        <v/>
      </c>
      <c r="T88" s="120"/>
      <c r="U88" s="121" t="str">
        <f t="shared" si="14"/>
        <v/>
      </c>
      <c r="V88" s="121"/>
      <c r="W88" t="str">
        <f t="shared" si="19"/>
        <v/>
      </c>
      <c r="X88" t="str">
        <f t="shared" si="19"/>
        <v/>
      </c>
      <c r="Y88" s="34" t="str">
        <f t="shared" si="20"/>
        <v/>
      </c>
      <c r="Z88" s="35" t="str">
        <f t="shared" si="21"/>
        <v/>
      </c>
      <c r="AA88" t="str">
        <f t="shared" si="17"/>
        <v/>
      </c>
      <c r="AB88" t="str">
        <f t="shared" si="18"/>
        <v/>
      </c>
    </row>
    <row r="89" spans="2:28" x14ac:dyDescent="0.15">
      <c r="B89" s="62">
        <v>81</v>
      </c>
      <c r="C89" s="116" t="str">
        <f t="shared" si="15"/>
        <v/>
      </c>
      <c r="D89" s="116"/>
      <c r="E89" s="62"/>
      <c r="F89" s="8"/>
      <c r="G89" s="62"/>
      <c r="H89" s="117"/>
      <c r="I89" s="117"/>
      <c r="J89" s="62"/>
      <c r="K89" s="55" t="str">
        <f t="shared" si="16"/>
        <v/>
      </c>
      <c r="L89" s="118" t="str">
        <f t="shared" si="13"/>
        <v/>
      </c>
      <c r="M89" s="119"/>
      <c r="N89" s="37" t="str">
        <f>IF(K89="","",(L89/K89)/LOOKUP(RIGHT($D$2,3),定数!$A$6:$A$13,定数!$B$6:$B$13))</f>
        <v/>
      </c>
      <c r="O89" s="62"/>
      <c r="P89" s="8"/>
      <c r="Q89" s="117"/>
      <c r="R89" s="117"/>
      <c r="S89" s="120" t="str">
        <f>IF(Q89="","",U89*N89*LOOKUP(RIGHT($D$2,3),定数!$A$6:$A$13,定数!$B$6:$B$13))</f>
        <v/>
      </c>
      <c r="T89" s="120"/>
      <c r="U89" s="121" t="str">
        <f t="shared" si="14"/>
        <v/>
      </c>
      <c r="V89" s="121"/>
      <c r="W89" t="str">
        <f t="shared" si="19"/>
        <v/>
      </c>
      <c r="X89" t="str">
        <f t="shared" si="19"/>
        <v/>
      </c>
      <c r="Y89" s="34" t="str">
        <f t="shared" si="20"/>
        <v/>
      </c>
      <c r="Z89" s="35" t="str">
        <f t="shared" si="21"/>
        <v/>
      </c>
      <c r="AA89" t="str">
        <f t="shared" si="17"/>
        <v/>
      </c>
      <c r="AB89" t="str">
        <f t="shared" si="18"/>
        <v/>
      </c>
    </row>
    <row r="90" spans="2:28" x14ac:dyDescent="0.15">
      <c r="B90" s="62">
        <v>82</v>
      </c>
      <c r="C90" s="116" t="str">
        <f t="shared" si="15"/>
        <v/>
      </c>
      <c r="D90" s="116"/>
      <c r="E90" s="62"/>
      <c r="F90" s="8"/>
      <c r="G90" s="62"/>
      <c r="H90" s="117"/>
      <c r="I90" s="117"/>
      <c r="J90" s="62"/>
      <c r="K90" s="55" t="str">
        <f t="shared" si="16"/>
        <v/>
      </c>
      <c r="L90" s="118" t="str">
        <f t="shared" si="13"/>
        <v/>
      </c>
      <c r="M90" s="119"/>
      <c r="N90" s="37" t="str">
        <f>IF(K90="","",(L90/K90)/LOOKUP(RIGHT($D$2,3),定数!$A$6:$A$13,定数!$B$6:$B$13))</f>
        <v/>
      </c>
      <c r="O90" s="62"/>
      <c r="P90" s="8"/>
      <c r="Q90" s="117"/>
      <c r="R90" s="117"/>
      <c r="S90" s="120" t="str">
        <f>IF(Q90="","",U90*N90*LOOKUP(RIGHT($D$2,3),定数!$A$6:$A$13,定数!$B$6:$B$13))</f>
        <v/>
      </c>
      <c r="T90" s="120"/>
      <c r="U90" s="121" t="str">
        <f t="shared" si="14"/>
        <v/>
      </c>
      <c r="V90" s="121"/>
      <c r="W90" t="str">
        <f t="shared" si="19"/>
        <v/>
      </c>
      <c r="X90" t="str">
        <f t="shared" si="19"/>
        <v/>
      </c>
      <c r="Y90" s="34" t="str">
        <f t="shared" si="20"/>
        <v/>
      </c>
      <c r="Z90" s="35" t="str">
        <f t="shared" si="21"/>
        <v/>
      </c>
      <c r="AA90" t="str">
        <f t="shared" si="17"/>
        <v/>
      </c>
      <c r="AB90" t="str">
        <f t="shared" si="18"/>
        <v/>
      </c>
    </row>
    <row r="91" spans="2:28" x14ac:dyDescent="0.15">
      <c r="B91" s="62">
        <v>83</v>
      </c>
      <c r="C91" s="116" t="str">
        <f t="shared" si="15"/>
        <v/>
      </c>
      <c r="D91" s="116"/>
      <c r="E91" s="62"/>
      <c r="F91" s="8"/>
      <c r="G91" s="62"/>
      <c r="H91" s="117"/>
      <c r="I91" s="117"/>
      <c r="J91" s="62"/>
      <c r="K91" s="55" t="str">
        <f t="shared" si="16"/>
        <v/>
      </c>
      <c r="L91" s="118" t="str">
        <f t="shared" si="13"/>
        <v/>
      </c>
      <c r="M91" s="119"/>
      <c r="N91" s="37" t="str">
        <f>IF(K91="","",(L91/K91)/LOOKUP(RIGHT($D$2,3),定数!$A$6:$A$13,定数!$B$6:$B$13))</f>
        <v/>
      </c>
      <c r="O91" s="62"/>
      <c r="P91" s="8"/>
      <c r="Q91" s="117"/>
      <c r="R91" s="117"/>
      <c r="S91" s="120" t="str">
        <f>IF(Q91="","",U91*N91*LOOKUP(RIGHT($D$2,3),定数!$A$6:$A$13,定数!$B$6:$B$13))</f>
        <v/>
      </c>
      <c r="T91" s="120"/>
      <c r="U91" s="121" t="str">
        <f t="shared" si="14"/>
        <v/>
      </c>
      <c r="V91" s="121"/>
      <c r="W91" t="str">
        <f t="shared" ref="W91:X106" si="22">IF(T91&lt;&gt;"",IF(T91&lt;0,1+W90,0),"")</f>
        <v/>
      </c>
      <c r="X91" t="str">
        <f t="shared" si="22"/>
        <v/>
      </c>
      <c r="Y91" s="34" t="str">
        <f t="shared" si="20"/>
        <v/>
      </c>
      <c r="Z91" s="35" t="str">
        <f t="shared" si="21"/>
        <v/>
      </c>
      <c r="AA91" t="str">
        <f t="shared" si="17"/>
        <v/>
      </c>
      <c r="AB91" t="str">
        <f t="shared" si="18"/>
        <v/>
      </c>
    </row>
    <row r="92" spans="2:28" x14ac:dyDescent="0.15">
      <c r="B92" s="62">
        <v>84</v>
      </c>
      <c r="C92" s="116" t="str">
        <f t="shared" si="15"/>
        <v/>
      </c>
      <c r="D92" s="116"/>
      <c r="E92" s="62"/>
      <c r="F92" s="8"/>
      <c r="G92" s="62"/>
      <c r="H92" s="117"/>
      <c r="I92" s="117"/>
      <c r="J92" s="62"/>
      <c r="K92" s="55" t="str">
        <f t="shared" si="16"/>
        <v/>
      </c>
      <c r="L92" s="118" t="str">
        <f t="shared" si="13"/>
        <v/>
      </c>
      <c r="M92" s="119"/>
      <c r="N92" s="37" t="str">
        <f>IF(K92="","",(L92/K92)/LOOKUP(RIGHT($D$2,3),定数!$A$6:$A$13,定数!$B$6:$B$13))</f>
        <v/>
      </c>
      <c r="O92" s="62"/>
      <c r="P92" s="8"/>
      <c r="Q92" s="117"/>
      <c r="R92" s="117"/>
      <c r="S92" s="120" t="str">
        <f>IF(Q92="","",U92*N92*LOOKUP(RIGHT($D$2,3),定数!$A$6:$A$13,定数!$B$6:$B$13))</f>
        <v/>
      </c>
      <c r="T92" s="120"/>
      <c r="U92" s="121" t="str">
        <f t="shared" si="14"/>
        <v/>
      </c>
      <c r="V92" s="121"/>
      <c r="W92" t="str">
        <f t="shared" si="22"/>
        <v/>
      </c>
      <c r="X92" t="str">
        <f t="shared" si="22"/>
        <v/>
      </c>
      <c r="Y92" s="34" t="str">
        <f t="shared" si="20"/>
        <v/>
      </c>
      <c r="Z92" s="35" t="str">
        <f t="shared" si="21"/>
        <v/>
      </c>
      <c r="AA92" t="str">
        <f t="shared" si="17"/>
        <v/>
      </c>
      <c r="AB92" t="str">
        <f t="shared" si="18"/>
        <v/>
      </c>
    </row>
    <row r="93" spans="2:28" x14ac:dyDescent="0.15">
      <c r="B93" s="62">
        <v>85</v>
      </c>
      <c r="C93" s="116" t="str">
        <f t="shared" si="15"/>
        <v/>
      </c>
      <c r="D93" s="116"/>
      <c r="E93" s="62"/>
      <c r="F93" s="8"/>
      <c r="G93" s="62"/>
      <c r="H93" s="117"/>
      <c r="I93" s="117"/>
      <c r="J93" s="62"/>
      <c r="K93" s="55" t="str">
        <f t="shared" si="16"/>
        <v/>
      </c>
      <c r="L93" s="118" t="str">
        <f t="shared" si="13"/>
        <v/>
      </c>
      <c r="M93" s="119"/>
      <c r="N93" s="37" t="str">
        <f>IF(K93="","",(L93/K93)/LOOKUP(RIGHT($D$2,3),定数!$A$6:$A$13,定数!$B$6:$B$13))</f>
        <v/>
      </c>
      <c r="O93" s="62"/>
      <c r="P93" s="8"/>
      <c r="Q93" s="117"/>
      <c r="R93" s="117"/>
      <c r="S93" s="120" t="str">
        <f>IF(Q93="","",U93*N93*LOOKUP(RIGHT($D$2,3),定数!$A$6:$A$13,定数!$B$6:$B$13))</f>
        <v/>
      </c>
      <c r="T93" s="120"/>
      <c r="U93" s="121" t="str">
        <f t="shared" si="14"/>
        <v/>
      </c>
      <c r="V93" s="121"/>
      <c r="W93" t="str">
        <f t="shared" si="22"/>
        <v/>
      </c>
      <c r="X93" t="str">
        <f t="shared" si="22"/>
        <v/>
      </c>
      <c r="Y93" s="34" t="str">
        <f t="shared" si="20"/>
        <v/>
      </c>
      <c r="Z93" s="35" t="str">
        <f t="shared" si="21"/>
        <v/>
      </c>
      <c r="AA93" t="str">
        <f t="shared" si="17"/>
        <v/>
      </c>
      <c r="AB93" t="str">
        <f t="shared" si="18"/>
        <v/>
      </c>
    </row>
    <row r="94" spans="2:28" x14ac:dyDescent="0.15">
      <c r="B94" s="62">
        <v>86</v>
      </c>
      <c r="C94" s="116" t="str">
        <f t="shared" si="15"/>
        <v/>
      </c>
      <c r="D94" s="116"/>
      <c r="E94" s="62"/>
      <c r="F94" s="8"/>
      <c r="G94" s="62"/>
      <c r="H94" s="117"/>
      <c r="I94" s="117"/>
      <c r="J94" s="62"/>
      <c r="K94" s="55" t="str">
        <f t="shared" si="16"/>
        <v/>
      </c>
      <c r="L94" s="118" t="str">
        <f t="shared" si="13"/>
        <v/>
      </c>
      <c r="M94" s="119"/>
      <c r="N94" s="37" t="str">
        <f>IF(K94="","",(L94/K94)/LOOKUP(RIGHT($D$2,3),定数!$A$6:$A$13,定数!$B$6:$B$13))</f>
        <v/>
      </c>
      <c r="O94" s="62"/>
      <c r="P94" s="8"/>
      <c r="Q94" s="117"/>
      <c r="R94" s="117"/>
      <c r="S94" s="120" t="str">
        <f>IF(Q94="","",U94*N94*LOOKUP(RIGHT($D$2,3),定数!$A$6:$A$13,定数!$B$6:$B$13))</f>
        <v/>
      </c>
      <c r="T94" s="120"/>
      <c r="U94" s="121" t="str">
        <f t="shared" si="14"/>
        <v/>
      </c>
      <c r="V94" s="121"/>
      <c r="W94" t="str">
        <f t="shared" si="22"/>
        <v/>
      </c>
      <c r="X94" t="str">
        <f t="shared" si="22"/>
        <v/>
      </c>
      <c r="Y94" s="34" t="str">
        <f t="shared" si="20"/>
        <v/>
      </c>
      <c r="Z94" s="35" t="str">
        <f t="shared" si="21"/>
        <v/>
      </c>
      <c r="AA94" t="str">
        <f t="shared" si="17"/>
        <v/>
      </c>
      <c r="AB94" t="str">
        <f t="shared" si="18"/>
        <v/>
      </c>
    </row>
    <row r="95" spans="2:28" x14ac:dyDescent="0.15">
      <c r="B95" s="62">
        <v>87</v>
      </c>
      <c r="C95" s="116" t="str">
        <f t="shared" si="15"/>
        <v/>
      </c>
      <c r="D95" s="116"/>
      <c r="E95" s="62"/>
      <c r="F95" s="8"/>
      <c r="G95" s="62"/>
      <c r="H95" s="117"/>
      <c r="I95" s="117"/>
      <c r="J95" s="62"/>
      <c r="K95" s="55" t="str">
        <f t="shared" si="16"/>
        <v/>
      </c>
      <c r="L95" s="118" t="str">
        <f t="shared" si="13"/>
        <v/>
      </c>
      <c r="M95" s="119"/>
      <c r="N95" s="37" t="str">
        <f>IF(K95="","",(L95/K95)/LOOKUP(RIGHT($D$2,3),定数!$A$6:$A$13,定数!$B$6:$B$13))</f>
        <v/>
      </c>
      <c r="O95" s="62"/>
      <c r="P95" s="8"/>
      <c r="Q95" s="117"/>
      <c r="R95" s="117"/>
      <c r="S95" s="120" t="str">
        <f>IF(Q95="","",U95*N95*LOOKUP(RIGHT($D$2,3),定数!$A$6:$A$13,定数!$B$6:$B$13))</f>
        <v/>
      </c>
      <c r="T95" s="120"/>
      <c r="U95" s="121" t="str">
        <f t="shared" si="14"/>
        <v/>
      </c>
      <c r="V95" s="121"/>
      <c r="W95" t="str">
        <f t="shared" si="22"/>
        <v/>
      </c>
      <c r="X95" t="str">
        <f t="shared" si="22"/>
        <v/>
      </c>
      <c r="Y95" s="34" t="str">
        <f t="shared" si="20"/>
        <v/>
      </c>
      <c r="Z95" s="35" t="str">
        <f t="shared" si="21"/>
        <v/>
      </c>
      <c r="AA95" t="str">
        <f t="shared" si="17"/>
        <v/>
      </c>
      <c r="AB95" t="str">
        <f t="shared" si="18"/>
        <v/>
      </c>
    </row>
    <row r="96" spans="2:28" x14ac:dyDescent="0.15">
      <c r="B96" s="62">
        <v>88</v>
      </c>
      <c r="C96" s="116" t="str">
        <f t="shared" si="15"/>
        <v/>
      </c>
      <c r="D96" s="116"/>
      <c r="E96" s="62"/>
      <c r="F96" s="8"/>
      <c r="G96" s="62"/>
      <c r="H96" s="117"/>
      <c r="I96" s="117"/>
      <c r="J96" s="62"/>
      <c r="K96" s="55" t="str">
        <f t="shared" si="16"/>
        <v/>
      </c>
      <c r="L96" s="118" t="str">
        <f t="shared" si="13"/>
        <v/>
      </c>
      <c r="M96" s="119"/>
      <c r="N96" s="37" t="str">
        <f>IF(K96="","",(L96/K96)/LOOKUP(RIGHT($D$2,3),定数!$A$6:$A$13,定数!$B$6:$B$13))</f>
        <v/>
      </c>
      <c r="O96" s="62"/>
      <c r="P96" s="8"/>
      <c r="Q96" s="117"/>
      <c r="R96" s="117"/>
      <c r="S96" s="120" t="str">
        <f>IF(Q96="","",U96*N96*LOOKUP(RIGHT($D$2,3),定数!$A$6:$A$13,定数!$B$6:$B$13))</f>
        <v/>
      </c>
      <c r="T96" s="120"/>
      <c r="U96" s="121" t="str">
        <f t="shared" si="14"/>
        <v/>
      </c>
      <c r="V96" s="121"/>
      <c r="W96" t="str">
        <f t="shared" si="22"/>
        <v/>
      </c>
      <c r="X96" t="str">
        <f t="shared" si="22"/>
        <v/>
      </c>
      <c r="Y96" s="34" t="str">
        <f t="shared" si="20"/>
        <v/>
      </c>
      <c r="Z96" s="35" t="str">
        <f t="shared" si="21"/>
        <v/>
      </c>
      <c r="AA96" t="str">
        <f t="shared" si="17"/>
        <v/>
      </c>
      <c r="AB96" t="str">
        <f t="shared" si="18"/>
        <v/>
      </c>
    </row>
    <row r="97" spans="2:28" x14ac:dyDescent="0.15">
      <c r="B97" s="62">
        <v>89</v>
      </c>
      <c r="C97" s="116" t="str">
        <f t="shared" si="15"/>
        <v/>
      </c>
      <c r="D97" s="116"/>
      <c r="E97" s="62"/>
      <c r="F97" s="8"/>
      <c r="G97" s="62"/>
      <c r="H97" s="117"/>
      <c r="I97" s="117"/>
      <c r="J97" s="62"/>
      <c r="K97" s="55" t="str">
        <f t="shared" si="16"/>
        <v/>
      </c>
      <c r="L97" s="118" t="str">
        <f t="shared" si="13"/>
        <v/>
      </c>
      <c r="M97" s="119"/>
      <c r="N97" s="37" t="str">
        <f>IF(K97="","",(L97/K97)/LOOKUP(RIGHT($D$2,3),定数!$A$6:$A$13,定数!$B$6:$B$13))</f>
        <v/>
      </c>
      <c r="O97" s="62"/>
      <c r="P97" s="8"/>
      <c r="Q97" s="117"/>
      <c r="R97" s="117"/>
      <c r="S97" s="120" t="str">
        <f>IF(Q97="","",U97*N97*LOOKUP(RIGHT($D$2,3),定数!$A$6:$A$13,定数!$B$6:$B$13))</f>
        <v/>
      </c>
      <c r="T97" s="120"/>
      <c r="U97" s="121" t="str">
        <f t="shared" si="14"/>
        <v/>
      </c>
      <c r="V97" s="121"/>
      <c r="W97" t="str">
        <f t="shared" si="22"/>
        <v/>
      </c>
      <c r="X97" t="str">
        <f t="shared" si="22"/>
        <v/>
      </c>
      <c r="Y97" s="34" t="str">
        <f t="shared" si="20"/>
        <v/>
      </c>
      <c r="Z97" s="35" t="str">
        <f t="shared" si="21"/>
        <v/>
      </c>
      <c r="AA97" t="str">
        <f t="shared" si="17"/>
        <v/>
      </c>
      <c r="AB97" t="str">
        <f t="shared" si="18"/>
        <v/>
      </c>
    </row>
    <row r="98" spans="2:28" x14ac:dyDescent="0.15">
      <c r="B98" s="62">
        <v>90</v>
      </c>
      <c r="C98" s="116" t="str">
        <f t="shared" si="15"/>
        <v/>
      </c>
      <c r="D98" s="116"/>
      <c r="E98" s="62"/>
      <c r="F98" s="8"/>
      <c r="G98" s="62"/>
      <c r="H98" s="117"/>
      <c r="I98" s="117"/>
      <c r="J98" s="62"/>
      <c r="K98" s="55" t="str">
        <f t="shared" si="16"/>
        <v/>
      </c>
      <c r="L98" s="118" t="str">
        <f t="shared" si="13"/>
        <v/>
      </c>
      <c r="M98" s="119"/>
      <c r="N98" s="37" t="str">
        <f>IF(K98="","",(L98/K98)/LOOKUP(RIGHT($D$2,3),定数!$A$6:$A$13,定数!$B$6:$B$13))</f>
        <v/>
      </c>
      <c r="O98" s="62"/>
      <c r="P98" s="8"/>
      <c r="Q98" s="117"/>
      <c r="R98" s="117"/>
      <c r="S98" s="120" t="str">
        <f>IF(Q98="","",U98*N98*LOOKUP(RIGHT($D$2,3),定数!$A$6:$A$13,定数!$B$6:$B$13))</f>
        <v/>
      </c>
      <c r="T98" s="120"/>
      <c r="U98" s="121" t="str">
        <f t="shared" si="14"/>
        <v/>
      </c>
      <c r="V98" s="121"/>
      <c r="W98" t="str">
        <f t="shared" si="22"/>
        <v/>
      </c>
      <c r="X98" t="str">
        <f t="shared" si="22"/>
        <v/>
      </c>
      <c r="Y98" s="34" t="str">
        <f t="shared" si="20"/>
        <v/>
      </c>
      <c r="Z98" s="35" t="str">
        <f t="shared" si="21"/>
        <v/>
      </c>
      <c r="AA98" t="str">
        <f t="shared" si="17"/>
        <v/>
      </c>
      <c r="AB98" t="str">
        <f t="shared" si="18"/>
        <v/>
      </c>
    </row>
    <row r="99" spans="2:28" x14ac:dyDescent="0.15">
      <c r="B99" s="62">
        <v>91</v>
      </c>
      <c r="C99" s="116" t="str">
        <f t="shared" si="15"/>
        <v/>
      </c>
      <c r="D99" s="116"/>
      <c r="E99" s="62"/>
      <c r="F99" s="8"/>
      <c r="G99" s="62"/>
      <c r="H99" s="117"/>
      <c r="I99" s="117"/>
      <c r="J99" s="62"/>
      <c r="K99" s="55" t="str">
        <f t="shared" si="16"/>
        <v/>
      </c>
      <c r="L99" s="118" t="str">
        <f t="shared" si="13"/>
        <v/>
      </c>
      <c r="M99" s="119"/>
      <c r="N99" s="37" t="str">
        <f>IF(K99="","",(L99/K99)/LOOKUP(RIGHT($D$2,3),定数!$A$6:$A$13,定数!$B$6:$B$13))</f>
        <v/>
      </c>
      <c r="O99" s="62"/>
      <c r="P99" s="8"/>
      <c r="Q99" s="117"/>
      <c r="R99" s="117"/>
      <c r="S99" s="120" t="str">
        <f>IF(Q99="","",U99*N99*LOOKUP(RIGHT($D$2,3),定数!$A$6:$A$13,定数!$B$6:$B$13))</f>
        <v/>
      </c>
      <c r="T99" s="120"/>
      <c r="U99" s="121" t="str">
        <f t="shared" si="14"/>
        <v/>
      </c>
      <c r="V99" s="121"/>
      <c r="W99" t="str">
        <f t="shared" si="22"/>
        <v/>
      </c>
      <c r="X99" t="str">
        <f t="shared" si="22"/>
        <v/>
      </c>
      <c r="Y99" s="34" t="str">
        <f t="shared" si="20"/>
        <v/>
      </c>
      <c r="Z99" s="35" t="str">
        <f t="shared" si="21"/>
        <v/>
      </c>
      <c r="AA99" t="str">
        <f t="shared" si="17"/>
        <v/>
      </c>
      <c r="AB99" t="str">
        <f t="shared" si="18"/>
        <v/>
      </c>
    </row>
    <row r="100" spans="2:28" x14ac:dyDescent="0.15">
      <c r="B100" s="62">
        <v>92</v>
      </c>
      <c r="C100" s="116" t="str">
        <f t="shared" si="15"/>
        <v/>
      </c>
      <c r="D100" s="116"/>
      <c r="E100" s="62"/>
      <c r="F100" s="8"/>
      <c r="G100" s="62"/>
      <c r="H100" s="117"/>
      <c r="I100" s="117"/>
      <c r="J100" s="62"/>
      <c r="K100" s="55" t="str">
        <f t="shared" si="16"/>
        <v/>
      </c>
      <c r="L100" s="118" t="str">
        <f t="shared" si="13"/>
        <v/>
      </c>
      <c r="M100" s="119"/>
      <c r="N100" s="37" t="str">
        <f>IF(K100="","",(L100/K100)/LOOKUP(RIGHT($D$2,3),定数!$A$6:$A$13,定数!$B$6:$B$13))</f>
        <v/>
      </c>
      <c r="O100" s="62"/>
      <c r="P100" s="8"/>
      <c r="Q100" s="117"/>
      <c r="R100" s="117"/>
      <c r="S100" s="120" t="str">
        <f>IF(Q100="","",U100*N100*LOOKUP(RIGHT($D$2,3),定数!$A$6:$A$13,定数!$B$6:$B$13))</f>
        <v/>
      </c>
      <c r="T100" s="120"/>
      <c r="U100" s="121" t="str">
        <f t="shared" si="14"/>
        <v/>
      </c>
      <c r="V100" s="121"/>
      <c r="W100" t="str">
        <f t="shared" si="22"/>
        <v/>
      </c>
      <c r="X100" t="str">
        <f t="shared" si="22"/>
        <v/>
      </c>
      <c r="Y100" s="34" t="str">
        <f t="shared" si="20"/>
        <v/>
      </c>
      <c r="Z100" s="35" t="str">
        <f t="shared" si="21"/>
        <v/>
      </c>
      <c r="AA100" t="str">
        <f t="shared" si="17"/>
        <v/>
      </c>
      <c r="AB100" t="str">
        <f t="shared" si="18"/>
        <v/>
      </c>
    </row>
    <row r="101" spans="2:28" x14ac:dyDescent="0.15">
      <c r="B101" s="62">
        <v>93</v>
      </c>
      <c r="C101" s="116" t="str">
        <f t="shared" si="15"/>
        <v/>
      </c>
      <c r="D101" s="116"/>
      <c r="E101" s="62"/>
      <c r="F101" s="8"/>
      <c r="G101" s="62"/>
      <c r="H101" s="117"/>
      <c r="I101" s="117"/>
      <c r="J101" s="62"/>
      <c r="K101" s="55" t="str">
        <f t="shared" si="16"/>
        <v/>
      </c>
      <c r="L101" s="118" t="str">
        <f t="shared" si="13"/>
        <v/>
      </c>
      <c r="M101" s="119"/>
      <c r="N101" s="37" t="str">
        <f>IF(K101="","",(L101/K101)/LOOKUP(RIGHT($D$2,3),定数!$A$6:$A$13,定数!$B$6:$B$13))</f>
        <v/>
      </c>
      <c r="O101" s="62"/>
      <c r="P101" s="8"/>
      <c r="Q101" s="117"/>
      <c r="R101" s="117"/>
      <c r="S101" s="120" t="str">
        <f>IF(Q101="","",U101*N101*LOOKUP(RIGHT($D$2,3),定数!$A$6:$A$13,定数!$B$6:$B$13))</f>
        <v/>
      </c>
      <c r="T101" s="120"/>
      <c r="U101" s="121" t="str">
        <f t="shared" si="14"/>
        <v/>
      </c>
      <c r="V101" s="121"/>
      <c r="W101" t="str">
        <f t="shared" si="22"/>
        <v/>
      </c>
      <c r="X101" t="str">
        <f t="shared" si="22"/>
        <v/>
      </c>
      <c r="Y101" s="34" t="str">
        <f t="shared" si="20"/>
        <v/>
      </c>
      <c r="Z101" s="35" t="str">
        <f t="shared" si="21"/>
        <v/>
      </c>
      <c r="AA101" t="str">
        <f t="shared" si="17"/>
        <v/>
      </c>
      <c r="AB101" t="str">
        <f t="shared" si="18"/>
        <v/>
      </c>
    </row>
    <row r="102" spans="2:28" x14ac:dyDescent="0.15">
      <c r="B102" s="62">
        <v>94</v>
      </c>
      <c r="C102" s="116" t="str">
        <f t="shared" si="15"/>
        <v/>
      </c>
      <c r="D102" s="116"/>
      <c r="E102" s="62"/>
      <c r="F102" s="8"/>
      <c r="G102" s="62"/>
      <c r="H102" s="117"/>
      <c r="I102" s="117"/>
      <c r="J102" s="62"/>
      <c r="K102" s="55" t="str">
        <f t="shared" si="16"/>
        <v/>
      </c>
      <c r="L102" s="118" t="str">
        <f t="shared" si="13"/>
        <v/>
      </c>
      <c r="M102" s="119"/>
      <c r="N102" s="37" t="str">
        <f>IF(K102="","",(L102/K102)/LOOKUP(RIGHT($D$2,3),定数!$A$6:$A$13,定数!$B$6:$B$13))</f>
        <v/>
      </c>
      <c r="O102" s="62"/>
      <c r="P102" s="8"/>
      <c r="Q102" s="117"/>
      <c r="R102" s="117"/>
      <c r="S102" s="120" t="str">
        <f>IF(Q102="","",U102*N102*LOOKUP(RIGHT($D$2,3),定数!$A$6:$A$13,定数!$B$6:$B$13))</f>
        <v/>
      </c>
      <c r="T102" s="120"/>
      <c r="U102" s="121" t="str">
        <f t="shared" si="14"/>
        <v/>
      </c>
      <c r="V102" s="121"/>
      <c r="W102" t="str">
        <f t="shared" si="22"/>
        <v/>
      </c>
      <c r="X102" t="str">
        <f t="shared" si="22"/>
        <v/>
      </c>
      <c r="Y102" s="34" t="str">
        <f t="shared" si="20"/>
        <v/>
      </c>
      <c r="Z102" s="35" t="str">
        <f t="shared" si="21"/>
        <v/>
      </c>
      <c r="AA102" t="str">
        <f t="shared" si="17"/>
        <v/>
      </c>
      <c r="AB102" t="str">
        <f t="shared" si="18"/>
        <v/>
      </c>
    </row>
    <row r="103" spans="2:28" x14ac:dyDescent="0.15">
      <c r="B103" s="62">
        <v>95</v>
      </c>
      <c r="C103" s="116" t="str">
        <f t="shared" si="15"/>
        <v/>
      </c>
      <c r="D103" s="116"/>
      <c r="E103" s="62"/>
      <c r="F103" s="8"/>
      <c r="G103" s="62"/>
      <c r="H103" s="117"/>
      <c r="I103" s="117"/>
      <c r="J103" s="62"/>
      <c r="K103" s="55" t="str">
        <f t="shared" si="16"/>
        <v/>
      </c>
      <c r="L103" s="118" t="str">
        <f t="shared" si="13"/>
        <v/>
      </c>
      <c r="M103" s="119"/>
      <c r="N103" s="37" t="str">
        <f>IF(K103="","",(L103/K103)/LOOKUP(RIGHT($D$2,3),定数!$A$6:$A$13,定数!$B$6:$B$13))</f>
        <v/>
      </c>
      <c r="O103" s="62"/>
      <c r="P103" s="8"/>
      <c r="Q103" s="117"/>
      <c r="R103" s="117"/>
      <c r="S103" s="120" t="str">
        <f>IF(Q103="","",U103*N103*LOOKUP(RIGHT($D$2,3),定数!$A$6:$A$13,定数!$B$6:$B$13))</f>
        <v/>
      </c>
      <c r="T103" s="120"/>
      <c r="U103" s="121" t="str">
        <f t="shared" si="14"/>
        <v/>
      </c>
      <c r="V103" s="121"/>
      <c r="W103" t="str">
        <f t="shared" si="22"/>
        <v/>
      </c>
      <c r="X103" t="str">
        <f t="shared" si="22"/>
        <v/>
      </c>
      <c r="Y103" s="34" t="str">
        <f t="shared" si="20"/>
        <v/>
      </c>
      <c r="Z103" s="35" t="str">
        <f t="shared" si="21"/>
        <v/>
      </c>
      <c r="AA103" t="str">
        <f t="shared" si="17"/>
        <v/>
      </c>
      <c r="AB103" t="str">
        <f t="shared" si="18"/>
        <v/>
      </c>
    </row>
    <row r="104" spans="2:28" x14ac:dyDescent="0.15">
      <c r="B104" s="62">
        <v>96</v>
      </c>
      <c r="C104" s="116" t="str">
        <f t="shared" si="15"/>
        <v/>
      </c>
      <c r="D104" s="116"/>
      <c r="E104" s="62"/>
      <c r="F104" s="8"/>
      <c r="G104" s="62"/>
      <c r="H104" s="117"/>
      <c r="I104" s="117"/>
      <c r="J104" s="62"/>
      <c r="K104" s="55" t="str">
        <f t="shared" si="16"/>
        <v/>
      </c>
      <c r="L104" s="118" t="str">
        <f t="shared" si="13"/>
        <v/>
      </c>
      <c r="M104" s="119"/>
      <c r="N104" s="37" t="str">
        <f>IF(K104="","",(L104/K104)/LOOKUP(RIGHT($D$2,3),定数!$A$6:$A$13,定数!$B$6:$B$13))</f>
        <v/>
      </c>
      <c r="O104" s="62"/>
      <c r="P104" s="8"/>
      <c r="Q104" s="117"/>
      <c r="R104" s="117"/>
      <c r="S104" s="120" t="str">
        <f>IF(Q104="","",U104*N104*LOOKUP(RIGHT($D$2,3),定数!$A$6:$A$13,定数!$B$6:$B$13))</f>
        <v/>
      </c>
      <c r="T104" s="120"/>
      <c r="U104" s="121" t="str">
        <f t="shared" si="14"/>
        <v/>
      </c>
      <c r="V104" s="121"/>
      <c r="W104" t="str">
        <f t="shared" si="22"/>
        <v/>
      </c>
      <c r="X104" t="str">
        <f t="shared" si="22"/>
        <v/>
      </c>
      <c r="Y104" s="34" t="str">
        <f t="shared" si="20"/>
        <v/>
      </c>
      <c r="Z104" s="35" t="str">
        <f t="shared" si="21"/>
        <v/>
      </c>
      <c r="AA104" t="str">
        <f t="shared" si="17"/>
        <v/>
      </c>
      <c r="AB104" t="str">
        <f t="shared" si="18"/>
        <v/>
      </c>
    </row>
    <row r="105" spans="2:28" x14ac:dyDescent="0.15">
      <c r="B105" s="62">
        <v>97</v>
      </c>
      <c r="C105" s="116" t="str">
        <f t="shared" si="15"/>
        <v/>
      </c>
      <c r="D105" s="116"/>
      <c r="E105" s="62"/>
      <c r="F105" s="8"/>
      <c r="G105" s="62"/>
      <c r="H105" s="117"/>
      <c r="I105" s="117"/>
      <c r="J105" s="62"/>
      <c r="K105" s="55" t="str">
        <f t="shared" si="16"/>
        <v/>
      </c>
      <c r="L105" s="118" t="str">
        <f t="shared" si="13"/>
        <v/>
      </c>
      <c r="M105" s="119"/>
      <c r="N105" s="37" t="str">
        <f>IF(K105="","",(L105/K105)/LOOKUP(RIGHT($D$2,3),定数!$A$6:$A$13,定数!$B$6:$B$13))</f>
        <v/>
      </c>
      <c r="O105" s="62"/>
      <c r="P105" s="8"/>
      <c r="Q105" s="117"/>
      <c r="R105" s="117"/>
      <c r="S105" s="120" t="str">
        <f>IF(Q105="","",U105*N105*LOOKUP(RIGHT($D$2,3),定数!$A$6:$A$13,定数!$B$6:$B$13))</f>
        <v/>
      </c>
      <c r="T105" s="120"/>
      <c r="U105" s="121" t="str">
        <f t="shared" si="14"/>
        <v/>
      </c>
      <c r="V105" s="121"/>
      <c r="W105" t="str">
        <f t="shared" si="22"/>
        <v/>
      </c>
      <c r="X105" t="str">
        <f t="shared" si="22"/>
        <v/>
      </c>
      <c r="Y105" s="34" t="str">
        <f t="shared" si="20"/>
        <v/>
      </c>
      <c r="Z105" s="35" t="str">
        <f t="shared" si="21"/>
        <v/>
      </c>
      <c r="AA105" t="str">
        <f t="shared" si="17"/>
        <v/>
      </c>
      <c r="AB105" t="str">
        <f t="shared" si="18"/>
        <v/>
      </c>
    </row>
    <row r="106" spans="2:28" x14ac:dyDescent="0.15">
      <c r="B106" s="62">
        <v>98</v>
      </c>
      <c r="C106" s="116" t="str">
        <f t="shared" si="15"/>
        <v/>
      </c>
      <c r="D106" s="116"/>
      <c r="E106" s="62"/>
      <c r="F106" s="8"/>
      <c r="G106" s="62"/>
      <c r="H106" s="117"/>
      <c r="I106" s="117"/>
      <c r="J106" s="62"/>
      <c r="K106" s="55" t="str">
        <f t="shared" si="16"/>
        <v/>
      </c>
      <c r="L106" s="118" t="str">
        <f t="shared" si="13"/>
        <v/>
      </c>
      <c r="M106" s="119"/>
      <c r="N106" s="37" t="str">
        <f>IF(K106="","",(L106/K106)/LOOKUP(RIGHT($D$2,3),定数!$A$6:$A$13,定数!$B$6:$B$13))</f>
        <v/>
      </c>
      <c r="O106" s="62"/>
      <c r="P106" s="8"/>
      <c r="Q106" s="117"/>
      <c r="R106" s="117"/>
      <c r="S106" s="120" t="str">
        <f>IF(Q106="","",U106*N106*LOOKUP(RIGHT($D$2,3),定数!$A$6:$A$13,定数!$B$6:$B$13))</f>
        <v/>
      </c>
      <c r="T106" s="120"/>
      <c r="U106" s="121" t="str">
        <f t="shared" si="14"/>
        <v/>
      </c>
      <c r="V106" s="121"/>
      <c r="W106" t="str">
        <f t="shared" si="22"/>
        <v/>
      </c>
      <c r="X106" t="str">
        <f t="shared" si="22"/>
        <v/>
      </c>
      <c r="Y106" s="34" t="str">
        <f t="shared" si="20"/>
        <v/>
      </c>
      <c r="Z106" s="35" t="str">
        <f t="shared" si="21"/>
        <v/>
      </c>
      <c r="AA106" t="str">
        <f t="shared" si="17"/>
        <v/>
      </c>
      <c r="AB106" t="str">
        <f t="shared" si="18"/>
        <v/>
      </c>
    </row>
    <row r="107" spans="2:28" x14ac:dyDescent="0.15">
      <c r="B107" s="62">
        <v>99</v>
      </c>
      <c r="C107" s="116" t="str">
        <f t="shared" si="15"/>
        <v/>
      </c>
      <c r="D107" s="116"/>
      <c r="E107" s="62"/>
      <c r="F107" s="8"/>
      <c r="G107" s="62"/>
      <c r="H107" s="117"/>
      <c r="I107" s="117"/>
      <c r="J107" s="62"/>
      <c r="K107" s="55" t="str">
        <f t="shared" si="16"/>
        <v/>
      </c>
      <c r="L107" s="118" t="str">
        <f t="shared" si="13"/>
        <v/>
      </c>
      <c r="M107" s="119"/>
      <c r="N107" s="37" t="str">
        <f>IF(K107="","",(L107/K107)/LOOKUP(RIGHT($D$2,3),定数!$A$6:$A$13,定数!$B$6:$B$13))</f>
        <v/>
      </c>
      <c r="O107" s="62"/>
      <c r="P107" s="8"/>
      <c r="Q107" s="117"/>
      <c r="R107" s="117"/>
      <c r="S107" s="120" t="str">
        <f>IF(Q107="","",U107*N107*LOOKUP(RIGHT($D$2,3),定数!$A$6:$A$13,定数!$B$6:$B$13))</f>
        <v/>
      </c>
      <c r="T107" s="120"/>
      <c r="U107" s="121" t="str">
        <f t="shared" si="14"/>
        <v/>
      </c>
      <c r="V107" s="121"/>
      <c r="W107" t="str">
        <f>IF(T107&lt;&gt;"",IF(T107&lt;0,1+W106,0),"")</f>
        <v/>
      </c>
      <c r="X107" t="str">
        <f>IF(U107&lt;&gt;"",IF(U107&lt;0,1+X106,0),"")</f>
        <v/>
      </c>
      <c r="Y107" s="34" t="str">
        <f t="shared" si="20"/>
        <v/>
      </c>
      <c r="Z107" s="35" t="str">
        <f t="shared" si="21"/>
        <v/>
      </c>
      <c r="AA107" t="str">
        <f t="shared" si="17"/>
        <v/>
      </c>
      <c r="AB107" t="str">
        <f t="shared" si="18"/>
        <v/>
      </c>
    </row>
    <row r="108" spans="2:28" x14ac:dyDescent="0.15">
      <c r="B108" s="62">
        <v>100</v>
      </c>
      <c r="C108" s="116" t="str">
        <f t="shared" si="15"/>
        <v/>
      </c>
      <c r="D108" s="116"/>
      <c r="E108" s="62"/>
      <c r="F108" s="8"/>
      <c r="G108" s="62"/>
      <c r="H108" s="117"/>
      <c r="I108" s="117"/>
      <c r="J108" s="62"/>
      <c r="K108" s="55" t="str">
        <f t="shared" si="16"/>
        <v/>
      </c>
      <c r="L108" s="118" t="str">
        <f t="shared" si="13"/>
        <v/>
      </c>
      <c r="M108" s="119"/>
      <c r="N108" s="37" t="str">
        <f>IF(K108="","",(L108/K108)/LOOKUP(RIGHT($D$2,3),定数!$A$6:$A$13,定数!$B$6:$B$13))</f>
        <v/>
      </c>
      <c r="O108" s="62"/>
      <c r="P108" s="8"/>
      <c r="Q108" s="117"/>
      <c r="R108" s="117"/>
      <c r="S108" s="120" t="str">
        <f>IF(Q108="","",U108*N108*LOOKUP(RIGHT($D$2,3),定数!$A$6:$A$13,定数!$B$6:$B$13))</f>
        <v/>
      </c>
      <c r="T108" s="120"/>
      <c r="U108" s="121" t="str">
        <f t="shared" si="14"/>
        <v/>
      </c>
      <c r="V108" s="121"/>
      <c r="W108" t="str">
        <f>IF(T108&lt;&gt;"",IF(T108&lt;0,1+W107,0),"")</f>
        <v/>
      </c>
      <c r="X108" t="str">
        <f>IF(U108&lt;&gt;"",IF(U108&lt;0,1+X107,0),"")</f>
        <v/>
      </c>
      <c r="Y108" s="34" t="str">
        <f t="shared" si="20"/>
        <v/>
      </c>
      <c r="Z108" s="35" t="str">
        <f t="shared" si="21"/>
        <v/>
      </c>
      <c r="AA108" t="str">
        <f t="shared" si="17"/>
        <v/>
      </c>
      <c r="AB108" t="str">
        <f t="shared" si="18"/>
        <v/>
      </c>
    </row>
    <row r="109" spans="2:28" x14ac:dyDescent="0.15">
      <c r="B109" s="1"/>
      <c r="C109" s="1"/>
      <c r="D109" s="1"/>
      <c r="E109" s="1"/>
      <c r="F109" s="1"/>
      <c r="G109" s="1"/>
      <c r="H109" s="1"/>
      <c r="I109" s="1"/>
      <c r="J109" s="1"/>
      <c r="K109" s="1"/>
      <c r="L109" s="1"/>
      <c r="M109" s="1"/>
      <c r="N109" s="1"/>
      <c r="O109" s="1"/>
      <c r="P109" s="1"/>
      <c r="Q109" s="1"/>
      <c r="R109" s="1"/>
      <c r="S109" s="1"/>
      <c r="V109"/>
      <c r="W109" s="22"/>
    </row>
  </sheetData>
  <mergeCells count="636">
    <mergeCell ref="S3:V3"/>
    <mergeCell ref="C108:D108"/>
    <mergeCell ref="H108:I108"/>
    <mergeCell ref="L108:M108"/>
    <mergeCell ref="Q108:R108"/>
    <mergeCell ref="S108:T108"/>
    <mergeCell ref="U108:V108"/>
    <mergeCell ref="C107:D107"/>
    <mergeCell ref="H107:I107"/>
    <mergeCell ref="L107:M107"/>
    <mergeCell ref="Q107:R107"/>
    <mergeCell ref="S107:T107"/>
    <mergeCell ref="U107:V107"/>
    <mergeCell ref="C106:D106"/>
    <mergeCell ref="H106:I106"/>
    <mergeCell ref="L106:M106"/>
    <mergeCell ref="Q106:R106"/>
    <mergeCell ref="S106:T106"/>
    <mergeCell ref="U106:V106"/>
    <mergeCell ref="C105:D105"/>
    <mergeCell ref="H105:I105"/>
    <mergeCell ref="L105:M105"/>
    <mergeCell ref="Q105:R105"/>
    <mergeCell ref="S105:T105"/>
    <mergeCell ref="U105:V105"/>
    <mergeCell ref="C104:D104"/>
    <mergeCell ref="H104:I104"/>
    <mergeCell ref="L104:M104"/>
    <mergeCell ref="Q104:R104"/>
    <mergeCell ref="S104:T104"/>
    <mergeCell ref="U104:V104"/>
    <mergeCell ref="C103:D103"/>
    <mergeCell ref="H103:I103"/>
    <mergeCell ref="L103:M103"/>
    <mergeCell ref="Q103:R103"/>
    <mergeCell ref="S103:T103"/>
    <mergeCell ref="U103:V103"/>
    <mergeCell ref="C102:D102"/>
    <mergeCell ref="H102:I102"/>
    <mergeCell ref="L102:M102"/>
    <mergeCell ref="Q102:R102"/>
    <mergeCell ref="S102:T102"/>
    <mergeCell ref="U102:V102"/>
    <mergeCell ref="C101:D101"/>
    <mergeCell ref="H101:I101"/>
    <mergeCell ref="L101:M101"/>
    <mergeCell ref="Q101:R101"/>
    <mergeCell ref="S101:T101"/>
    <mergeCell ref="U101:V101"/>
    <mergeCell ref="C100:D100"/>
    <mergeCell ref="H100:I100"/>
    <mergeCell ref="L100:M100"/>
    <mergeCell ref="Q100:R100"/>
    <mergeCell ref="S100:T100"/>
    <mergeCell ref="U100:V100"/>
    <mergeCell ref="C99:D99"/>
    <mergeCell ref="H99:I99"/>
    <mergeCell ref="L99:M99"/>
    <mergeCell ref="Q99:R99"/>
    <mergeCell ref="S99:T99"/>
    <mergeCell ref="U99:V99"/>
    <mergeCell ref="C98:D98"/>
    <mergeCell ref="H98:I98"/>
    <mergeCell ref="L98:M98"/>
    <mergeCell ref="Q98:R98"/>
    <mergeCell ref="S98:T98"/>
    <mergeCell ref="U98:V98"/>
    <mergeCell ref="C97:D97"/>
    <mergeCell ref="H97:I97"/>
    <mergeCell ref="L97:M97"/>
    <mergeCell ref="Q97:R97"/>
    <mergeCell ref="S97:T97"/>
    <mergeCell ref="U97:V97"/>
    <mergeCell ref="C96:D96"/>
    <mergeCell ref="H96:I96"/>
    <mergeCell ref="L96:M96"/>
    <mergeCell ref="Q96:R96"/>
    <mergeCell ref="S96:T96"/>
    <mergeCell ref="U96:V96"/>
    <mergeCell ref="C95:D95"/>
    <mergeCell ref="H95:I95"/>
    <mergeCell ref="L95:M95"/>
    <mergeCell ref="Q95:R95"/>
    <mergeCell ref="S95:T95"/>
    <mergeCell ref="U95:V95"/>
    <mergeCell ref="C94:D94"/>
    <mergeCell ref="H94:I94"/>
    <mergeCell ref="L94:M94"/>
    <mergeCell ref="Q94:R94"/>
    <mergeCell ref="S94:T94"/>
    <mergeCell ref="U94:V94"/>
    <mergeCell ref="C93:D93"/>
    <mergeCell ref="H93:I93"/>
    <mergeCell ref="L93:M93"/>
    <mergeCell ref="Q93:R93"/>
    <mergeCell ref="S93:T93"/>
    <mergeCell ref="U93:V93"/>
    <mergeCell ref="C92:D92"/>
    <mergeCell ref="H92:I92"/>
    <mergeCell ref="L92:M92"/>
    <mergeCell ref="Q92:R92"/>
    <mergeCell ref="S92:T92"/>
    <mergeCell ref="U92:V92"/>
    <mergeCell ref="C91:D91"/>
    <mergeCell ref="H91:I91"/>
    <mergeCell ref="L91:M91"/>
    <mergeCell ref="Q91:R91"/>
    <mergeCell ref="S91:T91"/>
    <mergeCell ref="U91:V91"/>
    <mergeCell ref="C90:D90"/>
    <mergeCell ref="H90:I90"/>
    <mergeCell ref="L90:M90"/>
    <mergeCell ref="Q90:R90"/>
    <mergeCell ref="S90:T90"/>
    <mergeCell ref="U90:V90"/>
    <mergeCell ref="C89:D89"/>
    <mergeCell ref="H89:I89"/>
    <mergeCell ref="L89:M89"/>
    <mergeCell ref="Q89:R89"/>
    <mergeCell ref="S89:T89"/>
    <mergeCell ref="U89:V89"/>
    <mergeCell ref="C88:D88"/>
    <mergeCell ref="H88:I88"/>
    <mergeCell ref="L88:M88"/>
    <mergeCell ref="Q88:R88"/>
    <mergeCell ref="S88:T88"/>
    <mergeCell ref="U88:V88"/>
    <mergeCell ref="C87:D87"/>
    <mergeCell ref="H87:I87"/>
    <mergeCell ref="L87:M87"/>
    <mergeCell ref="Q87:R87"/>
    <mergeCell ref="S87:T87"/>
    <mergeCell ref="U87:V87"/>
    <mergeCell ref="C86:D86"/>
    <mergeCell ref="H86:I86"/>
    <mergeCell ref="L86:M86"/>
    <mergeCell ref="Q86:R86"/>
    <mergeCell ref="S86:T86"/>
    <mergeCell ref="U86:V86"/>
    <mergeCell ref="C85:D85"/>
    <mergeCell ref="H85:I85"/>
    <mergeCell ref="L85:M85"/>
    <mergeCell ref="Q85:R85"/>
    <mergeCell ref="S85:T85"/>
    <mergeCell ref="U85:V85"/>
    <mergeCell ref="C84:D84"/>
    <mergeCell ref="H84:I84"/>
    <mergeCell ref="L84:M84"/>
    <mergeCell ref="Q84:R84"/>
    <mergeCell ref="S84:T84"/>
    <mergeCell ref="U84:V84"/>
    <mergeCell ref="C83:D83"/>
    <mergeCell ref="H83:I83"/>
    <mergeCell ref="L83:M83"/>
    <mergeCell ref="Q83:R83"/>
    <mergeCell ref="S83:T83"/>
    <mergeCell ref="U83:V83"/>
    <mergeCell ref="C82:D82"/>
    <mergeCell ref="H82:I82"/>
    <mergeCell ref="L82:M82"/>
    <mergeCell ref="Q82:R82"/>
    <mergeCell ref="S82:T82"/>
    <mergeCell ref="U82:V82"/>
    <mergeCell ref="C81:D81"/>
    <mergeCell ref="H81:I81"/>
    <mergeCell ref="L81:M81"/>
    <mergeCell ref="Q81:R81"/>
    <mergeCell ref="S81:T81"/>
    <mergeCell ref="U81:V81"/>
    <mergeCell ref="C80:D80"/>
    <mergeCell ref="H80:I80"/>
    <mergeCell ref="L80:M80"/>
    <mergeCell ref="Q80:R80"/>
    <mergeCell ref="S80:T80"/>
    <mergeCell ref="U80:V80"/>
    <mergeCell ref="C79:D79"/>
    <mergeCell ref="H79:I79"/>
    <mergeCell ref="L79:M79"/>
    <mergeCell ref="Q79:R79"/>
    <mergeCell ref="S79:T79"/>
    <mergeCell ref="U79:V79"/>
    <mergeCell ref="C78:D78"/>
    <mergeCell ref="H78:I78"/>
    <mergeCell ref="L78:M78"/>
    <mergeCell ref="Q78:R78"/>
    <mergeCell ref="S78:T78"/>
    <mergeCell ref="U78:V78"/>
    <mergeCell ref="C77:D77"/>
    <mergeCell ref="H77:I77"/>
    <mergeCell ref="L77:M77"/>
    <mergeCell ref="Q77:R77"/>
    <mergeCell ref="S77:T77"/>
    <mergeCell ref="U77:V77"/>
    <mergeCell ref="C76:D76"/>
    <mergeCell ref="H76:I76"/>
    <mergeCell ref="L76:M76"/>
    <mergeCell ref="Q76:R76"/>
    <mergeCell ref="S76:T76"/>
    <mergeCell ref="U76:V76"/>
    <mergeCell ref="C75:D75"/>
    <mergeCell ref="H75:I75"/>
    <mergeCell ref="L75:M75"/>
    <mergeCell ref="Q75:R75"/>
    <mergeCell ref="S75:T75"/>
    <mergeCell ref="U75:V75"/>
    <mergeCell ref="C74:D74"/>
    <mergeCell ref="H74:I74"/>
    <mergeCell ref="L74:M74"/>
    <mergeCell ref="Q74:R74"/>
    <mergeCell ref="S74:T74"/>
    <mergeCell ref="U74:V74"/>
    <mergeCell ref="C73:D73"/>
    <mergeCell ref="H73:I73"/>
    <mergeCell ref="L73:M73"/>
    <mergeCell ref="Q73:R73"/>
    <mergeCell ref="S73:T73"/>
    <mergeCell ref="U73:V73"/>
    <mergeCell ref="C72:D72"/>
    <mergeCell ref="H72:I72"/>
    <mergeCell ref="L72:M72"/>
    <mergeCell ref="Q72:R72"/>
    <mergeCell ref="S72:T72"/>
    <mergeCell ref="U72:V72"/>
    <mergeCell ref="C71:D71"/>
    <mergeCell ref="H71:I71"/>
    <mergeCell ref="L71:M71"/>
    <mergeCell ref="Q71:R71"/>
    <mergeCell ref="S71:T71"/>
    <mergeCell ref="U71:V71"/>
    <mergeCell ref="C70:D70"/>
    <mergeCell ref="H70:I70"/>
    <mergeCell ref="L70:M70"/>
    <mergeCell ref="Q70:R70"/>
    <mergeCell ref="S70:T70"/>
    <mergeCell ref="U70:V70"/>
    <mergeCell ref="C69:D69"/>
    <mergeCell ref="H69:I69"/>
    <mergeCell ref="L69:M69"/>
    <mergeCell ref="Q69:R69"/>
    <mergeCell ref="S69:T69"/>
    <mergeCell ref="U69:V69"/>
    <mergeCell ref="C68:D68"/>
    <mergeCell ref="H68:I68"/>
    <mergeCell ref="L68:M68"/>
    <mergeCell ref="Q68:R68"/>
    <mergeCell ref="S68:T68"/>
    <mergeCell ref="U68:V68"/>
    <mergeCell ref="C67:D67"/>
    <mergeCell ref="H67:I67"/>
    <mergeCell ref="L67:M67"/>
    <mergeCell ref="Q67:R67"/>
    <mergeCell ref="S67:T67"/>
    <mergeCell ref="U67:V67"/>
    <mergeCell ref="C66:D66"/>
    <mergeCell ref="H66:I66"/>
    <mergeCell ref="L66:M66"/>
    <mergeCell ref="Q66:R66"/>
    <mergeCell ref="S66:T66"/>
    <mergeCell ref="U66:V66"/>
    <mergeCell ref="C65:D65"/>
    <mergeCell ref="H65:I65"/>
    <mergeCell ref="L65:M65"/>
    <mergeCell ref="Q65:R65"/>
    <mergeCell ref="S65:T65"/>
    <mergeCell ref="U65:V65"/>
    <mergeCell ref="C64:D64"/>
    <mergeCell ref="H64:I64"/>
    <mergeCell ref="L64:M64"/>
    <mergeCell ref="Q64:R64"/>
    <mergeCell ref="S64:T64"/>
    <mergeCell ref="U64:V64"/>
    <mergeCell ref="C63:D63"/>
    <mergeCell ref="H63:I63"/>
    <mergeCell ref="L63:M63"/>
    <mergeCell ref="Q63:R63"/>
    <mergeCell ref="S63:T63"/>
    <mergeCell ref="U63:V63"/>
    <mergeCell ref="C62:D62"/>
    <mergeCell ref="H62:I62"/>
    <mergeCell ref="L62:M62"/>
    <mergeCell ref="Q62:R62"/>
    <mergeCell ref="S62:T62"/>
    <mergeCell ref="U62:V62"/>
    <mergeCell ref="C61:D61"/>
    <mergeCell ref="H61:I61"/>
    <mergeCell ref="L61:M61"/>
    <mergeCell ref="Q61:R61"/>
    <mergeCell ref="S61:T61"/>
    <mergeCell ref="U61:V61"/>
    <mergeCell ref="C60:D60"/>
    <mergeCell ref="H60:I60"/>
    <mergeCell ref="L60:M60"/>
    <mergeCell ref="Q60:R60"/>
    <mergeCell ref="S60:T60"/>
    <mergeCell ref="U60:V60"/>
    <mergeCell ref="C59:D59"/>
    <mergeCell ref="H59:I59"/>
    <mergeCell ref="L59:M59"/>
    <mergeCell ref="Q59:R59"/>
    <mergeCell ref="S59:T59"/>
    <mergeCell ref="U59:V59"/>
    <mergeCell ref="C58:D58"/>
    <mergeCell ref="H58:I58"/>
    <mergeCell ref="L58:M58"/>
    <mergeCell ref="Q58:R58"/>
    <mergeCell ref="S58:T58"/>
    <mergeCell ref="U58:V58"/>
    <mergeCell ref="C57:D57"/>
    <mergeCell ref="H57:I57"/>
    <mergeCell ref="L57:M57"/>
    <mergeCell ref="Q57:R57"/>
    <mergeCell ref="S57:T57"/>
    <mergeCell ref="U57:V57"/>
    <mergeCell ref="C56:D56"/>
    <mergeCell ref="H56:I56"/>
    <mergeCell ref="L56:M56"/>
    <mergeCell ref="Q56:R56"/>
    <mergeCell ref="S56:T56"/>
    <mergeCell ref="U56:V56"/>
    <mergeCell ref="C55:D55"/>
    <mergeCell ref="H55:I55"/>
    <mergeCell ref="L55:M55"/>
    <mergeCell ref="Q55:R55"/>
    <mergeCell ref="S55:T55"/>
    <mergeCell ref="U55:V55"/>
    <mergeCell ref="C54:D54"/>
    <mergeCell ref="H54:I54"/>
    <mergeCell ref="L54:M54"/>
    <mergeCell ref="Q54:R54"/>
    <mergeCell ref="S54:T54"/>
    <mergeCell ref="U54:V54"/>
    <mergeCell ref="C53:D53"/>
    <mergeCell ref="H53:I53"/>
    <mergeCell ref="L53:M53"/>
    <mergeCell ref="Q53:R53"/>
    <mergeCell ref="S53:T53"/>
    <mergeCell ref="U53:V53"/>
    <mergeCell ref="C52:D52"/>
    <mergeCell ref="H52:I52"/>
    <mergeCell ref="L52:M52"/>
    <mergeCell ref="Q52:R52"/>
    <mergeCell ref="S52:T52"/>
    <mergeCell ref="U52:V52"/>
    <mergeCell ref="C51:D51"/>
    <mergeCell ref="H51:I51"/>
    <mergeCell ref="L51:M51"/>
    <mergeCell ref="Q51:R51"/>
    <mergeCell ref="S51:T51"/>
    <mergeCell ref="U51:V51"/>
    <mergeCell ref="C50:D50"/>
    <mergeCell ref="H50:I50"/>
    <mergeCell ref="L50:M50"/>
    <mergeCell ref="Q50:R50"/>
    <mergeCell ref="S50:T50"/>
    <mergeCell ref="U50:V50"/>
    <mergeCell ref="C49:D49"/>
    <mergeCell ref="H49:I49"/>
    <mergeCell ref="L49:M49"/>
    <mergeCell ref="Q49:R49"/>
    <mergeCell ref="S49:T49"/>
    <mergeCell ref="U49:V49"/>
    <mergeCell ref="C48:D48"/>
    <mergeCell ref="H48:I48"/>
    <mergeCell ref="L48:M48"/>
    <mergeCell ref="Q48:R48"/>
    <mergeCell ref="S48:T48"/>
    <mergeCell ref="U48:V48"/>
    <mergeCell ref="C47:D47"/>
    <mergeCell ref="H47:I47"/>
    <mergeCell ref="L47:M47"/>
    <mergeCell ref="Q47:R47"/>
    <mergeCell ref="S47:T47"/>
    <mergeCell ref="U47:V47"/>
    <mergeCell ref="C46:D46"/>
    <mergeCell ref="H46:I46"/>
    <mergeCell ref="L46:M46"/>
    <mergeCell ref="Q46:R46"/>
    <mergeCell ref="S46:T46"/>
    <mergeCell ref="U46:V46"/>
    <mergeCell ref="C45:D45"/>
    <mergeCell ref="H45:I45"/>
    <mergeCell ref="L45:M45"/>
    <mergeCell ref="Q45:R45"/>
    <mergeCell ref="S45:T45"/>
    <mergeCell ref="U45:V45"/>
    <mergeCell ref="C44:D44"/>
    <mergeCell ref="H44:I44"/>
    <mergeCell ref="L44:M44"/>
    <mergeCell ref="Q44:R44"/>
    <mergeCell ref="S44:T44"/>
    <mergeCell ref="U44:V44"/>
    <mergeCell ref="C43:D43"/>
    <mergeCell ref="H43:I43"/>
    <mergeCell ref="L43:M43"/>
    <mergeCell ref="Q43:R43"/>
    <mergeCell ref="S43:T43"/>
    <mergeCell ref="U43:V43"/>
    <mergeCell ref="C42:D42"/>
    <mergeCell ref="H42:I42"/>
    <mergeCell ref="L42:M42"/>
    <mergeCell ref="Q42:R42"/>
    <mergeCell ref="S42:T42"/>
    <mergeCell ref="U42:V42"/>
    <mergeCell ref="C41:D41"/>
    <mergeCell ref="H41:I41"/>
    <mergeCell ref="L41:M41"/>
    <mergeCell ref="Q41:R41"/>
    <mergeCell ref="S41:T41"/>
    <mergeCell ref="U41:V41"/>
    <mergeCell ref="C40:D40"/>
    <mergeCell ref="H40:I40"/>
    <mergeCell ref="L40:M40"/>
    <mergeCell ref="Q40:R40"/>
    <mergeCell ref="S40:T40"/>
    <mergeCell ref="U40:V40"/>
    <mergeCell ref="C39:D39"/>
    <mergeCell ref="H39:I39"/>
    <mergeCell ref="L39:M39"/>
    <mergeCell ref="Q39:R39"/>
    <mergeCell ref="S39:T39"/>
    <mergeCell ref="U39:V39"/>
    <mergeCell ref="C38:D38"/>
    <mergeCell ref="H38:I38"/>
    <mergeCell ref="L38:M38"/>
    <mergeCell ref="Q38:R38"/>
    <mergeCell ref="S38:T38"/>
    <mergeCell ref="U38:V38"/>
    <mergeCell ref="C37:D37"/>
    <mergeCell ref="H37:I37"/>
    <mergeCell ref="L37:M37"/>
    <mergeCell ref="Q37:R37"/>
    <mergeCell ref="S37:T37"/>
    <mergeCell ref="U37:V37"/>
    <mergeCell ref="C36:D36"/>
    <mergeCell ref="H36:I36"/>
    <mergeCell ref="L36:M36"/>
    <mergeCell ref="Q36:R36"/>
    <mergeCell ref="S36:T36"/>
    <mergeCell ref="U36:V36"/>
    <mergeCell ref="C35:D35"/>
    <mergeCell ref="H35:I35"/>
    <mergeCell ref="L35:M35"/>
    <mergeCell ref="Q35:R35"/>
    <mergeCell ref="S35:T35"/>
    <mergeCell ref="U35:V35"/>
    <mergeCell ref="C34:D34"/>
    <mergeCell ref="H34:I34"/>
    <mergeCell ref="L34:M34"/>
    <mergeCell ref="Q34:R34"/>
    <mergeCell ref="S34:T34"/>
    <mergeCell ref="U34:V34"/>
    <mergeCell ref="C33:D33"/>
    <mergeCell ref="H33:I33"/>
    <mergeCell ref="L33:M33"/>
    <mergeCell ref="Q33:R33"/>
    <mergeCell ref="S33:T33"/>
    <mergeCell ref="U33:V33"/>
    <mergeCell ref="C32:D32"/>
    <mergeCell ref="H32:I32"/>
    <mergeCell ref="L32:M32"/>
    <mergeCell ref="Q32:R32"/>
    <mergeCell ref="S32:T32"/>
    <mergeCell ref="U32:V32"/>
    <mergeCell ref="C31:D31"/>
    <mergeCell ref="H31:I31"/>
    <mergeCell ref="L31:M31"/>
    <mergeCell ref="Q31:R31"/>
    <mergeCell ref="S31:T31"/>
    <mergeCell ref="U31:V31"/>
    <mergeCell ref="C30:D30"/>
    <mergeCell ref="H30:I30"/>
    <mergeCell ref="L30:M30"/>
    <mergeCell ref="Q30:R30"/>
    <mergeCell ref="S30:T30"/>
    <mergeCell ref="U30:V30"/>
    <mergeCell ref="C29:D29"/>
    <mergeCell ref="H29:I29"/>
    <mergeCell ref="L29:M29"/>
    <mergeCell ref="Q29:R29"/>
    <mergeCell ref="S29:T29"/>
    <mergeCell ref="U29:V29"/>
    <mergeCell ref="C28:D28"/>
    <mergeCell ref="H28:I28"/>
    <mergeCell ref="L28:M28"/>
    <mergeCell ref="Q28:R28"/>
    <mergeCell ref="S28:T28"/>
    <mergeCell ref="U28:V28"/>
    <mergeCell ref="C27:D27"/>
    <mergeCell ref="H27:I27"/>
    <mergeCell ref="L27:M27"/>
    <mergeCell ref="Q27:R27"/>
    <mergeCell ref="S27:T27"/>
    <mergeCell ref="U27:V27"/>
    <mergeCell ref="C26:D26"/>
    <mergeCell ref="H26:I26"/>
    <mergeCell ref="L26:M26"/>
    <mergeCell ref="Q26:R26"/>
    <mergeCell ref="S26:T26"/>
    <mergeCell ref="U26:V26"/>
    <mergeCell ref="C25:D25"/>
    <mergeCell ref="H25:I25"/>
    <mergeCell ref="L25:M25"/>
    <mergeCell ref="Q25:R25"/>
    <mergeCell ref="S25:T25"/>
    <mergeCell ref="U25:V25"/>
    <mergeCell ref="C24:D24"/>
    <mergeCell ref="H24:I24"/>
    <mergeCell ref="L24:M24"/>
    <mergeCell ref="Q24:R24"/>
    <mergeCell ref="S24:T24"/>
    <mergeCell ref="U24:V24"/>
    <mergeCell ref="C23:D23"/>
    <mergeCell ref="H23:I23"/>
    <mergeCell ref="L23:M23"/>
    <mergeCell ref="Q23:R23"/>
    <mergeCell ref="S23:T23"/>
    <mergeCell ref="U23:V23"/>
    <mergeCell ref="C22:D22"/>
    <mergeCell ref="H22:I22"/>
    <mergeCell ref="L22:M22"/>
    <mergeCell ref="Q22:R22"/>
    <mergeCell ref="S22:T22"/>
    <mergeCell ref="U22:V22"/>
    <mergeCell ref="C21:D21"/>
    <mergeCell ref="H21:I21"/>
    <mergeCell ref="L21:M21"/>
    <mergeCell ref="Q21:R21"/>
    <mergeCell ref="S21:T21"/>
    <mergeCell ref="U21:V21"/>
    <mergeCell ref="C20:D20"/>
    <mergeCell ref="H20:I20"/>
    <mergeCell ref="L20:M20"/>
    <mergeCell ref="Q20:R20"/>
    <mergeCell ref="S20:T20"/>
    <mergeCell ref="U20:V20"/>
    <mergeCell ref="C19:D19"/>
    <mergeCell ref="H19:I19"/>
    <mergeCell ref="L19:M19"/>
    <mergeCell ref="Q19:R19"/>
    <mergeCell ref="S19:T19"/>
    <mergeCell ref="U19:V19"/>
    <mergeCell ref="C18:D18"/>
    <mergeCell ref="H18:I18"/>
    <mergeCell ref="L18:M18"/>
    <mergeCell ref="Q18:R18"/>
    <mergeCell ref="S18:T18"/>
    <mergeCell ref="U18:V18"/>
    <mergeCell ref="C17:D17"/>
    <mergeCell ref="H17:I17"/>
    <mergeCell ref="L17:M17"/>
    <mergeCell ref="Q17:R17"/>
    <mergeCell ref="S17:T17"/>
    <mergeCell ref="U17:V17"/>
    <mergeCell ref="C16:D16"/>
    <mergeCell ref="H16:I16"/>
    <mergeCell ref="L16:M16"/>
    <mergeCell ref="Q16:R16"/>
    <mergeCell ref="S16:T16"/>
    <mergeCell ref="U16:V16"/>
    <mergeCell ref="C15:D15"/>
    <mergeCell ref="H15:I15"/>
    <mergeCell ref="L15:M15"/>
    <mergeCell ref="Q15:R15"/>
    <mergeCell ref="S15:T15"/>
    <mergeCell ref="U15:V15"/>
    <mergeCell ref="C14:D14"/>
    <mergeCell ref="H14:I14"/>
    <mergeCell ref="L14:M14"/>
    <mergeCell ref="Q14:R14"/>
    <mergeCell ref="S14:T14"/>
    <mergeCell ref="U14:V14"/>
    <mergeCell ref="C13:D13"/>
    <mergeCell ref="H13:I13"/>
    <mergeCell ref="L13:M13"/>
    <mergeCell ref="Q13:R13"/>
    <mergeCell ref="S13:T13"/>
    <mergeCell ref="U13:V13"/>
    <mergeCell ref="C12:D12"/>
    <mergeCell ref="H12:I12"/>
    <mergeCell ref="L12:M12"/>
    <mergeCell ref="Q12:R12"/>
    <mergeCell ref="S12:T12"/>
    <mergeCell ref="U12:V12"/>
    <mergeCell ref="C11:D11"/>
    <mergeCell ref="H11:I11"/>
    <mergeCell ref="L11:M11"/>
    <mergeCell ref="Q11:R11"/>
    <mergeCell ref="S11:T11"/>
    <mergeCell ref="U11:V11"/>
    <mergeCell ref="C10:D10"/>
    <mergeCell ref="H10:I10"/>
    <mergeCell ref="L10:M10"/>
    <mergeCell ref="Q10:R10"/>
    <mergeCell ref="S10:T10"/>
    <mergeCell ref="U10:V10"/>
    <mergeCell ref="C9:D9"/>
    <mergeCell ref="H9:I9"/>
    <mergeCell ref="L9:M9"/>
    <mergeCell ref="Q9:R9"/>
    <mergeCell ref="S9:T9"/>
    <mergeCell ref="U9:V9"/>
    <mergeCell ref="O7:R7"/>
    <mergeCell ref="S7:V7"/>
    <mergeCell ref="H8:I8"/>
    <mergeCell ref="L8:M8"/>
    <mergeCell ref="Q8:R8"/>
    <mergeCell ref="S8:T8"/>
    <mergeCell ref="U8:V8"/>
    <mergeCell ref="N4:O4"/>
    <mergeCell ref="P4:Q4"/>
    <mergeCell ref="J5:K5"/>
    <mergeCell ref="L5:M5"/>
    <mergeCell ref="P5:Q5"/>
    <mergeCell ref="B7:B8"/>
    <mergeCell ref="C7:D8"/>
    <mergeCell ref="E7:I7"/>
    <mergeCell ref="K7:M7"/>
    <mergeCell ref="N7:N8"/>
    <mergeCell ref="B4:C4"/>
    <mergeCell ref="D4:E4"/>
    <mergeCell ref="F4:G4"/>
    <mergeCell ref="H4:I4"/>
    <mergeCell ref="J4:K4"/>
    <mergeCell ref="L4:M4"/>
    <mergeCell ref="N2:O2"/>
    <mergeCell ref="P2:Q2"/>
    <mergeCell ref="B3:C3"/>
    <mergeCell ref="D3:I3"/>
    <mergeCell ref="J3:K3"/>
    <mergeCell ref="L3:Q3"/>
    <mergeCell ref="B2:C2"/>
    <mergeCell ref="D2:E2"/>
    <mergeCell ref="F2:G2"/>
    <mergeCell ref="H2:I2"/>
    <mergeCell ref="J2:K2"/>
    <mergeCell ref="L2:M2"/>
  </mergeCells>
  <phoneticPr fontId="2"/>
  <conditionalFormatting sqref="G53:G55 G57:G108">
    <cfRule type="cellIs" dxfId="375" priority="129" stopIfTrue="1" operator="equal">
      <formula>"買"</formula>
    </cfRule>
    <cfRule type="cellIs" dxfId="374" priority="130" stopIfTrue="1" operator="equal">
      <formula>"売"</formula>
    </cfRule>
  </conditionalFormatting>
  <conditionalFormatting sqref="G27">
    <cfRule type="cellIs" dxfId="373" priority="125" stopIfTrue="1" operator="equal">
      <formula>"買"</formula>
    </cfRule>
    <cfRule type="cellIs" dxfId="372" priority="126" stopIfTrue="1" operator="equal">
      <formula>"売"</formula>
    </cfRule>
  </conditionalFormatting>
  <conditionalFormatting sqref="G28">
    <cfRule type="cellIs" dxfId="371" priority="123" stopIfTrue="1" operator="equal">
      <formula>"買"</formula>
    </cfRule>
    <cfRule type="cellIs" dxfId="370" priority="124" stopIfTrue="1" operator="equal">
      <formula>"売"</formula>
    </cfRule>
  </conditionalFormatting>
  <conditionalFormatting sqref="G30">
    <cfRule type="cellIs" dxfId="369" priority="119" stopIfTrue="1" operator="equal">
      <formula>"買"</formula>
    </cfRule>
    <cfRule type="cellIs" dxfId="368" priority="120" stopIfTrue="1" operator="equal">
      <formula>"売"</formula>
    </cfRule>
  </conditionalFormatting>
  <conditionalFormatting sqref="G32">
    <cfRule type="cellIs" dxfId="367" priority="115" stopIfTrue="1" operator="equal">
      <formula>"買"</formula>
    </cfRule>
    <cfRule type="cellIs" dxfId="366" priority="116" stopIfTrue="1" operator="equal">
      <formula>"売"</formula>
    </cfRule>
  </conditionalFormatting>
  <conditionalFormatting sqref="G37">
    <cfRule type="cellIs" dxfId="365" priority="107" stopIfTrue="1" operator="equal">
      <formula>"買"</formula>
    </cfRule>
    <cfRule type="cellIs" dxfId="364" priority="108" stopIfTrue="1" operator="equal">
      <formula>"売"</formula>
    </cfRule>
  </conditionalFormatting>
  <conditionalFormatting sqref="G38">
    <cfRule type="cellIs" dxfId="363" priority="105" stopIfTrue="1" operator="equal">
      <formula>"買"</formula>
    </cfRule>
    <cfRule type="cellIs" dxfId="362" priority="106" stopIfTrue="1" operator="equal">
      <formula>"売"</formula>
    </cfRule>
  </conditionalFormatting>
  <conditionalFormatting sqref="G39">
    <cfRule type="cellIs" dxfId="361" priority="103" stopIfTrue="1" operator="equal">
      <formula>"買"</formula>
    </cfRule>
    <cfRule type="cellIs" dxfId="360" priority="104" stopIfTrue="1" operator="equal">
      <formula>"売"</formula>
    </cfRule>
  </conditionalFormatting>
  <conditionalFormatting sqref="G40">
    <cfRule type="cellIs" dxfId="359" priority="101" stopIfTrue="1" operator="equal">
      <formula>"買"</formula>
    </cfRule>
    <cfRule type="cellIs" dxfId="358" priority="102" stopIfTrue="1" operator="equal">
      <formula>"売"</formula>
    </cfRule>
  </conditionalFormatting>
  <conditionalFormatting sqref="G41">
    <cfRule type="cellIs" dxfId="357" priority="99" stopIfTrue="1" operator="equal">
      <formula>"買"</formula>
    </cfRule>
    <cfRule type="cellIs" dxfId="356" priority="100" stopIfTrue="1" operator="equal">
      <formula>"売"</formula>
    </cfRule>
  </conditionalFormatting>
  <conditionalFormatting sqref="G44">
    <cfRule type="cellIs" dxfId="355" priority="95" stopIfTrue="1" operator="equal">
      <formula>"買"</formula>
    </cfRule>
    <cfRule type="cellIs" dxfId="354" priority="96" stopIfTrue="1" operator="equal">
      <formula>"売"</formula>
    </cfRule>
  </conditionalFormatting>
  <conditionalFormatting sqref="G45">
    <cfRule type="cellIs" dxfId="353" priority="93" stopIfTrue="1" operator="equal">
      <formula>"買"</formula>
    </cfRule>
    <cfRule type="cellIs" dxfId="352" priority="94" stopIfTrue="1" operator="equal">
      <formula>"売"</formula>
    </cfRule>
  </conditionalFormatting>
  <conditionalFormatting sqref="G46">
    <cfRule type="cellIs" dxfId="351" priority="91" stopIfTrue="1" operator="equal">
      <formula>"買"</formula>
    </cfRule>
    <cfRule type="cellIs" dxfId="350" priority="92" stopIfTrue="1" operator="equal">
      <formula>"売"</formula>
    </cfRule>
  </conditionalFormatting>
  <conditionalFormatting sqref="G47">
    <cfRule type="cellIs" dxfId="349" priority="89" stopIfTrue="1" operator="equal">
      <formula>"買"</formula>
    </cfRule>
    <cfRule type="cellIs" dxfId="348" priority="90" stopIfTrue="1" operator="equal">
      <formula>"売"</formula>
    </cfRule>
  </conditionalFormatting>
  <conditionalFormatting sqref="G48">
    <cfRule type="cellIs" dxfId="347" priority="87" stopIfTrue="1" operator="equal">
      <formula>"買"</formula>
    </cfRule>
    <cfRule type="cellIs" dxfId="346" priority="88" stopIfTrue="1" operator="equal">
      <formula>"売"</formula>
    </cfRule>
  </conditionalFormatting>
  <conditionalFormatting sqref="G49">
    <cfRule type="cellIs" dxfId="345" priority="85" stopIfTrue="1" operator="equal">
      <formula>"買"</formula>
    </cfRule>
    <cfRule type="cellIs" dxfId="344" priority="86" stopIfTrue="1" operator="equal">
      <formula>"売"</formula>
    </cfRule>
  </conditionalFormatting>
  <conditionalFormatting sqref="G50">
    <cfRule type="cellIs" dxfId="343" priority="83" stopIfTrue="1" operator="equal">
      <formula>"買"</formula>
    </cfRule>
    <cfRule type="cellIs" dxfId="342" priority="84" stopIfTrue="1" operator="equal">
      <formula>"売"</formula>
    </cfRule>
  </conditionalFormatting>
  <conditionalFormatting sqref="G51">
    <cfRule type="cellIs" dxfId="341" priority="81" stopIfTrue="1" operator="equal">
      <formula>"買"</formula>
    </cfRule>
    <cfRule type="cellIs" dxfId="340" priority="82" stopIfTrue="1" operator="equal">
      <formula>"売"</formula>
    </cfRule>
  </conditionalFormatting>
  <conditionalFormatting sqref="G9">
    <cfRule type="cellIs" dxfId="339" priority="77" stopIfTrue="1" operator="equal">
      <formula>"買"</formula>
    </cfRule>
    <cfRule type="cellIs" dxfId="338" priority="78" stopIfTrue="1" operator="equal">
      <formula>"売"</formula>
    </cfRule>
  </conditionalFormatting>
  <conditionalFormatting sqref="G11">
    <cfRule type="cellIs" dxfId="337" priority="73" stopIfTrue="1" operator="equal">
      <formula>"買"</formula>
    </cfRule>
    <cfRule type="cellIs" dxfId="336" priority="74" stopIfTrue="1" operator="equal">
      <formula>"売"</formula>
    </cfRule>
  </conditionalFormatting>
  <conditionalFormatting sqref="G13">
    <cfRule type="cellIs" dxfId="335" priority="69" stopIfTrue="1" operator="equal">
      <formula>"買"</formula>
    </cfRule>
    <cfRule type="cellIs" dxfId="334" priority="70" stopIfTrue="1" operator="equal">
      <formula>"売"</formula>
    </cfRule>
  </conditionalFormatting>
  <conditionalFormatting sqref="G16">
    <cfRule type="cellIs" dxfId="333" priority="63" stopIfTrue="1" operator="equal">
      <formula>"買"</formula>
    </cfRule>
    <cfRule type="cellIs" dxfId="332" priority="64" stopIfTrue="1" operator="equal">
      <formula>"売"</formula>
    </cfRule>
  </conditionalFormatting>
  <conditionalFormatting sqref="G20">
    <cfRule type="cellIs" dxfId="331" priority="55" stopIfTrue="1" operator="equal">
      <formula>"買"</formula>
    </cfRule>
    <cfRule type="cellIs" dxfId="330" priority="56" stopIfTrue="1" operator="equal">
      <formula>"売"</formula>
    </cfRule>
  </conditionalFormatting>
  <conditionalFormatting sqref="G10">
    <cfRule type="cellIs" dxfId="329" priority="43" stopIfTrue="1" operator="equal">
      <formula>"買"</formula>
    </cfRule>
    <cfRule type="cellIs" dxfId="328" priority="44" stopIfTrue="1" operator="equal">
      <formula>"売"</formula>
    </cfRule>
  </conditionalFormatting>
  <conditionalFormatting sqref="G12">
    <cfRule type="cellIs" dxfId="327" priority="41" stopIfTrue="1" operator="equal">
      <formula>"買"</formula>
    </cfRule>
    <cfRule type="cellIs" dxfId="326" priority="42" stopIfTrue="1" operator="equal">
      <formula>"売"</formula>
    </cfRule>
  </conditionalFormatting>
  <conditionalFormatting sqref="G14">
    <cfRule type="cellIs" dxfId="325" priority="39" stopIfTrue="1" operator="equal">
      <formula>"買"</formula>
    </cfRule>
    <cfRule type="cellIs" dxfId="324" priority="40" stopIfTrue="1" operator="equal">
      <formula>"売"</formula>
    </cfRule>
  </conditionalFormatting>
  <conditionalFormatting sqref="G15">
    <cfRule type="cellIs" dxfId="323" priority="37" stopIfTrue="1" operator="equal">
      <formula>"買"</formula>
    </cfRule>
    <cfRule type="cellIs" dxfId="322" priority="38" stopIfTrue="1" operator="equal">
      <formula>"売"</formula>
    </cfRule>
  </conditionalFormatting>
  <conditionalFormatting sqref="G17">
    <cfRule type="cellIs" dxfId="321" priority="35" stopIfTrue="1" operator="equal">
      <formula>"買"</formula>
    </cfRule>
    <cfRule type="cellIs" dxfId="320" priority="36" stopIfTrue="1" operator="equal">
      <formula>"売"</formula>
    </cfRule>
  </conditionalFormatting>
  <conditionalFormatting sqref="G18">
    <cfRule type="cellIs" dxfId="319" priority="33" stopIfTrue="1" operator="equal">
      <formula>"買"</formula>
    </cfRule>
    <cfRule type="cellIs" dxfId="318" priority="34" stopIfTrue="1" operator="equal">
      <formula>"売"</formula>
    </cfRule>
  </conditionalFormatting>
  <conditionalFormatting sqref="G19">
    <cfRule type="cellIs" dxfId="317" priority="31" stopIfTrue="1" operator="equal">
      <formula>"買"</formula>
    </cfRule>
    <cfRule type="cellIs" dxfId="316" priority="32" stopIfTrue="1" operator="equal">
      <formula>"売"</formula>
    </cfRule>
  </conditionalFormatting>
  <conditionalFormatting sqref="G21">
    <cfRule type="cellIs" dxfId="315" priority="29" stopIfTrue="1" operator="equal">
      <formula>"買"</formula>
    </cfRule>
    <cfRule type="cellIs" dxfId="314" priority="30" stopIfTrue="1" operator="equal">
      <formula>"売"</formula>
    </cfRule>
  </conditionalFormatting>
  <conditionalFormatting sqref="G22">
    <cfRule type="cellIs" dxfId="313" priority="27" stopIfTrue="1" operator="equal">
      <formula>"買"</formula>
    </cfRule>
    <cfRule type="cellIs" dxfId="312" priority="28" stopIfTrue="1" operator="equal">
      <formula>"売"</formula>
    </cfRule>
  </conditionalFormatting>
  <conditionalFormatting sqref="G23">
    <cfRule type="cellIs" dxfId="311" priority="25" stopIfTrue="1" operator="equal">
      <formula>"買"</formula>
    </cfRule>
    <cfRule type="cellIs" dxfId="310" priority="26" stopIfTrue="1" operator="equal">
      <formula>"売"</formula>
    </cfRule>
  </conditionalFormatting>
  <conditionalFormatting sqref="G24">
    <cfRule type="cellIs" dxfId="309" priority="23" stopIfTrue="1" operator="equal">
      <formula>"買"</formula>
    </cfRule>
    <cfRule type="cellIs" dxfId="308" priority="24" stopIfTrue="1" operator="equal">
      <formula>"売"</formula>
    </cfRule>
  </conditionalFormatting>
  <conditionalFormatting sqref="G25">
    <cfRule type="cellIs" dxfId="307" priority="21" stopIfTrue="1" operator="equal">
      <formula>"買"</formula>
    </cfRule>
    <cfRule type="cellIs" dxfId="306" priority="22" stopIfTrue="1" operator="equal">
      <formula>"売"</formula>
    </cfRule>
  </conditionalFormatting>
  <conditionalFormatting sqref="G26">
    <cfRule type="cellIs" dxfId="305" priority="19" stopIfTrue="1" operator="equal">
      <formula>"買"</formula>
    </cfRule>
    <cfRule type="cellIs" dxfId="304" priority="20" stopIfTrue="1" operator="equal">
      <formula>"売"</formula>
    </cfRule>
  </conditionalFormatting>
  <conditionalFormatting sqref="G29">
    <cfRule type="cellIs" dxfId="303" priority="17" stopIfTrue="1" operator="equal">
      <formula>"買"</formula>
    </cfRule>
    <cfRule type="cellIs" dxfId="302" priority="18" stopIfTrue="1" operator="equal">
      <formula>"売"</formula>
    </cfRule>
  </conditionalFormatting>
  <conditionalFormatting sqref="G31">
    <cfRule type="cellIs" dxfId="301" priority="15" stopIfTrue="1" operator="equal">
      <formula>"買"</formula>
    </cfRule>
    <cfRule type="cellIs" dxfId="300" priority="16" stopIfTrue="1" operator="equal">
      <formula>"売"</formula>
    </cfRule>
  </conditionalFormatting>
  <conditionalFormatting sqref="G33">
    <cfRule type="cellIs" dxfId="299" priority="13" stopIfTrue="1" operator="equal">
      <formula>"買"</formula>
    </cfRule>
    <cfRule type="cellIs" dxfId="298" priority="14" stopIfTrue="1" operator="equal">
      <formula>"売"</formula>
    </cfRule>
  </conditionalFormatting>
  <conditionalFormatting sqref="G34:G35">
    <cfRule type="cellIs" dxfId="297" priority="11" stopIfTrue="1" operator="equal">
      <formula>"買"</formula>
    </cfRule>
    <cfRule type="cellIs" dxfId="296" priority="12" stopIfTrue="1" operator="equal">
      <formula>"売"</formula>
    </cfRule>
  </conditionalFormatting>
  <conditionalFormatting sqref="G36">
    <cfRule type="cellIs" dxfId="295" priority="9" stopIfTrue="1" operator="equal">
      <formula>"買"</formula>
    </cfRule>
    <cfRule type="cellIs" dxfId="294" priority="10" stopIfTrue="1" operator="equal">
      <formula>"売"</formula>
    </cfRule>
  </conditionalFormatting>
  <conditionalFormatting sqref="G42">
    <cfRule type="cellIs" dxfId="293" priority="7" stopIfTrue="1" operator="equal">
      <formula>"買"</formula>
    </cfRule>
    <cfRule type="cellIs" dxfId="292" priority="8" stopIfTrue="1" operator="equal">
      <formula>"売"</formula>
    </cfRule>
  </conditionalFormatting>
  <conditionalFormatting sqref="G43">
    <cfRule type="cellIs" dxfId="291" priority="5" stopIfTrue="1" operator="equal">
      <formula>"買"</formula>
    </cfRule>
    <cfRule type="cellIs" dxfId="290" priority="6" stopIfTrue="1" operator="equal">
      <formula>"売"</formula>
    </cfRule>
  </conditionalFormatting>
  <conditionalFormatting sqref="G52">
    <cfRule type="cellIs" dxfId="7" priority="3" stopIfTrue="1" operator="equal">
      <formula>"買"</formula>
    </cfRule>
    <cfRule type="cellIs" dxfId="6" priority="4" stopIfTrue="1" operator="equal">
      <formula>"売"</formula>
    </cfRule>
  </conditionalFormatting>
  <conditionalFormatting sqref="G56">
    <cfRule type="cellIs" dxfId="3" priority="1" stopIfTrue="1" operator="equal">
      <formula>"買"</formula>
    </cfRule>
    <cfRule type="cellIs" dxfId="2" priority="2" stopIfTrue="1" operator="equal">
      <formula>"売"</formula>
    </cfRule>
  </conditionalFormatting>
  <dataValidations count="1">
    <dataValidation type="list" allowBlank="1" showInputMessage="1" showErrorMessage="1" sqref="G9:G108" xr:uid="{F536F2D9-30D0-41C1-A203-3F9C03E30210}">
      <formula1>"買,売"</formula1>
    </dataValidation>
  </dataValidation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ED8A90-9508-45C1-A415-D8D4E3A61020}">
  <dimension ref="A2:AB109"/>
  <sheetViews>
    <sheetView zoomScale="85" zoomScaleNormal="85" workbookViewId="0">
      <pane ySplit="8" topLeftCell="A54" activePane="bottomLeft" state="frozen"/>
      <selection activeCell="Q59" sqref="Q59:R59"/>
      <selection pane="bottomLeft" activeCell="Q58" sqref="Q58:R58"/>
    </sheetView>
  </sheetViews>
  <sheetFormatPr defaultRowHeight="13.5" x14ac:dyDescent="0.15"/>
  <cols>
    <col min="1" max="1" width="5.375" style="74" customWidth="1"/>
    <col min="2" max="18" width="6.625" customWidth="1"/>
    <col min="22" max="22" width="10.875" style="22" customWidth="1"/>
    <col min="23" max="23" width="9" hidden="1" customWidth="1"/>
    <col min="24" max="24" width="0" hidden="1" customWidth="1"/>
  </cols>
  <sheetData>
    <row r="2" spans="1:28" x14ac:dyDescent="0.15">
      <c r="B2" s="83" t="s">
        <v>5</v>
      </c>
      <c r="C2" s="83"/>
      <c r="D2" s="88" t="s">
        <v>67</v>
      </c>
      <c r="E2" s="88"/>
      <c r="F2" s="83" t="s">
        <v>6</v>
      </c>
      <c r="G2" s="83"/>
      <c r="H2" s="85" t="s">
        <v>73</v>
      </c>
      <c r="I2" s="85"/>
      <c r="J2" s="83" t="s">
        <v>7</v>
      </c>
      <c r="K2" s="83"/>
      <c r="L2" s="89">
        <v>200000</v>
      </c>
      <c r="M2" s="88"/>
      <c r="N2" s="83" t="s">
        <v>8</v>
      </c>
      <c r="O2" s="83"/>
      <c r="P2" s="84">
        <f>SUM(L2,D4)</f>
        <v>1889713.7130261422</v>
      </c>
      <c r="Q2" s="85"/>
      <c r="R2" s="1"/>
      <c r="S2" s="1"/>
      <c r="T2" s="1"/>
    </row>
    <row r="3" spans="1:28" ht="106.5" customHeight="1" x14ac:dyDescent="0.15">
      <c r="B3" s="83" t="s">
        <v>9</v>
      </c>
      <c r="C3" s="83"/>
      <c r="D3" s="86" t="s">
        <v>78</v>
      </c>
      <c r="E3" s="86"/>
      <c r="F3" s="86"/>
      <c r="G3" s="86"/>
      <c r="H3" s="86"/>
      <c r="I3" s="86"/>
      <c r="J3" s="83" t="s">
        <v>10</v>
      </c>
      <c r="K3" s="83"/>
      <c r="L3" s="86" t="s">
        <v>61</v>
      </c>
      <c r="M3" s="87"/>
      <c r="N3" s="87"/>
      <c r="O3" s="87"/>
      <c r="P3" s="87"/>
      <c r="Q3" s="87"/>
      <c r="R3" s="1"/>
      <c r="S3" s="123" t="s">
        <v>74</v>
      </c>
      <c r="T3" s="123"/>
      <c r="U3" s="123"/>
      <c r="V3" s="123"/>
    </row>
    <row r="4" spans="1:28" x14ac:dyDescent="0.15">
      <c r="B4" s="83" t="s">
        <v>11</v>
      </c>
      <c r="C4" s="83"/>
      <c r="D4" s="100">
        <f>SUM($R$9:$S$993)</f>
        <v>1689713.7130261422</v>
      </c>
      <c r="E4" s="100"/>
      <c r="F4" s="83" t="s">
        <v>12</v>
      </c>
      <c r="G4" s="83"/>
      <c r="H4" s="101">
        <f>SUM($U$9:$V$108)</f>
        <v>3005.699999999993</v>
      </c>
      <c r="I4" s="85"/>
      <c r="J4" s="102" t="s">
        <v>66</v>
      </c>
      <c r="K4" s="102"/>
      <c r="L4" s="84">
        <f>AA8/AB8</f>
        <v>-35.097461454514864</v>
      </c>
      <c r="M4" s="84"/>
      <c r="N4" s="102" t="s">
        <v>58</v>
      </c>
      <c r="O4" s="102"/>
      <c r="P4" s="112">
        <f>MAX(Z:Z)</f>
        <v>5.9100000000000041E-2</v>
      </c>
      <c r="Q4" s="112"/>
      <c r="R4" s="1"/>
      <c r="S4" s="1"/>
      <c r="T4" s="1"/>
    </row>
    <row r="5" spans="1:28" x14ac:dyDescent="0.15">
      <c r="B5" s="65" t="s">
        <v>15</v>
      </c>
      <c r="C5" s="68">
        <f>COUNTIF($S$9:$S$990,"&gt;0")</f>
        <v>44</v>
      </c>
      <c r="D5" s="66" t="s">
        <v>16</v>
      </c>
      <c r="E5" s="15">
        <f>COUNTIF($S$9:$S$990,"&lt;0")</f>
        <v>5</v>
      </c>
      <c r="F5" s="66" t="s">
        <v>17</v>
      </c>
      <c r="G5" s="68">
        <f>COUNTIF($S$9:$S$990,"=0")</f>
        <v>0</v>
      </c>
      <c r="H5" s="66" t="s">
        <v>18</v>
      </c>
      <c r="I5" s="64">
        <f>C5/SUM(C5,E5,G5)</f>
        <v>0.89795918367346939</v>
      </c>
      <c r="J5" s="113" t="s">
        <v>19</v>
      </c>
      <c r="K5" s="83"/>
      <c r="L5" s="114">
        <f>MAX(W9:W993)</f>
        <v>23</v>
      </c>
      <c r="M5" s="115"/>
      <c r="N5" s="17" t="s">
        <v>20</v>
      </c>
      <c r="O5" s="9"/>
      <c r="P5" s="114">
        <f>MAX(X9:X993)</f>
        <v>2</v>
      </c>
      <c r="Q5" s="115"/>
      <c r="R5" s="1"/>
      <c r="S5" s="1"/>
      <c r="T5" s="1"/>
    </row>
    <row r="6" spans="1:28" x14ac:dyDescent="0.15">
      <c r="B6" s="11"/>
      <c r="C6" s="13"/>
      <c r="D6" s="14"/>
      <c r="E6" s="10"/>
      <c r="F6" s="11"/>
      <c r="G6" s="10"/>
      <c r="H6" s="11"/>
      <c r="I6" s="16"/>
      <c r="J6" s="16"/>
      <c r="K6" s="11"/>
      <c r="L6" s="11"/>
      <c r="M6" s="10"/>
      <c r="N6" s="36" t="s">
        <v>62</v>
      </c>
      <c r="O6" s="12"/>
      <c r="P6" s="12"/>
      <c r="Q6" s="10"/>
      <c r="R6" s="67"/>
      <c r="S6" s="1"/>
      <c r="T6" s="1"/>
      <c r="U6" s="1"/>
      <c r="V6"/>
      <c r="W6" s="22"/>
    </row>
    <row r="7" spans="1:28" x14ac:dyDescent="0.15">
      <c r="B7" s="90" t="s">
        <v>21</v>
      </c>
      <c r="C7" s="92" t="s">
        <v>22</v>
      </c>
      <c r="D7" s="93"/>
      <c r="E7" s="96" t="s">
        <v>23</v>
      </c>
      <c r="F7" s="97"/>
      <c r="G7" s="97"/>
      <c r="H7" s="97"/>
      <c r="I7" s="98"/>
      <c r="J7" s="54" t="s">
        <v>70</v>
      </c>
      <c r="K7" s="108" t="s">
        <v>24</v>
      </c>
      <c r="L7" s="111"/>
      <c r="M7" s="109"/>
      <c r="N7" s="99" t="s">
        <v>25</v>
      </c>
      <c r="O7" s="103" t="s">
        <v>26</v>
      </c>
      <c r="P7" s="104"/>
      <c r="Q7" s="104"/>
      <c r="R7" s="105"/>
      <c r="S7" s="106" t="s">
        <v>27</v>
      </c>
      <c r="T7" s="106"/>
      <c r="U7" s="106"/>
      <c r="V7" s="106"/>
      <c r="W7" s="22"/>
    </row>
    <row r="8" spans="1:28" x14ac:dyDescent="0.15">
      <c r="A8" s="74" t="s">
        <v>75</v>
      </c>
      <c r="B8" s="91"/>
      <c r="C8" s="94"/>
      <c r="D8" s="95"/>
      <c r="E8" s="18" t="s">
        <v>28</v>
      </c>
      <c r="F8" s="18" t="s">
        <v>29</v>
      </c>
      <c r="G8" s="18" t="s">
        <v>30</v>
      </c>
      <c r="H8" s="107" t="s">
        <v>31</v>
      </c>
      <c r="I8" s="98"/>
      <c r="J8" s="63" t="s">
        <v>71</v>
      </c>
      <c r="K8" s="4" t="s">
        <v>32</v>
      </c>
      <c r="L8" s="108" t="s">
        <v>33</v>
      </c>
      <c r="M8" s="109"/>
      <c r="N8" s="99"/>
      <c r="O8" s="5" t="s">
        <v>28</v>
      </c>
      <c r="P8" s="5" t="s">
        <v>29</v>
      </c>
      <c r="Q8" s="110" t="s">
        <v>31</v>
      </c>
      <c r="R8" s="105"/>
      <c r="S8" s="106" t="s">
        <v>34</v>
      </c>
      <c r="T8" s="106"/>
      <c r="U8" s="106" t="s">
        <v>32</v>
      </c>
      <c r="V8" s="106"/>
      <c r="W8" s="22"/>
      <c r="Z8" t="s">
        <v>57</v>
      </c>
      <c r="AA8">
        <f>SUM(AA9:AA108)</f>
        <v>1739269.1239261641</v>
      </c>
      <c r="AB8">
        <f>SUM(AB9:AB108)</f>
        <v>-49555.410900021889</v>
      </c>
    </row>
    <row r="9" spans="1:28" x14ac:dyDescent="0.15">
      <c r="A9" s="74">
        <v>44065</v>
      </c>
      <c r="B9" s="56">
        <v>1</v>
      </c>
      <c r="C9" s="116">
        <f>L2</f>
        <v>200000</v>
      </c>
      <c r="D9" s="116"/>
      <c r="E9" s="62">
        <v>2009</v>
      </c>
      <c r="F9" s="8">
        <v>44194</v>
      </c>
      <c r="G9" s="62" t="s">
        <v>4</v>
      </c>
      <c r="H9" s="117">
        <v>91.75</v>
      </c>
      <c r="I9" s="117"/>
      <c r="J9" s="62">
        <v>91.5</v>
      </c>
      <c r="K9" s="55">
        <f>IF(J9="","",ABS(SUM((H9-J9)*100)))</f>
        <v>25</v>
      </c>
      <c r="L9" s="122">
        <f t="shared" ref="L9:L72" si="0">IF(K9="","",C9*0.03)</f>
        <v>6000</v>
      </c>
      <c r="M9" s="122"/>
      <c r="N9" s="37">
        <f>IF(K9="","",(L9/K9)/LOOKUP(RIGHT($D$2,3),定数!$A$6:$A$13,定数!$B$6:$B$13))</f>
        <v>2.4</v>
      </c>
      <c r="O9" s="62">
        <v>2009</v>
      </c>
      <c r="P9" s="8">
        <v>44195</v>
      </c>
      <c r="Q9" s="117">
        <v>92.2</v>
      </c>
      <c r="R9" s="117"/>
      <c r="S9" s="120">
        <f>IF(Q9="","",U9*N9*LOOKUP(RIGHT($D$2,3),定数!$A$6:$A$13,定数!$B$6:$B$13))</f>
        <v>10800.000000000069</v>
      </c>
      <c r="T9" s="120"/>
      <c r="U9" s="121">
        <f t="shared" ref="U9:U72" si="1">IF(Q9="","",IF(G9="買",(Q9-H9),(H9-Q9))*IF(RIGHT($D$2,3)="JPY",100,10000))</f>
        <v>45.000000000000284</v>
      </c>
      <c r="V9" s="121"/>
      <c r="W9" s="1">
        <f>IF(U9&lt;&gt;"",IF(U9&gt;0,1+W8,0),"")</f>
        <v>1</v>
      </c>
      <c r="X9">
        <f>IF(U9&lt;&gt;"",IF(U9&lt;0,1+X8,0),"")</f>
        <v>0</v>
      </c>
      <c r="AA9">
        <f>IF(S9&gt;0,S9,"")</f>
        <v>10800.000000000069</v>
      </c>
      <c r="AB9" t="str">
        <f>IF(S9&lt;0,S9,"")</f>
        <v/>
      </c>
    </row>
    <row r="10" spans="1:28" x14ac:dyDescent="0.15">
      <c r="B10" s="56">
        <v>2</v>
      </c>
      <c r="C10" s="116">
        <f t="shared" ref="C10:C73" si="2">IF(S9="","",C9+S9)</f>
        <v>210800.00000000006</v>
      </c>
      <c r="D10" s="116"/>
      <c r="E10" s="79">
        <v>2010</v>
      </c>
      <c r="F10" s="8">
        <v>43836</v>
      </c>
      <c r="G10" s="79" t="s">
        <v>4</v>
      </c>
      <c r="H10" s="117">
        <v>92.48</v>
      </c>
      <c r="I10" s="117"/>
      <c r="J10" s="79">
        <v>92.05</v>
      </c>
      <c r="K10" s="55">
        <f t="shared" ref="K10:K73" si="3">IF(J10="","",ABS(SUM((H10-J10)*100)))</f>
        <v>43.000000000000682</v>
      </c>
      <c r="L10" s="118">
        <f t="shared" si="0"/>
        <v>6324.0000000000018</v>
      </c>
      <c r="M10" s="119"/>
      <c r="N10" s="37">
        <f>IF(K10="","",(L10/K10)/LOOKUP(RIGHT($D$2,3),定数!$A$6:$A$13,定数!$B$6:$B$13))</f>
        <v>1.4706976744185818</v>
      </c>
      <c r="O10" s="62">
        <v>2010</v>
      </c>
      <c r="P10" s="8">
        <v>43837</v>
      </c>
      <c r="Q10" s="117">
        <v>93.29</v>
      </c>
      <c r="R10" s="117"/>
      <c r="S10" s="120">
        <f>IF(Q10="","",U10*N10*LOOKUP(RIGHT($D$2,3),定数!$A$6:$A$13,定数!$B$6:$B$13))</f>
        <v>11912.651162790546</v>
      </c>
      <c r="T10" s="120"/>
      <c r="U10" s="121">
        <f t="shared" si="1"/>
        <v>81.000000000000227</v>
      </c>
      <c r="V10" s="121"/>
      <c r="W10" s="22">
        <f t="shared" ref="W10:W73" si="4">IF(U10&lt;&gt;"",IF(U10&gt;0,1+W9,0),"")</f>
        <v>2</v>
      </c>
      <c r="X10">
        <f t="shared" ref="X10:X73" si="5">IF(U10&lt;&gt;"",IF(U10&lt;0,1+X9,0),"")</f>
        <v>0</v>
      </c>
      <c r="Y10" s="34">
        <f>IF(C10&lt;&gt;"",MAX(C10,C9),"")</f>
        <v>210800.00000000006</v>
      </c>
      <c r="AA10">
        <f t="shared" ref="AA10:AA73" si="6">IF(S10&gt;0,S10,"")</f>
        <v>11912.651162790546</v>
      </c>
      <c r="AB10" t="str">
        <f t="shared" ref="AB10:AB73" si="7">IF(S10&lt;0,S10,"")</f>
        <v/>
      </c>
    </row>
    <row r="11" spans="1:28" x14ac:dyDescent="0.15">
      <c r="B11" s="56">
        <v>3</v>
      </c>
      <c r="C11" s="116">
        <f t="shared" si="2"/>
        <v>222712.6511627906</v>
      </c>
      <c r="D11" s="116"/>
      <c r="E11" s="62">
        <v>2010</v>
      </c>
      <c r="F11" s="8">
        <v>43856</v>
      </c>
      <c r="G11" s="62" t="s">
        <v>3</v>
      </c>
      <c r="H11" s="117">
        <v>90.15</v>
      </c>
      <c r="I11" s="117"/>
      <c r="J11" s="62">
        <v>90.54</v>
      </c>
      <c r="K11" s="55">
        <f t="shared" si="3"/>
        <v>39.000000000000057</v>
      </c>
      <c r="L11" s="118">
        <f t="shared" si="0"/>
        <v>6681.3795348837175</v>
      </c>
      <c r="M11" s="119"/>
      <c r="N11" s="37">
        <f>IF(K11="","",(L11/K11)/LOOKUP(RIGHT($D$2,3),定数!$A$6:$A$13,定数!$B$6:$B$13))</f>
        <v>1.713174239713771</v>
      </c>
      <c r="O11" s="62">
        <v>2010</v>
      </c>
      <c r="P11" s="8">
        <v>43856</v>
      </c>
      <c r="Q11" s="117">
        <v>89.42</v>
      </c>
      <c r="R11" s="117"/>
      <c r="S11" s="120">
        <f>IF(Q11="","",U11*N11*LOOKUP(RIGHT($D$2,3),定数!$A$6:$A$13,定数!$B$6:$B$13))</f>
        <v>12506.171949910597</v>
      </c>
      <c r="T11" s="120"/>
      <c r="U11" s="121">
        <f t="shared" si="1"/>
        <v>73.000000000000398</v>
      </c>
      <c r="V11" s="121"/>
      <c r="W11" s="22">
        <f t="shared" si="4"/>
        <v>3</v>
      </c>
      <c r="X11">
        <f t="shared" si="5"/>
        <v>0</v>
      </c>
      <c r="Y11" s="34">
        <f t="shared" ref="Y11:Y74" si="8">IF(C11&lt;&gt;"",MAX(Y10,C11),"")</f>
        <v>222712.6511627906</v>
      </c>
      <c r="Z11" s="35">
        <f t="shared" ref="Z11:Z74" si="9">IF(Y11&lt;&gt;"",1-(C11/Y11),"")</f>
        <v>0</v>
      </c>
      <c r="AA11">
        <f t="shared" si="6"/>
        <v>12506.171949910597</v>
      </c>
      <c r="AB11" t="str">
        <f t="shared" si="7"/>
        <v/>
      </c>
    </row>
    <row r="12" spans="1:28" x14ac:dyDescent="0.15">
      <c r="B12" s="56">
        <v>4</v>
      </c>
      <c r="C12" s="116">
        <f t="shared" si="2"/>
        <v>235218.82311270118</v>
      </c>
      <c r="D12" s="116"/>
      <c r="E12" s="79">
        <v>2010</v>
      </c>
      <c r="F12" s="8">
        <v>43864</v>
      </c>
      <c r="G12" s="79" t="s">
        <v>4</v>
      </c>
      <c r="H12" s="117">
        <v>90.47</v>
      </c>
      <c r="I12" s="117"/>
      <c r="J12" s="79">
        <v>90.06</v>
      </c>
      <c r="K12" s="55">
        <f t="shared" si="3"/>
        <v>40.999999999999659</v>
      </c>
      <c r="L12" s="118">
        <f t="shared" si="0"/>
        <v>7056.5646933810349</v>
      </c>
      <c r="M12" s="119"/>
      <c r="N12" s="37">
        <f>IF(K12="","",(L12/K12)/LOOKUP(RIGHT($D$2,3),定数!$A$6:$A$13,定数!$B$6:$B$13))</f>
        <v>1.7211133398490472</v>
      </c>
      <c r="O12" s="62">
        <v>2010</v>
      </c>
      <c r="P12" s="8">
        <v>43864</v>
      </c>
      <c r="Q12" s="117">
        <v>91.24</v>
      </c>
      <c r="R12" s="117"/>
      <c r="S12" s="120">
        <f>IF(Q12="","",U12*N12*LOOKUP(RIGHT($D$2,3),定数!$A$6:$A$13,定数!$B$6:$B$13))</f>
        <v>13252.572716837596</v>
      </c>
      <c r="T12" s="120"/>
      <c r="U12" s="121">
        <f t="shared" si="1"/>
        <v>76.999999999999602</v>
      </c>
      <c r="V12" s="121"/>
      <c r="W12" s="22">
        <f t="shared" si="4"/>
        <v>4</v>
      </c>
      <c r="X12">
        <f t="shared" si="5"/>
        <v>0</v>
      </c>
      <c r="Y12" s="34">
        <f t="shared" si="8"/>
        <v>235218.82311270118</v>
      </c>
      <c r="Z12" s="35">
        <f t="shared" si="9"/>
        <v>0</v>
      </c>
      <c r="AA12">
        <f t="shared" si="6"/>
        <v>13252.572716837596</v>
      </c>
      <c r="AB12" t="str">
        <f t="shared" si="7"/>
        <v/>
      </c>
    </row>
    <row r="13" spans="1:28" x14ac:dyDescent="0.15">
      <c r="B13" s="56">
        <v>5</v>
      </c>
      <c r="C13" s="116">
        <f t="shared" si="2"/>
        <v>248471.39582953879</v>
      </c>
      <c r="D13" s="116"/>
      <c r="E13" s="62">
        <v>2010</v>
      </c>
      <c r="F13" s="8">
        <v>43891</v>
      </c>
      <c r="G13" s="62" t="s">
        <v>3</v>
      </c>
      <c r="H13" s="117">
        <v>88.97</v>
      </c>
      <c r="I13" s="117"/>
      <c r="J13" s="62">
        <v>89.47</v>
      </c>
      <c r="K13" s="55">
        <f t="shared" si="3"/>
        <v>50</v>
      </c>
      <c r="L13" s="118">
        <f t="shared" si="0"/>
        <v>7454.1418748861634</v>
      </c>
      <c r="M13" s="119"/>
      <c r="N13" s="37">
        <f>IF(K13="","",(L13/K13)/LOOKUP(RIGHT($D$2,3),定数!$A$6:$A$13,定数!$B$6:$B$13))</f>
        <v>1.4908283749772326</v>
      </c>
      <c r="O13" s="62">
        <v>2010</v>
      </c>
      <c r="P13" s="8">
        <v>43895</v>
      </c>
      <c r="Q13" s="117">
        <v>89.47</v>
      </c>
      <c r="R13" s="117"/>
      <c r="S13" s="120">
        <f>IF(Q13="","",U13*N13*LOOKUP(RIGHT($D$2,3),定数!$A$6:$A$13,定数!$B$6:$B$13))</f>
        <v>-7454.1418748861634</v>
      </c>
      <c r="T13" s="120"/>
      <c r="U13" s="121">
        <f t="shared" si="1"/>
        <v>-50</v>
      </c>
      <c r="V13" s="121"/>
      <c r="W13" s="22">
        <f t="shared" si="4"/>
        <v>0</v>
      </c>
      <c r="X13">
        <f t="shared" si="5"/>
        <v>1</v>
      </c>
      <c r="Y13" s="34">
        <f t="shared" si="8"/>
        <v>248471.39582953879</v>
      </c>
      <c r="Z13" s="35">
        <f t="shared" si="9"/>
        <v>0</v>
      </c>
      <c r="AA13" t="str">
        <f t="shared" si="6"/>
        <v/>
      </c>
      <c r="AB13">
        <f t="shared" si="7"/>
        <v>-7454.1418748861634</v>
      </c>
    </row>
    <row r="14" spans="1:28" x14ac:dyDescent="0.15">
      <c r="B14" s="56">
        <v>6</v>
      </c>
      <c r="C14" s="116">
        <f t="shared" si="2"/>
        <v>241017.25395465261</v>
      </c>
      <c r="D14" s="116"/>
      <c r="E14" s="79">
        <v>2010</v>
      </c>
      <c r="F14" s="8">
        <v>43991</v>
      </c>
      <c r="G14" s="79" t="s">
        <v>3</v>
      </c>
      <c r="H14" s="117">
        <v>91.35</v>
      </c>
      <c r="I14" s="117"/>
      <c r="J14" s="79">
        <v>91.67</v>
      </c>
      <c r="K14" s="55">
        <f t="shared" si="3"/>
        <v>32.000000000000739</v>
      </c>
      <c r="L14" s="118">
        <f t="shared" si="0"/>
        <v>7230.5176186395784</v>
      </c>
      <c r="M14" s="119"/>
      <c r="N14" s="37">
        <f>IF(K14="","",(L14/K14)/LOOKUP(RIGHT($D$2,3),定数!$A$6:$A$13,定数!$B$6:$B$13))</f>
        <v>2.2595367558248158</v>
      </c>
      <c r="O14" s="62">
        <v>2010</v>
      </c>
      <c r="P14" s="8">
        <v>43993</v>
      </c>
      <c r="Q14" s="117">
        <v>91.67</v>
      </c>
      <c r="R14" s="117"/>
      <c r="S14" s="120">
        <f>IF(Q14="","",U14*N14*LOOKUP(RIGHT($D$2,3),定数!$A$6:$A$13,定数!$B$6:$B$13))</f>
        <v>-7230.5176186395765</v>
      </c>
      <c r="T14" s="120"/>
      <c r="U14" s="121">
        <f t="shared" si="1"/>
        <v>-32.000000000000739</v>
      </c>
      <c r="V14" s="121"/>
      <c r="W14" s="22">
        <f t="shared" si="4"/>
        <v>0</v>
      </c>
      <c r="X14">
        <f t="shared" si="5"/>
        <v>2</v>
      </c>
      <c r="Y14" s="34">
        <f t="shared" si="8"/>
        <v>248471.39582953879</v>
      </c>
      <c r="Z14" s="35">
        <f t="shared" si="9"/>
        <v>3.0000000000000027E-2</v>
      </c>
      <c r="AA14" t="str">
        <f t="shared" si="6"/>
        <v/>
      </c>
      <c r="AB14">
        <f t="shared" si="7"/>
        <v>-7230.5176186395765</v>
      </c>
    </row>
    <row r="15" spans="1:28" x14ac:dyDescent="0.15">
      <c r="B15" s="56">
        <v>7</v>
      </c>
      <c r="C15" s="116">
        <f t="shared" si="2"/>
        <v>233786.73633601304</v>
      </c>
      <c r="D15" s="116"/>
      <c r="E15" s="79">
        <v>2010</v>
      </c>
      <c r="F15" s="8">
        <v>44045</v>
      </c>
      <c r="G15" s="79" t="s">
        <v>3</v>
      </c>
      <c r="H15" s="117">
        <v>86.31</v>
      </c>
      <c r="I15" s="117"/>
      <c r="J15" s="79">
        <v>86.79</v>
      </c>
      <c r="K15" s="55">
        <f t="shared" si="3"/>
        <v>48.000000000000398</v>
      </c>
      <c r="L15" s="118">
        <f t="shared" si="0"/>
        <v>7013.6020900803906</v>
      </c>
      <c r="M15" s="119"/>
      <c r="N15" s="37">
        <f>IF(K15="","",(L15/K15)/LOOKUP(RIGHT($D$2,3),定数!$A$6:$A$13,定数!$B$6:$B$13))</f>
        <v>1.4611671021000692</v>
      </c>
      <c r="O15" s="62">
        <v>2010</v>
      </c>
      <c r="P15" s="8">
        <v>44047</v>
      </c>
      <c r="Q15" s="117">
        <v>85.4</v>
      </c>
      <c r="R15" s="117"/>
      <c r="S15" s="120">
        <f>IF(Q15="","",U15*N15*LOOKUP(RIGHT($D$2,3),定数!$A$6:$A$13,定数!$B$6:$B$13))</f>
        <v>13296.620629110581</v>
      </c>
      <c r="T15" s="120"/>
      <c r="U15" s="121">
        <f t="shared" si="1"/>
        <v>90.999999999999659</v>
      </c>
      <c r="V15" s="121"/>
      <c r="W15" s="22">
        <f t="shared" si="4"/>
        <v>1</v>
      </c>
      <c r="X15">
        <f t="shared" si="5"/>
        <v>0</v>
      </c>
      <c r="Y15" s="34">
        <f t="shared" si="8"/>
        <v>248471.39582953879</v>
      </c>
      <c r="Z15" s="35">
        <f t="shared" si="9"/>
        <v>5.9100000000000041E-2</v>
      </c>
      <c r="AA15">
        <f t="shared" si="6"/>
        <v>13296.620629110581</v>
      </c>
      <c r="AB15" t="str">
        <f t="shared" si="7"/>
        <v/>
      </c>
    </row>
    <row r="16" spans="1:28" x14ac:dyDescent="0.15">
      <c r="B16" s="56">
        <v>8</v>
      </c>
      <c r="C16" s="116">
        <f t="shared" si="2"/>
        <v>247083.35696512362</v>
      </c>
      <c r="D16" s="116"/>
      <c r="E16" s="62">
        <v>2010</v>
      </c>
      <c r="F16" s="8">
        <v>44116</v>
      </c>
      <c r="G16" s="62" t="s">
        <v>3</v>
      </c>
      <c r="H16" s="117">
        <v>82</v>
      </c>
      <c r="I16" s="117"/>
      <c r="J16" s="62">
        <v>82.34</v>
      </c>
      <c r="K16" s="55">
        <f t="shared" si="3"/>
        <v>34.000000000000341</v>
      </c>
      <c r="L16" s="118">
        <f t="shared" si="0"/>
        <v>7412.5007089537085</v>
      </c>
      <c r="M16" s="119"/>
      <c r="N16" s="37">
        <f>IF(K16="","",(L16/K16)/LOOKUP(RIGHT($D$2,3),定数!$A$6:$A$13,定数!$B$6:$B$13))</f>
        <v>2.1801472673393043</v>
      </c>
      <c r="O16" s="62">
        <v>2010</v>
      </c>
      <c r="P16" s="8">
        <v>44118</v>
      </c>
      <c r="Q16" s="117">
        <v>81.37</v>
      </c>
      <c r="R16" s="117"/>
      <c r="S16" s="120">
        <f>IF(Q16="","",U16*N16*LOOKUP(RIGHT($D$2,3),定数!$A$6:$A$13,定数!$B$6:$B$13))</f>
        <v>13734.92778423752</v>
      </c>
      <c r="T16" s="120"/>
      <c r="U16" s="121">
        <f t="shared" si="1"/>
        <v>62.999999999999545</v>
      </c>
      <c r="V16" s="121"/>
      <c r="W16" s="22">
        <f t="shared" si="4"/>
        <v>2</v>
      </c>
      <c r="X16">
        <f t="shared" si="5"/>
        <v>0</v>
      </c>
      <c r="Y16" s="34">
        <f t="shared" si="8"/>
        <v>248471.39582953879</v>
      </c>
      <c r="Z16" s="35">
        <f t="shared" si="9"/>
        <v>5.5863125000006342E-3</v>
      </c>
      <c r="AA16">
        <f t="shared" si="6"/>
        <v>13734.92778423752</v>
      </c>
      <c r="AB16" t="str">
        <f t="shared" si="7"/>
        <v/>
      </c>
    </row>
    <row r="17" spans="2:28" x14ac:dyDescent="0.15">
      <c r="B17" s="56">
        <v>9</v>
      </c>
      <c r="C17" s="116">
        <f t="shared" si="2"/>
        <v>260818.28474936113</v>
      </c>
      <c r="D17" s="116"/>
      <c r="E17" s="79">
        <v>2010</v>
      </c>
      <c r="F17" s="8">
        <v>44147</v>
      </c>
      <c r="G17" s="79" t="s">
        <v>4</v>
      </c>
      <c r="H17" s="117">
        <v>82.26</v>
      </c>
      <c r="I17" s="117"/>
      <c r="J17" s="79">
        <v>81.63</v>
      </c>
      <c r="K17" s="55">
        <f t="shared" si="3"/>
        <v>63.000000000000966</v>
      </c>
      <c r="L17" s="118">
        <f t="shared" si="0"/>
        <v>7824.5485424808339</v>
      </c>
      <c r="M17" s="119"/>
      <c r="N17" s="37">
        <f>IF(K17="","",(L17/K17)/LOOKUP(RIGHT($D$2,3),定数!$A$6:$A$13,定数!$B$6:$B$13))</f>
        <v>1.2419918321397958</v>
      </c>
      <c r="O17" s="62">
        <v>2010</v>
      </c>
      <c r="P17" s="8">
        <v>44151</v>
      </c>
      <c r="Q17" s="117">
        <v>83.47</v>
      </c>
      <c r="R17" s="117"/>
      <c r="S17" s="120">
        <f>IF(Q17="","",U17*N17*LOOKUP(RIGHT($D$2,3),定数!$A$6:$A$13,定数!$B$6:$B$13))</f>
        <v>15028.10116889145</v>
      </c>
      <c r="T17" s="120"/>
      <c r="U17" s="121">
        <f t="shared" si="1"/>
        <v>120.99999999999937</v>
      </c>
      <c r="V17" s="121"/>
      <c r="W17" s="22">
        <f t="shared" si="4"/>
        <v>3</v>
      </c>
      <c r="X17">
        <f t="shared" si="5"/>
        <v>0</v>
      </c>
      <c r="Y17" s="34">
        <f t="shared" si="8"/>
        <v>260818.28474936113</v>
      </c>
      <c r="Z17" s="35">
        <f t="shared" si="9"/>
        <v>0</v>
      </c>
      <c r="AA17">
        <f t="shared" si="6"/>
        <v>15028.10116889145</v>
      </c>
      <c r="AB17" t="str">
        <f t="shared" si="7"/>
        <v/>
      </c>
    </row>
    <row r="18" spans="2:28" x14ac:dyDescent="0.15">
      <c r="B18" s="62">
        <v>10</v>
      </c>
      <c r="C18" s="116">
        <f t="shared" si="2"/>
        <v>275846.38591825258</v>
      </c>
      <c r="D18" s="116"/>
      <c r="E18" s="79">
        <v>2011</v>
      </c>
      <c r="F18" s="8">
        <v>43869</v>
      </c>
      <c r="G18" s="79" t="s">
        <v>4</v>
      </c>
      <c r="H18" s="117">
        <v>82.23</v>
      </c>
      <c r="I18" s="117"/>
      <c r="J18" s="79">
        <v>81.760000000000005</v>
      </c>
      <c r="K18" s="55">
        <f t="shared" si="3"/>
        <v>46.999999999999886</v>
      </c>
      <c r="L18" s="118">
        <f t="shared" si="0"/>
        <v>8275.3915775475762</v>
      </c>
      <c r="M18" s="119"/>
      <c r="N18" s="37">
        <f>IF(K18="","",(L18/K18)/LOOKUP(RIGHT($D$2,3),定数!$A$6:$A$13,定数!$B$6:$B$13))</f>
        <v>1.7607216122441693</v>
      </c>
      <c r="O18" s="62">
        <v>2011</v>
      </c>
      <c r="P18" s="8">
        <v>43871</v>
      </c>
      <c r="Q18" s="117">
        <v>83.12</v>
      </c>
      <c r="R18" s="117"/>
      <c r="S18" s="120">
        <f>IF(Q18="","",U18*N18*LOOKUP(RIGHT($D$2,3),定数!$A$6:$A$13,定数!$B$6:$B$13))</f>
        <v>15670.422348973116</v>
      </c>
      <c r="T18" s="120"/>
      <c r="U18" s="121">
        <f t="shared" si="1"/>
        <v>89.000000000000057</v>
      </c>
      <c r="V18" s="121"/>
      <c r="W18" s="22">
        <f t="shared" si="4"/>
        <v>4</v>
      </c>
      <c r="X18">
        <f t="shared" si="5"/>
        <v>0</v>
      </c>
      <c r="Y18" s="34">
        <f t="shared" si="8"/>
        <v>275846.38591825258</v>
      </c>
      <c r="Z18" s="35">
        <f t="shared" si="9"/>
        <v>0</v>
      </c>
      <c r="AA18">
        <f t="shared" si="6"/>
        <v>15670.422348973116</v>
      </c>
      <c r="AB18" t="str">
        <f t="shared" si="7"/>
        <v/>
      </c>
    </row>
    <row r="19" spans="2:28" x14ac:dyDescent="0.15">
      <c r="B19" s="62">
        <v>11</v>
      </c>
      <c r="C19" s="116">
        <f t="shared" si="2"/>
        <v>291516.80826722569</v>
      </c>
      <c r="D19" s="116"/>
      <c r="E19" s="79">
        <v>2011</v>
      </c>
      <c r="F19" s="8">
        <v>44038</v>
      </c>
      <c r="G19" s="79" t="s">
        <v>3</v>
      </c>
      <c r="H19" s="117">
        <v>77.930000000000007</v>
      </c>
      <c r="I19" s="117"/>
      <c r="J19" s="79">
        <v>78.635000000000005</v>
      </c>
      <c r="K19" s="55">
        <f t="shared" si="3"/>
        <v>70.499999999999829</v>
      </c>
      <c r="L19" s="118">
        <f t="shared" si="0"/>
        <v>8745.5042480167704</v>
      </c>
      <c r="M19" s="119"/>
      <c r="N19" s="37">
        <f>IF(K19="","",(L19/K19)/LOOKUP(RIGHT($D$2,3),定数!$A$6:$A$13,定数!$B$6:$B$13))</f>
        <v>1.2404970564562825</v>
      </c>
      <c r="O19" s="62">
        <v>2011</v>
      </c>
      <c r="P19" s="8">
        <v>44044</v>
      </c>
      <c r="Q19" s="117">
        <v>76.552000000000007</v>
      </c>
      <c r="R19" s="117"/>
      <c r="S19" s="120">
        <f>IF(Q19="","",U19*N19*LOOKUP(RIGHT($D$2,3),定数!$A$6:$A$13,定数!$B$6:$B$13))</f>
        <v>17094.049437967577</v>
      </c>
      <c r="T19" s="120"/>
      <c r="U19" s="121">
        <f t="shared" si="1"/>
        <v>137.80000000000001</v>
      </c>
      <c r="V19" s="121"/>
      <c r="W19" s="22">
        <f t="shared" si="4"/>
        <v>5</v>
      </c>
      <c r="X19">
        <f t="shared" si="5"/>
        <v>0</v>
      </c>
      <c r="Y19" s="34">
        <f t="shared" si="8"/>
        <v>291516.80826722569</v>
      </c>
      <c r="Z19" s="35">
        <f t="shared" si="9"/>
        <v>0</v>
      </c>
      <c r="AA19">
        <f t="shared" si="6"/>
        <v>17094.049437967577</v>
      </c>
      <c r="AB19" t="str">
        <f t="shared" si="7"/>
        <v/>
      </c>
    </row>
    <row r="20" spans="2:28" x14ac:dyDescent="0.15">
      <c r="B20" s="62">
        <v>12</v>
      </c>
      <c r="C20" s="116">
        <f t="shared" si="2"/>
        <v>308610.85770519328</v>
      </c>
      <c r="D20" s="116"/>
      <c r="E20" s="62">
        <v>2011</v>
      </c>
      <c r="F20" s="8">
        <v>44045</v>
      </c>
      <c r="G20" s="62" t="s">
        <v>3</v>
      </c>
      <c r="H20" s="117">
        <v>77.319999999999993</v>
      </c>
      <c r="I20" s="117"/>
      <c r="J20" s="62">
        <v>77.73</v>
      </c>
      <c r="K20" s="55">
        <f t="shared" si="3"/>
        <v>41.00000000000108</v>
      </c>
      <c r="L20" s="118">
        <f t="shared" si="0"/>
        <v>9258.3257311557973</v>
      </c>
      <c r="M20" s="119"/>
      <c r="N20" s="37">
        <f>IF(K20="","",(L20/K20)/LOOKUP(RIGHT($D$2,3),定数!$A$6:$A$13,定数!$B$6:$B$13))</f>
        <v>2.2581282271111105</v>
      </c>
      <c r="O20" s="62">
        <v>2011</v>
      </c>
      <c r="P20" s="8">
        <v>44047</v>
      </c>
      <c r="Q20" s="117">
        <v>77.73</v>
      </c>
      <c r="R20" s="117"/>
      <c r="S20" s="120">
        <f>IF(Q20="","",U20*N20*LOOKUP(RIGHT($D$2,3),定数!$A$6:$A$13,定数!$B$6:$B$13))</f>
        <v>-9258.3257311557973</v>
      </c>
      <c r="T20" s="120"/>
      <c r="U20" s="121">
        <f t="shared" si="1"/>
        <v>-41.00000000000108</v>
      </c>
      <c r="V20" s="121"/>
      <c r="W20" s="22">
        <f t="shared" si="4"/>
        <v>0</v>
      </c>
      <c r="X20">
        <f t="shared" si="5"/>
        <v>1</v>
      </c>
      <c r="Y20" s="34">
        <f t="shared" si="8"/>
        <v>308610.85770519328</v>
      </c>
      <c r="Z20" s="35">
        <f t="shared" si="9"/>
        <v>0</v>
      </c>
      <c r="AA20" t="str">
        <f t="shared" si="6"/>
        <v/>
      </c>
      <c r="AB20">
        <f t="shared" si="7"/>
        <v>-9258.3257311557973</v>
      </c>
    </row>
    <row r="21" spans="2:28" x14ac:dyDescent="0.15">
      <c r="B21" s="62">
        <v>13</v>
      </c>
      <c r="C21" s="116">
        <f t="shared" ref="C21:C22" si="10">IF(S20="","",C20+S20)</f>
        <v>299352.53197403747</v>
      </c>
      <c r="D21" s="116"/>
      <c r="E21" s="79">
        <v>2011</v>
      </c>
      <c r="F21" s="8">
        <v>44094</v>
      </c>
      <c r="G21" s="79" t="s">
        <v>3</v>
      </c>
      <c r="H21" s="117">
        <v>76.489999999999995</v>
      </c>
      <c r="I21" s="117"/>
      <c r="J21" s="79">
        <v>76.760000000000005</v>
      </c>
      <c r="K21" s="55">
        <f t="shared" si="3"/>
        <v>27.000000000001023</v>
      </c>
      <c r="L21" s="118">
        <f t="shared" si="0"/>
        <v>8980.5759592211234</v>
      </c>
      <c r="M21" s="119"/>
      <c r="N21" s="37">
        <f>IF(K21="","",(L21/K21)/LOOKUP(RIGHT($D$2,3),定数!$A$6:$A$13,定数!$B$6:$B$13))</f>
        <v>3.3261392441558457</v>
      </c>
      <c r="O21" s="62">
        <v>2011</v>
      </c>
      <c r="P21" s="8">
        <v>44096</v>
      </c>
      <c r="Q21" s="117">
        <v>76.760000000000005</v>
      </c>
      <c r="R21" s="117"/>
      <c r="S21" s="120">
        <f>IF(Q21="","",U21*N21*LOOKUP(RIGHT($D$2,3),定数!$A$6:$A$13,定数!$B$6:$B$13))</f>
        <v>-8980.5759592211234</v>
      </c>
      <c r="T21" s="120"/>
      <c r="U21" s="121">
        <f t="shared" si="1"/>
        <v>-27.000000000001023</v>
      </c>
      <c r="V21" s="121"/>
      <c r="W21" s="22">
        <f t="shared" si="4"/>
        <v>0</v>
      </c>
      <c r="X21">
        <f t="shared" si="5"/>
        <v>2</v>
      </c>
      <c r="Y21" s="34">
        <f t="shared" si="8"/>
        <v>308610.85770519328</v>
      </c>
      <c r="Z21" s="35">
        <f t="shared" si="9"/>
        <v>3.0000000000000027E-2</v>
      </c>
      <c r="AA21" t="str">
        <f t="shared" si="6"/>
        <v/>
      </c>
      <c r="AB21">
        <f t="shared" si="7"/>
        <v>-8980.5759592211234</v>
      </c>
    </row>
    <row r="22" spans="2:28" x14ac:dyDescent="0.15">
      <c r="B22" s="62">
        <v>14</v>
      </c>
      <c r="C22" s="116">
        <f t="shared" si="10"/>
        <v>290371.95601481636</v>
      </c>
      <c r="D22" s="116"/>
      <c r="E22" s="79">
        <v>2011</v>
      </c>
      <c r="F22" s="8">
        <v>44159</v>
      </c>
      <c r="G22" s="79" t="s">
        <v>4</v>
      </c>
      <c r="H22" s="117">
        <v>77.150000000000006</v>
      </c>
      <c r="I22" s="117"/>
      <c r="J22" s="79">
        <v>77.010000000000005</v>
      </c>
      <c r="K22" s="55">
        <f t="shared" si="3"/>
        <v>14.000000000000057</v>
      </c>
      <c r="L22" s="118">
        <f t="shared" si="0"/>
        <v>8711.1586804444905</v>
      </c>
      <c r="M22" s="119"/>
      <c r="N22" s="37">
        <f>IF(K22="","",(L22/K22)/LOOKUP(RIGHT($D$2,3),定数!$A$6:$A$13,定数!$B$6:$B$13))</f>
        <v>6.2222562003174673</v>
      </c>
      <c r="O22" s="62">
        <v>2011</v>
      </c>
      <c r="P22" s="8">
        <v>44160</v>
      </c>
      <c r="Q22" s="117">
        <v>77.376999999999995</v>
      </c>
      <c r="R22" s="117"/>
      <c r="S22" s="120">
        <f>IF(Q22="","",U22*N22*LOOKUP(RIGHT($D$2,3),定数!$A$6:$A$13,定数!$B$6:$B$13))</f>
        <v>14124.521574720005</v>
      </c>
      <c r="T22" s="120"/>
      <c r="U22" s="121">
        <f t="shared" si="1"/>
        <v>22.699999999998965</v>
      </c>
      <c r="V22" s="121"/>
      <c r="W22" s="22">
        <f t="shared" si="4"/>
        <v>1</v>
      </c>
      <c r="X22">
        <f t="shared" si="5"/>
        <v>0</v>
      </c>
      <c r="Y22" s="34">
        <f t="shared" si="8"/>
        <v>308610.85770519328</v>
      </c>
      <c r="Z22" s="35">
        <f t="shared" si="9"/>
        <v>5.9100000000000041E-2</v>
      </c>
      <c r="AA22">
        <f t="shared" si="6"/>
        <v>14124.521574720005</v>
      </c>
      <c r="AB22" t="str">
        <f t="shared" si="7"/>
        <v/>
      </c>
    </row>
    <row r="23" spans="2:28" x14ac:dyDescent="0.15">
      <c r="B23" s="62">
        <v>15</v>
      </c>
      <c r="C23" s="116">
        <f t="shared" ref="C23:C44" si="11">IF(S22="","",C22+S22)</f>
        <v>304496.47758953634</v>
      </c>
      <c r="D23" s="116"/>
      <c r="E23" s="80">
        <v>2012</v>
      </c>
      <c r="F23" s="8">
        <v>43875</v>
      </c>
      <c r="G23" s="80" t="s">
        <v>4</v>
      </c>
      <c r="H23" s="117">
        <v>77.64</v>
      </c>
      <c r="I23" s="117"/>
      <c r="J23" s="80">
        <v>77.34</v>
      </c>
      <c r="K23" s="55">
        <f t="shared" si="3"/>
        <v>29.999999999999716</v>
      </c>
      <c r="L23" s="118">
        <f t="shared" si="0"/>
        <v>9134.89432768609</v>
      </c>
      <c r="M23" s="119"/>
      <c r="N23" s="37">
        <f>IF(K23="","",(L23/K23)/LOOKUP(RIGHT($D$2,3),定数!$A$6:$A$13,定数!$B$6:$B$13))</f>
        <v>3.0449647758953922</v>
      </c>
      <c r="O23" s="62">
        <v>2012</v>
      </c>
      <c r="P23" s="8">
        <v>43875</v>
      </c>
      <c r="Q23" s="117">
        <v>78.19</v>
      </c>
      <c r="R23" s="117"/>
      <c r="S23" s="120">
        <f>IF(Q23="","",U23*N23*LOOKUP(RIGHT($D$2,3),定数!$A$6:$A$13,定数!$B$6:$B$13))</f>
        <v>16747.30626742457</v>
      </c>
      <c r="T23" s="120"/>
      <c r="U23" s="121">
        <f t="shared" si="1"/>
        <v>54.999999999999716</v>
      </c>
      <c r="V23" s="121"/>
      <c r="W23" s="22">
        <f t="shared" si="4"/>
        <v>2</v>
      </c>
      <c r="X23">
        <f t="shared" si="5"/>
        <v>0</v>
      </c>
      <c r="Y23" s="34">
        <f t="shared" si="8"/>
        <v>308610.85770519328</v>
      </c>
      <c r="Z23" s="35">
        <f t="shared" si="9"/>
        <v>1.3331935714288035E-2</v>
      </c>
      <c r="AA23">
        <f t="shared" si="6"/>
        <v>16747.30626742457</v>
      </c>
      <c r="AB23" t="str">
        <f t="shared" si="7"/>
        <v/>
      </c>
    </row>
    <row r="24" spans="2:28" x14ac:dyDescent="0.15">
      <c r="B24" s="62">
        <v>16</v>
      </c>
      <c r="C24" s="116">
        <f t="shared" si="11"/>
        <v>321243.78385696089</v>
      </c>
      <c r="D24" s="116"/>
      <c r="E24" s="80">
        <v>2012</v>
      </c>
      <c r="F24" s="8">
        <v>44040</v>
      </c>
      <c r="G24" s="80" t="s">
        <v>3</v>
      </c>
      <c r="H24" s="117">
        <v>78.930000000000007</v>
      </c>
      <c r="I24" s="117"/>
      <c r="J24" s="80">
        <v>79.180000000000007</v>
      </c>
      <c r="K24" s="55">
        <f t="shared" si="3"/>
        <v>25</v>
      </c>
      <c r="L24" s="118">
        <f t="shared" si="0"/>
        <v>9637.3135157088254</v>
      </c>
      <c r="M24" s="119"/>
      <c r="N24" s="37">
        <f>IF(K24="","",(L24/K24)/LOOKUP(RIGHT($D$2,3),定数!$A$6:$A$13,定数!$B$6:$B$13))</f>
        <v>3.8549254062835301</v>
      </c>
      <c r="O24" s="62">
        <v>2012</v>
      </c>
      <c r="P24" s="8">
        <v>44031</v>
      </c>
      <c r="Q24" s="117">
        <v>78.48</v>
      </c>
      <c r="R24" s="117"/>
      <c r="S24" s="120">
        <f>IF(Q24="","",U24*N24*LOOKUP(RIGHT($D$2,3),定数!$A$6:$A$13,定数!$B$6:$B$13))</f>
        <v>17347.164328275994</v>
      </c>
      <c r="T24" s="120"/>
      <c r="U24" s="121">
        <f t="shared" si="1"/>
        <v>45.000000000000284</v>
      </c>
      <c r="V24" s="121"/>
      <c r="W24" s="22">
        <f t="shared" si="4"/>
        <v>3</v>
      </c>
      <c r="X24">
        <f t="shared" si="5"/>
        <v>0</v>
      </c>
      <c r="Y24" s="34">
        <f t="shared" si="8"/>
        <v>321243.78385696089</v>
      </c>
      <c r="Z24" s="35">
        <f t="shared" si="9"/>
        <v>0</v>
      </c>
      <c r="AA24">
        <f t="shared" si="6"/>
        <v>17347.164328275994</v>
      </c>
      <c r="AB24" t="str">
        <f t="shared" si="7"/>
        <v/>
      </c>
    </row>
    <row r="25" spans="2:28" x14ac:dyDescent="0.15">
      <c r="B25" s="62">
        <v>17</v>
      </c>
      <c r="C25" s="116">
        <f t="shared" si="11"/>
        <v>338590.94818523689</v>
      </c>
      <c r="D25" s="116"/>
      <c r="E25" s="80">
        <v>2012</v>
      </c>
      <c r="F25" s="8">
        <v>44119</v>
      </c>
      <c r="G25" s="80" t="s">
        <v>4</v>
      </c>
      <c r="H25" s="117">
        <v>78.5</v>
      </c>
      <c r="I25" s="117"/>
      <c r="J25" s="80">
        <v>78.31</v>
      </c>
      <c r="K25" s="55">
        <f t="shared" si="3"/>
        <v>18.999999999999773</v>
      </c>
      <c r="L25" s="118">
        <f t="shared" si="0"/>
        <v>10157.728445557106</v>
      </c>
      <c r="M25" s="119"/>
      <c r="N25" s="37">
        <f>IF(K25="","",(L25/K25)/LOOKUP(RIGHT($D$2,3),定数!$A$6:$A$13,定数!$B$6:$B$13))</f>
        <v>5.3461728660827506</v>
      </c>
      <c r="O25" s="62">
        <v>2012</v>
      </c>
      <c r="P25" s="8">
        <v>44119</v>
      </c>
      <c r="Q25" s="117">
        <v>78.83</v>
      </c>
      <c r="R25" s="117"/>
      <c r="S25" s="120">
        <f>IF(Q25="","",U25*N25*LOOKUP(RIGHT($D$2,3),定数!$A$6:$A$13,定数!$B$6:$B$13))</f>
        <v>17642.370458072986</v>
      </c>
      <c r="T25" s="120"/>
      <c r="U25" s="121">
        <f t="shared" si="1"/>
        <v>32.999999999999829</v>
      </c>
      <c r="V25" s="121"/>
      <c r="W25" s="22">
        <f t="shared" si="4"/>
        <v>4</v>
      </c>
      <c r="X25">
        <f t="shared" si="5"/>
        <v>0</v>
      </c>
      <c r="Y25" s="34">
        <f t="shared" si="8"/>
        <v>338590.94818523689</v>
      </c>
      <c r="Z25" s="35">
        <f t="shared" si="9"/>
        <v>0</v>
      </c>
      <c r="AA25">
        <f t="shared" si="6"/>
        <v>17642.370458072986</v>
      </c>
      <c r="AB25" t="str">
        <f t="shared" si="7"/>
        <v/>
      </c>
    </row>
    <row r="26" spans="2:28" x14ac:dyDescent="0.15">
      <c r="B26" s="62">
        <v>18</v>
      </c>
      <c r="C26" s="116">
        <f t="shared" si="11"/>
        <v>356233.31864330987</v>
      </c>
      <c r="D26" s="116"/>
      <c r="E26" s="62">
        <v>2013</v>
      </c>
      <c r="F26" s="8">
        <v>43847</v>
      </c>
      <c r="G26" s="62" t="s">
        <v>4</v>
      </c>
      <c r="H26" s="117">
        <v>88.74</v>
      </c>
      <c r="I26" s="117"/>
      <c r="J26" s="62">
        <v>88.12</v>
      </c>
      <c r="K26" s="55">
        <f t="shared" si="3"/>
        <v>61.999999999999034</v>
      </c>
      <c r="L26" s="118">
        <f t="shared" si="0"/>
        <v>10686.999559299296</v>
      </c>
      <c r="M26" s="119"/>
      <c r="N26" s="37">
        <f>IF(K26="","",(L26/K26)/LOOKUP(RIGHT($D$2,3),定数!$A$6:$A$13,定数!$B$6:$B$13))</f>
        <v>1.723709606338623</v>
      </c>
      <c r="O26" s="62">
        <v>2013</v>
      </c>
      <c r="P26" s="8">
        <v>43847</v>
      </c>
      <c r="Q26" s="117">
        <v>89.917000000000002</v>
      </c>
      <c r="R26" s="117"/>
      <c r="S26" s="120">
        <f>IF(Q26="","",U26*N26*LOOKUP(RIGHT($D$2,3),定数!$A$6:$A$13,定数!$B$6:$B$13))</f>
        <v>20288.062066605711</v>
      </c>
      <c r="T26" s="120"/>
      <c r="U26" s="121">
        <f t="shared" si="1"/>
        <v>117.70000000000067</v>
      </c>
      <c r="V26" s="121"/>
      <c r="W26" s="22">
        <f t="shared" si="4"/>
        <v>5</v>
      </c>
      <c r="X26">
        <f t="shared" si="5"/>
        <v>0</v>
      </c>
      <c r="Y26" s="34">
        <f t="shared" si="8"/>
        <v>356233.31864330987</v>
      </c>
      <c r="Z26" s="35">
        <f t="shared" si="9"/>
        <v>0</v>
      </c>
      <c r="AA26">
        <f t="shared" si="6"/>
        <v>20288.062066605711</v>
      </c>
      <c r="AB26" t="str">
        <f t="shared" si="7"/>
        <v/>
      </c>
    </row>
    <row r="27" spans="2:28" x14ac:dyDescent="0.15">
      <c r="B27" s="62">
        <v>19</v>
      </c>
      <c r="C27" s="116">
        <f t="shared" si="11"/>
        <v>376521.3807099156</v>
      </c>
      <c r="D27" s="116"/>
      <c r="E27" s="62">
        <v>2013</v>
      </c>
      <c r="F27" s="8">
        <v>43859</v>
      </c>
      <c r="G27" s="62" t="s">
        <v>4</v>
      </c>
      <c r="H27" s="117">
        <v>90.64</v>
      </c>
      <c r="I27" s="117"/>
      <c r="J27" s="62">
        <v>90.31</v>
      </c>
      <c r="K27" s="55">
        <f t="shared" si="3"/>
        <v>32.999999999999829</v>
      </c>
      <c r="L27" s="118">
        <f t="shared" si="0"/>
        <v>11295.641421297467</v>
      </c>
      <c r="M27" s="119"/>
      <c r="N27" s="37">
        <f>IF(K27="","",(L27/K27)/LOOKUP(RIGHT($D$2,3),定数!$A$6:$A$13,定数!$B$6:$B$13))</f>
        <v>3.4229216428174318</v>
      </c>
      <c r="O27" s="62">
        <v>2013</v>
      </c>
      <c r="P27" s="8">
        <v>43860</v>
      </c>
      <c r="Q27" s="117">
        <v>91.233000000000004</v>
      </c>
      <c r="R27" s="117"/>
      <c r="S27" s="120">
        <f>IF(Q27="","",U27*N27*LOOKUP(RIGHT($D$2,3),定数!$A$6:$A$13,定数!$B$6:$B$13))</f>
        <v>20297.925341907492</v>
      </c>
      <c r="T27" s="120"/>
      <c r="U27" s="121">
        <f t="shared" si="1"/>
        <v>59.300000000000352</v>
      </c>
      <c r="V27" s="121"/>
      <c r="W27" s="22">
        <f t="shared" si="4"/>
        <v>6</v>
      </c>
      <c r="X27">
        <f t="shared" si="5"/>
        <v>0</v>
      </c>
      <c r="Y27" s="34">
        <f t="shared" si="8"/>
        <v>376521.3807099156</v>
      </c>
      <c r="Z27" s="35">
        <f t="shared" si="9"/>
        <v>0</v>
      </c>
      <c r="AA27">
        <f t="shared" si="6"/>
        <v>20297.925341907492</v>
      </c>
      <c r="AB27" t="str">
        <f t="shared" si="7"/>
        <v/>
      </c>
    </row>
    <row r="28" spans="2:28" x14ac:dyDescent="0.15">
      <c r="B28" s="62">
        <v>20</v>
      </c>
      <c r="C28" s="116">
        <f t="shared" si="11"/>
        <v>396819.30605182308</v>
      </c>
      <c r="D28" s="116"/>
      <c r="E28" s="62">
        <v>2013</v>
      </c>
      <c r="F28" s="8">
        <v>43861</v>
      </c>
      <c r="G28" s="62" t="s">
        <v>4</v>
      </c>
      <c r="H28" s="117">
        <v>91.01</v>
      </c>
      <c r="I28" s="117"/>
      <c r="J28" s="62">
        <v>90.77</v>
      </c>
      <c r="K28" s="55">
        <f t="shared" si="3"/>
        <v>24.000000000000909</v>
      </c>
      <c r="L28" s="118">
        <f t="shared" si="0"/>
        <v>11904.579181554693</v>
      </c>
      <c r="M28" s="119"/>
      <c r="N28" s="37">
        <f>IF(K28="","",(L28/K28)/LOOKUP(RIGHT($D$2,3),定数!$A$6:$A$13,定数!$B$6:$B$13))</f>
        <v>4.9602413256476003</v>
      </c>
      <c r="O28" s="62">
        <v>2013</v>
      </c>
      <c r="P28" s="8">
        <v>43861</v>
      </c>
      <c r="Q28" s="117">
        <v>91.454999999999998</v>
      </c>
      <c r="R28" s="117"/>
      <c r="S28" s="120">
        <f>IF(Q28="","",U28*N28*LOOKUP(RIGHT($D$2,3),定数!$A$6:$A$13,定数!$B$6:$B$13))</f>
        <v>22073.073899131483</v>
      </c>
      <c r="T28" s="120"/>
      <c r="U28" s="121">
        <f t="shared" si="1"/>
        <v>44.499999999999318</v>
      </c>
      <c r="V28" s="121"/>
      <c r="W28" s="22">
        <f t="shared" si="4"/>
        <v>7</v>
      </c>
      <c r="X28">
        <f t="shared" si="5"/>
        <v>0</v>
      </c>
      <c r="Y28" s="34">
        <f t="shared" si="8"/>
        <v>396819.30605182308</v>
      </c>
      <c r="Z28" s="35">
        <f t="shared" si="9"/>
        <v>0</v>
      </c>
      <c r="AA28">
        <f t="shared" si="6"/>
        <v>22073.073899131483</v>
      </c>
      <c r="AB28" t="str">
        <f t="shared" si="7"/>
        <v/>
      </c>
    </row>
    <row r="29" spans="2:28" x14ac:dyDescent="0.15">
      <c r="B29" s="62">
        <v>21</v>
      </c>
      <c r="C29" s="116">
        <f t="shared" si="11"/>
        <v>418892.37995095458</v>
      </c>
      <c r="D29" s="116"/>
      <c r="E29" s="81">
        <v>2013</v>
      </c>
      <c r="F29" s="8">
        <v>43866</v>
      </c>
      <c r="G29" s="81" t="s">
        <v>4</v>
      </c>
      <c r="H29" s="117">
        <v>92.56</v>
      </c>
      <c r="I29" s="117"/>
      <c r="J29" s="81">
        <v>91.97</v>
      </c>
      <c r="K29" s="55">
        <f t="shared" si="3"/>
        <v>59.000000000000341</v>
      </c>
      <c r="L29" s="118">
        <f t="shared" si="0"/>
        <v>12566.771398528637</v>
      </c>
      <c r="M29" s="119"/>
      <c r="N29" s="37">
        <f>IF(K29="","",(L29/K29)/LOOKUP(RIGHT($D$2,3),定数!$A$6:$A$13,定数!$B$6:$B$13))</f>
        <v>2.1299612539878923</v>
      </c>
      <c r="O29" s="62">
        <v>2013</v>
      </c>
      <c r="P29" s="8">
        <v>43867</v>
      </c>
      <c r="Q29" s="117">
        <v>93.697999999999993</v>
      </c>
      <c r="R29" s="117"/>
      <c r="S29" s="120">
        <f>IF(Q29="","",U29*N29*LOOKUP(RIGHT($D$2,3),定数!$A$6:$A$13,定数!$B$6:$B$13))</f>
        <v>24238.959070382025</v>
      </c>
      <c r="T29" s="120"/>
      <c r="U29" s="121">
        <f t="shared" si="1"/>
        <v>113.7999999999991</v>
      </c>
      <c r="V29" s="121"/>
      <c r="W29" s="22">
        <f t="shared" si="4"/>
        <v>8</v>
      </c>
      <c r="X29">
        <f t="shared" si="5"/>
        <v>0</v>
      </c>
      <c r="Y29" s="34">
        <f t="shared" si="8"/>
        <v>418892.37995095458</v>
      </c>
      <c r="Z29" s="35">
        <f t="shared" si="9"/>
        <v>0</v>
      </c>
      <c r="AA29">
        <f t="shared" si="6"/>
        <v>24238.959070382025</v>
      </c>
      <c r="AB29" t="str">
        <f t="shared" si="7"/>
        <v/>
      </c>
    </row>
    <row r="30" spans="2:28" x14ac:dyDescent="0.15">
      <c r="B30" s="62">
        <v>22</v>
      </c>
      <c r="C30" s="116">
        <f t="shared" si="11"/>
        <v>443131.33902133658</v>
      </c>
      <c r="D30" s="116"/>
      <c r="E30" s="62">
        <v>2013</v>
      </c>
      <c r="F30" s="8">
        <v>43939</v>
      </c>
      <c r="G30" s="62" t="s">
        <v>4</v>
      </c>
      <c r="H30" s="117">
        <v>98.2</v>
      </c>
      <c r="I30" s="117"/>
      <c r="J30" s="62">
        <v>97.8</v>
      </c>
      <c r="K30" s="55">
        <f t="shared" si="3"/>
        <v>40.000000000000568</v>
      </c>
      <c r="L30" s="118">
        <f t="shared" si="0"/>
        <v>13293.940170640097</v>
      </c>
      <c r="M30" s="119"/>
      <c r="N30" s="37">
        <f>IF(K30="","",(L30/K30)/LOOKUP(RIGHT($D$2,3),定数!$A$6:$A$13,定数!$B$6:$B$13))</f>
        <v>3.3234850426599767</v>
      </c>
      <c r="O30" s="62">
        <v>2013</v>
      </c>
      <c r="P30" s="8">
        <v>43940</v>
      </c>
      <c r="Q30" s="117">
        <v>98.959000000000003</v>
      </c>
      <c r="R30" s="117"/>
      <c r="S30" s="120">
        <f>IF(Q30="","",U30*N30*LOOKUP(RIGHT($D$2,3),定数!$A$6:$A$13,定数!$B$6:$B$13))</f>
        <v>25225.251473789234</v>
      </c>
      <c r="T30" s="120"/>
      <c r="U30" s="121">
        <f t="shared" si="1"/>
        <v>75.900000000000034</v>
      </c>
      <c r="V30" s="121"/>
      <c r="W30" s="22">
        <f t="shared" si="4"/>
        <v>9</v>
      </c>
      <c r="X30">
        <f t="shared" si="5"/>
        <v>0</v>
      </c>
      <c r="Y30" s="34">
        <f t="shared" si="8"/>
        <v>443131.33902133658</v>
      </c>
      <c r="Z30" s="35">
        <f t="shared" si="9"/>
        <v>0</v>
      </c>
      <c r="AA30">
        <f t="shared" si="6"/>
        <v>25225.251473789234</v>
      </c>
      <c r="AB30" t="str">
        <f t="shared" si="7"/>
        <v/>
      </c>
    </row>
    <row r="31" spans="2:28" x14ac:dyDescent="0.15">
      <c r="B31" s="62">
        <v>23</v>
      </c>
      <c r="C31" s="116">
        <f t="shared" si="11"/>
        <v>468356.5904951258</v>
      </c>
      <c r="D31" s="116"/>
      <c r="E31" s="81">
        <v>2013</v>
      </c>
      <c r="F31" s="8">
        <v>44084</v>
      </c>
      <c r="G31" s="81" t="s">
        <v>4</v>
      </c>
      <c r="H31" s="117">
        <v>99.69</v>
      </c>
      <c r="I31" s="117"/>
      <c r="J31" s="81">
        <v>99.47</v>
      </c>
      <c r="K31" s="55">
        <f t="shared" si="3"/>
        <v>21.999999999999886</v>
      </c>
      <c r="L31" s="118">
        <f t="shared" si="0"/>
        <v>14050.697714853774</v>
      </c>
      <c r="M31" s="119"/>
      <c r="N31" s="37">
        <f>IF(K31="","",(L31/K31)/LOOKUP(RIGHT($D$2,3),定数!$A$6:$A$13,定数!$B$6:$B$13))</f>
        <v>6.386680779479021</v>
      </c>
      <c r="O31" s="62">
        <v>2013</v>
      </c>
      <c r="P31" s="8">
        <v>44084</v>
      </c>
      <c r="Q31" s="117">
        <v>100.069</v>
      </c>
      <c r="R31" s="117"/>
      <c r="S31" s="120">
        <f>IF(Q31="","",U31*N31*LOOKUP(RIGHT($D$2,3),定数!$A$6:$A$13,定数!$B$6:$B$13))</f>
        <v>24205.520154225804</v>
      </c>
      <c r="T31" s="120"/>
      <c r="U31" s="121">
        <f t="shared" si="1"/>
        <v>37.900000000000489</v>
      </c>
      <c r="V31" s="121"/>
      <c r="W31" s="22">
        <f t="shared" si="4"/>
        <v>10</v>
      </c>
      <c r="X31">
        <f t="shared" si="5"/>
        <v>0</v>
      </c>
      <c r="Y31" s="34">
        <f t="shared" si="8"/>
        <v>468356.5904951258</v>
      </c>
      <c r="Z31" s="35">
        <f t="shared" si="9"/>
        <v>0</v>
      </c>
      <c r="AA31">
        <f t="shared" si="6"/>
        <v>24205.520154225804</v>
      </c>
      <c r="AB31" t="str">
        <f t="shared" si="7"/>
        <v/>
      </c>
    </row>
    <row r="32" spans="2:28" x14ac:dyDescent="0.15">
      <c r="B32" s="62">
        <v>24</v>
      </c>
      <c r="C32" s="116">
        <f t="shared" si="11"/>
        <v>492562.11064935161</v>
      </c>
      <c r="D32" s="116"/>
      <c r="E32" s="62">
        <v>2013</v>
      </c>
      <c r="F32" s="8">
        <v>44105</v>
      </c>
      <c r="G32" s="62" t="s">
        <v>3</v>
      </c>
      <c r="H32" s="117">
        <v>97.8</v>
      </c>
      <c r="I32" s="117"/>
      <c r="J32" s="62">
        <v>98.3</v>
      </c>
      <c r="K32" s="55">
        <f t="shared" si="3"/>
        <v>50</v>
      </c>
      <c r="L32" s="118">
        <f t="shared" si="0"/>
        <v>14776.863319480548</v>
      </c>
      <c r="M32" s="119"/>
      <c r="N32" s="37">
        <f>IF(K32="","",(L32/K32)/LOOKUP(RIGHT($D$2,3),定数!$A$6:$A$13,定数!$B$6:$B$13))</f>
        <v>2.9553726638961098</v>
      </c>
      <c r="O32" s="62">
        <v>2013</v>
      </c>
      <c r="P32" s="8">
        <v>44106</v>
      </c>
      <c r="Q32" s="117">
        <v>96.852000000000004</v>
      </c>
      <c r="R32" s="117"/>
      <c r="S32" s="120">
        <f>IF(Q32="","",U32*N32*LOOKUP(RIGHT($D$2,3),定数!$A$6:$A$13,定数!$B$6:$B$13))</f>
        <v>28016.932853734921</v>
      </c>
      <c r="T32" s="120"/>
      <c r="U32" s="121">
        <f t="shared" si="1"/>
        <v>94.799999999999329</v>
      </c>
      <c r="V32" s="121"/>
      <c r="W32" s="22">
        <f t="shared" si="4"/>
        <v>11</v>
      </c>
      <c r="X32">
        <f t="shared" si="5"/>
        <v>0</v>
      </c>
      <c r="Y32" s="34">
        <f t="shared" si="8"/>
        <v>492562.11064935161</v>
      </c>
      <c r="Z32" s="35">
        <f t="shared" si="9"/>
        <v>0</v>
      </c>
      <c r="AA32">
        <f t="shared" si="6"/>
        <v>28016.932853734921</v>
      </c>
      <c r="AB32" t="str">
        <f t="shared" si="7"/>
        <v/>
      </c>
    </row>
    <row r="33" spans="2:28" x14ac:dyDescent="0.15">
      <c r="B33" s="62">
        <v>25</v>
      </c>
      <c r="C33" s="116">
        <f t="shared" si="11"/>
        <v>520579.04350308655</v>
      </c>
      <c r="D33" s="116"/>
      <c r="E33" s="81">
        <v>2016</v>
      </c>
      <c r="F33" s="8">
        <v>44040</v>
      </c>
      <c r="G33" s="81" t="s">
        <v>3</v>
      </c>
      <c r="H33" s="117">
        <v>105.1</v>
      </c>
      <c r="I33" s="117"/>
      <c r="J33" s="81">
        <v>106.54</v>
      </c>
      <c r="K33" s="55">
        <f t="shared" si="3"/>
        <v>144.00000000000119</v>
      </c>
      <c r="L33" s="118">
        <f t="shared" si="0"/>
        <v>15617.371305092596</v>
      </c>
      <c r="M33" s="119"/>
      <c r="N33" s="37">
        <f>IF(K33="","",(L33/K33)/LOOKUP(RIGHT($D$2,3),定数!$A$6:$A$13,定数!$B$6:$B$13))</f>
        <v>1.0845396739647546</v>
      </c>
      <c r="O33" s="62">
        <v>2013</v>
      </c>
      <c r="P33" s="8">
        <v>44041</v>
      </c>
      <c r="Q33" s="117">
        <v>101.982</v>
      </c>
      <c r="R33" s="117"/>
      <c r="S33" s="120">
        <f>IF(Q33="","",U33*N33*LOOKUP(RIGHT($D$2,3),定数!$A$6:$A$13,定数!$B$6:$B$13))</f>
        <v>33815.947034220997</v>
      </c>
      <c r="T33" s="120"/>
      <c r="U33" s="121">
        <f t="shared" si="1"/>
        <v>311.7999999999995</v>
      </c>
      <c r="V33" s="121"/>
      <c r="W33" s="22">
        <f t="shared" si="4"/>
        <v>12</v>
      </c>
      <c r="X33">
        <f t="shared" si="5"/>
        <v>0</v>
      </c>
      <c r="Y33" s="34">
        <f t="shared" si="8"/>
        <v>520579.04350308655</v>
      </c>
      <c r="Z33" s="35">
        <f t="shared" si="9"/>
        <v>0</v>
      </c>
      <c r="AA33">
        <f t="shared" si="6"/>
        <v>33815.947034220997</v>
      </c>
      <c r="AB33" t="str">
        <f t="shared" si="7"/>
        <v/>
      </c>
    </row>
    <row r="34" spans="2:28" x14ac:dyDescent="0.15">
      <c r="B34" s="62">
        <v>26</v>
      </c>
      <c r="C34" s="116">
        <f t="shared" si="11"/>
        <v>554394.99053730757</v>
      </c>
      <c r="D34" s="116"/>
      <c r="E34" s="62">
        <v>2016</v>
      </c>
      <c r="F34" s="8">
        <v>44060</v>
      </c>
      <c r="G34" s="81" t="s">
        <v>3</v>
      </c>
      <c r="H34" s="117">
        <v>100.62</v>
      </c>
      <c r="I34" s="117"/>
      <c r="J34" s="62">
        <v>101.16</v>
      </c>
      <c r="K34" s="55">
        <f t="shared" si="3"/>
        <v>53.999999999999204</v>
      </c>
      <c r="L34" s="118">
        <f t="shared" si="0"/>
        <v>16631.849716119228</v>
      </c>
      <c r="M34" s="119"/>
      <c r="N34" s="37">
        <f>IF(K34="","",(L34/K34)/LOOKUP(RIGHT($D$2,3),定数!$A$6:$A$13,定数!$B$6:$B$13))</f>
        <v>3.0799721696517541</v>
      </c>
      <c r="O34" s="62">
        <v>2016</v>
      </c>
      <c r="P34" s="8">
        <v>44065</v>
      </c>
      <c r="Q34" s="117">
        <v>101.16</v>
      </c>
      <c r="R34" s="117"/>
      <c r="S34" s="120">
        <f>IF(Q34="","",U34*N34*LOOKUP(RIGHT($D$2,3),定数!$A$6:$A$13,定数!$B$6:$B$13))</f>
        <v>-16631.849716119228</v>
      </c>
      <c r="T34" s="120"/>
      <c r="U34" s="121">
        <f t="shared" si="1"/>
        <v>-53.999999999999204</v>
      </c>
      <c r="V34" s="121"/>
      <c r="W34" s="22">
        <f t="shared" si="4"/>
        <v>0</v>
      </c>
      <c r="X34">
        <f t="shared" si="5"/>
        <v>1</v>
      </c>
      <c r="Y34" s="34">
        <f t="shared" si="8"/>
        <v>554394.99053730757</v>
      </c>
      <c r="Z34" s="35">
        <f t="shared" si="9"/>
        <v>0</v>
      </c>
      <c r="AA34" t="str">
        <f t="shared" si="6"/>
        <v/>
      </c>
      <c r="AB34">
        <f t="shared" si="7"/>
        <v>-16631.849716119228</v>
      </c>
    </row>
    <row r="35" spans="2:28" x14ac:dyDescent="0.15">
      <c r="B35" s="62">
        <v>27</v>
      </c>
      <c r="C35" s="116">
        <f t="shared" si="11"/>
        <v>537763.14082118834</v>
      </c>
      <c r="D35" s="116"/>
      <c r="E35" s="62">
        <v>2016</v>
      </c>
      <c r="F35" s="8">
        <v>44100</v>
      </c>
      <c r="G35" s="81" t="s">
        <v>3</v>
      </c>
      <c r="H35" s="117">
        <v>100.99</v>
      </c>
      <c r="I35" s="117"/>
      <c r="J35" s="62">
        <v>101.16</v>
      </c>
      <c r="K35" s="55">
        <f t="shared" si="3"/>
        <v>17.000000000000171</v>
      </c>
      <c r="L35" s="118">
        <f t="shared" si="0"/>
        <v>16132.894224635649</v>
      </c>
      <c r="M35" s="119"/>
      <c r="N35" s="37">
        <f>IF(K35="","",(L35/K35)/LOOKUP(RIGHT($D$2,3),定数!$A$6:$A$13,定数!$B$6:$B$13))</f>
        <v>9.4899377791973443</v>
      </c>
      <c r="O35" s="62">
        <v>2016</v>
      </c>
      <c r="P35" s="8">
        <v>44100</v>
      </c>
      <c r="Q35" s="117">
        <v>100.56399999999999</v>
      </c>
      <c r="R35" s="117"/>
      <c r="S35" s="120">
        <f>IF(Q35="","",U35*N35*LOOKUP(RIGHT($D$2,3),定数!$A$6:$A$13,定数!$B$6:$B$13))</f>
        <v>40427.13493938087</v>
      </c>
      <c r="T35" s="120"/>
      <c r="U35" s="121">
        <f t="shared" si="1"/>
        <v>42.600000000000193</v>
      </c>
      <c r="V35" s="121"/>
      <c r="W35" s="22">
        <f t="shared" si="4"/>
        <v>1</v>
      </c>
      <c r="X35">
        <f t="shared" si="5"/>
        <v>0</v>
      </c>
      <c r="Y35" s="34">
        <f t="shared" si="8"/>
        <v>554394.99053730757</v>
      </c>
      <c r="Z35" s="35">
        <f t="shared" si="9"/>
        <v>3.0000000000000027E-2</v>
      </c>
      <c r="AA35">
        <f t="shared" si="6"/>
        <v>40427.13493938087</v>
      </c>
      <c r="AB35" t="str">
        <f t="shared" si="7"/>
        <v/>
      </c>
    </row>
    <row r="36" spans="2:28" x14ac:dyDescent="0.15">
      <c r="B36" s="62">
        <v>28</v>
      </c>
      <c r="C36" s="116">
        <f t="shared" si="11"/>
        <v>578190.27576056926</v>
      </c>
      <c r="D36" s="116"/>
      <c r="E36" s="62">
        <v>2016</v>
      </c>
      <c r="F36" s="8">
        <v>44116</v>
      </c>
      <c r="G36" s="62" t="s">
        <v>4</v>
      </c>
      <c r="H36" s="117">
        <v>103.62</v>
      </c>
      <c r="I36" s="117"/>
      <c r="J36" s="62">
        <v>103.37</v>
      </c>
      <c r="K36" s="55">
        <f t="shared" si="3"/>
        <v>25</v>
      </c>
      <c r="L36" s="118">
        <f t="shared" si="0"/>
        <v>17345.708272817079</v>
      </c>
      <c r="M36" s="119"/>
      <c r="N36" s="37">
        <f>IF(K36="","",(L36/K36)/LOOKUP(RIGHT($D$2,3),定数!$A$6:$A$13,定数!$B$6:$B$13))</f>
        <v>6.9382833091268319</v>
      </c>
      <c r="O36" s="62">
        <v>2016</v>
      </c>
      <c r="P36" s="8">
        <v>44116</v>
      </c>
      <c r="Q36" s="117">
        <v>104.068</v>
      </c>
      <c r="R36" s="117"/>
      <c r="S36" s="120">
        <f>IF(Q36="","",U36*N36*LOOKUP(RIGHT($D$2,3),定数!$A$6:$A$13,定数!$B$6:$B$13))</f>
        <v>31083.509224887741</v>
      </c>
      <c r="T36" s="120"/>
      <c r="U36" s="121">
        <f t="shared" si="1"/>
        <v>44.799999999999329</v>
      </c>
      <c r="V36" s="121"/>
      <c r="W36" s="22">
        <f t="shared" si="4"/>
        <v>2</v>
      </c>
      <c r="X36">
        <f t="shared" si="5"/>
        <v>0</v>
      </c>
      <c r="Y36" s="34">
        <f t="shared" si="8"/>
        <v>578190.27576056926</v>
      </c>
      <c r="Z36" s="35">
        <f t="shared" si="9"/>
        <v>0</v>
      </c>
      <c r="AA36">
        <f t="shared" si="6"/>
        <v>31083.509224887741</v>
      </c>
      <c r="AB36" t="str">
        <f t="shared" si="7"/>
        <v/>
      </c>
    </row>
    <row r="37" spans="2:28" x14ac:dyDescent="0.15">
      <c r="B37" s="62">
        <v>29</v>
      </c>
      <c r="C37" s="116">
        <f t="shared" si="11"/>
        <v>609273.78498545696</v>
      </c>
      <c r="D37" s="116"/>
      <c r="E37" s="62">
        <v>2016</v>
      </c>
      <c r="F37" s="8">
        <v>44128</v>
      </c>
      <c r="G37" s="62" t="s">
        <v>4</v>
      </c>
      <c r="H37" s="117">
        <v>103.95</v>
      </c>
      <c r="I37" s="117"/>
      <c r="J37" s="62">
        <v>103.7</v>
      </c>
      <c r="K37" s="55">
        <f t="shared" si="3"/>
        <v>25</v>
      </c>
      <c r="L37" s="118">
        <f t="shared" si="0"/>
        <v>18278.213549563709</v>
      </c>
      <c r="M37" s="119"/>
      <c r="N37" s="37">
        <f>IF(K37="","",(L37/K37)/LOOKUP(RIGHT($D$2,3),定数!$A$6:$A$13,定数!$B$6:$B$13))</f>
        <v>7.3112854198254835</v>
      </c>
      <c r="O37" s="62">
        <v>2016</v>
      </c>
      <c r="P37" s="8">
        <v>44129</v>
      </c>
      <c r="Q37" s="117">
        <v>104.41200000000001</v>
      </c>
      <c r="R37" s="117"/>
      <c r="S37" s="120">
        <f>IF(Q37="","",U37*N37*LOOKUP(RIGHT($D$2,3),定数!$A$6:$A$13,定数!$B$6:$B$13))</f>
        <v>33778.138639593977</v>
      </c>
      <c r="T37" s="120"/>
      <c r="U37" s="121">
        <f t="shared" si="1"/>
        <v>46.20000000000033</v>
      </c>
      <c r="V37" s="121"/>
      <c r="W37" s="22">
        <f t="shared" si="4"/>
        <v>3</v>
      </c>
      <c r="X37">
        <f t="shared" si="5"/>
        <v>0</v>
      </c>
      <c r="Y37" s="34">
        <f t="shared" si="8"/>
        <v>609273.78498545696</v>
      </c>
      <c r="Z37" s="35">
        <f t="shared" si="9"/>
        <v>0</v>
      </c>
      <c r="AA37">
        <f t="shared" si="6"/>
        <v>33778.138639593977</v>
      </c>
      <c r="AB37" t="str">
        <f t="shared" si="7"/>
        <v/>
      </c>
    </row>
    <row r="38" spans="2:28" x14ac:dyDescent="0.15">
      <c r="B38" s="62">
        <v>30</v>
      </c>
      <c r="C38" s="116">
        <f t="shared" si="11"/>
        <v>643051.92362505093</v>
      </c>
      <c r="D38" s="116"/>
      <c r="E38" s="62">
        <v>2016</v>
      </c>
      <c r="F38" s="8">
        <v>44174</v>
      </c>
      <c r="G38" s="62" t="s">
        <v>4</v>
      </c>
      <c r="H38" s="117">
        <v>114.31</v>
      </c>
      <c r="I38" s="117"/>
      <c r="J38" s="62">
        <v>113.77</v>
      </c>
      <c r="K38" s="55">
        <f t="shared" si="3"/>
        <v>54.000000000000625</v>
      </c>
      <c r="L38" s="118">
        <f t="shared" si="0"/>
        <v>19291.557708751527</v>
      </c>
      <c r="M38" s="119"/>
      <c r="N38" s="37">
        <f>IF(K38="","",(L38/K38)/LOOKUP(RIGHT($D$2,3),定数!$A$6:$A$13,定数!$B$6:$B$13))</f>
        <v>3.572510686805797</v>
      </c>
      <c r="O38" s="62">
        <v>2016</v>
      </c>
      <c r="P38" s="8">
        <v>44174</v>
      </c>
      <c r="Q38" s="117">
        <v>115.346</v>
      </c>
      <c r="R38" s="117"/>
      <c r="S38" s="120">
        <f>IF(Q38="","",U38*N38*LOOKUP(RIGHT($D$2,3),定数!$A$6:$A$13,定数!$B$6:$B$13))</f>
        <v>37011.210715308109</v>
      </c>
      <c r="T38" s="120"/>
      <c r="U38" s="121">
        <f t="shared" si="1"/>
        <v>103.60000000000014</v>
      </c>
      <c r="V38" s="121"/>
      <c r="W38" s="22">
        <f t="shared" si="4"/>
        <v>4</v>
      </c>
      <c r="X38">
        <f t="shared" si="5"/>
        <v>0</v>
      </c>
      <c r="Y38" s="34">
        <f t="shared" si="8"/>
        <v>643051.92362505093</v>
      </c>
      <c r="Z38" s="35">
        <f t="shared" si="9"/>
        <v>0</v>
      </c>
      <c r="AA38">
        <f t="shared" si="6"/>
        <v>37011.210715308109</v>
      </c>
      <c r="AB38" t="str">
        <f t="shared" si="7"/>
        <v/>
      </c>
    </row>
    <row r="39" spans="2:28" x14ac:dyDescent="0.15">
      <c r="B39" s="62">
        <v>31</v>
      </c>
      <c r="C39" s="116">
        <f t="shared" si="11"/>
        <v>680063.13434035901</v>
      </c>
      <c r="D39" s="116"/>
      <c r="E39" s="62">
        <v>2017</v>
      </c>
      <c r="F39" s="8">
        <v>43843</v>
      </c>
      <c r="G39" s="62" t="s">
        <v>3</v>
      </c>
      <c r="H39" s="117">
        <v>114.62</v>
      </c>
      <c r="I39" s="117"/>
      <c r="J39" s="62">
        <v>115.46</v>
      </c>
      <c r="K39" s="55">
        <f t="shared" si="3"/>
        <v>83.99999999999892</v>
      </c>
      <c r="L39" s="118">
        <f t="shared" si="0"/>
        <v>20401.894030210769</v>
      </c>
      <c r="M39" s="119"/>
      <c r="N39" s="37">
        <f>IF(K39="","",(L39/K39)/LOOKUP(RIGHT($D$2,3),定数!$A$6:$A$13,定数!$B$6:$B$13))</f>
        <v>2.4287969083584562</v>
      </c>
      <c r="O39" s="62">
        <v>2017</v>
      </c>
      <c r="P39" s="8">
        <v>43847</v>
      </c>
      <c r="Q39" s="117">
        <v>113.009</v>
      </c>
      <c r="R39" s="117"/>
      <c r="S39" s="120">
        <f>IF(Q39="","",U39*N39*LOOKUP(RIGHT($D$2,3),定数!$A$6:$A$13,定数!$B$6:$B$13))</f>
        <v>39127.918193654827</v>
      </c>
      <c r="T39" s="120"/>
      <c r="U39" s="121">
        <f t="shared" si="1"/>
        <v>161.10000000000042</v>
      </c>
      <c r="V39" s="121"/>
      <c r="W39" s="22">
        <f t="shared" si="4"/>
        <v>5</v>
      </c>
      <c r="X39">
        <f t="shared" si="5"/>
        <v>0</v>
      </c>
      <c r="Y39" s="34">
        <f t="shared" si="8"/>
        <v>680063.13434035901</v>
      </c>
      <c r="Z39" s="35">
        <f t="shared" si="9"/>
        <v>0</v>
      </c>
      <c r="AA39">
        <f t="shared" si="6"/>
        <v>39127.918193654827</v>
      </c>
      <c r="AB39" t="str">
        <f t="shared" si="7"/>
        <v/>
      </c>
    </row>
    <row r="40" spans="2:28" x14ac:dyDescent="0.15">
      <c r="B40" s="62">
        <v>32</v>
      </c>
      <c r="C40" s="116">
        <f t="shared" si="11"/>
        <v>719191.05253401387</v>
      </c>
      <c r="D40" s="116"/>
      <c r="E40" s="62">
        <v>2017</v>
      </c>
      <c r="F40" s="8">
        <v>43889</v>
      </c>
      <c r="G40" s="62" t="s">
        <v>3</v>
      </c>
      <c r="H40" s="117">
        <v>112.45</v>
      </c>
      <c r="I40" s="117"/>
      <c r="J40" s="62">
        <v>112.73</v>
      </c>
      <c r="K40" s="55">
        <f t="shared" si="3"/>
        <v>28.000000000000114</v>
      </c>
      <c r="L40" s="118">
        <f t="shared" si="0"/>
        <v>21575.731576020415</v>
      </c>
      <c r="M40" s="119"/>
      <c r="N40" s="37">
        <f>IF(K40="","",(L40/K40)/LOOKUP(RIGHT($D$2,3),定数!$A$6:$A$13,定数!$B$6:$B$13))</f>
        <v>7.7056184200072595</v>
      </c>
      <c r="O40" s="62">
        <v>2017</v>
      </c>
      <c r="P40" s="8">
        <v>43889</v>
      </c>
      <c r="Q40" s="117">
        <v>111.93300000000001</v>
      </c>
      <c r="R40" s="117"/>
      <c r="S40" s="120">
        <f>IF(Q40="","",U40*N40*LOOKUP(RIGHT($D$2,3),定数!$A$6:$A$13,定数!$B$6:$B$13))</f>
        <v>39838.047231437216</v>
      </c>
      <c r="T40" s="120"/>
      <c r="U40" s="121">
        <f t="shared" si="1"/>
        <v>51.699999999999591</v>
      </c>
      <c r="V40" s="121"/>
      <c r="W40" s="22">
        <f t="shared" si="4"/>
        <v>6</v>
      </c>
      <c r="X40">
        <f t="shared" si="5"/>
        <v>0</v>
      </c>
      <c r="Y40" s="34">
        <f t="shared" si="8"/>
        <v>719191.05253401387</v>
      </c>
      <c r="Z40" s="35">
        <f t="shared" si="9"/>
        <v>0</v>
      </c>
      <c r="AA40">
        <f t="shared" si="6"/>
        <v>39838.047231437216</v>
      </c>
      <c r="AB40" t="str">
        <f t="shared" si="7"/>
        <v/>
      </c>
    </row>
    <row r="41" spans="2:28" x14ac:dyDescent="0.15">
      <c r="B41" s="62">
        <v>33</v>
      </c>
      <c r="C41" s="116">
        <f t="shared" si="11"/>
        <v>759029.09976545104</v>
      </c>
      <c r="D41" s="116"/>
      <c r="E41" s="62">
        <v>2017</v>
      </c>
      <c r="F41" s="8">
        <v>43924</v>
      </c>
      <c r="G41" s="62" t="s">
        <v>3</v>
      </c>
      <c r="H41" s="117">
        <v>111.27</v>
      </c>
      <c r="I41" s="117"/>
      <c r="J41" s="62">
        <v>111.59</v>
      </c>
      <c r="K41" s="55">
        <f t="shared" si="3"/>
        <v>32.000000000000739</v>
      </c>
      <c r="L41" s="118">
        <f t="shared" si="0"/>
        <v>22770.87299296353</v>
      </c>
      <c r="M41" s="119"/>
      <c r="N41" s="37">
        <f>IF(K41="","",(L41/K41)/LOOKUP(RIGHT($D$2,3),定数!$A$6:$A$13,定数!$B$6:$B$13))</f>
        <v>7.1158978103009387</v>
      </c>
      <c r="O41" s="62">
        <v>2017</v>
      </c>
      <c r="P41" s="8">
        <v>43925</v>
      </c>
      <c r="Q41" s="117">
        <v>110.684</v>
      </c>
      <c r="R41" s="117"/>
      <c r="S41" s="120">
        <f>IF(Q41="","",U41*N41*LOOKUP(RIGHT($D$2,3),定数!$A$6:$A$13,定数!$B$6:$B$13))</f>
        <v>41699.161168363396</v>
      </c>
      <c r="T41" s="120"/>
      <c r="U41" s="121">
        <f t="shared" si="1"/>
        <v>58.599999999999852</v>
      </c>
      <c r="V41" s="121"/>
      <c r="W41" s="22">
        <f t="shared" si="4"/>
        <v>7</v>
      </c>
      <c r="X41">
        <f t="shared" si="5"/>
        <v>0</v>
      </c>
      <c r="Y41" s="34">
        <f t="shared" si="8"/>
        <v>759029.09976545104</v>
      </c>
      <c r="Z41" s="35">
        <f t="shared" si="9"/>
        <v>0</v>
      </c>
      <c r="AA41">
        <f t="shared" si="6"/>
        <v>41699.161168363396</v>
      </c>
      <c r="AB41" t="str">
        <f t="shared" si="7"/>
        <v/>
      </c>
    </row>
    <row r="42" spans="2:28" x14ac:dyDescent="0.15">
      <c r="B42" s="62">
        <v>34</v>
      </c>
      <c r="C42" s="116">
        <f t="shared" si="11"/>
        <v>800728.26093381445</v>
      </c>
      <c r="D42" s="116"/>
      <c r="E42" s="81">
        <v>2017</v>
      </c>
      <c r="F42" s="8">
        <v>44081</v>
      </c>
      <c r="G42" s="81" t="s">
        <v>3</v>
      </c>
      <c r="H42" s="117">
        <v>109.13</v>
      </c>
      <c r="I42" s="117"/>
      <c r="J42" s="81">
        <v>109.4</v>
      </c>
      <c r="K42" s="55">
        <f t="shared" si="3"/>
        <v>27.000000000001023</v>
      </c>
      <c r="L42" s="118">
        <f t="shared" si="0"/>
        <v>24021.847828014434</v>
      </c>
      <c r="M42" s="119"/>
      <c r="N42" s="37">
        <f>IF(K42="","",(L42/K42)/LOOKUP(RIGHT($D$2,3),定数!$A$6:$A$13,定数!$B$6:$B$13))</f>
        <v>8.8969806770420465</v>
      </c>
      <c r="O42" s="62">
        <v>2017</v>
      </c>
      <c r="P42" s="8">
        <v>44081</v>
      </c>
      <c r="Q42" s="117">
        <v>108.611</v>
      </c>
      <c r="R42" s="117"/>
      <c r="S42" s="120">
        <f>IF(Q42="","",U42*N42*LOOKUP(RIGHT($D$2,3),定数!$A$6:$A$13,定数!$B$6:$B$13))</f>
        <v>46175.329713847445</v>
      </c>
      <c r="T42" s="120"/>
      <c r="U42" s="121">
        <f t="shared" si="1"/>
        <v>51.899999999999125</v>
      </c>
      <c r="V42" s="121"/>
      <c r="W42" s="22">
        <f t="shared" si="4"/>
        <v>8</v>
      </c>
      <c r="X42">
        <f t="shared" si="5"/>
        <v>0</v>
      </c>
      <c r="Y42" s="34">
        <f t="shared" si="8"/>
        <v>800728.26093381445</v>
      </c>
      <c r="Z42" s="35">
        <f t="shared" si="9"/>
        <v>0</v>
      </c>
      <c r="AA42">
        <f t="shared" si="6"/>
        <v>46175.329713847445</v>
      </c>
      <c r="AB42" t="str">
        <f t="shared" si="7"/>
        <v/>
      </c>
    </row>
    <row r="43" spans="2:28" x14ac:dyDescent="0.15">
      <c r="B43" s="62">
        <v>35</v>
      </c>
      <c r="C43" s="116">
        <f t="shared" si="11"/>
        <v>846903.59064766194</v>
      </c>
      <c r="D43" s="116"/>
      <c r="E43" s="81">
        <v>2017</v>
      </c>
      <c r="F43" s="8">
        <v>44089</v>
      </c>
      <c r="G43" s="81" t="s">
        <v>4</v>
      </c>
      <c r="H43" s="117">
        <v>110.3</v>
      </c>
      <c r="I43" s="117"/>
      <c r="J43" s="81">
        <v>109.54</v>
      </c>
      <c r="K43" s="55">
        <f t="shared" si="3"/>
        <v>75.999999999999091</v>
      </c>
      <c r="L43" s="118">
        <f t="shared" si="0"/>
        <v>25407.107719429856</v>
      </c>
      <c r="M43" s="119"/>
      <c r="N43" s="37">
        <f>IF(K43="","",(L43/K43)/LOOKUP(RIGHT($D$2,3),定数!$A$6:$A$13,定数!$B$6:$B$13))</f>
        <v>3.3430404893987054</v>
      </c>
      <c r="O43" s="62">
        <v>2017</v>
      </c>
      <c r="P43" s="8">
        <v>44093</v>
      </c>
      <c r="Q43" s="117">
        <v>111.768</v>
      </c>
      <c r="R43" s="117"/>
      <c r="S43" s="120">
        <f>IF(Q43="","",U43*N43*LOOKUP(RIGHT($D$2,3),定数!$A$6:$A$13,定数!$B$6:$B$13))</f>
        <v>49075.834384373113</v>
      </c>
      <c r="T43" s="120"/>
      <c r="U43" s="121">
        <f t="shared" si="1"/>
        <v>146.80000000000035</v>
      </c>
      <c r="V43" s="121"/>
      <c r="W43" s="22">
        <f t="shared" si="4"/>
        <v>9</v>
      </c>
      <c r="X43">
        <f t="shared" si="5"/>
        <v>0</v>
      </c>
      <c r="Y43" s="34">
        <f t="shared" si="8"/>
        <v>846903.59064766194</v>
      </c>
      <c r="Z43" s="35">
        <f t="shared" si="9"/>
        <v>0</v>
      </c>
      <c r="AA43">
        <f t="shared" si="6"/>
        <v>49075.834384373113</v>
      </c>
      <c r="AB43" t="str">
        <f t="shared" si="7"/>
        <v/>
      </c>
    </row>
    <row r="44" spans="2:28" x14ac:dyDescent="0.15">
      <c r="B44" s="62">
        <v>36</v>
      </c>
      <c r="C44" s="116">
        <f t="shared" si="11"/>
        <v>895979.4250320351</v>
      </c>
      <c r="D44" s="116"/>
      <c r="E44" s="62">
        <v>2017</v>
      </c>
      <c r="F44" s="8">
        <v>44123</v>
      </c>
      <c r="G44" s="62" t="s">
        <v>4</v>
      </c>
      <c r="H44" s="117">
        <v>112.63</v>
      </c>
      <c r="I44" s="117"/>
      <c r="J44" s="62">
        <v>112.33</v>
      </c>
      <c r="K44" s="55">
        <f t="shared" si="3"/>
        <v>29.999999999999716</v>
      </c>
      <c r="L44" s="118">
        <f t="shared" si="0"/>
        <v>26879.382750961053</v>
      </c>
      <c r="M44" s="119"/>
      <c r="N44" s="37">
        <f>IF(K44="","",(L44/K44)/LOOKUP(RIGHT($D$2,3),定数!$A$6:$A$13,定数!$B$6:$B$13))</f>
        <v>8.9597942503204351</v>
      </c>
      <c r="O44" s="62">
        <v>2017</v>
      </c>
      <c r="P44" s="8">
        <v>44124</v>
      </c>
      <c r="Q44" s="117">
        <v>113.188</v>
      </c>
      <c r="R44" s="117"/>
      <c r="S44" s="120">
        <f>IF(Q44="","",U44*N44*LOOKUP(RIGHT($D$2,3),定数!$A$6:$A$13,定数!$B$6:$B$13))</f>
        <v>49995.651916788651</v>
      </c>
      <c r="T44" s="120"/>
      <c r="U44" s="121">
        <f t="shared" si="1"/>
        <v>55.800000000000693</v>
      </c>
      <c r="V44" s="121"/>
      <c r="W44" s="22">
        <f t="shared" si="4"/>
        <v>10</v>
      </c>
      <c r="X44">
        <f t="shared" si="5"/>
        <v>0</v>
      </c>
      <c r="Y44" s="34">
        <f t="shared" si="8"/>
        <v>895979.4250320351</v>
      </c>
      <c r="Z44" s="35">
        <f t="shared" si="9"/>
        <v>0</v>
      </c>
      <c r="AA44">
        <f t="shared" si="6"/>
        <v>49995.651916788651</v>
      </c>
      <c r="AB44" t="str">
        <f t="shared" si="7"/>
        <v/>
      </c>
    </row>
    <row r="45" spans="2:28" x14ac:dyDescent="0.15">
      <c r="B45" s="62">
        <v>37</v>
      </c>
      <c r="C45" s="116">
        <f t="shared" si="2"/>
        <v>945975.07694882376</v>
      </c>
      <c r="D45" s="116"/>
      <c r="E45" s="62">
        <v>2018</v>
      </c>
      <c r="F45" s="8">
        <v>43856</v>
      </c>
      <c r="G45" s="62" t="s">
        <v>3</v>
      </c>
      <c r="H45" s="117">
        <v>109.32</v>
      </c>
      <c r="I45" s="117"/>
      <c r="J45" s="62">
        <v>109.78</v>
      </c>
      <c r="K45" s="55">
        <f t="shared" si="3"/>
        <v>46.000000000000796</v>
      </c>
      <c r="L45" s="118">
        <f t="shared" si="0"/>
        <v>28379.252308464711</v>
      </c>
      <c r="M45" s="119"/>
      <c r="N45" s="37">
        <f>IF(K45="","",(L45/K45)/LOOKUP(RIGHT($D$2,3),定数!$A$6:$A$13,定数!$B$6:$B$13))</f>
        <v>6.1694026757530915</v>
      </c>
      <c r="O45" s="62">
        <v>2018</v>
      </c>
      <c r="P45" s="8">
        <v>43856</v>
      </c>
      <c r="Q45" s="117">
        <v>108.492</v>
      </c>
      <c r="R45" s="117"/>
      <c r="S45" s="120">
        <f>IF(Q45="","",U45*N45*LOOKUP(RIGHT($D$2,3),定数!$A$6:$A$13,定数!$B$6:$B$13))</f>
        <v>51082.654155234908</v>
      </c>
      <c r="T45" s="120"/>
      <c r="U45" s="121">
        <f t="shared" si="1"/>
        <v>82.799999999998875</v>
      </c>
      <c r="V45" s="121"/>
      <c r="W45" s="22">
        <f t="shared" si="4"/>
        <v>11</v>
      </c>
      <c r="X45">
        <f t="shared" si="5"/>
        <v>0</v>
      </c>
      <c r="Y45" s="34">
        <f t="shared" si="8"/>
        <v>945975.07694882376</v>
      </c>
      <c r="Z45" s="35">
        <f t="shared" si="9"/>
        <v>0</v>
      </c>
      <c r="AA45">
        <f t="shared" si="6"/>
        <v>51082.654155234908</v>
      </c>
      <c r="AB45" t="str">
        <f t="shared" si="7"/>
        <v/>
      </c>
    </row>
    <row r="46" spans="2:28" x14ac:dyDescent="0.15">
      <c r="B46" s="62">
        <v>38</v>
      </c>
      <c r="C46" s="116">
        <f t="shared" si="2"/>
        <v>997057.73110405868</v>
      </c>
      <c r="D46" s="116"/>
      <c r="E46" s="62">
        <v>2018</v>
      </c>
      <c r="F46" s="8">
        <v>43870</v>
      </c>
      <c r="G46" s="62" t="s">
        <v>3</v>
      </c>
      <c r="H46" s="117">
        <v>108.9</v>
      </c>
      <c r="I46" s="117"/>
      <c r="J46" s="62">
        <v>109.32</v>
      </c>
      <c r="K46" s="55">
        <f t="shared" si="3"/>
        <v>41.999999999998749</v>
      </c>
      <c r="L46" s="118">
        <f t="shared" si="0"/>
        <v>29911.731933121759</v>
      </c>
      <c r="M46" s="119"/>
      <c r="N46" s="37">
        <f>IF(K46="","",(L46/K46)/LOOKUP(RIGHT($D$2,3),定数!$A$6:$A$13,定数!$B$6:$B$13))</f>
        <v>7.1218409364577733</v>
      </c>
      <c r="O46" s="62">
        <v>2018</v>
      </c>
      <c r="P46" s="8">
        <v>43870</v>
      </c>
      <c r="Q46" s="117">
        <v>108.126</v>
      </c>
      <c r="R46" s="117"/>
      <c r="S46" s="120">
        <f>IF(Q46="","",U46*N46*LOOKUP(RIGHT($D$2,3),定数!$A$6:$A$13,定数!$B$6:$B$13))</f>
        <v>55123.048848183229</v>
      </c>
      <c r="T46" s="120"/>
      <c r="U46" s="121">
        <f t="shared" si="1"/>
        <v>77.400000000000091</v>
      </c>
      <c r="V46" s="121"/>
      <c r="W46" s="22">
        <f t="shared" si="4"/>
        <v>12</v>
      </c>
      <c r="X46">
        <f t="shared" si="5"/>
        <v>0</v>
      </c>
      <c r="Y46" s="34">
        <f t="shared" si="8"/>
        <v>997057.73110405868</v>
      </c>
      <c r="Z46" s="35">
        <f t="shared" si="9"/>
        <v>0</v>
      </c>
      <c r="AA46">
        <f t="shared" si="6"/>
        <v>55123.048848183229</v>
      </c>
      <c r="AB46" t="str">
        <f t="shared" si="7"/>
        <v/>
      </c>
    </row>
    <row r="47" spans="2:28" x14ac:dyDescent="0.15">
      <c r="B47" s="62">
        <v>39</v>
      </c>
      <c r="C47" s="116">
        <f t="shared" si="2"/>
        <v>1052180.7799522418</v>
      </c>
      <c r="D47" s="116"/>
      <c r="E47" s="62">
        <v>2018</v>
      </c>
      <c r="F47" s="8">
        <v>44029</v>
      </c>
      <c r="G47" s="62" t="s">
        <v>4</v>
      </c>
      <c r="H47" s="117">
        <v>112.45</v>
      </c>
      <c r="I47" s="117"/>
      <c r="J47" s="62">
        <v>112.21</v>
      </c>
      <c r="K47" s="55">
        <f t="shared" si="3"/>
        <v>24.000000000000909</v>
      </c>
      <c r="L47" s="118">
        <f t="shared" si="0"/>
        <v>31565.423398567254</v>
      </c>
      <c r="M47" s="119"/>
      <c r="N47" s="37">
        <f>IF(K47="","",(L47/K47)/LOOKUP(RIGHT($D$2,3),定数!$A$6:$A$13,定数!$B$6:$B$13))</f>
        <v>13.152259749402525</v>
      </c>
      <c r="O47" s="62">
        <v>2018</v>
      </c>
      <c r="P47" s="8">
        <v>44029</v>
      </c>
      <c r="Q47" s="117">
        <v>112.89</v>
      </c>
      <c r="R47" s="117"/>
      <c r="S47" s="120">
        <f>IF(Q47="","",U47*N47*LOOKUP(RIGHT($D$2,3),定数!$A$6:$A$13,定数!$B$6:$B$13))</f>
        <v>57869.942897370813</v>
      </c>
      <c r="T47" s="120"/>
      <c r="U47" s="121">
        <f t="shared" si="1"/>
        <v>43.999999999999773</v>
      </c>
      <c r="V47" s="121"/>
      <c r="W47" s="22">
        <f t="shared" si="4"/>
        <v>13</v>
      </c>
      <c r="X47">
        <f t="shared" si="5"/>
        <v>0</v>
      </c>
      <c r="Y47" s="34">
        <f t="shared" si="8"/>
        <v>1052180.7799522418</v>
      </c>
      <c r="Z47" s="35">
        <f t="shared" si="9"/>
        <v>0</v>
      </c>
      <c r="AA47">
        <f t="shared" si="6"/>
        <v>57869.942897370813</v>
      </c>
      <c r="AB47" t="str">
        <f t="shared" si="7"/>
        <v/>
      </c>
    </row>
    <row r="48" spans="2:28" x14ac:dyDescent="0.15">
      <c r="B48" s="62">
        <v>40</v>
      </c>
      <c r="C48" s="116">
        <f t="shared" si="2"/>
        <v>1110050.7228496126</v>
      </c>
      <c r="D48" s="116"/>
      <c r="E48" s="62">
        <v>2018</v>
      </c>
      <c r="F48" s="8">
        <v>44071</v>
      </c>
      <c r="G48" s="62" t="s">
        <v>4</v>
      </c>
      <c r="H48" s="117">
        <v>111.19</v>
      </c>
      <c r="I48" s="117"/>
      <c r="J48" s="62">
        <v>110.95</v>
      </c>
      <c r="K48" s="55">
        <f t="shared" si="3"/>
        <v>23.999999999999488</v>
      </c>
      <c r="L48" s="118">
        <f t="shared" si="0"/>
        <v>33301.521685488377</v>
      </c>
      <c r="M48" s="119"/>
      <c r="N48" s="37">
        <f>IF(K48="","",(L48/K48)/LOOKUP(RIGHT($D$2,3),定数!$A$6:$A$13,定数!$B$6:$B$13))</f>
        <v>13.875634035620454</v>
      </c>
      <c r="O48" s="62">
        <v>2018</v>
      </c>
      <c r="P48" s="8">
        <v>44072</v>
      </c>
      <c r="Q48" s="117">
        <v>111.63</v>
      </c>
      <c r="R48" s="117"/>
      <c r="S48" s="120">
        <f>IF(Q48="","",U48*N48*LOOKUP(RIGHT($D$2,3),定数!$A$6:$A$13,定数!$B$6:$B$13))</f>
        <v>61052.789756729682</v>
      </c>
      <c r="T48" s="120"/>
      <c r="U48" s="121">
        <f t="shared" si="1"/>
        <v>43.999999999999773</v>
      </c>
      <c r="V48" s="121"/>
      <c r="W48" s="22">
        <f t="shared" si="4"/>
        <v>14</v>
      </c>
      <c r="X48">
        <f t="shared" si="5"/>
        <v>0</v>
      </c>
      <c r="Y48" s="34">
        <f t="shared" si="8"/>
        <v>1110050.7228496126</v>
      </c>
      <c r="Z48" s="35">
        <f t="shared" si="9"/>
        <v>0</v>
      </c>
      <c r="AA48">
        <f t="shared" si="6"/>
        <v>61052.789756729682</v>
      </c>
      <c r="AB48" t="str">
        <f t="shared" si="7"/>
        <v/>
      </c>
    </row>
    <row r="49" spans="2:28" x14ac:dyDescent="0.15">
      <c r="B49" s="62">
        <v>41</v>
      </c>
      <c r="C49" s="116">
        <f t="shared" si="2"/>
        <v>1171103.5126063423</v>
      </c>
      <c r="D49" s="116"/>
      <c r="E49" s="62">
        <v>2018</v>
      </c>
      <c r="F49" s="8">
        <v>44087</v>
      </c>
      <c r="G49" s="62" t="s">
        <v>4</v>
      </c>
      <c r="H49" s="117">
        <v>111.46</v>
      </c>
      <c r="I49" s="117"/>
      <c r="J49" s="62">
        <v>111.32</v>
      </c>
      <c r="K49" s="55">
        <f t="shared" si="3"/>
        <v>14.000000000000057</v>
      </c>
      <c r="L49" s="118">
        <f t="shared" si="0"/>
        <v>35133.105378190266</v>
      </c>
      <c r="M49" s="119"/>
      <c r="N49" s="37">
        <f>IF(K49="","",(L49/K49)/LOOKUP(RIGHT($D$2,3),定数!$A$6:$A$13,定数!$B$6:$B$13))</f>
        <v>25.095075270135805</v>
      </c>
      <c r="O49" s="62">
        <v>2018</v>
      </c>
      <c r="P49" s="8">
        <v>44087</v>
      </c>
      <c r="Q49" s="117">
        <v>111.718</v>
      </c>
      <c r="R49" s="117"/>
      <c r="S49" s="120">
        <f>IF(Q49="","",U49*N49*LOOKUP(RIGHT($D$2,3),定数!$A$6:$A$13,定数!$B$6:$B$13))</f>
        <v>64745.294196952833</v>
      </c>
      <c r="T49" s="120"/>
      <c r="U49" s="121">
        <f t="shared" si="1"/>
        <v>25.800000000000978</v>
      </c>
      <c r="V49" s="121"/>
      <c r="W49" s="22">
        <f t="shared" si="4"/>
        <v>15</v>
      </c>
      <c r="X49">
        <f t="shared" si="5"/>
        <v>0</v>
      </c>
      <c r="Y49" s="34">
        <f t="shared" si="8"/>
        <v>1171103.5126063423</v>
      </c>
      <c r="Z49" s="35">
        <f t="shared" si="9"/>
        <v>0</v>
      </c>
      <c r="AA49">
        <f t="shared" si="6"/>
        <v>64745.294196952833</v>
      </c>
      <c r="AB49" t="str">
        <f t="shared" si="7"/>
        <v/>
      </c>
    </row>
    <row r="50" spans="2:28" x14ac:dyDescent="0.15">
      <c r="B50" s="62">
        <v>42</v>
      </c>
      <c r="C50" s="116">
        <f t="shared" si="2"/>
        <v>1235848.8068032952</v>
      </c>
      <c r="D50" s="116"/>
      <c r="E50" s="62">
        <v>2018</v>
      </c>
      <c r="F50" s="8">
        <v>44098</v>
      </c>
      <c r="G50" s="62" t="s">
        <v>4</v>
      </c>
      <c r="H50" s="117">
        <v>112.69</v>
      </c>
      <c r="I50" s="117"/>
      <c r="J50" s="62">
        <v>112.42</v>
      </c>
      <c r="K50" s="55">
        <f t="shared" si="3"/>
        <v>26.999999999999602</v>
      </c>
      <c r="L50" s="118">
        <f t="shared" si="0"/>
        <v>37075.464204098855</v>
      </c>
      <c r="M50" s="119"/>
      <c r="N50" s="37">
        <f>IF(K50="","",(L50/K50)/LOOKUP(RIGHT($D$2,3),定数!$A$6:$A$13,定数!$B$6:$B$13))</f>
        <v>13.731653408925704</v>
      </c>
      <c r="O50" s="62">
        <v>2018</v>
      </c>
      <c r="P50" s="8">
        <v>44101</v>
      </c>
      <c r="Q50" s="117">
        <v>113.184</v>
      </c>
      <c r="R50" s="117"/>
      <c r="S50" s="120">
        <f>IF(Q50="","",U50*N50*LOOKUP(RIGHT($D$2,3),定数!$A$6:$A$13,定数!$B$6:$B$13))</f>
        <v>67834.367840092949</v>
      </c>
      <c r="T50" s="120"/>
      <c r="U50" s="121">
        <f t="shared" si="1"/>
        <v>49.399999999999977</v>
      </c>
      <c r="V50" s="121"/>
      <c r="W50" s="22">
        <f t="shared" si="4"/>
        <v>16</v>
      </c>
      <c r="X50">
        <f t="shared" si="5"/>
        <v>0</v>
      </c>
      <c r="Y50" s="34">
        <f t="shared" si="8"/>
        <v>1235848.8068032952</v>
      </c>
      <c r="Z50" s="35">
        <f t="shared" si="9"/>
        <v>0</v>
      </c>
      <c r="AA50">
        <f t="shared" si="6"/>
        <v>67834.367840092949</v>
      </c>
      <c r="AB50" t="str">
        <f t="shared" si="7"/>
        <v/>
      </c>
    </row>
    <row r="51" spans="2:28" x14ac:dyDescent="0.15">
      <c r="B51" s="62">
        <v>43</v>
      </c>
      <c r="C51" s="116">
        <f t="shared" si="2"/>
        <v>1303683.174643388</v>
      </c>
      <c r="D51" s="116"/>
      <c r="E51" s="62">
        <v>2018</v>
      </c>
      <c r="F51" s="8">
        <v>44141</v>
      </c>
      <c r="G51" s="62" t="s">
        <v>4</v>
      </c>
      <c r="H51" s="117">
        <v>113.22</v>
      </c>
      <c r="I51" s="117"/>
      <c r="J51" s="62">
        <v>113.09</v>
      </c>
      <c r="K51" s="55">
        <f t="shared" si="3"/>
        <v>12.999999999999545</v>
      </c>
      <c r="L51" s="118">
        <f t="shared" si="0"/>
        <v>39110.495239301636</v>
      </c>
      <c r="M51" s="119"/>
      <c r="N51" s="37">
        <f>IF(K51="","",(L51/K51)/LOOKUP(RIGHT($D$2,3),定数!$A$6:$A$13,定数!$B$6:$B$13))</f>
        <v>30.084996337925386</v>
      </c>
      <c r="O51" s="82">
        <v>2018</v>
      </c>
      <c r="P51" s="8">
        <v>44141</v>
      </c>
      <c r="Q51" s="117">
        <v>113.428</v>
      </c>
      <c r="R51" s="117"/>
      <c r="S51" s="120">
        <f>IF(Q51="","",U51*N51*LOOKUP(RIGHT($D$2,3),定数!$A$6:$A$13,定数!$B$6:$B$13))</f>
        <v>62576.79238288432</v>
      </c>
      <c r="T51" s="120"/>
      <c r="U51" s="121">
        <f t="shared" si="1"/>
        <v>20.799999999999841</v>
      </c>
      <c r="V51" s="121"/>
      <c r="W51" s="22">
        <f t="shared" si="4"/>
        <v>17</v>
      </c>
      <c r="X51">
        <f t="shared" si="5"/>
        <v>0</v>
      </c>
      <c r="Y51" s="34">
        <f t="shared" si="8"/>
        <v>1303683.174643388</v>
      </c>
      <c r="Z51" s="35">
        <f t="shared" si="9"/>
        <v>0</v>
      </c>
      <c r="AA51">
        <f t="shared" si="6"/>
        <v>62576.79238288432</v>
      </c>
      <c r="AB51" t="str">
        <f t="shared" si="7"/>
        <v/>
      </c>
    </row>
    <row r="52" spans="2:28" x14ac:dyDescent="0.15">
      <c r="B52" s="62">
        <v>44</v>
      </c>
      <c r="C52" s="116">
        <f t="shared" si="2"/>
        <v>1366259.9670262723</v>
      </c>
      <c r="D52" s="116"/>
      <c r="E52" s="82">
        <v>2019</v>
      </c>
      <c r="F52" s="8">
        <v>43879</v>
      </c>
      <c r="G52" s="82" t="s">
        <v>4</v>
      </c>
      <c r="H52" s="117">
        <v>110.59</v>
      </c>
      <c r="I52" s="117"/>
      <c r="J52" s="82">
        <v>110.37</v>
      </c>
      <c r="K52" s="55">
        <f t="shared" si="3"/>
        <v>21.999999999999886</v>
      </c>
      <c r="L52" s="118">
        <f t="shared" si="0"/>
        <v>40987.799010788171</v>
      </c>
      <c r="M52" s="119"/>
      <c r="N52" s="37">
        <f>IF(K52="","",(L52/K52)/LOOKUP(RIGHT($D$2,3),定数!$A$6:$A$13,定数!$B$6:$B$13))</f>
        <v>18.630817732176538</v>
      </c>
      <c r="O52" s="62">
        <v>2019</v>
      </c>
      <c r="P52" s="8">
        <v>43886</v>
      </c>
      <c r="Q52" s="117">
        <v>110.992</v>
      </c>
      <c r="R52" s="117"/>
      <c r="S52" s="120">
        <f>IF(Q52="","",U52*N52*LOOKUP(RIGHT($D$2,3),定数!$A$6:$A$13,定数!$B$6:$B$13))</f>
        <v>74895.887283349875</v>
      </c>
      <c r="T52" s="120"/>
      <c r="U52" s="121">
        <f t="shared" si="1"/>
        <v>40.200000000000102</v>
      </c>
      <c r="V52" s="121"/>
      <c r="W52" s="22">
        <f t="shared" si="4"/>
        <v>18</v>
      </c>
      <c r="X52">
        <f t="shared" si="5"/>
        <v>0</v>
      </c>
      <c r="Y52" s="34">
        <f t="shared" si="8"/>
        <v>1366259.9670262723</v>
      </c>
      <c r="Z52" s="35">
        <f t="shared" si="9"/>
        <v>0</v>
      </c>
      <c r="AA52">
        <f t="shared" si="6"/>
        <v>74895.887283349875</v>
      </c>
      <c r="AB52" t="str">
        <f t="shared" si="7"/>
        <v/>
      </c>
    </row>
    <row r="53" spans="2:28" x14ac:dyDescent="0.15">
      <c r="B53" s="62">
        <v>45</v>
      </c>
      <c r="C53" s="116">
        <f t="shared" si="2"/>
        <v>1441155.8543096222</v>
      </c>
      <c r="D53" s="116"/>
      <c r="E53" s="62">
        <v>2019</v>
      </c>
      <c r="F53" s="8">
        <v>43889</v>
      </c>
      <c r="G53" s="62" t="s">
        <v>4</v>
      </c>
      <c r="H53" s="117">
        <v>110.86</v>
      </c>
      <c r="I53" s="117"/>
      <c r="J53" s="62">
        <v>110.65</v>
      </c>
      <c r="K53" s="55">
        <f t="shared" si="3"/>
        <v>20.999999999999375</v>
      </c>
      <c r="L53" s="118">
        <f t="shared" si="0"/>
        <v>43234.675629288664</v>
      </c>
      <c r="M53" s="119"/>
      <c r="N53" s="37">
        <f>IF(K53="","",(L53/K53)/LOOKUP(RIGHT($D$2,3),定数!$A$6:$A$13,定数!$B$6:$B$13))</f>
        <v>20.587940775852356</v>
      </c>
      <c r="O53" s="62">
        <v>2019</v>
      </c>
      <c r="P53" s="8">
        <v>43889</v>
      </c>
      <c r="Q53" s="117">
        <v>111.23099999999999</v>
      </c>
      <c r="R53" s="117"/>
      <c r="S53" s="120">
        <f>IF(Q53="","",U53*N53*LOOKUP(RIGHT($D$2,3),定数!$A$6:$A$13,定数!$B$6:$B$13))</f>
        <v>76381.260278411224</v>
      </c>
      <c r="T53" s="120"/>
      <c r="U53" s="121">
        <f t="shared" si="1"/>
        <v>37.099999999999511</v>
      </c>
      <c r="V53" s="121"/>
      <c r="W53" s="22">
        <f t="shared" si="4"/>
        <v>19</v>
      </c>
      <c r="X53">
        <f t="shared" si="5"/>
        <v>0</v>
      </c>
      <c r="Y53" s="34">
        <f t="shared" si="8"/>
        <v>1441155.8543096222</v>
      </c>
      <c r="Z53" s="35">
        <f t="shared" si="9"/>
        <v>0</v>
      </c>
      <c r="AA53">
        <f t="shared" si="6"/>
        <v>76381.260278411224</v>
      </c>
      <c r="AB53" t="str">
        <f t="shared" si="7"/>
        <v/>
      </c>
    </row>
    <row r="54" spans="2:28" x14ac:dyDescent="0.15">
      <c r="B54" s="62">
        <v>46</v>
      </c>
      <c r="C54" s="116">
        <f t="shared" si="2"/>
        <v>1517537.1145880334</v>
      </c>
      <c r="D54" s="116"/>
      <c r="E54" s="62">
        <v>2019</v>
      </c>
      <c r="F54" s="8">
        <v>44080</v>
      </c>
      <c r="G54" s="62" t="s">
        <v>4</v>
      </c>
      <c r="H54" s="117">
        <v>106.92</v>
      </c>
      <c r="I54" s="117"/>
      <c r="J54" s="62">
        <v>106.61</v>
      </c>
      <c r="K54" s="55">
        <f t="shared" si="3"/>
        <v>31.000000000000227</v>
      </c>
      <c r="L54" s="118">
        <f t="shared" si="0"/>
        <v>45526.113437640997</v>
      </c>
      <c r="M54" s="119"/>
      <c r="N54" s="37">
        <f>IF(K54="","",(L54/K54)/LOOKUP(RIGHT($D$2,3),定数!$A$6:$A$13,定数!$B$6:$B$13))</f>
        <v>14.685843044400215</v>
      </c>
      <c r="O54" s="62">
        <v>2019</v>
      </c>
      <c r="P54" s="8">
        <v>44084</v>
      </c>
      <c r="Q54" s="117">
        <v>107.497</v>
      </c>
      <c r="R54" s="117"/>
      <c r="S54" s="120">
        <f>IF(Q54="","",U54*N54*LOOKUP(RIGHT($D$2,3),定数!$A$6:$A$13,定数!$B$6:$B$13))</f>
        <v>84737.314366188977</v>
      </c>
      <c r="T54" s="120"/>
      <c r="U54" s="121">
        <f t="shared" si="1"/>
        <v>57.699999999999818</v>
      </c>
      <c r="V54" s="121"/>
      <c r="W54" s="22">
        <f t="shared" si="4"/>
        <v>20</v>
      </c>
      <c r="X54">
        <f t="shared" si="5"/>
        <v>0</v>
      </c>
      <c r="Y54" s="34">
        <f t="shared" si="8"/>
        <v>1517537.1145880334</v>
      </c>
      <c r="Z54" s="35">
        <f t="shared" si="9"/>
        <v>0</v>
      </c>
      <c r="AA54">
        <f t="shared" si="6"/>
        <v>84737.314366188977</v>
      </c>
      <c r="AB54" t="str">
        <f t="shared" si="7"/>
        <v/>
      </c>
    </row>
    <row r="55" spans="2:28" x14ac:dyDescent="0.15">
      <c r="B55" s="62">
        <v>47</v>
      </c>
      <c r="C55" s="116">
        <f t="shared" si="2"/>
        <v>1602274.4289542225</v>
      </c>
      <c r="D55" s="116"/>
      <c r="E55" s="62">
        <v>2019</v>
      </c>
      <c r="F55" s="8">
        <v>44098</v>
      </c>
      <c r="G55" s="62" t="s">
        <v>3</v>
      </c>
      <c r="H55" s="117">
        <v>107.62</v>
      </c>
      <c r="I55" s="117"/>
      <c r="J55" s="62">
        <v>107.8</v>
      </c>
      <c r="K55" s="55">
        <f t="shared" si="3"/>
        <v>17.999999999999261</v>
      </c>
      <c r="L55" s="118">
        <f t="shared" si="0"/>
        <v>48068.23286862667</v>
      </c>
      <c r="M55" s="119"/>
      <c r="N55" s="37">
        <f>IF(K55="","",(L55/K55)/LOOKUP(RIGHT($D$2,3),定数!$A$6:$A$13,定数!$B$6:$B$13))</f>
        <v>26.704573815904801</v>
      </c>
      <c r="O55" s="62">
        <v>2019</v>
      </c>
      <c r="P55" s="8">
        <v>44098</v>
      </c>
      <c r="Q55" s="117">
        <v>107.297</v>
      </c>
      <c r="R55" s="117"/>
      <c r="S55" s="120">
        <f>IF(Q55="","",U55*N55*LOOKUP(RIGHT($D$2,3),定数!$A$6:$A$13,定数!$B$6:$B$13))</f>
        <v>86255.773425374515</v>
      </c>
      <c r="T55" s="120"/>
      <c r="U55" s="121">
        <f t="shared" si="1"/>
        <v>32.30000000000075</v>
      </c>
      <c r="V55" s="121"/>
      <c r="W55" s="22">
        <f t="shared" si="4"/>
        <v>21</v>
      </c>
      <c r="X55">
        <f t="shared" si="5"/>
        <v>0</v>
      </c>
      <c r="Y55" s="34">
        <f t="shared" si="8"/>
        <v>1602274.4289542225</v>
      </c>
      <c r="Z55" s="35">
        <f t="shared" si="9"/>
        <v>0</v>
      </c>
      <c r="AA55">
        <f t="shared" si="6"/>
        <v>86255.773425374515</v>
      </c>
      <c r="AB55" t="str">
        <f t="shared" si="7"/>
        <v/>
      </c>
    </row>
    <row r="56" spans="2:28" x14ac:dyDescent="0.15">
      <c r="B56" s="62">
        <v>48</v>
      </c>
      <c r="C56" s="116">
        <f t="shared" si="2"/>
        <v>1688530.2023795969</v>
      </c>
      <c r="D56" s="116"/>
      <c r="E56" s="82">
        <v>2020</v>
      </c>
      <c r="F56" s="8">
        <v>43887</v>
      </c>
      <c r="G56" s="82" t="s">
        <v>3</v>
      </c>
      <c r="H56" s="117">
        <v>110.24</v>
      </c>
      <c r="I56" s="117"/>
      <c r="J56" s="82">
        <v>110.69</v>
      </c>
      <c r="K56" s="55">
        <f t="shared" si="3"/>
        <v>45.000000000000284</v>
      </c>
      <c r="L56" s="118">
        <f t="shared" si="0"/>
        <v>50655.906071387908</v>
      </c>
      <c r="M56" s="119"/>
      <c r="N56" s="37">
        <f>IF(K56="","",(L56/K56)/LOOKUP(RIGHT($D$2,3),定数!$A$6:$A$13,定数!$B$6:$B$13))</f>
        <v>11.256868015863908</v>
      </c>
      <c r="O56" s="62">
        <v>2020</v>
      </c>
      <c r="P56" s="8">
        <v>43889</v>
      </c>
      <c r="Q56" s="117">
        <v>109.337</v>
      </c>
      <c r="R56" s="117"/>
      <c r="S56" s="120">
        <f>IF(Q56="","",U56*N56*LOOKUP(RIGHT($D$2,3),定数!$A$6:$A$13,定数!$B$6:$B$13))</f>
        <v>101649.51818325014</v>
      </c>
      <c r="T56" s="120"/>
      <c r="U56" s="121">
        <f t="shared" si="1"/>
        <v>90.299999999999159</v>
      </c>
      <c r="V56" s="121"/>
      <c r="W56" s="22">
        <f t="shared" si="4"/>
        <v>22</v>
      </c>
      <c r="X56">
        <f t="shared" si="5"/>
        <v>0</v>
      </c>
      <c r="Y56" s="34">
        <f t="shared" si="8"/>
        <v>1688530.2023795969</v>
      </c>
      <c r="Z56" s="35">
        <f t="shared" si="9"/>
        <v>0</v>
      </c>
      <c r="AA56">
        <f t="shared" si="6"/>
        <v>101649.51818325014</v>
      </c>
      <c r="AB56" t="str">
        <f t="shared" si="7"/>
        <v/>
      </c>
    </row>
    <row r="57" spans="2:28" x14ac:dyDescent="0.15">
      <c r="B57" s="62">
        <v>49</v>
      </c>
      <c r="C57" s="116">
        <f t="shared" si="2"/>
        <v>1790179.7205628471</v>
      </c>
      <c r="D57" s="116"/>
      <c r="E57" s="62">
        <v>2020</v>
      </c>
      <c r="F57" s="8">
        <v>44042</v>
      </c>
      <c r="G57" s="62"/>
      <c r="H57" s="117">
        <v>105</v>
      </c>
      <c r="I57" s="117"/>
      <c r="J57" s="62">
        <v>105.3</v>
      </c>
      <c r="K57" s="55">
        <f t="shared" si="3"/>
        <v>29.999999999999716</v>
      </c>
      <c r="L57" s="118">
        <f t="shared" si="0"/>
        <v>53705.391616885412</v>
      </c>
      <c r="M57" s="119"/>
      <c r="N57" s="37">
        <f>IF(K57="","",(L57/K57)/LOOKUP(RIGHT($D$2,3),定数!$A$6:$A$13,定数!$B$6:$B$13))</f>
        <v>17.90179720562864</v>
      </c>
      <c r="O57" s="62">
        <v>2020</v>
      </c>
      <c r="P57" s="8">
        <v>44043</v>
      </c>
      <c r="Q57" s="117">
        <v>104.444</v>
      </c>
      <c r="R57" s="117"/>
      <c r="S57" s="120">
        <f>IF(Q57="","",U57*N57*LOOKUP(RIGHT($D$2,3),定数!$A$6:$A$13,定数!$B$6:$B$13))</f>
        <v>99533.992463294766</v>
      </c>
      <c r="T57" s="120"/>
      <c r="U57" s="121">
        <f t="shared" si="1"/>
        <v>55.599999999999739</v>
      </c>
      <c r="V57" s="121"/>
      <c r="W57" s="22">
        <f t="shared" si="4"/>
        <v>23</v>
      </c>
      <c r="X57">
        <f t="shared" si="5"/>
        <v>0</v>
      </c>
      <c r="Y57" s="34">
        <f t="shared" si="8"/>
        <v>1790179.7205628471</v>
      </c>
      <c r="Z57" s="35">
        <f t="shared" si="9"/>
        <v>0</v>
      </c>
      <c r="AA57">
        <f t="shared" si="6"/>
        <v>99533.992463294766</v>
      </c>
      <c r="AB57" t="str">
        <f t="shared" si="7"/>
        <v/>
      </c>
    </row>
    <row r="58" spans="2:28" x14ac:dyDescent="0.15">
      <c r="B58" s="62">
        <v>50</v>
      </c>
      <c r="C58" s="116">
        <f t="shared" si="2"/>
        <v>1889713.7130261417</v>
      </c>
      <c r="D58" s="116"/>
      <c r="E58" s="62"/>
      <c r="F58" s="8"/>
      <c r="G58" s="62"/>
      <c r="H58" s="117"/>
      <c r="I58" s="117"/>
      <c r="J58" s="62"/>
      <c r="K58" s="55" t="str">
        <f t="shared" si="3"/>
        <v/>
      </c>
      <c r="L58" s="118" t="str">
        <f t="shared" si="0"/>
        <v/>
      </c>
      <c r="M58" s="119"/>
      <c r="N58" s="37" t="str">
        <f>IF(K58="","",(L58/K58)/LOOKUP(RIGHT($D$2,3),定数!$A$6:$A$13,定数!$B$6:$B$13))</f>
        <v/>
      </c>
      <c r="O58" s="62"/>
      <c r="P58" s="8"/>
      <c r="Q58" s="117"/>
      <c r="R58" s="117"/>
      <c r="S58" s="120" t="str">
        <f>IF(Q58="","",U58*N58*LOOKUP(RIGHT($D$2,3),定数!$A$6:$A$13,定数!$B$6:$B$13))</f>
        <v/>
      </c>
      <c r="T58" s="120"/>
      <c r="U58" s="121" t="str">
        <f t="shared" si="1"/>
        <v/>
      </c>
      <c r="V58" s="121"/>
      <c r="W58" s="22" t="str">
        <f t="shared" si="4"/>
        <v/>
      </c>
      <c r="X58" t="str">
        <f t="shared" si="5"/>
        <v/>
      </c>
      <c r="Y58" s="34">
        <f t="shared" si="8"/>
        <v>1889713.7130261417</v>
      </c>
      <c r="Z58" s="35">
        <f t="shared" si="9"/>
        <v>0</v>
      </c>
      <c r="AA58" t="str">
        <f t="shared" si="6"/>
        <v/>
      </c>
      <c r="AB58" t="str">
        <f t="shared" si="7"/>
        <v/>
      </c>
    </row>
    <row r="59" spans="2:28" x14ac:dyDescent="0.15">
      <c r="B59" s="62">
        <v>51</v>
      </c>
      <c r="C59" s="116" t="str">
        <f t="shared" si="2"/>
        <v/>
      </c>
      <c r="D59" s="116"/>
      <c r="E59" s="62"/>
      <c r="F59" s="8"/>
      <c r="G59" s="62"/>
      <c r="H59" s="117"/>
      <c r="I59" s="117"/>
      <c r="J59" s="62"/>
      <c r="K59" s="55" t="str">
        <f t="shared" si="3"/>
        <v/>
      </c>
      <c r="L59" s="118" t="str">
        <f t="shared" si="0"/>
        <v/>
      </c>
      <c r="M59" s="119"/>
      <c r="N59" s="37" t="str">
        <f>IF(K59="","",(L59/K59)/LOOKUP(RIGHT($D$2,3),定数!$A$6:$A$13,定数!$B$6:$B$13))</f>
        <v/>
      </c>
      <c r="O59" s="62"/>
      <c r="P59" s="8"/>
      <c r="Q59" s="117"/>
      <c r="R59" s="117"/>
      <c r="S59" s="120" t="str">
        <f>IF(Q59="","",U59*N59*LOOKUP(RIGHT($D$2,3),定数!$A$6:$A$13,定数!$B$6:$B$13))</f>
        <v/>
      </c>
      <c r="T59" s="120"/>
      <c r="U59" s="121" t="str">
        <f t="shared" si="1"/>
        <v/>
      </c>
      <c r="V59" s="121"/>
      <c r="W59" s="22" t="str">
        <f t="shared" si="4"/>
        <v/>
      </c>
      <c r="X59" t="str">
        <f t="shared" si="5"/>
        <v/>
      </c>
      <c r="Y59" s="34" t="str">
        <f t="shared" si="8"/>
        <v/>
      </c>
      <c r="Z59" s="35" t="str">
        <f t="shared" si="9"/>
        <v/>
      </c>
      <c r="AA59" t="str">
        <f t="shared" si="6"/>
        <v/>
      </c>
      <c r="AB59" t="str">
        <f t="shared" si="7"/>
        <v/>
      </c>
    </row>
    <row r="60" spans="2:28" x14ac:dyDescent="0.15">
      <c r="B60" s="62">
        <v>52</v>
      </c>
      <c r="C60" s="116" t="str">
        <f t="shared" si="2"/>
        <v/>
      </c>
      <c r="D60" s="116"/>
      <c r="E60" s="62"/>
      <c r="F60" s="8"/>
      <c r="G60" s="62"/>
      <c r="H60" s="117"/>
      <c r="I60" s="117"/>
      <c r="J60" s="62"/>
      <c r="K60" s="55" t="str">
        <f t="shared" si="3"/>
        <v/>
      </c>
      <c r="L60" s="118" t="str">
        <f t="shared" si="0"/>
        <v/>
      </c>
      <c r="M60" s="119"/>
      <c r="N60" s="37" t="str">
        <f>IF(K60="","",(L60/K60)/LOOKUP(RIGHT($D$2,3),定数!$A$6:$A$13,定数!$B$6:$B$13))</f>
        <v/>
      </c>
      <c r="O60" s="62"/>
      <c r="P60" s="8"/>
      <c r="Q60" s="117"/>
      <c r="R60" s="117"/>
      <c r="S60" s="120" t="str">
        <f>IF(Q60="","",U60*N60*LOOKUP(RIGHT($D$2,3),定数!$A$6:$A$13,定数!$B$6:$B$13))</f>
        <v/>
      </c>
      <c r="T60" s="120"/>
      <c r="U60" s="121" t="str">
        <f t="shared" si="1"/>
        <v/>
      </c>
      <c r="V60" s="121"/>
      <c r="W60" s="22" t="str">
        <f t="shared" si="4"/>
        <v/>
      </c>
      <c r="X60" t="str">
        <f t="shared" si="5"/>
        <v/>
      </c>
      <c r="Y60" s="34" t="str">
        <f t="shared" si="8"/>
        <v/>
      </c>
      <c r="Z60" s="35" t="str">
        <f t="shared" si="9"/>
        <v/>
      </c>
      <c r="AA60" t="str">
        <f t="shared" si="6"/>
        <v/>
      </c>
      <c r="AB60" t="str">
        <f t="shared" si="7"/>
        <v/>
      </c>
    </row>
    <row r="61" spans="2:28" x14ac:dyDescent="0.15">
      <c r="B61" s="62">
        <v>53</v>
      </c>
      <c r="C61" s="116" t="str">
        <f t="shared" si="2"/>
        <v/>
      </c>
      <c r="D61" s="116"/>
      <c r="E61" s="62"/>
      <c r="F61" s="8"/>
      <c r="G61" s="62"/>
      <c r="H61" s="117"/>
      <c r="I61" s="117"/>
      <c r="J61" s="62"/>
      <c r="K61" s="55" t="str">
        <f t="shared" si="3"/>
        <v/>
      </c>
      <c r="L61" s="118" t="str">
        <f t="shared" si="0"/>
        <v/>
      </c>
      <c r="M61" s="119"/>
      <c r="N61" s="37" t="str">
        <f>IF(K61="","",(L61/K61)/LOOKUP(RIGHT($D$2,3),定数!$A$6:$A$13,定数!$B$6:$B$13))</f>
        <v/>
      </c>
      <c r="O61" s="62"/>
      <c r="P61" s="8"/>
      <c r="Q61" s="117"/>
      <c r="R61" s="117"/>
      <c r="S61" s="120" t="str">
        <f>IF(Q61="","",U61*N61*LOOKUP(RIGHT($D$2,3),定数!$A$6:$A$13,定数!$B$6:$B$13))</f>
        <v/>
      </c>
      <c r="T61" s="120"/>
      <c r="U61" s="121" t="str">
        <f t="shared" si="1"/>
        <v/>
      </c>
      <c r="V61" s="121"/>
      <c r="W61" s="22" t="str">
        <f t="shared" si="4"/>
        <v/>
      </c>
      <c r="X61" t="str">
        <f t="shared" si="5"/>
        <v/>
      </c>
      <c r="Y61" s="34" t="str">
        <f t="shared" si="8"/>
        <v/>
      </c>
      <c r="Z61" s="35" t="str">
        <f t="shared" si="9"/>
        <v/>
      </c>
      <c r="AA61" t="str">
        <f t="shared" si="6"/>
        <v/>
      </c>
      <c r="AB61" t="str">
        <f t="shared" si="7"/>
        <v/>
      </c>
    </row>
    <row r="62" spans="2:28" x14ac:dyDescent="0.15">
      <c r="B62" s="62">
        <v>54</v>
      </c>
      <c r="C62" s="116" t="str">
        <f t="shared" si="2"/>
        <v/>
      </c>
      <c r="D62" s="116"/>
      <c r="E62" s="62"/>
      <c r="F62" s="8"/>
      <c r="G62" s="62"/>
      <c r="H62" s="117"/>
      <c r="I62" s="117"/>
      <c r="J62" s="62"/>
      <c r="K62" s="55" t="str">
        <f t="shared" si="3"/>
        <v/>
      </c>
      <c r="L62" s="118" t="str">
        <f t="shared" si="0"/>
        <v/>
      </c>
      <c r="M62" s="119"/>
      <c r="N62" s="37" t="str">
        <f>IF(K62="","",(L62/K62)/LOOKUP(RIGHT($D$2,3),定数!$A$6:$A$13,定数!$B$6:$B$13))</f>
        <v/>
      </c>
      <c r="O62" s="62"/>
      <c r="P62" s="8"/>
      <c r="Q62" s="117"/>
      <c r="R62" s="117"/>
      <c r="S62" s="120" t="str">
        <f>IF(Q62="","",U62*N62*LOOKUP(RIGHT($D$2,3),定数!$A$6:$A$13,定数!$B$6:$B$13))</f>
        <v/>
      </c>
      <c r="T62" s="120"/>
      <c r="U62" s="121" t="str">
        <f t="shared" si="1"/>
        <v/>
      </c>
      <c r="V62" s="121"/>
      <c r="W62" s="22" t="str">
        <f t="shared" si="4"/>
        <v/>
      </c>
      <c r="X62" t="str">
        <f t="shared" si="5"/>
        <v/>
      </c>
      <c r="Y62" s="34" t="str">
        <f t="shared" si="8"/>
        <v/>
      </c>
      <c r="Z62" s="35" t="str">
        <f t="shared" si="9"/>
        <v/>
      </c>
      <c r="AA62" t="str">
        <f t="shared" si="6"/>
        <v/>
      </c>
      <c r="AB62" t="str">
        <f t="shared" si="7"/>
        <v/>
      </c>
    </row>
    <row r="63" spans="2:28" x14ac:dyDescent="0.15">
      <c r="B63" s="62">
        <v>55</v>
      </c>
      <c r="C63" s="116" t="str">
        <f t="shared" si="2"/>
        <v/>
      </c>
      <c r="D63" s="116"/>
      <c r="E63" s="62"/>
      <c r="F63" s="8"/>
      <c r="G63" s="62"/>
      <c r="H63" s="117"/>
      <c r="I63" s="117"/>
      <c r="J63" s="62"/>
      <c r="K63" s="55" t="str">
        <f t="shared" si="3"/>
        <v/>
      </c>
      <c r="L63" s="118" t="str">
        <f t="shared" si="0"/>
        <v/>
      </c>
      <c r="M63" s="119"/>
      <c r="N63" s="37" t="str">
        <f>IF(K63="","",(L63/K63)/LOOKUP(RIGHT($D$2,3),定数!$A$6:$A$13,定数!$B$6:$B$13))</f>
        <v/>
      </c>
      <c r="O63" s="62"/>
      <c r="P63" s="8"/>
      <c r="Q63" s="117"/>
      <c r="R63" s="117"/>
      <c r="S63" s="120" t="str">
        <f>IF(Q63="","",U63*N63*LOOKUP(RIGHT($D$2,3),定数!$A$6:$A$13,定数!$B$6:$B$13))</f>
        <v/>
      </c>
      <c r="T63" s="120"/>
      <c r="U63" s="121" t="str">
        <f t="shared" si="1"/>
        <v/>
      </c>
      <c r="V63" s="121"/>
      <c r="W63" s="22" t="str">
        <f t="shared" si="4"/>
        <v/>
      </c>
      <c r="X63" t="str">
        <f t="shared" si="5"/>
        <v/>
      </c>
      <c r="Y63" s="34" t="str">
        <f t="shared" si="8"/>
        <v/>
      </c>
      <c r="Z63" s="35" t="str">
        <f t="shared" si="9"/>
        <v/>
      </c>
      <c r="AA63" t="str">
        <f t="shared" si="6"/>
        <v/>
      </c>
      <c r="AB63" t="str">
        <f t="shared" si="7"/>
        <v/>
      </c>
    </row>
    <row r="64" spans="2:28" x14ac:dyDescent="0.15">
      <c r="B64" s="62">
        <v>56</v>
      </c>
      <c r="C64" s="116" t="str">
        <f t="shared" si="2"/>
        <v/>
      </c>
      <c r="D64" s="116"/>
      <c r="E64" s="62"/>
      <c r="F64" s="8"/>
      <c r="G64" s="62"/>
      <c r="H64" s="117"/>
      <c r="I64" s="117"/>
      <c r="J64" s="62"/>
      <c r="K64" s="55" t="str">
        <f t="shared" si="3"/>
        <v/>
      </c>
      <c r="L64" s="118" t="str">
        <f t="shared" si="0"/>
        <v/>
      </c>
      <c r="M64" s="119"/>
      <c r="N64" s="37" t="str">
        <f>IF(K64="","",(L64/K64)/LOOKUP(RIGHT($D$2,3),定数!$A$6:$A$13,定数!$B$6:$B$13))</f>
        <v/>
      </c>
      <c r="O64" s="62"/>
      <c r="P64" s="8"/>
      <c r="Q64" s="117"/>
      <c r="R64" s="117"/>
      <c r="S64" s="120" t="str">
        <f>IF(Q64="","",U64*N64*LOOKUP(RIGHT($D$2,3),定数!$A$6:$A$13,定数!$B$6:$B$13))</f>
        <v/>
      </c>
      <c r="T64" s="120"/>
      <c r="U64" s="121" t="str">
        <f t="shared" si="1"/>
        <v/>
      </c>
      <c r="V64" s="121"/>
      <c r="W64" s="22" t="str">
        <f t="shared" si="4"/>
        <v/>
      </c>
      <c r="X64" t="str">
        <f t="shared" si="5"/>
        <v/>
      </c>
      <c r="Y64" s="34" t="str">
        <f t="shared" si="8"/>
        <v/>
      </c>
      <c r="Z64" s="35" t="str">
        <f t="shared" si="9"/>
        <v/>
      </c>
      <c r="AA64" t="str">
        <f t="shared" si="6"/>
        <v/>
      </c>
      <c r="AB64" t="str">
        <f t="shared" si="7"/>
        <v/>
      </c>
    </row>
    <row r="65" spans="2:28" x14ac:dyDescent="0.15">
      <c r="B65" s="62">
        <v>57</v>
      </c>
      <c r="C65" s="116" t="str">
        <f t="shared" si="2"/>
        <v/>
      </c>
      <c r="D65" s="116"/>
      <c r="E65" s="62"/>
      <c r="F65" s="8"/>
      <c r="G65" s="62"/>
      <c r="H65" s="117"/>
      <c r="I65" s="117"/>
      <c r="J65" s="62"/>
      <c r="K65" s="55" t="str">
        <f t="shared" si="3"/>
        <v/>
      </c>
      <c r="L65" s="118" t="str">
        <f t="shared" si="0"/>
        <v/>
      </c>
      <c r="M65" s="119"/>
      <c r="N65" s="37" t="str">
        <f>IF(K65="","",(L65/K65)/LOOKUP(RIGHT($D$2,3),定数!$A$6:$A$13,定数!$B$6:$B$13))</f>
        <v/>
      </c>
      <c r="O65" s="62"/>
      <c r="P65" s="8"/>
      <c r="Q65" s="117"/>
      <c r="R65" s="117"/>
      <c r="S65" s="120" t="str">
        <f>IF(Q65="","",U65*N65*LOOKUP(RIGHT($D$2,3),定数!$A$6:$A$13,定数!$B$6:$B$13))</f>
        <v/>
      </c>
      <c r="T65" s="120"/>
      <c r="U65" s="121" t="str">
        <f t="shared" si="1"/>
        <v/>
      </c>
      <c r="V65" s="121"/>
      <c r="W65" s="22" t="str">
        <f t="shared" si="4"/>
        <v/>
      </c>
      <c r="X65" t="str">
        <f t="shared" si="5"/>
        <v/>
      </c>
      <c r="Y65" s="34" t="str">
        <f t="shared" si="8"/>
        <v/>
      </c>
      <c r="Z65" s="35" t="str">
        <f t="shared" si="9"/>
        <v/>
      </c>
      <c r="AA65" t="str">
        <f t="shared" si="6"/>
        <v/>
      </c>
      <c r="AB65" t="str">
        <f t="shared" si="7"/>
        <v/>
      </c>
    </row>
    <row r="66" spans="2:28" x14ac:dyDescent="0.15">
      <c r="B66" s="62">
        <v>58</v>
      </c>
      <c r="C66" s="116" t="str">
        <f t="shared" si="2"/>
        <v/>
      </c>
      <c r="D66" s="116"/>
      <c r="E66" s="62"/>
      <c r="F66" s="8"/>
      <c r="G66" s="62"/>
      <c r="H66" s="117"/>
      <c r="I66" s="117"/>
      <c r="J66" s="62"/>
      <c r="K66" s="55" t="str">
        <f t="shared" si="3"/>
        <v/>
      </c>
      <c r="L66" s="118" t="str">
        <f t="shared" si="0"/>
        <v/>
      </c>
      <c r="M66" s="119"/>
      <c r="N66" s="37" t="str">
        <f>IF(K66="","",(L66/K66)/LOOKUP(RIGHT($D$2,3),定数!$A$6:$A$13,定数!$B$6:$B$13))</f>
        <v/>
      </c>
      <c r="O66" s="62"/>
      <c r="P66" s="8"/>
      <c r="Q66" s="117"/>
      <c r="R66" s="117"/>
      <c r="S66" s="120" t="str">
        <f>IF(Q66="","",U66*N66*LOOKUP(RIGHT($D$2,3),定数!$A$6:$A$13,定数!$B$6:$B$13))</f>
        <v/>
      </c>
      <c r="T66" s="120"/>
      <c r="U66" s="121" t="str">
        <f t="shared" si="1"/>
        <v/>
      </c>
      <c r="V66" s="121"/>
      <c r="W66" s="22" t="str">
        <f t="shared" si="4"/>
        <v/>
      </c>
      <c r="X66" t="str">
        <f t="shared" si="5"/>
        <v/>
      </c>
      <c r="Y66" s="34" t="str">
        <f t="shared" si="8"/>
        <v/>
      </c>
      <c r="Z66" s="35" t="str">
        <f t="shared" si="9"/>
        <v/>
      </c>
      <c r="AA66" t="str">
        <f t="shared" si="6"/>
        <v/>
      </c>
      <c r="AB66" t="str">
        <f t="shared" si="7"/>
        <v/>
      </c>
    </row>
    <row r="67" spans="2:28" x14ac:dyDescent="0.15">
      <c r="B67" s="62">
        <v>59</v>
      </c>
      <c r="C67" s="116" t="str">
        <f t="shared" si="2"/>
        <v/>
      </c>
      <c r="D67" s="116"/>
      <c r="E67" s="62"/>
      <c r="F67" s="8"/>
      <c r="G67" s="62"/>
      <c r="H67" s="117"/>
      <c r="I67" s="117"/>
      <c r="J67" s="62"/>
      <c r="K67" s="55" t="str">
        <f t="shared" si="3"/>
        <v/>
      </c>
      <c r="L67" s="118" t="str">
        <f t="shared" si="0"/>
        <v/>
      </c>
      <c r="M67" s="119"/>
      <c r="N67" s="37" t="str">
        <f>IF(K67="","",(L67/K67)/LOOKUP(RIGHT($D$2,3),定数!$A$6:$A$13,定数!$B$6:$B$13))</f>
        <v/>
      </c>
      <c r="O67" s="62"/>
      <c r="P67" s="8"/>
      <c r="Q67" s="117"/>
      <c r="R67" s="117"/>
      <c r="S67" s="120" t="str">
        <f>IF(Q67="","",U67*N67*LOOKUP(RIGHT($D$2,3),定数!$A$6:$A$13,定数!$B$6:$B$13))</f>
        <v/>
      </c>
      <c r="T67" s="120"/>
      <c r="U67" s="121" t="str">
        <f t="shared" si="1"/>
        <v/>
      </c>
      <c r="V67" s="121"/>
      <c r="W67" s="22" t="str">
        <f t="shared" si="4"/>
        <v/>
      </c>
      <c r="X67" t="str">
        <f t="shared" si="5"/>
        <v/>
      </c>
      <c r="Y67" s="34" t="str">
        <f t="shared" si="8"/>
        <v/>
      </c>
      <c r="Z67" s="35" t="str">
        <f t="shared" si="9"/>
        <v/>
      </c>
      <c r="AA67" t="str">
        <f t="shared" si="6"/>
        <v/>
      </c>
      <c r="AB67" t="str">
        <f t="shared" si="7"/>
        <v/>
      </c>
    </row>
    <row r="68" spans="2:28" x14ac:dyDescent="0.15">
      <c r="B68" s="62">
        <v>60</v>
      </c>
      <c r="C68" s="116" t="str">
        <f t="shared" si="2"/>
        <v/>
      </c>
      <c r="D68" s="116"/>
      <c r="E68" s="62"/>
      <c r="F68" s="8"/>
      <c r="G68" s="62"/>
      <c r="H68" s="117"/>
      <c r="I68" s="117"/>
      <c r="J68" s="62"/>
      <c r="K68" s="55" t="str">
        <f t="shared" si="3"/>
        <v/>
      </c>
      <c r="L68" s="118" t="str">
        <f t="shared" si="0"/>
        <v/>
      </c>
      <c r="M68" s="119"/>
      <c r="N68" s="37" t="str">
        <f>IF(K68="","",(L68/K68)/LOOKUP(RIGHT($D$2,3),定数!$A$6:$A$13,定数!$B$6:$B$13))</f>
        <v/>
      </c>
      <c r="O68" s="62"/>
      <c r="P68" s="8"/>
      <c r="Q68" s="117"/>
      <c r="R68" s="117"/>
      <c r="S68" s="120" t="str">
        <f>IF(Q68="","",U68*N68*LOOKUP(RIGHT($D$2,3),定数!$A$6:$A$13,定数!$B$6:$B$13))</f>
        <v/>
      </c>
      <c r="T68" s="120"/>
      <c r="U68" s="121" t="str">
        <f t="shared" si="1"/>
        <v/>
      </c>
      <c r="V68" s="121"/>
      <c r="W68" s="22" t="str">
        <f t="shared" si="4"/>
        <v/>
      </c>
      <c r="X68" t="str">
        <f t="shared" si="5"/>
        <v/>
      </c>
      <c r="Y68" s="34" t="str">
        <f t="shared" si="8"/>
        <v/>
      </c>
      <c r="Z68" s="35" t="str">
        <f t="shared" si="9"/>
        <v/>
      </c>
      <c r="AA68" t="str">
        <f t="shared" si="6"/>
        <v/>
      </c>
      <c r="AB68" t="str">
        <f t="shared" si="7"/>
        <v/>
      </c>
    </row>
    <row r="69" spans="2:28" x14ac:dyDescent="0.15">
      <c r="B69" s="62">
        <v>61</v>
      </c>
      <c r="C69" s="116" t="str">
        <f t="shared" si="2"/>
        <v/>
      </c>
      <c r="D69" s="116"/>
      <c r="E69" s="62"/>
      <c r="F69" s="8"/>
      <c r="G69" s="62"/>
      <c r="H69" s="117"/>
      <c r="I69" s="117"/>
      <c r="J69" s="62"/>
      <c r="K69" s="55" t="str">
        <f t="shared" si="3"/>
        <v/>
      </c>
      <c r="L69" s="118" t="str">
        <f t="shared" si="0"/>
        <v/>
      </c>
      <c r="M69" s="119"/>
      <c r="N69" s="37" t="str">
        <f>IF(K69="","",(L69/K69)/LOOKUP(RIGHT($D$2,3),定数!$A$6:$A$13,定数!$B$6:$B$13))</f>
        <v/>
      </c>
      <c r="O69" s="62"/>
      <c r="P69" s="8"/>
      <c r="Q69" s="117"/>
      <c r="R69" s="117"/>
      <c r="S69" s="120" t="str">
        <f>IF(Q69="","",U69*N69*LOOKUP(RIGHT($D$2,3),定数!$A$6:$A$13,定数!$B$6:$B$13))</f>
        <v/>
      </c>
      <c r="T69" s="120"/>
      <c r="U69" s="121" t="str">
        <f t="shared" si="1"/>
        <v/>
      </c>
      <c r="V69" s="121"/>
      <c r="W69" s="22" t="str">
        <f t="shared" si="4"/>
        <v/>
      </c>
      <c r="X69" t="str">
        <f t="shared" si="5"/>
        <v/>
      </c>
      <c r="Y69" s="34" t="str">
        <f t="shared" si="8"/>
        <v/>
      </c>
      <c r="Z69" s="35" t="str">
        <f t="shared" si="9"/>
        <v/>
      </c>
      <c r="AA69" t="str">
        <f t="shared" si="6"/>
        <v/>
      </c>
      <c r="AB69" t="str">
        <f t="shared" si="7"/>
        <v/>
      </c>
    </row>
    <row r="70" spans="2:28" x14ac:dyDescent="0.15">
      <c r="B70" s="62">
        <v>62</v>
      </c>
      <c r="C70" s="116" t="str">
        <f t="shared" si="2"/>
        <v/>
      </c>
      <c r="D70" s="116"/>
      <c r="E70" s="62"/>
      <c r="F70" s="8"/>
      <c r="G70" s="62"/>
      <c r="H70" s="117"/>
      <c r="I70" s="117"/>
      <c r="J70" s="62"/>
      <c r="K70" s="55" t="str">
        <f t="shared" si="3"/>
        <v/>
      </c>
      <c r="L70" s="118" t="str">
        <f t="shared" si="0"/>
        <v/>
      </c>
      <c r="M70" s="119"/>
      <c r="N70" s="37" t="str">
        <f>IF(K70="","",(L70/K70)/LOOKUP(RIGHT($D$2,3),定数!$A$6:$A$13,定数!$B$6:$B$13))</f>
        <v/>
      </c>
      <c r="O70" s="62"/>
      <c r="P70" s="8"/>
      <c r="Q70" s="117"/>
      <c r="R70" s="117"/>
      <c r="S70" s="120" t="str">
        <f>IF(Q70="","",U70*N70*LOOKUP(RIGHT($D$2,3),定数!$A$6:$A$13,定数!$B$6:$B$13))</f>
        <v/>
      </c>
      <c r="T70" s="120"/>
      <c r="U70" s="121" t="str">
        <f t="shared" si="1"/>
        <v/>
      </c>
      <c r="V70" s="121"/>
      <c r="W70" s="22" t="str">
        <f t="shared" si="4"/>
        <v/>
      </c>
      <c r="X70" t="str">
        <f t="shared" si="5"/>
        <v/>
      </c>
      <c r="Y70" s="34" t="str">
        <f t="shared" si="8"/>
        <v/>
      </c>
      <c r="Z70" s="35" t="str">
        <f t="shared" si="9"/>
        <v/>
      </c>
      <c r="AA70" t="str">
        <f t="shared" si="6"/>
        <v/>
      </c>
      <c r="AB70" t="str">
        <f t="shared" si="7"/>
        <v/>
      </c>
    </row>
    <row r="71" spans="2:28" x14ac:dyDescent="0.15">
      <c r="B71" s="62">
        <v>63</v>
      </c>
      <c r="C71" s="116" t="str">
        <f t="shared" si="2"/>
        <v/>
      </c>
      <c r="D71" s="116"/>
      <c r="E71" s="62"/>
      <c r="F71" s="8"/>
      <c r="G71" s="62"/>
      <c r="H71" s="117"/>
      <c r="I71" s="117"/>
      <c r="J71" s="62"/>
      <c r="K71" s="55" t="str">
        <f t="shared" si="3"/>
        <v/>
      </c>
      <c r="L71" s="118" t="str">
        <f t="shared" si="0"/>
        <v/>
      </c>
      <c r="M71" s="119"/>
      <c r="N71" s="37" t="str">
        <f>IF(K71="","",(L71/K71)/LOOKUP(RIGHT($D$2,3),定数!$A$6:$A$13,定数!$B$6:$B$13))</f>
        <v/>
      </c>
      <c r="O71" s="62"/>
      <c r="P71" s="8"/>
      <c r="Q71" s="117"/>
      <c r="R71" s="117"/>
      <c r="S71" s="120" t="str">
        <f>IF(Q71="","",U71*N71*LOOKUP(RIGHT($D$2,3),定数!$A$6:$A$13,定数!$B$6:$B$13))</f>
        <v/>
      </c>
      <c r="T71" s="120"/>
      <c r="U71" s="121" t="str">
        <f t="shared" si="1"/>
        <v/>
      </c>
      <c r="V71" s="121"/>
      <c r="W71" s="22" t="str">
        <f t="shared" si="4"/>
        <v/>
      </c>
      <c r="X71" t="str">
        <f t="shared" si="5"/>
        <v/>
      </c>
      <c r="Y71" s="34" t="str">
        <f t="shared" si="8"/>
        <v/>
      </c>
      <c r="Z71" s="35" t="str">
        <f t="shared" si="9"/>
        <v/>
      </c>
      <c r="AA71" t="str">
        <f t="shared" si="6"/>
        <v/>
      </c>
      <c r="AB71" t="str">
        <f t="shared" si="7"/>
        <v/>
      </c>
    </row>
    <row r="72" spans="2:28" x14ac:dyDescent="0.15">
      <c r="B72" s="62">
        <v>64</v>
      </c>
      <c r="C72" s="116" t="str">
        <f t="shared" si="2"/>
        <v/>
      </c>
      <c r="D72" s="116"/>
      <c r="E72" s="62"/>
      <c r="F72" s="8"/>
      <c r="G72" s="62"/>
      <c r="H72" s="117"/>
      <c r="I72" s="117"/>
      <c r="J72" s="62"/>
      <c r="K72" s="55" t="str">
        <f t="shared" si="3"/>
        <v/>
      </c>
      <c r="L72" s="118" t="str">
        <f t="shared" si="0"/>
        <v/>
      </c>
      <c r="M72" s="119"/>
      <c r="N72" s="37" t="str">
        <f>IF(K72="","",(L72/K72)/LOOKUP(RIGHT($D$2,3),定数!$A$6:$A$13,定数!$B$6:$B$13))</f>
        <v/>
      </c>
      <c r="O72" s="62"/>
      <c r="P72" s="8"/>
      <c r="Q72" s="117"/>
      <c r="R72" s="117"/>
      <c r="S72" s="120" t="str">
        <f>IF(Q72="","",U72*N72*LOOKUP(RIGHT($D$2,3),定数!$A$6:$A$13,定数!$B$6:$B$13))</f>
        <v/>
      </c>
      <c r="T72" s="120"/>
      <c r="U72" s="121" t="str">
        <f t="shared" si="1"/>
        <v/>
      </c>
      <c r="V72" s="121"/>
      <c r="W72" s="22" t="str">
        <f t="shared" si="4"/>
        <v/>
      </c>
      <c r="X72" t="str">
        <f t="shared" si="5"/>
        <v/>
      </c>
      <c r="Y72" s="34" t="str">
        <f t="shared" si="8"/>
        <v/>
      </c>
      <c r="Z72" s="35" t="str">
        <f t="shared" si="9"/>
        <v/>
      </c>
      <c r="AA72" t="str">
        <f t="shared" si="6"/>
        <v/>
      </c>
      <c r="AB72" t="str">
        <f t="shared" si="7"/>
        <v/>
      </c>
    </row>
    <row r="73" spans="2:28" x14ac:dyDescent="0.15">
      <c r="B73" s="62">
        <v>65</v>
      </c>
      <c r="C73" s="116" t="str">
        <f t="shared" si="2"/>
        <v/>
      </c>
      <c r="D73" s="116"/>
      <c r="E73" s="62"/>
      <c r="F73" s="8"/>
      <c r="G73" s="62"/>
      <c r="H73" s="117"/>
      <c r="I73" s="117"/>
      <c r="J73" s="62"/>
      <c r="K73" s="55" t="str">
        <f t="shared" si="3"/>
        <v/>
      </c>
      <c r="L73" s="118" t="str">
        <f t="shared" ref="L73:L108" si="12">IF(K73="","",C73*0.03)</f>
        <v/>
      </c>
      <c r="M73" s="119"/>
      <c r="N73" s="37" t="str">
        <f>IF(K73="","",(L73/K73)/LOOKUP(RIGHT($D$2,3),定数!$A$6:$A$13,定数!$B$6:$B$13))</f>
        <v/>
      </c>
      <c r="O73" s="62"/>
      <c r="P73" s="8"/>
      <c r="Q73" s="117"/>
      <c r="R73" s="117"/>
      <c r="S73" s="120" t="str">
        <f>IF(Q73="","",U73*N73*LOOKUP(RIGHT($D$2,3),定数!$A$6:$A$13,定数!$B$6:$B$13))</f>
        <v/>
      </c>
      <c r="T73" s="120"/>
      <c r="U73" s="121" t="str">
        <f t="shared" ref="U73:U108" si="13">IF(Q73="","",IF(G73="買",(Q73-H73),(H73-Q73))*IF(RIGHT($D$2,3)="JPY",100,10000))</f>
        <v/>
      </c>
      <c r="V73" s="121"/>
      <c r="W73" s="22" t="str">
        <f t="shared" si="4"/>
        <v/>
      </c>
      <c r="X73" t="str">
        <f t="shared" si="5"/>
        <v/>
      </c>
      <c r="Y73" s="34" t="str">
        <f t="shared" si="8"/>
        <v/>
      </c>
      <c r="Z73" s="35" t="str">
        <f t="shared" si="9"/>
        <v/>
      </c>
      <c r="AA73" t="str">
        <f t="shared" si="6"/>
        <v/>
      </c>
      <c r="AB73" t="str">
        <f t="shared" si="7"/>
        <v/>
      </c>
    </row>
    <row r="74" spans="2:28" x14ac:dyDescent="0.15">
      <c r="B74" s="62">
        <v>66</v>
      </c>
      <c r="C74" s="116" t="str">
        <f t="shared" ref="C74:C108" si="14">IF(S73="","",C73+S73)</f>
        <v/>
      </c>
      <c r="D74" s="116"/>
      <c r="E74" s="62"/>
      <c r="F74" s="8"/>
      <c r="G74" s="62"/>
      <c r="H74" s="117"/>
      <c r="I74" s="117"/>
      <c r="J74" s="62"/>
      <c r="K74" s="55" t="str">
        <f t="shared" ref="K74:K108" si="15">IF(J74="","",ABS(SUM((H74-J74)*100)))</f>
        <v/>
      </c>
      <c r="L74" s="118" t="str">
        <f t="shared" si="12"/>
        <v/>
      </c>
      <c r="M74" s="119"/>
      <c r="N74" s="37" t="str">
        <f>IF(K74="","",(L74/K74)/LOOKUP(RIGHT($D$2,3),定数!$A$6:$A$13,定数!$B$6:$B$13))</f>
        <v/>
      </c>
      <c r="O74" s="62"/>
      <c r="P74" s="8"/>
      <c r="Q74" s="117"/>
      <c r="R74" s="117"/>
      <c r="S74" s="120" t="str">
        <f>IF(Q74="","",U74*N74*LOOKUP(RIGHT($D$2,3),定数!$A$6:$A$13,定数!$B$6:$B$13))</f>
        <v/>
      </c>
      <c r="T74" s="120"/>
      <c r="U74" s="121" t="str">
        <f t="shared" si="13"/>
        <v/>
      </c>
      <c r="V74" s="121"/>
      <c r="W74" s="22" t="str">
        <f t="shared" ref="W74:W108" si="16">IF(U74&lt;&gt;"",IF(U74&gt;0,1+W73,0),"")</f>
        <v/>
      </c>
      <c r="X74" t="str">
        <f t="shared" ref="X74:X106" si="17">IF(U74&lt;&gt;"",IF(U74&lt;0,1+X73,0),"")</f>
        <v/>
      </c>
      <c r="Y74" s="34" t="str">
        <f t="shared" si="8"/>
        <v/>
      </c>
      <c r="Z74" s="35" t="str">
        <f t="shared" si="9"/>
        <v/>
      </c>
      <c r="AA74" t="str">
        <f t="shared" ref="AA74:AA108" si="18">IF(S74&gt;0,S74,"")</f>
        <v/>
      </c>
      <c r="AB74" t="str">
        <f t="shared" ref="AB74:AB108" si="19">IF(S74&lt;0,S74,"")</f>
        <v/>
      </c>
    </row>
    <row r="75" spans="2:28" x14ac:dyDescent="0.15">
      <c r="B75" s="62">
        <v>67</v>
      </c>
      <c r="C75" s="116" t="str">
        <f t="shared" si="14"/>
        <v/>
      </c>
      <c r="D75" s="116"/>
      <c r="E75" s="62"/>
      <c r="F75" s="8"/>
      <c r="G75" s="62"/>
      <c r="H75" s="117"/>
      <c r="I75" s="117"/>
      <c r="J75" s="62"/>
      <c r="K75" s="55" t="str">
        <f t="shared" si="15"/>
        <v/>
      </c>
      <c r="L75" s="118" t="str">
        <f t="shared" si="12"/>
        <v/>
      </c>
      <c r="M75" s="119"/>
      <c r="N75" s="37" t="str">
        <f>IF(K75="","",(L75/K75)/LOOKUP(RIGHT($D$2,3),定数!$A$6:$A$13,定数!$B$6:$B$13))</f>
        <v/>
      </c>
      <c r="O75" s="62"/>
      <c r="P75" s="8"/>
      <c r="Q75" s="117"/>
      <c r="R75" s="117"/>
      <c r="S75" s="120" t="str">
        <f>IF(Q75="","",U75*N75*LOOKUP(RIGHT($D$2,3),定数!$A$6:$A$13,定数!$B$6:$B$13))</f>
        <v/>
      </c>
      <c r="T75" s="120"/>
      <c r="U75" s="121" t="str">
        <f t="shared" si="13"/>
        <v/>
      </c>
      <c r="V75" s="121"/>
      <c r="W75" s="22" t="str">
        <f t="shared" si="16"/>
        <v/>
      </c>
      <c r="X75" t="str">
        <f t="shared" si="17"/>
        <v/>
      </c>
      <c r="Y75" s="34" t="str">
        <f t="shared" ref="Y75:Y108" si="20">IF(C75&lt;&gt;"",MAX(Y74,C75),"")</f>
        <v/>
      </c>
      <c r="Z75" s="35" t="str">
        <f t="shared" ref="Z75:Z108" si="21">IF(Y75&lt;&gt;"",1-(C75/Y75),"")</f>
        <v/>
      </c>
      <c r="AA75" t="str">
        <f t="shared" si="18"/>
        <v/>
      </c>
      <c r="AB75" t="str">
        <f t="shared" si="19"/>
        <v/>
      </c>
    </row>
    <row r="76" spans="2:28" x14ac:dyDescent="0.15">
      <c r="B76" s="62">
        <v>68</v>
      </c>
      <c r="C76" s="116" t="str">
        <f t="shared" si="14"/>
        <v/>
      </c>
      <c r="D76" s="116"/>
      <c r="E76" s="62"/>
      <c r="F76" s="8"/>
      <c r="G76" s="62"/>
      <c r="H76" s="117"/>
      <c r="I76" s="117"/>
      <c r="J76" s="62"/>
      <c r="K76" s="55" t="str">
        <f t="shared" si="15"/>
        <v/>
      </c>
      <c r="L76" s="118" t="str">
        <f t="shared" si="12"/>
        <v/>
      </c>
      <c r="M76" s="119"/>
      <c r="N76" s="37" t="str">
        <f>IF(K76="","",(L76/K76)/LOOKUP(RIGHT($D$2,3),定数!$A$6:$A$13,定数!$B$6:$B$13))</f>
        <v/>
      </c>
      <c r="O76" s="62"/>
      <c r="P76" s="8"/>
      <c r="Q76" s="117"/>
      <c r="R76" s="117"/>
      <c r="S76" s="120" t="str">
        <f>IF(Q76="","",U76*N76*LOOKUP(RIGHT($D$2,3),定数!$A$6:$A$13,定数!$B$6:$B$13))</f>
        <v/>
      </c>
      <c r="T76" s="120"/>
      <c r="U76" s="121" t="str">
        <f t="shared" si="13"/>
        <v/>
      </c>
      <c r="V76" s="121"/>
      <c r="W76" s="22" t="str">
        <f t="shared" si="16"/>
        <v/>
      </c>
      <c r="X76" t="str">
        <f t="shared" si="17"/>
        <v/>
      </c>
      <c r="Y76" s="34" t="str">
        <f t="shared" si="20"/>
        <v/>
      </c>
      <c r="Z76" s="35" t="str">
        <f t="shared" si="21"/>
        <v/>
      </c>
      <c r="AA76" t="str">
        <f t="shared" si="18"/>
        <v/>
      </c>
      <c r="AB76" t="str">
        <f t="shared" si="19"/>
        <v/>
      </c>
    </row>
    <row r="77" spans="2:28" x14ac:dyDescent="0.15">
      <c r="B77" s="62">
        <v>69</v>
      </c>
      <c r="C77" s="116" t="str">
        <f t="shared" si="14"/>
        <v/>
      </c>
      <c r="D77" s="116"/>
      <c r="E77" s="62"/>
      <c r="F77" s="8"/>
      <c r="G77" s="62"/>
      <c r="H77" s="117"/>
      <c r="I77" s="117"/>
      <c r="J77" s="62"/>
      <c r="K77" s="55" t="str">
        <f t="shared" si="15"/>
        <v/>
      </c>
      <c r="L77" s="118" t="str">
        <f t="shared" si="12"/>
        <v/>
      </c>
      <c r="M77" s="119"/>
      <c r="N77" s="37" t="str">
        <f>IF(K77="","",(L77/K77)/LOOKUP(RIGHT($D$2,3),定数!$A$6:$A$13,定数!$B$6:$B$13))</f>
        <v/>
      </c>
      <c r="O77" s="62"/>
      <c r="P77" s="8"/>
      <c r="Q77" s="117"/>
      <c r="R77" s="117"/>
      <c r="S77" s="120" t="str">
        <f>IF(Q77="","",U77*N77*LOOKUP(RIGHT($D$2,3),定数!$A$6:$A$13,定数!$B$6:$B$13))</f>
        <v/>
      </c>
      <c r="T77" s="120"/>
      <c r="U77" s="121" t="str">
        <f t="shared" si="13"/>
        <v/>
      </c>
      <c r="V77" s="121"/>
      <c r="W77" s="22" t="str">
        <f t="shared" si="16"/>
        <v/>
      </c>
      <c r="X77" t="str">
        <f t="shared" si="17"/>
        <v/>
      </c>
      <c r="Y77" s="34" t="str">
        <f t="shared" si="20"/>
        <v/>
      </c>
      <c r="Z77" s="35" t="str">
        <f t="shared" si="21"/>
        <v/>
      </c>
      <c r="AA77" t="str">
        <f t="shared" si="18"/>
        <v/>
      </c>
      <c r="AB77" t="str">
        <f t="shared" si="19"/>
        <v/>
      </c>
    </row>
    <row r="78" spans="2:28" x14ac:dyDescent="0.15">
      <c r="B78" s="62">
        <v>70</v>
      </c>
      <c r="C78" s="116" t="str">
        <f t="shared" si="14"/>
        <v/>
      </c>
      <c r="D78" s="116"/>
      <c r="E78" s="62"/>
      <c r="F78" s="8"/>
      <c r="G78" s="62"/>
      <c r="H78" s="117"/>
      <c r="I78" s="117"/>
      <c r="J78" s="62"/>
      <c r="K78" s="55" t="str">
        <f t="shared" si="15"/>
        <v/>
      </c>
      <c r="L78" s="118" t="str">
        <f t="shared" si="12"/>
        <v/>
      </c>
      <c r="M78" s="119"/>
      <c r="N78" s="37" t="str">
        <f>IF(K78="","",(L78/K78)/LOOKUP(RIGHT($D$2,3),定数!$A$6:$A$13,定数!$B$6:$B$13))</f>
        <v/>
      </c>
      <c r="O78" s="62"/>
      <c r="P78" s="8"/>
      <c r="Q78" s="117"/>
      <c r="R78" s="117"/>
      <c r="S78" s="120" t="str">
        <f>IF(Q78="","",U78*N78*LOOKUP(RIGHT($D$2,3),定数!$A$6:$A$13,定数!$B$6:$B$13))</f>
        <v/>
      </c>
      <c r="T78" s="120"/>
      <c r="U78" s="121" t="str">
        <f t="shared" si="13"/>
        <v/>
      </c>
      <c r="V78" s="121"/>
      <c r="W78" s="22" t="str">
        <f t="shared" si="16"/>
        <v/>
      </c>
      <c r="X78" t="str">
        <f t="shared" si="17"/>
        <v/>
      </c>
      <c r="Y78" s="34" t="str">
        <f t="shared" si="20"/>
        <v/>
      </c>
      <c r="Z78" s="35" t="str">
        <f t="shared" si="21"/>
        <v/>
      </c>
      <c r="AA78" t="str">
        <f t="shared" si="18"/>
        <v/>
      </c>
      <c r="AB78" t="str">
        <f t="shared" si="19"/>
        <v/>
      </c>
    </row>
    <row r="79" spans="2:28" x14ac:dyDescent="0.15">
      <c r="B79" s="62">
        <v>71</v>
      </c>
      <c r="C79" s="116" t="str">
        <f t="shared" si="14"/>
        <v/>
      </c>
      <c r="D79" s="116"/>
      <c r="E79" s="62"/>
      <c r="F79" s="8"/>
      <c r="G79" s="62"/>
      <c r="H79" s="117"/>
      <c r="I79" s="117"/>
      <c r="J79" s="62"/>
      <c r="K79" s="55" t="str">
        <f t="shared" si="15"/>
        <v/>
      </c>
      <c r="L79" s="118" t="str">
        <f t="shared" si="12"/>
        <v/>
      </c>
      <c r="M79" s="119"/>
      <c r="N79" s="37" t="str">
        <f>IF(K79="","",(L79/K79)/LOOKUP(RIGHT($D$2,3),定数!$A$6:$A$13,定数!$B$6:$B$13))</f>
        <v/>
      </c>
      <c r="O79" s="62"/>
      <c r="P79" s="8"/>
      <c r="Q79" s="117"/>
      <c r="R79" s="117"/>
      <c r="S79" s="120" t="str">
        <f>IF(Q79="","",U79*N79*LOOKUP(RIGHT($D$2,3),定数!$A$6:$A$13,定数!$B$6:$B$13))</f>
        <v/>
      </c>
      <c r="T79" s="120"/>
      <c r="U79" s="121" t="str">
        <f t="shared" si="13"/>
        <v/>
      </c>
      <c r="V79" s="121"/>
      <c r="W79" s="22" t="str">
        <f t="shared" si="16"/>
        <v/>
      </c>
      <c r="X79" t="str">
        <f t="shared" si="17"/>
        <v/>
      </c>
      <c r="Y79" s="34" t="str">
        <f t="shared" si="20"/>
        <v/>
      </c>
      <c r="Z79" s="35" t="str">
        <f t="shared" si="21"/>
        <v/>
      </c>
      <c r="AA79" t="str">
        <f t="shared" si="18"/>
        <v/>
      </c>
      <c r="AB79" t="str">
        <f t="shared" si="19"/>
        <v/>
      </c>
    </row>
    <row r="80" spans="2:28" x14ac:dyDescent="0.15">
      <c r="B80" s="62">
        <v>72</v>
      </c>
      <c r="C80" s="116" t="str">
        <f t="shared" si="14"/>
        <v/>
      </c>
      <c r="D80" s="116"/>
      <c r="E80" s="62"/>
      <c r="F80" s="8"/>
      <c r="G80" s="62"/>
      <c r="H80" s="117"/>
      <c r="I80" s="117"/>
      <c r="J80" s="62"/>
      <c r="K80" s="55" t="str">
        <f t="shared" si="15"/>
        <v/>
      </c>
      <c r="L80" s="118" t="str">
        <f t="shared" si="12"/>
        <v/>
      </c>
      <c r="M80" s="119"/>
      <c r="N80" s="37" t="str">
        <f>IF(K80="","",(L80/K80)/LOOKUP(RIGHT($D$2,3),定数!$A$6:$A$13,定数!$B$6:$B$13))</f>
        <v/>
      </c>
      <c r="O80" s="62"/>
      <c r="P80" s="8"/>
      <c r="Q80" s="117"/>
      <c r="R80" s="117"/>
      <c r="S80" s="120" t="str">
        <f>IF(Q80="","",U80*N80*LOOKUP(RIGHT($D$2,3),定数!$A$6:$A$13,定数!$B$6:$B$13))</f>
        <v/>
      </c>
      <c r="T80" s="120"/>
      <c r="U80" s="121" t="str">
        <f t="shared" si="13"/>
        <v/>
      </c>
      <c r="V80" s="121"/>
      <c r="W80" s="22" t="str">
        <f t="shared" si="16"/>
        <v/>
      </c>
      <c r="X80" t="str">
        <f t="shared" si="17"/>
        <v/>
      </c>
      <c r="Y80" s="34" t="str">
        <f t="shared" si="20"/>
        <v/>
      </c>
      <c r="Z80" s="35" t="str">
        <f t="shared" si="21"/>
        <v/>
      </c>
      <c r="AA80" t="str">
        <f t="shared" si="18"/>
        <v/>
      </c>
      <c r="AB80" t="str">
        <f t="shared" si="19"/>
        <v/>
      </c>
    </row>
    <row r="81" spans="2:28" x14ac:dyDescent="0.15">
      <c r="B81" s="62">
        <v>73</v>
      </c>
      <c r="C81" s="116" t="str">
        <f t="shared" si="14"/>
        <v/>
      </c>
      <c r="D81" s="116"/>
      <c r="E81" s="62"/>
      <c r="F81" s="8"/>
      <c r="G81" s="62"/>
      <c r="H81" s="117"/>
      <c r="I81" s="117"/>
      <c r="J81" s="62"/>
      <c r="K81" s="55" t="str">
        <f t="shared" si="15"/>
        <v/>
      </c>
      <c r="L81" s="118" t="str">
        <f t="shared" si="12"/>
        <v/>
      </c>
      <c r="M81" s="119"/>
      <c r="N81" s="37" t="str">
        <f>IF(K81="","",(L81/K81)/LOOKUP(RIGHT($D$2,3),定数!$A$6:$A$13,定数!$B$6:$B$13))</f>
        <v/>
      </c>
      <c r="O81" s="62"/>
      <c r="P81" s="8"/>
      <c r="Q81" s="117"/>
      <c r="R81" s="117"/>
      <c r="S81" s="120" t="str">
        <f>IF(Q81="","",U81*N81*LOOKUP(RIGHT($D$2,3),定数!$A$6:$A$13,定数!$B$6:$B$13))</f>
        <v/>
      </c>
      <c r="T81" s="120"/>
      <c r="U81" s="121" t="str">
        <f t="shared" si="13"/>
        <v/>
      </c>
      <c r="V81" s="121"/>
      <c r="W81" s="22" t="str">
        <f t="shared" si="16"/>
        <v/>
      </c>
      <c r="X81" t="str">
        <f t="shared" si="17"/>
        <v/>
      </c>
      <c r="Y81" s="34" t="str">
        <f t="shared" si="20"/>
        <v/>
      </c>
      <c r="Z81" s="35" t="str">
        <f t="shared" si="21"/>
        <v/>
      </c>
      <c r="AA81" t="str">
        <f t="shared" si="18"/>
        <v/>
      </c>
      <c r="AB81" t="str">
        <f t="shared" si="19"/>
        <v/>
      </c>
    </row>
    <row r="82" spans="2:28" x14ac:dyDescent="0.15">
      <c r="B82" s="62">
        <v>74</v>
      </c>
      <c r="C82" s="116" t="str">
        <f t="shared" si="14"/>
        <v/>
      </c>
      <c r="D82" s="116"/>
      <c r="E82" s="62"/>
      <c r="F82" s="8"/>
      <c r="G82" s="62"/>
      <c r="H82" s="117"/>
      <c r="I82" s="117"/>
      <c r="J82" s="62"/>
      <c r="K82" s="55" t="str">
        <f t="shared" si="15"/>
        <v/>
      </c>
      <c r="L82" s="118" t="str">
        <f t="shared" si="12"/>
        <v/>
      </c>
      <c r="M82" s="119"/>
      <c r="N82" s="37" t="str">
        <f>IF(K82="","",(L82/K82)/LOOKUP(RIGHT($D$2,3),定数!$A$6:$A$13,定数!$B$6:$B$13))</f>
        <v/>
      </c>
      <c r="O82" s="62"/>
      <c r="P82" s="8"/>
      <c r="Q82" s="117"/>
      <c r="R82" s="117"/>
      <c r="S82" s="120" t="str">
        <f>IF(Q82="","",U82*N82*LOOKUP(RIGHT($D$2,3),定数!$A$6:$A$13,定数!$B$6:$B$13))</f>
        <v/>
      </c>
      <c r="T82" s="120"/>
      <c r="U82" s="121" t="str">
        <f t="shared" si="13"/>
        <v/>
      </c>
      <c r="V82" s="121"/>
      <c r="W82" s="22" t="str">
        <f t="shared" si="16"/>
        <v/>
      </c>
      <c r="X82" t="str">
        <f t="shared" si="17"/>
        <v/>
      </c>
      <c r="Y82" s="34" t="str">
        <f t="shared" si="20"/>
        <v/>
      </c>
      <c r="Z82" s="35" t="str">
        <f t="shared" si="21"/>
        <v/>
      </c>
      <c r="AA82" t="str">
        <f t="shared" si="18"/>
        <v/>
      </c>
      <c r="AB82" t="str">
        <f t="shared" si="19"/>
        <v/>
      </c>
    </row>
    <row r="83" spans="2:28" x14ac:dyDescent="0.15">
      <c r="B83" s="62">
        <v>75</v>
      </c>
      <c r="C83" s="116" t="str">
        <f t="shared" si="14"/>
        <v/>
      </c>
      <c r="D83" s="116"/>
      <c r="E83" s="62"/>
      <c r="F83" s="8"/>
      <c r="G83" s="62"/>
      <c r="H83" s="117"/>
      <c r="I83" s="117"/>
      <c r="J83" s="62"/>
      <c r="K83" s="55" t="str">
        <f t="shared" si="15"/>
        <v/>
      </c>
      <c r="L83" s="118" t="str">
        <f t="shared" si="12"/>
        <v/>
      </c>
      <c r="M83" s="119"/>
      <c r="N83" s="37" t="str">
        <f>IF(K83="","",(L83/K83)/LOOKUP(RIGHT($D$2,3),定数!$A$6:$A$13,定数!$B$6:$B$13))</f>
        <v/>
      </c>
      <c r="O83" s="62"/>
      <c r="P83" s="8"/>
      <c r="Q83" s="117"/>
      <c r="R83" s="117"/>
      <c r="S83" s="120" t="str">
        <f>IF(Q83="","",U83*N83*LOOKUP(RIGHT($D$2,3),定数!$A$6:$A$13,定数!$B$6:$B$13))</f>
        <v/>
      </c>
      <c r="T83" s="120"/>
      <c r="U83" s="121" t="str">
        <f t="shared" si="13"/>
        <v/>
      </c>
      <c r="V83" s="121"/>
      <c r="W83" s="22" t="str">
        <f t="shared" si="16"/>
        <v/>
      </c>
      <c r="X83" t="str">
        <f t="shared" si="17"/>
        <v/>
      </c>
      <c r="Y83" s="34" t="str">
        <f t="shared" si="20"/>
        <v/>
      </c>
      <c r="Z83" s="35" t="str">
        <f t="shared" si="21"/>
        <v/>
      </c>
      <c r="AA83" t="str">
        <f t="shared" si="18"/>
        <v/>
      </c>
      <c r="AB83" t="str">
        <f t="shared" si="19"/>
        <v/>
      </c>
    </row>
    <row r="84" spans="2:28" x14ac:dyDescent="0.15">
      <c r="B84" s="62">
        <v>76</v>
      </c>
      <c r="C84" s="116" t="str">
        <f t="shared" si="14"/>
        <v/>
      </c>
      <c r="D84" s="116"/>
      <c r="E84" s="62"/>
      <c r="F84" s="8"/>
      <c r="G84" s="62"/>
      <c r="H84" s="117"/>
      <c r="I84" s="117"/>
      <c r="J84" s="62"/>
      <c r="K84" s="55" t="str">
        <f t="shared" si="15"/>
        <v/>
      </c>
      <c r="L84" s="118" t="str">
        <f t="shared" si="12"/>
        <v/>
      </c>
      <c r="M84" s="119"/>
      <c r="N84" s="37" t="str">
        <f>IF(K84="","",(L84/K84)/LOOKUP(RIGHT($D$2,3),定数!$A$6:$A$13,定数!$B$6:$B$13))</f>
        <v/>
      </c>
      <c r="O84" s="62"/>
      <c r="P84" s="8"/>
      <c r="Q84" s="117"/>
      <c r="R84" s="117"/>
      <c r="S84" s="120" t="str">
        <f>IF(Q84="","",U84*N84*LOOKUP(RIGHT($D$2,3),定数!$A$6:$A$13,定数!$B$6:$B$13))</f>
        <v/>
      </c>
      <c r="T84" s="120"/>
      <c r="U84" s="121" t="str">
        <f t="shared" si="13"/>
        <v/>
      </c>
      <c r="V84" s="121"/>
      <c r="W84" s="22" t="str">
        <f t="shared" si="16"/>
        <v/>
      </c>
      <c r="X84" t="str">
        <f t="shared" si="17"/>
        <v/>
      </c>
      <c r="Y84" s="34" t="str">
        <f t="shared" si="20"/>
        <v/>
      </c>
      <c r="Z84" s="35" t="str">
        <f t="shared" si="21"/>
        <v/>
      </c>
      <c r="AA84" t="str">
        <f t="shared" si="18"/>
        <v/>
      </c>
      <c r="AB84" t="str">
        <f t="shared" si="19"/>
        <v/>
      </c>
    </row>
    <row r="85" spans="2:28" x14ac:dyDescent="0.15">
      <c r="B85" s="62">
        <v>77</v>
      </c>
      <c r="C85" s="116" t="str">
        <f t="shared" si="14"/>
        <v/>
      </c>
      <c r="D85" s="116"/>
      <c r="E85" s="62"/>
      <c r="F85" s="8"/>
      <c r="G85" s="62"/>
      <c r="H85" s="117"/>
      <c r="I85" s="117"/>
      <c r="J85" s="62"/>
      <c r="K85" s="55" t="str">
        <f t="shared" si="15"/>
        <v/>
      </c>
      <c r="L85" s="118" t="str">
        <f t="shared" si="12"/>
        <v/>
      </c>
      <c r="M85" s="119"/>
      <c r="N85" s="37" t="str">
        <f>IF(K85="","",(L85/K85)/LOOKUP(RIGHT($D$2,3),定数!$A$6:$A$13,定数!$B$6:$B$13))</f>
        <v/>
      </c>
      <c r="O85" s="62"/>
      <c r="P85" s="8"/>
      <c r="Q85" s="117"/>
      <c r="R85" s="117"/>
      <c r="S85" s="120" t="str">
        <f>IF(Q85="","",U85*N85*LOOKUP(RIGHT($D$2,3),定数!$A$6:$A$13,定数!$B$6:$B$13))</f>
        <v/>
      </c>
      <c r="T85" s="120"/>
      <c r="U85" s="121" t="str">
        <f t="shared" si="13"/>
        <v/>
      </c>
      <c r="V85" s="121"/>
      <c r="W85" s="22" t="str">
        <f t="shared" si="16"/>
        <v/>
      </c>
      <c r="X85" t="str">
        <f t="shared" si="17"/>
        <v/>
      </c>
      <c r="Y85" s="34" t="str">
        <f t="shared" si="20"/>
        <v/>
      </c>
      <c r="Z85" s="35" t="str">
        <f t="shared" si="21"/>
        <v/>
      </c>
      <c r="AA85" t="str">
        <f t="shared" si="18"/>
        <v/>
      </c>
      <c r="AB85" t="str">
        <f t="shared" si="19"/>
        <v/>
      </c>
    </row>
    <row r="86" spans="2:28" x14ac:dyDescent="0.15">
      <c r="B86" s="62">
        <v>78</v>
      </c>
      <c r="C86" s="116" t="str">
        <f t="shared" si="14"/>
        <v/>
      </c>
      <c r="D86" s="116"/>
      <c r="E86" s="62"/>
      <c r="F86" s="8"/>
      <c r="G86" s="62"/>
      <c r="H86" s="117"/>
      <c r="I86" s="117"/>
      <c r="J86" s="62"/>
      <c r="K86" s="55" t="str">
        <f t="shared" si="15"/>
        <v/>
      </c>
      <c r="L86" s="118" t="str">
        <f t="shared" si="12"/>
        <v/>
      </c>
      <c r="M86" s="119"/>
      <c r="N86" s="37" t="str">
        <f>IF(K86="","",(L86/K86)/LOOKUP(RIGHT($D$2,3),定数!$A$6:$A$13,定数!$B$6:$B$13))</f>
        <v/>
      </c>
      <c r="O86" s="62"/>
      <c r="P86" s="8"/>
      <c r="Q86" s="117"/>
      <c r="R86" s="117"/>
      <c r="S86" s="120" t="str">
        <f>IF(Q86="","",U86*N86*LOOKUP(RIGHT($D$2,3),定数!$A$6:$A$13,定数!$B$6:$B$13))</f>
        <v/>
      </c>
      <c r="T86" s="120"/>
      <c r="U86" s="121" t="str">
        <f t="shared" si="13"/>
        <v/>
      </c>
      <c r="V86" s="121"/>
      <c r="W86" s="22" t="str">
        <f t="shared" si="16"/>
        <v/>
      </c>
      <c r="X86" t="str">
        <f t="shared" si="17"/>
        <v/>
      </c>
      <c r="Y86" s="34" t="str">
        <f t="shared" si="20"/>
        <v/>
      </c>
      <c r="Z86" s="35" t="str">
        <f t="shared" si="21"/>
        <v/>
      </c>
      <c r="AA86" t="str">
        <f t="shared" si="18"/>
        <v/>
      </c>
      <c r="AB86" t="str">
        <f t="shared" si="19"/>
        <v/>
      </c>
    </row>
    <row r="87" spans="2:28" x14ac:dyDescent="0.15">
      <c r="B87" s="62">
        <v>79</v>
      </c>
      <c r="C87" s="116" t="str">
        <f t="shared" si="14"/>
        <v/>
      </c>
      <c r="D87" s="116"/>
      <c r="E87" s="62"/>
      <c r="F87" s="8"/>
      <c r="G87" s="62"/>
      <c r="H87" s="117"/>
      <c r="I87" s="117"/>
      <c r="J87" s="62"/>
      <c r="K87" s="55" t="str">
        <f t="shared" si="15"/>
        <v/>
      </c>
      <c r="L87" s="118" t="str">
        <f t="shared" si="12"/>
        <v/>
      </c>
      <c r="M87" s="119"/>
      <c r="N87" s="37" t="str">
        <f>IF(K87="","",(L87/K87)/LOOKUP(RIGHT($D$2,3),定数!$A$6:$A$13,定数!$B$6:$B$13))</f>
        <v/>
      </c>
      <c r="O87" s="62"/>
      <c r="P87" s="8"/>
      <c r="Q87" s="117"/>
      <c r="R87" s="117"/>
      <c r="S87" s="120" t="str">
        <f>IF(Q87="","",U87*N87*LOOKUP(RIGHT($D$2,3),定数!$A$6:$A$13,定数!$B$6:$B$13))</f>
        <v/>
      </c>
      <c r="T87" s="120"/>
      <c r="U87" s="121" t="str">
        <f t="shared" si="13"/>
        <v/>
      </c>
      <c r="V87" s="121"/>
      <c r="W87" s="22" t="str">
        <f t="shared" si="16"/>
        <v/>
      </c>
      <c r="X87" t="str">
        <f t="shared" si="17"/>
        <v/>
      </c>
      <c r="Y87" s="34" t="str">
        <f t="shared" si="20"/>
        <v/>
      </c>
      <c r="Z87" s="35" t="str">
        <f t="shared" si="21"/>
        <v/>
      </c>
      <c r="AA87" t="str">
        <f t="shared" si="18"/>
        <v/>
      </c>
      <c r="AB87" t="str">
        <f t="shared" si="19"/>
        <v/>
      </c>
    </row>
    <row r="88" spans="2:28" x14ac:dyDescent="0.15">
      <c r="B88" s="62">
        <v>80</v>
      </c>
      <c r="C88" s="116" t="str">
        <f t="shared" si="14"/>
        <v/>
      </c>
      <c r="D88" s="116"/>
      <c r="E88" s="62"/>
      <c r="F88" s="8"/>
      <c r="G88" s="62"/>
      <c r="H88" s="117"/>
      <c r="I88" s="117"/>
      <c r="J88" s="62"/>
      <c r="K88" s="55" t="str">
        <f t="shared" si="15"/>
        <v/>
      </c>
      <c r="L88" s="118" t="str">
        <f t="shared" si="12"/>
        <v/>
      </c>
      <c r="M88" s="119"/>
      <c r="N88" s="37" t="str">
        <f>IF(K88="","",(L88/K88)/LOOKUP(RIGHT($D$2,3),定数!$A$6:$A$13,定数!$B$6:$B$13))</f>
        <v/>
      </c>
      <c r="O88" s="62"/>
      <c r="P88" s="8"/>
      <c r="Q88" s="117"/>
      <c r="R88" s="117"/>
      <c r="S88" s="120" t="str">
        <f>IF(Q88="","",U88*N88*LOOKUP(RIGHT($D$2,3),定数!$A$6:$A$13,定数!$B$6:$B$13))</f>
        <v/>
      </c>
      <c r="T88" s="120"/>
      <c r="U88" s="121" t="str">
        <f t="shared" si="13"/>
        <v/>
      </c>
      <c r="V88" s="121"/>
      <c r="W88" s="22" t="str">
        <f t="shared" si="16"/>
        <v/>
      </c>
      <c r="X88" t="str">
        <f t="shared" si="17"/>
        <v/>
      </c>
      <c r="Y88" s="34" t="str">
        <f t="shared" si="20"/>
        <v/>
      </c>
      <c r="Z88" s="35" t="str">
        <f t="shared" si="21"/>
        <v/>
      </c>
      <c r="AA88" t="str">
        <f t="shared" si="18"/>
        <v/>
      </c>
      <c r="AB88" t="str">
        <f t="shared" si="19"/>
        <v/>
      </c>
    </row>
    <row r="89" spans="2:28" x14ac:dyDescent="0.15">
      <c r="B89" s="62">
        <v>81</v>
      </c>
      <c r="C89" s="116" t="str">
        <f t="shared" si="14"/>
        <v/>
      </c>
      <c r="D89" s="116"/>
      <c r="E89" s="62"/>
      <c r="F89" s="8"/>
      <c r="G89" s="62"/>
      <c r="H89" s="117"/>
      <c r="I89" s="117"/>
      <c r="J89" s="62"/>
      <c r="K89" s="55" t="str">
        <f t="shared" si="15"/>
        <v/>
      </c>
      <c r="L89" s="118" t="str">
        <f t="shared" si="12"/>
        <v/>
      </c>
      <c r="M89" s="119"/>
      <c r="N89" s="37" t="str">
        <f>IF(K89="","",(L89/K89)/LOOKUP(RIGHT($D$2,3),定数!$A$6:$A$13,定数!$B$6:$B$13))</f>
        <v/>
      </c>
      <c r="O89" s="62"/>
      <c r="P89" s="8"/>
      <c r="Q89" s="117"/>
      <c r="R89" s="117"/>
      <c r="S89" s="120" t="str">
        <f>IF(Q89="","",U89*N89*LOOKUP(RIGHT($D$2,3),定数!$A$6:$A$13,定数!$B$6:$B$13))</f>
        <v/>
      </c>
      <c r="T89" s="120"/>
      <c r="U89" s="121" t="str">
        <f t="shared" si="13"/>
        <v/>
      </c>
      <c r="V89" s="121"/>
      <c r="W89" s="22" t="str">
        <f t="shared" si="16"/>
        <v/>
      </c>
      <c r="X89" t="str">
        <f t="shared" si="17"/>
        <v/>
      </c>
      <c r="Y89" s="34" t="str">
        <f t="shared" si="20"/>
        <v/>
      </c>
      <c r="Z89" s="35" t="str">
        <f t="shared" si="21"/>
        <v/>
      </c>
      <c r="AA89" t="str">
        <f t="shared" si="18"/>
        <v/>
      </c>
      <c r="AB89" t="str">
        <f t="shared" si="19"/>
        <v/>
      </c>
    </row>
    <row r="90" spans="2:28" x14ac:dyDescent="0.15">
      <c r="B90" s="62">
        <v>82</v>
      </c>
      <c r="C90" s="116" t="str">
        <f t="shared" si="14"/>
        <v/>
      </c>
      <c r="D90" s="116"/>
      <c r="E90" s="62"/>
      <c r="F90" s="8"/>
      <c r="G90" s="62"/>
      <c r="H90" s="117"/>
      <c r="I90" s="117"/>
      <c r="J90" s="62"/>
      <c r="K90" s="55" t="str">
        <f t="shared" si="15"/>
        <v/>
      </c>
      <c r="L90" s="118" t="str">
        <f t="shared" si="12"/>
        <v/>
      </c>
      <c r="M90" s="119"/>
      <c r="N90" s="37" t="str">
        <f>IF(K90="","",(L90/K90)/LOOKUP(RIGHT($D$2,3),定数!$A$6:$A$13,定数!$B$6:$B$13))</f>
        <v/>
      </c>
      <c r="O90" s="62"/>
      <c r="P90" s="8"/>
      <c r="Q90" s="117"/>
      <c r="R90" s="117"/>
      <c r="S90" s="120" t="str">
        <f>IF(Q90="","",U90*N90*LOOKUP(RIGHT($D$2,3),定数!$A$6:$A$13,定数!$B$6:$B$13))</f>
        <v/>
      </c>
      <c r="T90" s="120"/>
      <c r="U90" s="121" t="str">
        <f t="shared" si="13"/>
        <v/>
      </c>
      <c r="V90" s="121"/>
      <c r="W90" s="22" t="str">
        <f t="shared" si="16"/>
        <v/>
      </c>
      <c r="X90" t="str">
        <f t="shared" si="17"/>
        <v/>
      </c>
      <c r="Y90" s="34" t="str">
        <f t="shared" si="20"/>
        <v/>
      </c>
      <c r="Z90" s="35" t="str">
        <f t="shared" si="21"/>
        <v/>
      </c>
      <c r="AA90" t="str">
        <f t="shared" si="18"/>
        <v/>
      </c>
      <c r="AB90" t="str">
        <f t="shared" si="19"/>
        <v/>
      </c>
    </row>
    <row r="91" spans="2:28" x14ac:dyDescent="0.15">
      <c r="B91" s="62">
        <v>83</v>
      </c>
      <c r="C91" s="116" t="str">
        <f t="shared" si="14"/>
        <v/>
      </c>
      <c r="D91" s="116"/>
      <c r="E91" s="62"/>
      <c r="F91" s="8"/>
      <c r="G91" s="62"/>
      <c r="H91" s="117"/>
      <c r="I91" s="117"/>
      <c r="J91" s="62"/>
      <c r="K91" s="55" t="str">
        <f t="shared" si="15"/>
        <v/>
      </c>
      <c r="L91" s="118" t="str">
        <f t="shared" si="12"/>
        <v/>
      </c>
      <c r="M91" s="119"/>
      <c r="N91" s="37" t="str">
        <f>IF(K91="","",(L91/K91)/LOOKUP(RIGHT($D$2,3),定数!$A$6:$A$13,定数!$B$6:$B$13))</f>
        <v/>
      </c>
      <c r="O91" s="62"/>
      <c r="P91" s="8"/>
      <c r="Q91" s="117"/>
      <c r="R91" s="117"/>
      <c r="S91" s="120" t="str">
        <f>IF(Q91="","",U91*N91*LOOKUP(RIGHT($D$2,3),定数!$A$6:$A$13,定数!$B$6:$B$13))</f>
        <v/>
      </c>
      <c r="T91" s="120"/>
      <c r="U91" s="121" t="str">
        <f t="shared" si="13"/>
        <v/>
      </c>
      <c r="V91" s="121"/>
      <c r="W91" s="22" t="str">
        <f t="shared" si="16"/>
        <v/>
      </c>
      <c r="X91" t="str">
        <f t="shared" si="17"/>
        <v/>
      </c>
      <c r="Y91" s="34" t="str">
        <f t="shared" si="20"/>
        <v/>
      </c>
      <c r="Z91" s="35" t="str">
        <f t="shared" si="21"/>
        <v/>
      </c>
      <c r="AA91" t="str">
        <f t="shared" si="18"/>
        <v/>
      </c>
      <c r="AB91" t="str">
        <f t="shared" si="19"/>
        <v/>
      </c>
    </row>
    <row r="92" spans="2:28" x14ac:dyDescent="0.15">
      <c r="B92" s="62">
        <v>84</v>
      </c>
      <c r="C92" s="116" t="str">
        <f t="shared" si="14"/>
        <v/>
      </c>
      <c r="D92" s="116"/>
      <c r="E92" s="62"/>
      <c r="F92" s="8"/>
      <c r="G92" s="62"/>
      <c r="H92" s="117"/>
      <c r="I92" s="117"/>
      <c r="J92" s="62"/>
      <c r="K92" s="55" t="str">
        <f t="shared" si="15"/>
        <v/>
      </c>
      <c r="L92" s="118" t="str">
        <f t="shared" si="12"/>
        <v/>
      </c>
      <c r="M92" s="119"/>
      <c r="N92" s="37" t="str">
        <f>IF(K92="","",(L92/K92)/LOOKUP(RIGHT($D$2,3),定数!$A$6:$A$13,定数!$B$6:$B$13))</f>
        <v/>
      </c>
      <c r="O92" s="62"/>
      <c r="P92" s="8"/>
      <c r="Q92" s="117"/>
      <c r="R92" s="117"/>
      <c r="S92" s="120" t="str">
        <f>IF(Q92="","",U92*N92*LOOKUP(RIGHT($D$2,3),定数!$A$6:$A$13,定数!$B$6:$B$13))</f>
        <v/>
      </c>
      <c r="T92" s="120"/>
      <c r="U92" s="121" t="str">
        <f t="shared" si="13"/>
        <v/>
      </c>
      <c r="V92" s="121"/>
      <c r="W92" s="22" t="str">
        <f t="shared" si="16"/>
        <v/>
      </c>
      <c r="X92" t="str">
        <f t="shared" si="17"/>
        <v/>
      </c>
      <c r="Y92" s="34" t="str">
        <f t="shared" si="20"/>
        <v/>
      </c>
      <c r="Z92" s="35" t="str">
        <f t="shared" si="21"/>
        <v/>
      </c>
      <c r="AA92" t="str">
        <f t="shared" si="18"/>
        <v/>
      </c>
      <c r="AB92" t="str">
        <f t="shared" si="19"/>
        <v/>
      </c>
    </row>
    <row r="93" spans="2:28" x14ac:dyDescent="0.15">
      <c r="B93" s="62">
        <v>85</v>
      </c>
      <c r="C93" s="116" t="str">
        <f t="shared" si="14"/>
        <v/>
      </c>
      <c r="D93" s="116"/>
      <c r="E93" s="62"/>
      <c r="F93" s="8"/>
      <c r="G93" s="62"/>
      <c r="H93" s="117"/>
      <c r="I93" s="117"/>
      <c r="J93" s="62"/>
      <c r="K93" s="55" t="str">
        <f t="shared" si="15"/>
        <v/>
      </c>
      <c r="L93" s="118" t="str">
        <f t="shared" si="12"/>
        <v/>
      </c>
      <c r="M93" s="119"/>
      <c r="N93" s="37" t="str">
        <f>IF(K93="","",(L93/K93)/LOOKUP(RIGHT($D$2,3),定数!$A$6:$A$13,定数!$B$6:$B$13))</f>
        <v/>
      </c>
      <c r="O93" s="62"/>
      <c r="P93" s="8"/>
      <c r="Q93" s="117"/>
      <c r="R93" s="117"/>
      <c r="S93" s="120" t="str">
        <f>IF(Q93="","",U93*N93*LOOKUP(RIGHT($D$2,3),定数!$A$6:$A$13,定数!$B$6:$B$13))</f>
        <v/>
      </c>
      <c r="T93" s="120"/>
      <c r="U93" s="121" t="str">
        <f t="shared" si="13"/>
        <v/>
      </c>
      <c r="V93" s="121"/>
      <c r="W93" s="22" t="str">
        <f t="shared" si="16"/>
        <v/>
      </c>
      <c r="X93" t="str">
        <f t="shared" si="17"/>
        <v/>
      </c>
      <c r="Y93" s="34" t="str">
        <f t="shared" si="20"/>
        <v/>
      </c>
      <c r="Z93" s="35" t="str">
        <f t="shared" si="21"/>
        <v/>
      </c>
      <c r="AA93" t="str">
        <f t="shared" si="18"/>
        <v/>
      </c>
      <c r="AB93" t="str">
        <f t="shared" si="19"/>
        <v/>
      </c>
    </row>
    <row r="94" spans="2:28" x14ac:dyDescent="0.15">
      <c r="B94" s="62">
        <v>86</v>
      </c>
      <c r="C94" s="116" t="str">
        <f t="shared" si="14"/>
        <v/>
      </c>
      <c r="D94" s="116"/>
      <c r="E94" s="62"/>
      <c r="F94" s="8"/>
      <c r="G94" s="62"/>
      <c r="H94" s="117"/>
      <c r="I94" s="117"/>
      <c r="J94" s="62"/>
      <c r="K94" s="55" t="str">
        <f t="shared" si="15"/>
        <v/>
      </c>
      <c r="L94" s="118" t="str">
        <f t="shared" si="12"/>
        <v/>
      </c>
      <c r="M94" s="119"/>
      <c r="N94" s="37" t="str">
        <f>IF(K94="","",(L94/K94)/LOOKUP(RIGHT($D$2,3),定数!$A$6:$A$13,定数!$B$6:$B$13))</f>
        <v/>
      </c>
      <c r="O94" s="62"/>
      <c r="P94" s="8"/>
      <c r="Q94" s="117"/>
      <c r="R94" s="117"/>
      <c r="S94" s="120" t="str">
        <f>IF(Q94="","",U94*N94*LOOKUP(RIGHT($D$2,3),定数!$A$6:$A$13,定数!$B$6:$B$13))</f>
        <v/>
      </c>
      <c r="T94" s="120"/>
      <c r="U94" s="121" t="str">
        <f t="shared" si="13"/>
        <v/>
      </c>
      <c r="V94" s="121"/>
      <c r="W94" s="22" t="str">
        <f t="shared" si="16"/>
        <v/>
      </c>
      <c r="X94" t="str">
        <f t="shared" si="17"/>
        <v/>
      </c>
      <c r="Y94" s="34" t="str">
        <f t="shared" si="20"/>
        <v/>
      </c>
      <c r="Z94" s="35" t="str">
        <f t="shared" si="21"/>
        <v/>
      </c>
      <c r="AA94" t="str">
        <f t="shared" si="18"/>
        <v/>
      </c>
      <c r="AB94" t="str">
        <f t="shared" si="19"/>
        <v/>
      </c>
    </row>
    <row r="95" spans="2:28" x14ac:dyDescent="0.15">
      <c r="B95" s="62">
        <v>87</v>
      </c>
      <c r="C95" s="116" t="str">
        <f t="shared" si="14"/>
        <v/>
      </c>
      <c r="D95" s="116"/>
      <c r="E95" s="62"/>
      <c r="F95" s="8"/>
      <c r="G95" s="62"/>
      <c r="H95" s="117"/>
      <c r="I95" s="117"/>
      <c r="J95" s="62"/>
      <c r="K95" s="55" t="str">
        <f t="shared" si="15"/>
        <v/>
      </c>
      <c r="L95" s="118" t="str">
        <f t="shared" si="12"/>
        <v/>
      </c>
      <c r="M95" s="119"/>
      <c r="N95" s="37" t="str">
        <f>IF(K95="","",(L95/K95)/LOOKUP(RIGHT($D$2,3),定数!$A$6:$A$13,定数!$B$6:$B$13))</f>
        <v/>
      </c>
      <c r="O95" s="62"/>
      <c r="P95" s="8"/>
      <c r="Q95" s="117"/>
      <c r="R95" s="117"/>
      <c r="S95" s="120" t="str">
        <f>IF(Q95="","",U95*N95*LOOKUP(RIGHT($D$2,3),定数!$A$6:$A$13,定数!$B$6:$B$13))</f>
        <v/>
      </c>
      <c r="T95" s="120"/>
      <c r="U95" s="121" t="str">
        <f t="shared" si="13"/>
        <v/>
      </c>
      <c r="V95" s="121"/>
      <c r="W95" s="22" t="str">
        <f t="shared" si="16"/>
        <v/>
      </c>
      <c r="X95" t="str">
        <f t="shared" si="17"/>
        <v/>
      </c>
      <c r="Y95" s="34" t="str">
        <f t="shared" si="20"/>
        <v/>
      </c>
      <c r="Z95" s="35" t="str">
        <f t="shared" si="21"/>
        <v/>
      </c>
      <c r="AA95" t="str">
        <f t="shared" si="18"/>
        <v/>
      </c>
      <c r="AB95" t="str">
        <f t="shared" si="19"/>
        <v/>
      </c>
    </row>
    <row r="96" spans="2:28" x14ac:dyDescent="0.15">
      <c r="B96" s="62">
        <v>88</v>
      </c>
      <c r="C96" s="116" t="str">
        <f t="shared" si="14"/>
        <v/>
      </c>
      <c r="D96" s="116"/>
      <c r="E96" s="62"/>
      <c r="F96" s="8"/>
      <c r="G96" s="62"/>
      <c r="H96" s="117"/>
      <c r="I96" s="117"/>
      <c r="J96" s="62"/>
      <c r="K96" s="55" t="str">
        <f t="shared" si="15"/>
        <v/>
      </c>
      <c r="L96" s="118" t="str">
        <f t="shared" si="12"/>
        <v/>
      </c>
      <c r="M96" s="119"/>
      <c r="N96" s="37" t="str">
        <f>IF(K96="","",(L96/K96)/LOOKUP(RIGHT($D$2,3),定数!$A$6:$A$13,定数!$B$6:$B$13))</f>
        <v/>
      </c>
      <c r="O96" s="62"/>
      <c r="P96" s="8"/>
      <c r="Q96" s="117"/>
      <c r="R96" s="117"/>
      <c r="S96" s="120" t="str">
        <f>IF(Q96="","",U96*N96*LOOKUP(RIGHT($D$2,3),定数!$A$6:$A$13,定数!$B$6:$B$13))</f>
        <v/>
      </c>
      <c r="T96" s="120"/>
      <c r="U96" s="121" t="str">
        <f t="shared" si="13"/>
        <v/>
      </c>
      <c r="V96" s="121"/>
      <c r="W96" s="22" t="str">
        <f t="shared" si="16"/>
        <v/>
      </c>
      <c r="X96" t="str">
        <f t="shared" si="17"/>
        <v/>
      </c>
      <c r="Y96" s="34" t="str">
        <f t="shared" si="20"/>
        <v/>
      </c>
      <c r="Z96" s="35" t="str">
        <f t="shared" si="21"/>
        <v/>
      </c>
      <c r="AA96" t="str">
        <f t="shared" si="18"/>
        <v/>
      </c>
      <c r="AB96" t="str">
        <f t="shared" si="19"/>
        <v/>
      </c>
    </row>
    <row r="97" spans="2:28" x14ac:dyDescent="0.15">
      <c r="B97" s="62">
        <v>89</v>
      </c>
      <c r="C97" s="116" t="str">
        <f t="shared" si="14"/>
        <v/>
      </c>
      <c r="D97" s="116"/>
      <c r="E97" s="62"/>
      <c r="F97" s="8"/>
      <c r="G97" s="62"/>
      <c r="H97" s="117"/>
      <c r="I97" s="117"/>
      <c r="J97" s="62"/>
      <c r="K97" s="55" t="str">
        <f t="shared" si="15"/>
        <v/>
      </c>
      <c r="L97" s="118" t="str">
        <f t="shared" si="12"/>
        <v/>
      </c>
      <c r="M97" s="119"/>
      <c r="N97" s="37" t="str">
        <f>IF(K97="","",(L97/K97)/LOOKUP(RIGHT($D$2,3),定数!$A$6:$A$13,定数!$B$6:$B$13))</f>
        <v/>
      </c>
      <c r="O97" s="62"/>
      <c r="P97" s="8"/>
      <c r="Q97" s="117"/>
      <c r="R97" s="117"/>
      <c r="S97" s="120" t="str">
        <f>IF(Q97="","",U97*N97*LOOKUP(RIGHT($D$2,3),定数!$A$6:$A$13,定数!$B$6:$B$13))</f>
        <v/>
      </c>
      <c r="T97" s="120"/>
      <c r="U97" s="121" t="str">
        <f t="shared" si="13"/>
        <v/>
      </c>
      <c r="V97" s="121"/>
      <c r="W97" s="22" t="str">
        <f t="shared" si="16"/>
        <v/>
      </c>
      <c r="X97" t="str">
        <f t="shared" si="17"/>
        <v/>
      </c>
      <c r="Y97" s="34" t="str">
        <f t="shared" si="20"/>
        <v/>
      </c>
      <c r="Z97" s="35" t="str">
        <f t="shared" si="21"/>
        <v/>
      </c>
      <c r="AA97" t="str">
        <f t="shared" si="18"/>
        <v/>
      </c>
      <c r="AB97" t="str">
        <f t="shared" si="19"/>
        <v/>
      </c>
    </row>
    <row r="98" spans="2:28" x14ac:dyDescent="0.15">
      <c r="B98" s="62">
        <v>90</v>
      </c>
      <c r="C98" s="116" t="str">
        <f t="shared" si="14"/>
        <v/>
      </c>
      <c r="D98" s="116"/>
      <c r="E98" s="62"/>
      <c r="F98" s="8"/>
      <c r="G98" s="62"/>
      <c r="H98" s="117"/>
      <c r="I98" s="117"/>
      <c r="J98" s="62"/>
      <c r="K98" s="55" t="str">
        <f t="shared" si="15"/>
        <v/>
      </c>
      <c r="L98" s="118" t="str">
        <f t="shared" si="12"/>
        <v/>
      </c>
      <c r="M98" s="119"/>
      <c r="N98" s="37" t="str">
        <f>IF(K98="","",(L98/K98)/LOOKUP(RIGHT($D$2,3),定数!$A$6:$A$13,定数!$B$6:$B$13))</f>
        <v/>
      </c>
      <c r="O98" s="62"/>
      <c r="P98" s="8"/>
      <c r="Q98" s="117"/>
      <c r="R98" s="117"/>
      <c r="S98" s="120" t="str">
        <f>IF(Q98="","",U98*N98*LOOKUP(RIGHT($D$2,3),定数!$A$6:$A$13,定数!$B$6:$B$13))</f>
        <v/>
      </c>
      <c r="T98" s="120"/>
      <c r="U98" s="121" t="str">
        <f t="shared" si="13"/>
        <v/>
      </c>
      <c r="V98" s="121"/>
      <c r="W98" s="22" t="str">
        <f t="shared" si="16"/>
        <v/>
      </c>
      <c r="X98" t="str">
        <f t="shared" si="17"/>
        <v/>
      </c>
      <c r="Y98" s="34" t="str">
        <f t="shared" si="20"/>
        <v/>
      </c>
      <c r="Z98" s="35" t="str">
        <f t="shared" si="21"/>
        <v/>
      </c>
      <c r="AA98" t="str">
        <f t="shared" si="18"/>
        <v/>
      </c>
      <c r="AB98" t="str">
        <f t="shared" si="19"/>
        <v/>
      </c>
    </row>
    <row r="99" spans="2:28" x14ac:dyDescent="0.15">
      <c r="B99" s="62">
        <v>91</v>
      </c>
      <c r="C99" s="116" t="str">
        <f t="shared" si="14"/>
        <v/>
      </c>
      <c r="D99" s="116"/>
      <c r="E99" s="62"/>
      <c r="F99" s="8"/>
      <c r="G99" s="62"/>
      <c r="H99" s="117"/>
      <c r="I99" s="117"/>
      <c r="J99" s="62"/>
      <c r="K99" s="55" t="str">
        <f t="shared" si="15"/>
        <v/>
      </c>
      <c r="L99" s="118" t="str">
        <f t="shared" si="12"/>
        <v/>
      </c>
      <c r="M99" s="119"/>
      <c r="N99" s="37" t="str">
        <f>IF(K99="","",(L99/K99)/LOOKUP(RIGHT($D$2,3),定数!$A$6:$A$13,定数!$B$6:$B$13))</f>
        <v/>
      </c>
      <c r="O99" s="62"/>
      <c r="P99" s="8"/>
      <c r="Q99" s="117"/>
      <c r="R99" s="117"/>
      <c r="S99" s="120" t="str">
        <f>IF(Q99="","",U99*N99*LOOKUP(RIGHT($D$2,3),定数!$A$6:$A$13,定数!$B$6:$B$13))</f>
        <v/>
      </c>
      <c r="T99" s="120"/>
      <c r="U99" s="121" t="str">
        <f t="shared" si="13"/>
        <v/>
      </c>
      <c r="V99" s="121"/>
      <c r="W99" s="22" t="str">
        <f t="shared" si="16"/>
        <v/>
      </c>
      <c r="X99" t="str">
        <f t="shared" si="17"/>
        <v/>
      </c>
      <c r="Y99" s="34" t="str">
        <f t="shared" si="20"/>
        <v/>
      </c>
      <c r="Z99" s="35" t="str">
        <f t="shared" si="21"/>
        <v/>
      </c>
      <c r="AA99" t="str">
        <f t="shared" si="18"/>
        <v/>
      </c>
      <c r="AB99" t="str">
        <f t="shared" si="19"/>
        <v/>
      </c>
    </row>
    <row r="100" spans="2:28" x14ac:dyDescent="0.15">
      <c r="B100" s="62">
        <v>92</v>
      </c>
      <c r="C100" s="116" t="str">
        <f t="shared" si="14"/>
        <v/>
      </c>
      <c r="D100" s="116"/>
      <c r="E100" s="62"/>
      <c r="F100" s="8"/>
      <c r="G100" s="62"/>
      <c r="H100" s="117"/>
      <c r="I100" s="117"/>
      <c r="J100" s="62"/>
      <c r="K100" s="55" t="str">
        <f t="shared" si="15"/>
        <v/>
      </c>
      <c r="L100" s="118" t="str">
        <f t="shared" si="12"/>
        <v/>
      </c>
      <c r="M100" s="119"/>
      <c r="N100" s="37" t="str">
        <f>IF(K100="","",(L100/K100)/LOOKUP(RIGHT($D$2,3),定数!$A$6:$A$13,定数!$B$6:$B$13))</f>
        <v/>
      </c>
      <c r="O100" s="62"/>
      <c r="P100" s="8"/>
      <c r="Q100" s="117"/>
      <c r="R100" s="117"/>
      <c r="S100" s="120" t="str">
        <f>IF(Q100="","",U100*N100*LOOKUP(RIGHT($D$2,3),定数!$A$6:$A$13,定数!$B$6:$B$13))</f>
        <v/>
      </c>
      <c r="T100" s="120"/>
      <c r="U100" s="121" t="str">
        <f t="shared" si="13"/>
        <v/>
      </c>
      <c r="V100" s="121"/>
      <c r="W100" s="22" t="str">
        <f t="shared" si="16"/>
        <v/>
      </c>
      <c r="X100" t="str">
        <f t="shared" si="17"/>
        <v/>
      </c>
      <c r="Y100" s="34" t="str">
        <f t="shared" si="20"/>
        <v/>
      </c>
      <c r="Z100" s="35" t="str">
        <f t="shared" si="21"/>
        <v/>
      </c>
      <c r="AA100" t="str">
        <f t="shared" si="18"/>
        <v/>
      </c>
      <c r="AB100" t="str">
        <f t="shared" si="19"/>
        <v/>
      </c>
    </row>
    <row r="101" spans="2:28" x14ac:dyDescent="0.15">
      <c r="B101" s="62">
        <v>93</v>
      </c>
      <c r="C101" s="116" t="str">
        <f t="shared" si="14"/>
        <v/>
      </c>
      <c r="D101" s="116"/>
      <c r="E101" s="62"/>
      <c r="F101" s="8"/>
      <c r="G101" s="62"/>
      <c r="H101" s="117"/>
      <c r="I101" s="117"/>
      <c r="J101" s="62"/>
      <c r="K101" s="55" t="str">
        <f t="shared" si="15"/>
        <v/>
      </c>
      <c r="L101" s="118" t="str">
        <f t="shared" si="12"/>
        <v/>
      </c>
      <c r="M101" s="119"/>
      <c r="N101" s="37" t="str">
        <f>IF(K101="","",(L101/K101)/LOOKUP(RIGHT($D$2,3),定数!$A$6:$A$13,定数!$B$6:$B$13))</f>
        <v/>
      </c>
      <c r="O101" s="62"/>
      <c r="P101" s="8"/>
      <c r="Q101" s="117"/>
      <c r="R101" s="117"/>
      <c r="S101" s="120" t="str">
        <f>IF(Q101="","",U101*N101*LOOKUP(RIGHT($D$2,3),定数!$A$6:$A$13,定数!$B$6:$B$13))</f>
        <v/>
      </c>
      <c r="T101" s="120"/>
      <c r="U101" s="121" t="str">
        <f t="shared" si="13"/>
        <v/>
      </c>
      <c r="V101" s="121"/>
      <c r="W101" s="22" t="str">
        <f t="shared" si="16"/>
        <v/>
      </c>
      <c r="X101" t="str">
        <f t="shared" si="17"/>
        <v/>
      </c>
      <c r="Y101" s="34" t="str">
        <f t="shared" si="20"/>
        <v/>
      </c>
      <c r="Z101" s="35" t="str">
        <f t="shared" si="21"/>
        <v/>
      </c>
      <c r="AA101" t="str">
        <f t="shared" si="18"/>
        <v/>
      </c>
      <c r="AB101" t="str">
        <f t="shared" si="19"/>
        <v/>
      </c>
    </row>
    <row r="102" spans="2:28" x14ac:dyDescent="0.15">
      <c r="B102" s="62">
        <v>94</v>
      </c>
      <c r="C102" s="116" t="str">
        <f t="shared" si="14"/>
        <v/>
      </c>
      <c r="D102" s="116"/>
      <c r="E102" s="62"/>
      <c r="F102" s="8"/>
      <c r="G102" s="62"/>
      <c r="H102" s="117"/>
      <c r="I102" s="117"/>
      <c r="J102" s="62"/>
      <c r="K102" s="55" t="str">
        <f t="shared" si="15"/>
        <v/>
      </c>
      <c r="L102" s="118" t="str">
        <f t="shared" si="12"/>
        <v/>
      </c>
      <c r="M102" s="119"/>
      <c r="N102" s="37" t="str">
        <f>IF(K102="","",(L102/K102)/LOOKUP(RIGHT($D$2,3),定数!$A$6:$A$13,定数!$B$6:$B$13))</f>
        <v/>
      </c>
      <c r="O102" s="62"/>
      <c r="P102" s="8"/>
      <c r="Q102" s="117"/>
      <c r="R102" s="117"/>
      <c r="S102" s="120" t="str">
        <f>IF(Q102="","",U102*N102*LOOKUP(RIGHT($D$2,3),定数!$A$6:$A$13,定数!$B$6:$B$13))</f>
        <v/>
      </c>
      <c r="T102" s="120"/>
      <c r="U102" s="121" t="str">
        <f t="shared" si="13"/>
        <v/>
      </c>
      <c r="V102" s="121"/>
      <c r="W102" s="22" t="str">
        <f t="shared" si="16"/>
        <v/>
      </c>
      <c r="X102" t="str">
        <f t="shared" si="17"/>
        <v/>
      </c>
      <c r="Y102" s="34" t="str">
        <f t="shared" si="20"/>
        <v/>
      </c>
      <c r="Z102" s="35" t="str">
        <f t="shared" si="21"/>
        <v/>
      </c>
      <c r="AA102" t="str">
        <f t="shared" si="18"/>
        <v/>
      </c>
      <c r="AB102" t="str">
        <f t="shared" si="19"/>
        <v/>
      </c>
    </row>
    <row r="103" spans="2:28" x14ac:dyDescent="0.15">
      <c r="B103" s="62">
        <v>95</v>
      </c>
      <c r="C103" s="116" t="str">
        <f t="shared" si="14"/>
        <v/>
      </c>
      <c r="D103" s="116"/>
      <c r="E103" s="62"/>
      <c r="F103" s="8"/>
      <c r="G103" s="62"/>
      <c r="H103" s="117"/>
      <c r="I103" s="117"/>
      <c r="J103" s="62"/>
      <c r="K103" s="55" t="str">
        <f t="shared" si="15"/>
        <v/>
      </c>
      <c r="L103" s="118" t="str">
        <f t="shared" si="12"/>
        <v/>
      </c>
      <c r="M103" s="119"/>
      <c r="N103" s="37" t="str">
        <f>IF(K103="","",(L103/K103)/LOOKUP(RIGHT($D$2,3),定数!$A$6:$A$13,定数!$B$6:$B$13))</f>
        <v/>
      </c>
      <c r="O103" s="62"/>
      <c r="P103" s="8"/>
      <c r="Q103" s="117"/>
      <c r="R103" s="117"/>
      <c r="S103" s="120" t="str">
        <f>IF(Q103="","",U103*N103*LOOKUP(RIGHT($D$2,3),定数!$A$6:$A$13,定数!$B$6:$B$13))</f>
        <v/>
      </c>
      <c r="T103" s="120"/>
      <c r="U103" s="121" t="str">
        <f t="shared" si="13"/>
        <v/>
      </c>
      <c r="V103" s="121"/>
      <c r="W103" s="22" t="str">
        <f t="shared" si="16"/>
        <v/>
      </c>
      <c r="X103" t="str">
        <f t="shared" si="17"/>
        <v/>
      </c>
      <c r="Y103" s="34" t="str">
        <f t="shared" si="20"/>
        <v/>
      </c>
      <c r="Z103" s="35" t="str">
        <f t="shared" si="21"/>
        <v/>
      </c>
      <c r="AA103" t="str">
        <f t="shared" si="18"/>
        <v/>
      </c>
      <c r="AB103" t="str">
        <f t="shared" si="19"/>
        <v/>
      </c>
    </row>
    <row r="104" spans="2:28" x14ac:dyDescent="0.15">
      <c r="B104" s="62">
        <v>96</v>
      </c>
      <c r="C104" s="116" t="str">
        <f t="shared" si="14"/>
        <v/>
      </c>
      <c r="D104" s="116"/>
      <c r="E104" s="62"/>
      <c r="F104" s="8"/>
      <c r="G104" s="62"/>
      <c r="H104" s="117"/>
      <c r="I104" s="117"/>
      <c r="J104" s="62"/>
      <c r="K104" s="55" t="str">
        <f t="shared" si="15"/>
        <v/>
      </c>
      <c r="L104" s="118" t="str">
        <f t="shared" si="12"/>
        <v/>
      </c>
      <c r="M104" s="119"/>
      <c r="N104" s="37" t="str">
        <f>IF(K104="","",(L104/K104)/LOOKUP(RIGHT($D$2,3),定数!$A$6:$A$13,定数!$B$6:$B$13))</f>
        <v/>
      </c>
      <c r="O104" s="62"/>
      <c r="P104" s="8"/>
      <c r="Q104" s="117"/>
      <c r="R104" s="117"/>
      <c r="S104" s="120" t="str">
        <f>IF(Q104="","",U104*N104*LOOKUP(RIGHT($D$2,3),定数!$A$6:$A$13,定数!$B$6:$B$13))</f>
        <v/>
      </c>
      <c r="T104" s="120"/>
      <c r="U104" s="121" t="str">
        <f t="shared" si="13"/>
        <v/>
      </c>
      <c r="V104" s="121"/>
      <c r="W104" s="22" t="str">
        <f t="shared" si="16"/>
        <v/>
      </c>
      <c r="X104" t="str">
        <f t="shared" si="17"/>
        <v/>
      </c>
      <c r="Y104" s="34" t="str">
        <f t="shared" si="20"/>
        <v/>
      </c>
      <c r="Z104" s="35" t="str">
        <f t="shared" si="21"/>
        <v/>
      </c>
      <c r="AA104" t="str">
        <f t="shared" si="18"/>
        <v/>
      </c>
      <c r="AB104" t="str">
        <f t="shared" si="19"/>
        <v/>
      </c>
    </row>
    <row r="105" spans="2:28" x14ac:dyDescent="0.15">
      <c r="B105" s="62">
        <v>97</v>
      </c>
      <c r="C105" s="116" t="str">
        <f t="shared" si="14"/>
        <v/>
      </c>
      <c r="D105" s="116"/>
      <c r="E105" s="62"/>
      <c r="F105" s="8"/>
      <c r="G105" s="62"/>
      <c r="H105" s="117"/>
      <c r="I105" s="117"/>
      <c r="J105" s="62"/>
      <c r="K105" s="55" t="str">
        <f t="shared" si="15"/>
        <v/>
      </c>
      <c r="L105" s="118" t="str">
        <f t="shared" si="12"/>
        <v/>
      </c>
      <c r="M105" s="119"/>
      <c r="N105" s="37" t="str">
        <f>IF(K105="","",(L105/K105)/LOOKUP(RIGHT($D$2,3),定数!$A$6:$A$13,定数!$B$6:$B$13))</f>
        <v/>
      </c>
      <c r="O105" s="62"/>
      <c r="P105" s="8"/>
      <c r="Q105" s="117"/>
      <c r="R105" s="117"/>
      <c r="S105" s="120" t="str">
        <f>IF(Q105="","",U105*N105*LOOKUP(RIGHT($D$2,3),定数!$A$6:$A$13,定数!$B$6:$B$13))</f>
        <v/>
      </c>
      <c r="T105" s="120"/>
      <c r="U105" s="121" t="str">
        <f t="shared" si="13"/>
        <v/>
      </c>
      <c r="V105" s="121"/>
      <c r="W105" s="22" t="str">
        <f t="shared" si="16"/>
        <v/>
      </c>
      <c r="X105" t="str">
        <f t="shared" si="17"/>
        <v/>
      </c>
      <c r="Y105" s="34" t="str">
        <f t="shared" si="20"/>
        <v/>
      </c>
      <c r="Z105" s="35" t="str">
        <f t="shared" si="21"/>
        <v/>
      </c>
      <c r="AA105" t="str">
        <f t="shared" si="18"/>
        <v/>
      </c>
      <c r="AB105" t="str">
        <f t="shared" si="19"/>
        <v/>
      </c>
    </row>
    <row r="106" spans="2:28" x14ac:dyDescent="0.15">
      <c r="B106" s="62">
        <v>98</v>
      </c>
      <c r="C106" s="116" t="str">
        <f t="shared" si="14"/>
        <v/>
      </c>
      <c r="D106" s="116"/>
      <c r="E106" s="62"/>
      <c r="F106" s="8"/>
      <c r="G106" s="62"/>
      <c r="H106" s="117"/>
      <c r="I106" s="117"/>
      <c r="J106" s="62"/>
      <c r="K106" s="55" t="str">
        <f t="shared" si="15"/>
        <v/>
      </c>
      <c r="L106" s="118" t="str">
        <f t="shared" si="12"/>
        <v/>
      </c>
      <c r="M106" s="119"/>
      <c r="N106" s="37" t="str">
        <f>IF(K106="","",(L106/K106)/LOOKUP(RIGHT($D$2,3),定数!$A$6:$A$13,定数!$B$6:$B$13))</f>
        <v/>
      </c>
      <c r="O106" s="62"/>
      <c r="P106" s="8"/>
      <c r="Q106" s="117"/>
      <c r="R106" s="117"/>
      <c r="S106" s="120" t="str">
        <f>IF(Q106="","",U106*N106*LOOKUP(RIGHT($D$2,3),定数!$A$6:$A$13,定数!$B$6:$B$13))</f>
        <v/>
      </c>
      <c r="T106" s="120"/>
      <c r="U106" s="121" t="str">
        <f t="shared" si="13"/>
        <v/>
      </c>
      <c r="V106" s="121"/>
      <c r="W106" s="22" t="str">
        <f t="shared" si="16"/>
        <v/>
      </c>
      <c r="X106" t="str">
        <f t="shared" si="17"/>
        <v/>
      </c>
      <c r="Y106" s="34" t="str">
        <f t="shared" si="20"/>
        <v/>
      </c>
      <c r="Z106" s="35" t="str">
        <f t="shared" si="21"/>
        <v/>
      </c>
      <c r="AA106" t="str">
        <f t="shared" si="18"/>
        <v/>
      </c>
      <c r="AB106" t="str">
        <f t="shared" si="19"/>
        <v/>
      </c>
    </row>
    <row r="107" spans="2:28" x14ac:dyDescent="0.15">
      <c r="B107" s="62">
        <v>99</v>
      </c>
      <c r="C107" s="116" t="str">
        <f t="shared" si="14"/>
        <v/>
      </c>
      <c r="D107" s="116"/>
      <c r="E107" s="62"/>
      <c r="F107" s="8"/>
      <c r="G107" s="62"/>
      <c r="H107" s="117"/>
      <c r="I107" s="117"/>
      <c r="J107" s="62"/>
      <c r="K107" s="55" t="str">
        <f t="shared" si="15"/>
        <v/>
      </c>
      <c r="L107" s="118" t="str">
        <f t="shared" si="12"/>
        <v/>
      </c>
      <c r="M107" s="119"/>
      <c r="N107" s="37" t="str">
        <f>IF(K107="","",(L107/K107)/LOOKUP(RIGHT($D$2,3),定数!$A$6:$A$13,定数!$B$6:$B$13))</f>
        <v/>
      </c>
      <c r="O107" s="62"/>
      <c r="P107" s="8"/>
      <c r="Q107" s="117"/>
      <c r="R107" s="117"/>
      <c r="S107" s="120" t="str">
        <f>IF(Q107="","",U107*N107*LOOKUP(RIGHT($D$2,3),定数!$A$6:$A$13,定数!$B$6:$B$13))</f>
        <v/>
      </c>
      <c r="T107" s="120"/>
      <c r="U107" s="121" t="str">
        <f t="shared" si="13"/>
        <v/>
      </c>
      <c r="V107" s="121"/>
      <c r="W107" s="22" t="str">
        <f t="shared" si="16"/>
        <v/>
      </c>
      <c r="X107" t="str">
        <f>IF(U107&lt;&gt;"",IF(U107&lt;0,1+X106,0),"")</f>
        <v/>
      </c>
      <c r="Y107" s="34" t="str">
        <f t="shared" si="20"/>
        <v/>
      </c>
      <c r="Z107" s="35" t="str">
        <f t="shared" si="21"/>
        <v/>
      </c>
      <c r="AA107" t="str">
        <f t="shared" si="18"/>
        <v/>
      </c>
      <c r="AB107" t="str">
        <f t="shared" si="19"/>
        <v/>
      </c>
    </row>
    <row r="108" spans="2:28" x14ac:dyDescent="0.15">
      <c r="B108" s="62">
        <v>100</v>
      </c>
      <c r="C108" s="116" t="str">
        <f t="shared" si="14"/>
        <v/>
      </c>
      <c r="D108" s="116"/>
      <c r="E108" s="62"/>
      <c r="F108" s="8"/>
      <c r="G108" s="62"/>
      <c r="H108" s="117"/>
      <c r="I108" s="117"/>
      <c r="J108" s="62"/>
      <c r="K108" s="55" t="str">
        <f t="shared" si="15"/>
        <v/>
      </c>
      <c r="L108" s="118" t="str">
        <f t="shared" si="12"/>
        <v/>
      </c>
      <c r="M108" s="119"/>
      <c r="N108" s="37" t="str">
        <f>IF(K108="","",(L108/K108)/LOOKUP(RIGHT($D$2,3),定数!$A$6:$A$13,定数!$B$6:$B$13))</f>
        <v/>
      </c>
      <c r="O108" s="62"/>
      <c r="P108" s="8"/>
      <c r="Q108" s="117"/>
      <c r="R108" s="117"/>
      <c r="S108" s="120" t="str">
        <f>IF(Q108="","",U108*N108*LOOKUP(RIGHT($D$2,3),定数!$A$6:$A$13,定数!$B$6:$B$13))</f>
        <v/>
      </c>
      <c r="T108" s="120"/>
      <c r="U108" s="121" t="str">
        <f t="shared" si="13"/>
        <v/>
      </c>
      <c r="V108" s="121"/>
      <c r="W108" s="22" t="str">
        <f t="shared" si="16"/>
        <v/>
      </c>
      <c r="X108" t="str">
        <f>IF(U108&lt;&gt;"",IF(U108&lt;0,1+X107,0),"")</f>
        <v/>
      </c>
      <c r="Y108" s="34" t="str">
        <f t="shared" si="20"/>
        <v/>
      </c>
      <c r="Z108" s="35" t="str">
        <f t="shared" si="21"/>
        <v/>
      </c>
      <c r="AA108" t="str">
        <f t="shared" si="18"/>
        <v/>
      </c>
      <c r="AB108" t="str">
        <f t="shared" si="19"/>
        <v/>
      </c>
    </row>
    <row r="109" spans="2:28" x14ac:dyDescent="0.15">
      <c r="B109" s="1"/>
      <c r="C109" s="1"/>
      <c r="D109" s="1"/>
      <c r="E109" s="1"/>
      <c r="F109" s="1"/>
      <c r="G109" s="1"/>
      <c r="H109" s="1"/>
      <c r="I109" s="1"/>
      <c r="J109" s="1"/>
      <c r="K109" s="1"/>
      <c r="L109" s="1"/>
      <c r="M109" s="1"/>
      <c r="N109" s="1"/>
      <c r="O109" s="1"/>
      <c r="P109" s="1"/>
      <c r="Q109" s="1"/>
      <c r="R109" s="1"/>
      <c r="S109" s="1"/>
      <c r="V109"/>
      <c r="W109" s="22"/>
    </row>
  </sheetData>
  <mergeCells count="636">
    <mergeCell ref="S3:V3"/>
    <mergeCell ref="C108:D108"/>
    <mergeCell ref="H108:I108"/>
    <mergeCell ref="L108:M108"/>
    <mergeCell ref="Q108:R108"/>
    <mergeCell ref="S108:T108"/>
    <mergeCell ref="U108:V108"/>
    <mergeCell ref="C107:D107"/>
    <mergeCell ref="H107:I107"/>
    <mergeCell ref="L107:M107"/>
    <mergeCell ref="Q107:R107"/>
    <mergeCell ref="S107:T107"/>
    <mergeCell ref="U107:V107"/>
    <mergeCell ref="C106:D106"/>
    <mergeCell ref="H106:I106"/>
    <mergeCell ref="L106:M106"/>
    <mergeCell ref="Q106:R106"/>
    <mergeCell ref="S106:T106"/>
    <mergeCell ref="U106:V106"/>
    <mergeCell ref="C105:D105"/>
    <mergeCell ref="H105:I105"/>
    <mergeCell ref="L105:M105"/>
    <mergeCell ref="Q105:R105"/>
    <mergeCell ref="S105:T105"/>
    <mergeCell ref="U105:V105"/>
    <mergeCell ref="C104:D104"/>
    <mergeCell ref="H104:I104"/>
    <mergeCell ref="L104:M104"/>
    <mergeCell ref="Q104:R104"/>
    <mergeCell ref="S104:T104"/>
    <mergeCell ref="U104:V104"/>
    <mergeCell ref="C103:D103"/>
    <mergeCell ref="H103:I103"/>
    <mergeCell ref="L103:M103"/>
    <mergeCell ref="Q103:R103"/>
    <mergeCell ref="S103:T103"/>
    <mergeCell ref="U103:V103"/>
    <mergeCell ref="C102:D102"/>
    <mergeCell ref="H102:I102"/>
    <mergeCell ref="L102:M102"/>
    <mergeCell ref="Q102:R102"/>
    <mergeCell ref="S102:T102"/>
    <mergeCell ref="U102:V102"/>
    <mergeCell ref="C101:D101"/>
    <mergeCell ref="H101:I101"/>
    <mergeCell ref="L101:M101"/>
    <mergeCell ref="Q101:R101"/>
    <mergeCell ref="S101:T101"/>
    <mergeCell ref="U101:V101"/>
    <mergeCell ref="C100:D100"/>
    <mergeCell ref="H100:I100"/>
    <mergeCell ref="L100:M100"/>
    <mergeCell ref="Q100:R100"/>
    <mergeCell ref="S100:T100"/>
    <mergeCell ref="U100:V100"/>
    <mergeCell ref="C99:D99"/>
    <mergeCell ref="H99:I99"/>
    <mergeCell ref="L99:M99"/>
    <mergeCell ref="Q99:R99"/>
    <mergeCell ref="S99:T99"/>
    <mergeCell ref="U99:V99"/>
    <mergeCell ref="C98:D98"/>
    <mergeCell ref="H98:I98"/>
    <mergeCell ref="L98:M98"/>
    <mergeCell ref="Q98:R98"/>
    <mergeCell ref="S98:T98"/>
    <mergeCell ref="U98:V98"/>
    <mergeCell ref="C97:D97"/>
    <mergeCell ref="H97:I97"/>
    <mergeCell ref="L97:M97"/>
    <mergeCell ref="Q97:R97"/>
    <mergeCell ref="S97:T97"/>
    <mergeCell ref="U97:V97"/>
    <mergeCell ref="C96:D96"/>
    <mergeCell ref="H96:I96"/>
    <mergeCell ref="L96:M96"/>
    <mergeCell ref="Q96:R96"/>
    <mergeCell ref="S96:T96"/>
    <mergeCell ref="U96:V96"/>
    <mergeCell ref="C95:D95"/>
    <mergeCell ref="H95:I95"/>
    <mergeCell ref="L95:M95"/>
    <mergeCell ref="Q95:R95"/>
    <mergeCell ref="S95:T95"/>
    <mergeCell ref="U95:V95"/>
    <mergeCell ref="C94:D94"/>
    <mergeCell ref="H94:I94"/>
    <mergeCell ref="L94:M94"/>
    <mergeCell ref="Q94:R94"/>
    <mergeCell ref="S94:T94"/>
    <mergeCell ref="U94:V94"/>
    <mergeCell ref="C93:D93"/>
    <mergeCell ref="H93:I93"/>
    <mergeCell ref="L93:M93"/>
    <mergeCell ref="Q93:R93"/>
    <mergeCell ref="S93:T93"/>
    <mergeCell ref="U93:V93"/>
    <mergeCell ref="C92:D92"/>
    <mergeCell ref="H92:I92"/>
    <mergeCell ref="L92:M92"/>
    <mergeCell ref="Q92:R92"/>
    <mergeCell ref="S92:T92"/>
    <mergeCell ref="U92:V92"/>
    <mergeCell ref="C91:D91"/>
    <mergeCell ref="H91:I91"/>
    <mergeCell ref="L91:M91"/>
    <mergeCell ref="Q91:R91"/>
    <mergeCell ref="S91:T91"/>
    <mergeCell ref="U91:V91"/>
    <mergeCell ref="C90:D90"/>
    <mergeCell ref="H90:I90"/>
    <mergeCell ref="L90:M90"/>
    <mergeCell ref="Q90:R90"/>
    <mergeCell ref="S90:T90"/>
    <mergeCell ref="U90:V90"/>
    <mergeCell ref="C89:D89"/>
    <mergeCell ref="H89:I89"/>
    <mergeCell ref="L89:M89"/>
    <mergeCell ref="Q89:R89"/>
    <mergeCell ref="S89:T89"/>
    <mergeCell ref="U89:V89"/>
    <mergeCell ref="C88:D88"/>
    <mergeCell ref="H88:I88"/>
    <mergeCell ref="L88:M88"/>
    <mergeCell ref="Q88:R88"/>
    <mergeCell ref="S88:T88"/>
    <mergeCell ref="U88:V88"/>
    <mergeCell ref="C87:D87"/>
    <mergeCell ref="H87:I87"/>
    <mergeCell ref="L87:M87"/>
    <mergeCell ref="Q87:R87"/>
    <mergeCell ref="S87:T87"/>
    <mergeCell ref="U87:V87"/>
    <mergeCell ref="C86:D86"/>
    <mergeCell ref="H86:I86"/>
    <mergeCell ref="L86:M86"/>
    <mergeCell ref="Q86:R86"/>
    <mergeCell ref="S86:T86"/>
    <mergeCell ref="U86:V86"/>
    <mergeCell ref="C85:D85"/>
    <mergeCell ref="H85:I85"/>
    <mergeCell ref="L85:M85"/>
    <mergeCell ref="Q85:R85"/>
    <mergeCell ref="S85:T85"/>
    <mergeCell ref="U85:V85"/>
    <mergeCell ref="C84:D84"/>
    <mergeCell ref="H84:I84"/>
    <mergeCell ref="L84:M84"/>
    <mergeCell ref="Q84:R84"/>
    <mergeCell ref="S84:T84"/>
    <mergeCell ref="U84:V84"/>
    <mergeCell ref="C83:D83"/>
    <mergeCell ref="H83:I83"/>
    <mergeCell ref="L83:M83"/>
    <mergeCell ref="Q83:R83"/>
    <mergeCell ref="S83:T83"/>
    <mergeCell ref="U83:V83"/>
    <mergeCell ref="C82:D82"/>
    <mergeCell ref="H82:I82"/>
    <mergeCell ref="L82:M82"/>
    <mergeCell ref="Q82:R82"/>
    <mergeCell ref="S82:T82"/>
    <mergeCell ref="U82:V82"/>
    <mergeCell ref="C81:D81"/>
    <mergeCell ref="H81:I81"/>
    <mergeCell ref="L81:M81"/>
    <mergeCell ref="Q81:R81"/>
    <mergeCell ref="S81:T81"/>
    <mergeCell ref="U81:V81"/>
    <mergeCell ref="C80:D80"/>
    <mergeCell ref="H80:I80"/>
    <mergeCell ref="L80:M80"/>
    <mergeCell ref="Q80:R80"/>
    <mergeCell ref="S80:T80"/>
    <mergeCell ref="U80:V80"/>
    <mergeCell ref="C79:D79"/>
    <mergeCell ref="H79:I79"/>
    <mergeCell ref="L79:M79"/>
    <mergeCell ref="Q79:R79"/>
    <mergeCell ref="S79:T79"/>
    <mergeCell ref="U79:V79"/>
    <mergeCell ref="C78:D78"/>
    <mergeCell ref="H78:I78"/>
    <mergeCell ref="L78:M78"/>
    <mergeCell ref="Q78:R78"/>
    <mergeCell ref="S78:T78"/>
    <mergeCell ref="U78:V78"/>
    <mergeCell ref="C77:D77"/>
    <mergeCell ref="H77:I77"/>
    <mergeCell ref="L77:M77"/>
    <mergeCell ref="Q77:R77"/>
    <mergeCell ref="S77:T77"/>
    <mergeCell ref="U77:V77"/>
    <mergeCell ref="C76:D76"/>
    <mergeCell ref="H76:I76"/>
    <mergeCell ref="L76:M76"/>
    <mergeCell ref="Q76:R76"/>
    <mergeCell ref="S76:T76"/>
    <mergeCell ref="U76:V76"/>
    <mergeCell ref="C75:D75"/>
    <mergeCell ref="H75:I75"/>
    <mergeCell ref="L75:M75"/>
    <mergeCell ref="Q75:R75"/>
    <mergeCell ref="S75:T75"/>
    <mergeCell ref="U75:V75"/>
    <mergeCell ref="C74:D74"/>
    <mergeCell ref="H74:I74"/>
    <mergeCell ref="L74:M74"/>
    <mergeCell ref="Q74:R74"/>
    <mergeCell ref="S74:T74"/>
    <mergeCell ref="U74:V74"/>
    <mergeCell ref="C73:D73"/>
    <mergeCell ref="H73:I73"/>
    <mergeCell ref="L73:M73"/>
    <mergeCell ref="Q73:R73"/>
    <mergeCell ref="S73:T73"/>
    <mergeCell ref="U73:V73"/>
    <mergeCell ref="C72:D72"/>
    <mergeCell ref="H72:I72"/>
    <mergeCell ref="L72:M72"/>
    <mergeCell ref="Q72:R72"/>
    <mergeCell ref="S72:T72"/>
    <mergeCell ref="U72:V72"/>
    <mergeCell ref="C71:D71"/>
    <mergeCell ref="H71:I71"/>
    <mergeCell ref="L71:M71"/>
    <mergeCell ref="Q71:R71"/>
    <mergeCell ref="S71:T71"/>
    <mergeCell ref="U71:V71"/>
    <mergeCell ref="C70:D70"/>
    <mergeCell ref="H70:I70"/>
    <mergeCell ref="L70:M70"/>
    <mergeCell ref="Q70:R70"/>
    <mergeCell ref="S70:T70"/>
    <mergeCell ref="U70:V70"/>
    <mergeCell ref="C69:D69"/>
    <mergeCell ref="H69:I69"/>
    <mergeCell ref="L69:M69"/>
    <mergeCell ref="Q69:R69"/>
    <mergeCell ref="S69:T69"/>
    <mergeCell ref="U69:V69"/>
    <mergeCell ref="C68:D68"/>
    <mergeCell ref="H68:I68"/>
    <mergeCell ref="L68:M68"/>
    <mergeCell ref="Q68:R68"/>
    <mergeCell ref="S68:T68"/>
    <mergeCell ref="U68:V68"/>
    <mergeCell ref="C67:D67"/>
    <mergeCell ref="H67:I67"/>
    <mergeCell ref="L67:M67"/>
    <mergeCell ref="Q67:R67"/>
    <mergeCell ref="S67:T67"/>
    <mergeCell ref="U67:V67"/>
    <mergeCell ref="C66:D66"/>
    <mergeCell ref="H66:I66"/>
    <mergeCell ref="L66:M66"/>
    <mergeCell ref="Q66:R66"/>
    <mergeCell ref="S66:T66"/>
    <mergeCell ref="U66:V66"/>
    <mergeCell ref="C65:D65"/>
    <mergeCell ref="H65:I65"/>
    <mergeCell ref="L65:M65"/>
    <mergeCell ref="Q65:R65"/>
    <mergeCell ref="S65:T65"/>
    <mergeCell ref="U65:V65"/>
    <mergeCell ref="C64:D64"/>
    <mergeCell ref="H64:I64"/>
    <mergeCell ref="L64:M64"/>
    <mergeCell ref="Q64:R64"/>
    <mergeCell ref="S64:T64"/>
    <mergeCell ref="U64:V64"/>
    <mergeCell ref="C63:D63"/>
    <mergeCell ref="H63:I63"/>
    <mergeCell ref="L63:M63"/>
    <mergeCell ref="Q63:R63"/>
    <mergeCell ref="S63:T63"/>
    <mergeCell ref="U63:V63"/>
    <mergeCell ref="C62:D62"/>
    <mergeCell ref="H62:I62"/>
    <mergeCell ref="L62:M62"/>
    <mergeCell ref="Q62:R62"/>
    <mergeCell ref="S62:T62"/>
    <mergeCell ref="U62:V62"/>
    <mergeCell ref="C61:D61"/>
    <mergeCell ref="H61:I61"/>
    <mergeCell ref="L61:M61"/>
    <mergeCell ref="Q61:R61"/>
    <mergeCell ref="S61:T61"/>
    <mergeCell ref="U61:V61"/>
    <mergeCell ref="C60:D60"/>
    <mergeCell ref="H60:I60"/>
    <mergeCell ref="L60:M60"/>
    <mergeCell ref="Q60:R60"/>
    <mergeCell ref="S60:T60"/>
    <mergeCell ref="U60:V60"/>
    <mergeCell ref="C59:D59"/>
    <mergeCell ref="H59:I59"/>
    <mergeCell ref="L59:M59"/>
    <mergeCell ref="Q59:R59"/>
    <mergeCell ref="S59:T59"/>
    <mergeCell ref="U59:V59"/>
    <mergeCell ref="C58:D58"/>
    <mergeCell ref="H58:I58"/>
    <mergeCell ref="L58:M58"/>
    <mergeCell ref="Q58:R58"/>
    <mergeCell ref="S58:T58"/>
    <mergeCell ref="U58:V58"/>
    <mergeCell ref="C57:D57"/>
    <mergeCell ref="H57:I57"/>
    <mergeCell ref="L57:M57"/>
    <mergeCell ref="Q57:R57"/>
    <mergeCell ref="S57:T57"/>
    <mergeCell ref="U57:V57"/>
    <mergeCell ref="C56:D56"/>
    <mergeCell ref="H56:I56"/>
    <mergeCell ref="L56:M56"/>
    <mergeCell ref="Q56:R56"/>
    <mergeCell ref="S56:T56"/>
    <mergeCell ref="U56:V56"/>
    <mergeCell ref="C55:D55"/>
    <mergeCell ref="H55:I55"/>
    <mergeCell ref="L55:M55"/>
    <mergeCell ref="Q55:R55"/>
    <mergeCell ref="S55:T55"/>
    <mergeCell ref="U55:V55"/>
    <mergeCell ref="C54:D54"/>
    <mergeCell ref="H54:I54"/>
    <mergeCell ref="L54:M54"/>
    <mergeCell ref="Q54:R54"/>
    <mergeCell ref="S54:T54"/>
    <mergeCell ref="U54:V54"/>
    <mergeCell ref="C53:D53"/>
    <mergeCell ref="H53:I53"/>
    <mergeCell ref="L53:M53"/>
    <mergeCell ref="Q53:R53"/>
    <mergeCell ref="S53:T53"/>
    <mergeCell ref="U53:V53"/>
    <mergeCell ref="C52:D52"/>
    <mergeCell ref="H52:I52"/>
    <mergeCell ref="L52:M52"/>
    <mergeCell ref="Q52:R52"/>
    <mergeCell ref="S52:T52"/>
    <mergeCell ref="U52:V52"/>
    <mergeCell ref="C51:D51"/>
    <mergeCell ref="H51:I51"/>
    <mergeCell ref="L51:M51"/>
    <mergeCell ref="Q51:R51"/>
    <mergeCell ref="S51:T51"/>
    <mergeCell ref="U51:V51"/>
    <mergeCell ref="C50:D50"/>
    <mergeCell ref="H50:I50"/>
    <mergeCell ref="L50:M50"/>
    <mergeCell ref="Q50:R50"/>
    <mergeCell ref="S50:T50"/>
    <mergeCell ref="U50:V50"/>
    <mergeCell ref="C49:D49"/>
    <mergeCell ref="H49:I49"/>
    <mergeCell ref="L49:M49"/>
    <mergeCell ref="Q49:R49"/>
    <mergeCell ref="S49:T49"/>
    <mergeCell ref="U49:V49"/>
    <mergeCell ref="C48:D48"/>
    <mergeCell ref="H48:I48"/>
    <mergeCell ref="L48:M48"/>
    <mergeCell ref="Q48:R48"/>
    <mergeCell ref="S48:T48"/>
    <mergeCell ref="U48:V48"/>
    <mergeCell ref="C47:D47"/>
    <mergeCell ref="H47:I47"/>
    <mergeCell ref="L47:M47"/>
    <mergeCell ref="Q47:R47"/>
    <mergeCell ref="S47:T47"/>
    <mergeCell ref="U47:V47"/>
    <mergeCell ref="C46:D46"/>
    <mergeCell ref="H46:I46"/>
    <mergeCell ref="L46:M46"/>
    <mergeCell ref="Q46:R46"/>
    <mergeCell ref="S46:T46"/>
    <mergeCell ref="U46:V46"/>
    <mergeCell ref="C45:D45"/>
    <mergeCell ref="H45:I45"/>
    <mergeCell ref="L45:M45"/>
    <mergeCell ref="Q45:R45"/>
    <mergeCell ref="S45:T45"/>
    <mergeCell ref="U45:V45"/>
    <mergeCell ref="C44:D44"/>
    <mergeCell ref="H44:I44"/>
    <mergeCell ref="L44:M44"/>
    <mergeCell ref="Q44:R44"/>
    <mergeCell ref="S44:T44"/>
    <mergeCell ref="U44:V44"/>
    <mergeCell ref="C43:D43"/>
    <mergeCell ref="H43:I43"/>
    <mergeCell ref="L43:M43"/>
    <mergeCell ref="Q43:R43"/>
    <mergeCell ref="S43:T43"/>
    <mergeCell ref="U43:V43"/>
    <mergeCell ref="C42:D42"/>
    <mergeCell ref="H42:I42"/>
    <mergeCell ref="L42:M42"/>
    <mergeCell ref="Q42:R42"/>
    <mergeCell ref="S42:T42"/>
    <mergeCell ref="U42:V42"/>
    <mergeCell ref="C41:D41"/>
    <mergeCell ref="H41:I41"/>
    <mergeCell ref="L41:M41"/>
    <mergeCell ref="Q41:R41"/>
    <mergeCell ref="S41:T41"/>
    <mergeCell ref="U41:V41"/>
    <mergeCell ref="C40:D40"/>
    <mergeCell ref="H40:I40"/>
    <mergeCell ref="L40:M40"/>
    <mergeCell ref="Q40:R40"/>
    <mergeCell ref="S40:T40"/>
    <mergeCell ref="U40:V40"/>
    <mergeCell ref="C39:D39"/>
    <mergeCell ref="H39:I39"/>
    <mergeCell ref="L39:M39"/>
    <mergeCell ref="Q39:R39"/>
    <mergeCell ref="S39:T39"/>
    <mergeCell ref="U39:V39"/>
    <mergeCell ref="C38:D38"/>
    <mergeCell ref="H38:I38"/>
    <mergeCell ref="L38:M38"/>
    <mergeCell ref="Q38:R38"/>
    <mergeCell ref="S38:T38"/>
    <mergeCell ref="U38:V38"/>
    <mergeCell ref="C37:D37"/>
    <mergeCell ref="H37:I37"/>
    <mergeCell ref="L37:M37"/>
    <mergeCell ref="Q37:R37"/>
    <mergeCell ref="S37:T37"/>
    <mergeCell ref="U37:V37"/>
    <mergeCell ref="C36:D36"/>
    <mergeCell ref="H36:I36"/>
    <mergeCell ref="L36:M36"/>
    <mergeCell ref="Q36:R36"/>
    <mergeCell ref="S36:T36"/>
    <mergeCell ref="U36:V36"/>
    <mergeCell ref="C35:D35"/>
    <mergeCell ref="H35:I35"/>
    <mergeCell ref="L35:M35"/>
    <mergeCell ref="Q35:R35"/>
    <mergeCell ref="S35:T35"/>
    <mergeCell ref="U35:V35"/>
    <mergeCell ref="C34:D34"/>
    <mergeCell ref="H34:I34"/>
    <mergeCell ref="L34:M34"/>
    <mergeCell ref="Q34:R34"/>
    <mergeCell ref="S34:T34"/>
    <mergeCell ref="U34:V34"/>
    <mergeCell ref="C33:D33"/>
    <mergeCell ref="H33:I33"/>
    <mergeCell ref="L33:M33"/>
    <mergeCell ref="Q33:R33"/>
    <mergeCell ref="S33:T33"/>
    <mergeCell ref="U33:V33"/>
    <mergeCell ref="C32:D32"/>
    <mergeCell ref="H32:I32"/>
    <mergeCell ref="L32:M32"/>
    <mergeCell ref="Q32:R32"/>
    <mergeCell ref="S32:T32"/>
    <mergeCell ref="U32:V32"/>
    <mergeCell ref="C31:D31"/>
    <mergeCell ref="H31:I31"/>
    <mergeCell ref="L31:M31"/>
    <mergeCell ref="Q31:R31"/>
    <mergeCell ref="S31:T31"/>
    <mergeCell ref="U31:V31"/>
    <mergeCell ref="C30:D30"/>
    <mergeCell ref="H30:I30"/>
    <mergeCell ref="L30:M30"/>
    <mergeCell ref="Q30:R30"/>
    <mergeCell ref="S30:T30"/>
    <mergeCell ref="U30:V30"/>
    <mergeCell ref="C29:D29"/>
    <mergeCell ref="H29:I29"/>
    <mergeCell ref="L29:M29"/>
    <mergeCell ref="Q29:R29"/>
    <mergeCell ref="S29:T29"/>
    <mergeCell ref="U29:V29"/>
    <mergeCell ref="C28:D28"/>
    <mergeCell ref="H28:I28"/>
    <mergeCell ref="L28:M28"/>
    <mergeCell ref="Q28:R28"/>
    <mergeCell ref="S28:T28"/>
    <mergeCell ref="U28:V28"/>
    <mergeCell ref="C27:D27"/>
    <mergeCell ref="H27:I27"/>
    <mergeCell ref="L27:M27"/>
    <mergeCell ref="Q27:R27"/>
    <mergeCell ref="S27:T27"/>
    <mergeCell ref="U27:V27"/>
    <mergeCell ref="C26:D26"/>
    <mergeCell ref="H26:I26"/>
    <mergeCell ref="L26:M26"/>
    <mergeCell ref="Q26:R26"/>
    <mergeCell ref="S26:T26"/>
    <mergeCell ref="U26:V26"/>
    <mergeCell ref="C25:D25"/>
    <mergeCell ref="H25:I25"/>
    <mergeCell ref="L25:M25"/>
    <mergeCell ref="Q25:R25"/>
    <mergeCell ref="S25:T25"/>
    <mergeCell ref="U25:V25"/>
    <mergeCell ref="C24:D24"/>
    <mergeCell ref="H24:I24"/>
    <mergeCell ref="L24:M24"/>
    <mergeCell ref="Q24:R24"/>
    <mergeCell ref="S24:T24"/>
    <mergeCell ref="U24:V24"/>
    <mergeCell ref="C23:D23"/>
    <mergeCell ref="H23:I23"/>
    <mergeCell ref="L23:M23"/>
    <mergeCell ref="Q23:R23"/>
    <mergeCell ref="S23:T23"/>
    <mergeCell ref="U23:V23"/>
    <mergeCell ref="C22:D22"/>
    <mergeCell ref="H22:I22"/>
    <mergeCell ref="L22:M22"/>
    <mergeCell ref="Q22:R22"/>
    <mergeCell ref="S22:T22"/>
    <mergeCell ref="U22:V22"/>
    <mergeCell ref="C21:D21"/>
    <mergeCell ref="H21:I21"/>
    <mergeCell ref="L21:M21"/>
    <mergeCell ref="Q21:R21"/>
    <mergeCell ref="S21:T21"/>
    <mergeCell ref="U21:V21"/>
    <mergeCell ref="C20:D20"/>
    <mergeCell ref="H20:I20"/>
    <mergeCell ref="L20:M20"/>
    <mergeCell ref="Q20:R20"/>
    <mergeCell ref="S20:T20"/>
    <mergeCell ref="U20:V20"/>
    <mergeCell ref="C19:D19"/>
    <mergeCell ref="H19:I19"/>
    <mergeCell ref="L19:M19"/>
    <mergeCell ref="Q19:R19"/>
    <mergeCell ref="S19:T19"/>
    <mergeCell ref="U19:V19"/>
    <mergeCell ref="C18:D18"/>
    <mergeCell ref="H18:I18"/>
    <mergeCell ref="L18:M18"/>
    <mergeCell ref="Q18:R18"/>
    <mergeCell ref="S18:T18"/>
    <mergeCell ref="U18:V18"/>
    <mergeCell ref="C17:D17"/>
    <mergeCell ref="H17:I17"/>
    <mergeCell ref="L17:M17"/>
    <mergeCell ref="Q17:R17"/>
    <mergeCell ref="S17:T17"/>
    <mergeCell ref="U17:V17"/>
    <mergeCell ref="C16:D16"/>
    <mergeCell ref="H16:I16"/>
    <mergeCell ref="L16:M16"/>
    <mergeCell ref="Q16:R16"/>
    <mergeCell ref="S16:T16"/>
    <mergeCell ref="U16:V16"/>
    <mergeCell ref="C15:D15"/>
    <mergeCell ref="H15:I15"/>
    <mergeCell ref="L15:M15"/>
    <mergeCell ref="Q15:R15"/>
    <mergeCell ref="S15:T15"/>
    <mergeCell ref="U15:V15"/>
    <mergeCell ref="C14:D14"/>
    <mergeCell ref="H14:I14"/>
    <mergeCell ref="L14:M14"/>
    <mergeCell ref="Q14:R14"/>
    <mergeCell ref="S14:T14"/>
    <mergeCell ref="U14:V14"/>
    <mergeCell ref="C13:D13"/>
    <mergeCell ref="H13:I13"/>
    <mergeCell ref="L13:M13"/>
    <mergeCell ref="Q13:R13"/>
    <mergeCell ref="S13:T13"/>
    <mergeCell ref="U13:V13"/>
    <mergeCell ref="C12:D12"/>
    <mergeCell ref="H12:I12"/>
    <mergeCell ref="L12:M12"/>
    <mergeCell ref="Q12:R12"/>
    <mergeCell ref="S12:T12"/>
    <mergeCell ref="U12:V12"/>
    <mergeCell ref="C11:D11"/>
    <mergeCell ref="H11:I11"/>
    <mergeCell ref="L11:M11"/>
    <mergeCell ref="Q11:R11"/>
    <mergeCell ref="S11:T11"/>
    <mergeCell ref="U11:V11"/>
    <mergeCell ref="C10:D10"/>
    <mergeCell ref="H10:I10"/>
    <mergeCell ref="L10:M10"/>
    <mergeCell ref="Q10:R10"/>
    <mergeCell ref="S10:T10"/>
    <mergeCell ref="U10:V10"/>
    <mergeCell ref="C9:D9"/>
    <mergeCell ref="H9:I9"/>
    <mergeCell ref="L9:M9"/>
    <mergeCell ref="Q9:R9"/>
    <mergeCell ref="S9:T9"/>
    <mergeCell ref="U9:V9"/>
    <mergeCell ref="O7:R7"/>
    <mergeCell ref="S7:V7"/>
    <mergeCell ref="H8:I8"/>
    <mergeCell ref="L8:M8"/>
    <mergeCell ref="Q8:R8"/>
    <mergeCell ref="S8:T8"/>
    <mergeCell ref="U8:V8"/>
    <mergeCell ref="N4:O4"/>
    <mergeCell ref="P4:Q4"/>
    <mergeCell ref="J5:K5"/>
    <mergeCell ref="L5:M5"/>
    <mergeCell ref="P5:Q5"/>
    <mergeCell ref="B7:B8"/>
    <mergeCell ref="C7:D8"/>
    <mergeCell ref="E7:I7"/>
    <mergeCell ref="K7:M7"/>
    <mergeCell ref="N7:N8"/>
    <mergeCell ref="B4:C4"/>
    <mergeCell ref="D4:E4"/>
    <mergeCell ref="F4:G4"/>
    <mergeCell ref="H4:I4"/>
    <mergeCell ref="J4:K4"/>
    <mergeCell ref="L4:M4"/>
    <mergeCell ref="N2:O2"/>
    <mergeCell ref="P2:Q2"/>
    <mergeCell ref="B3:C3"/>
    <mergeCell ref="D3:I3"/>
    <mergeCell ref="J3:K3"/>
    <mergeCell ref="L3:Q3"/>
    <mergeCell ref="B2:C2"/>
    <mergeCell ref="D2:E2"/>
    <mergeCell ref="F2:G2"/>
    <mergeCell ref="H2:I2"/>
    <mergeCell ref="J2:K2"/>
    <mergeCell ref="L2:M2"/>
  </mergeCells>
  <phoneticPr fontId="2"/>
  <conditionalFormatting sqref="G46">
    <cfRule type="cellIs" dxfId="289" priority="121" stopIfTrue="1" operator="equal">
      <formula>"買"</formula>
    </cfRule>
    <cfRule type="cellIs" dxfId="288" priority="122" stopIfTrue="1" operator="equal">
      <formula>"売"</formula>
    </cfRule>
  </conditionalFormatting>
  <conditionalFormatting sqref="G53:G55 G41 G57:G108">
    <cfRule type="cellIs" dxfId="287" priority="123" stopIfTrue="1" operator="equal">
      <formula>"買"</formula>
    </cfRule>
    <cfRule type="cellIs" dxfId="286" priority="124" stopIfTrue="1" operator="equal">
      <formula>"売"</formula>
    </cfRule>
  </conditionalFormatting>
  <conditionalFormatting sqref="G26">
    <cfRule type="cellIs" dxfId="285" priority="119" stopIfTrue="1" operator="equal">
      <formula>"買"</formula>
    </cfRule>
    <cfRule type="cellIs" dxfId="284" priority="120" stopIfTrue="1" operator="equal">
      <formula>"売"</formula>
    </cfRule>
  </conditionalFormatting>
  <conditionalFormatting sqref="G27">
    <cfRule type="cellIs" dxfId="283" priority="117" stopIfTrue="1" operator="equal">
      <formula>"買"</formula>
    </cfRule>
    <cfRule type="cellIs" dxfId="282" priority="118" stopIfTrue="1" operator="equal">
      <formula>"売"</formula>
    </cfRule>
  </conditionalFormatting>
  <conditionalFormatting sqref="G28">
    <cfRule type="cellIs" dxfId="281" priority="115" stopIfTrue="1" operator="equal">
      <formula>"買"</formula>
    </cfRule>
    <cfRule type="cellIs" dxfId="280" priority="116" stopIfTrue="1" operator="equal">
      <formula>"売"</formula>
    </cfRule>
  </conditionalFormatting>
  <conditionalFormatting sqref="G30">
    <cfRule type="cellIs" dxfId="279" priority="111" stopIfTrue="1" operator="equal">
      <formula>"買"</formula>
    </cfRule>
    <cfRule type="cellIs" dxfId="278" priority="112" stopIfTrue="1" operator="equal">
      <formula>"売"</formula>
    </cfRule>
  </conditionalFormatting>
  <conditionalFormatting sqref="G32">
    <cfRule type="cellIs" dxfId="277" priority="107" stopIfTrue="1" operator="equal">
      <formula>"買"</formula>
    </cfRule>
    <cfRule type="cellIs" dxfId="276" priority="108" stopIfTrue="1" operator="equal">
      <formula>"売"</formula>
    </cfRule>
  </conditionalFormatting>
  <conditionalFormatting sqref="G37">
    <cfRule type="cellIs" dxfId="275" priority="99" stopIfTrue="1" operator="equal">
      <formula>"買"</formula>
    </cfRule>
    <cfRule type="cellIs" dxfId="274" priority="100" stopIfTrue="1" operator="equal">
      <formula>"売"</formula>
    </cfRule>
  </conditionalFormatting>
  <conditionalFormatting sqref="G38">
    <cfRule type="cellIs" dxfId="273" priority="97" stopIfTrue="1" operator="equal">
      <formula>"買"</formula>
    </cfRule>
    <cfRule type="cellIs" dxfId="272" priority="98" stopIfTrue="1" operator="equal">
      <formula>"売"</formula>
    </cfRule>
  </conditionalFormatting>
  <conditionalFormatting sqref="G39">
    <cfRule type="cellIs" dxfId="271" priority="95" stopIfTrue="1" operator="equal">
      <formula>"買"</formula>
    </cfRule>
    <cfRule type="cellIs" dxfId="270" priority="96" stopIfTrue="1" operator="equal">
      <formula>"売"</formula>
    </cfRule>
  </conditionalFormatting>
  <conditionalFormatting sqref="G40">
    <cfRule type="cellIs" dxfId="269" priority="93" stopIfTrue="1" operator="equal">
      <formula>"買"</formula>
    </cfRule>
    <cfRule type="cellIs" dxfId="268" priority="94" stopIfTrue="1" operator="equal">
      <formula>"売"</formula>
    </cfRule>
  </conditionalFormatting>
  <conditionalFormatting sqref="G44">
    <cfRule type="cellIs" dxfId="267" priority="89" stopIfTrue="1" operator="equal">
      <formula>"買"</formula>
    </cfRule>
    <cfRule type="cellIs" dxfId="266" priority="90" stopIfTrue="1" operator="equal">
      <formula>"売"</formula>
    </cfRule>
  </conditionalFormatting>
  <conditionalFormatting sqref="G45">
    <cfRule type="cellIs" dxfId="265" priority="87" stopIfTrue="1" operator="equal">
      <formula>"買"</formula>
    </cfRule>
    <cfRule type="cellIs" dxfId="264" priority="88" stopIfTrue="1" operator="equal">
      <formula>"売"</formula>
    </cfRule>
  </conditionalFormatting>
  <conditionalFormatting sqref="G47">
    <cfRule type="cellIs" dxfId="263" priority="85" stopIfTrue="1" operator="equal">
      <formula>"買"</formula>
    </cfRule>
    <cfRule type="cellIs" dxfId="262" priority="86" stopIfTrue="1" operator="equal">
      <formula>"売"</formula>
    </cfRule>
  </conditionalFormatting>
  <conditionalFormatting sqref="G48">
    <cfRule type="cellIs" dxfId="261" priority="83" stopIfTrue="1" operator="equal">
      <formula>"買"</formula>
    </cfRule>
    <cfRule type="cellIs" dxfId="260" priority="84" stopIfTrue="1" operator="equal">
      <formula>"売"</formula>
    </cfRule>
  </conditionalFormatting>
  <conditionalFormatting sqref="G49">
    <cfRule type="cellIs" dxfId="259" priority="81" stopIfTrue="1" operator="equal">
      <formula>"買"</formula>
    </cfRule>
    <cfRule type="cellIs" dxfId="258" priority="82" stopIfTrue="1" operator="equal">
      <formula>"売"</formula>
    </cfRule>
  </conditionalFormatting>
  <conditionalFormatting sqref="G50">
    <cfRule type="cellIs" dxfId="257" priority="79" stopIfTrue="1" operator="equal">
      <formula>"買"</formula>
    </cfRule>
    <cfRule type="cellIs" dxfId="256" priority="80" stopIfTrue="1" operator="equal">
      <formula>"売"</formula>
    </cfRule>
  </conditionalFormatting>
  <conditionalFormatting sqref="G51">
    <cfRule type="cellIs" dxfId="255" priority="77" stopIfTrue="1" operator="equal">
      <formula>"買"</formula>
    </cfRule>
    <cfRule type="cellIs" dxfId="254" priority="78" stopIfTrue="1" operator="equal">
      <formula>"売"</formula>
    </cfRule>
  </conditionalFormatting>
  <conditionalFormatting sqref="G36">
    <cfRule type="cellIs" dxfId="253" priority="75" stopIfTrue="1" operator="equal">
      <formula>"買"</formula>
    </cfRule>
    <cfRule type="cellIs" dxfId="252" priority="76" stopIfTrue="1" operator="equal">
      <formula>"売"</formula>
    </cfRule>
  </conditionalFormatting>
  <conditionalFormatting sqref="G9">
    <cfRule type="cellIs" dxfId="251" priority="73" stopIfTrue="1" operator="equal">
      <formula>"買"</formula>
    </cfRule>
    <cfRule type="cellIs" dxfId="250" priority="74" stopIfTrue="1" operator="equal">
      <formula>"売"</formula>
    </cfRule>
  </conditionalFormatting>
  <conditionalFormatting sqref="G11">
    <cfRule type="cellIs" dxfId="249" priority="69" stopIfTrue="1" operator="equal">
      <formula>"買"</formula>
    </cfRule>
    <cfRule type="cellIs" dxfId="248" priority="70" stopIfTrue="1" operator="equal">
      <formula>"売"</formula>
    </cfRule>
  </conditionalFormatting>
  <conditionalFormatting sqref="G13">
    <cfRule type="cellIs" dxfId="247" priority="65" stopIfTrue="1" operator="equal">
      <formula>"買"</formula>
    </cfRule>
    <cfRule type="cellIs" dxfId="246" priority="66" stopIfTrue="1" operator="equal">
      <formula>"売"</formula>
    </cfRule>
  </conditionalFormatting>
  <conditionalFormatting sqref="G16">
    <cfRule type="cellIs" dxfId="245" priority="59" stopIfTrue="1" operator="equal">
      <formula>"買"</formula>
    </cfRule>
    <cfRule type="cellIs" dxfId="244" priority="60" stopIfTrue="1" operator="equal">
      <formula>"売"</formula>
    </cfRule>
  </conditionalFormatting>
  <conditionalFormatting sqref="G20">
    <cfRule type="cellIs" dxfId="243" priority="51" stopIfTrue="1" operator="equal">
      <formula>"買"</formula>
    </cfRule>
    <cfRule type="cellIs" dxfId="242" priority="52" stopIfTrue="1" operator="equal">
      <formula>"売"</formula>
    </cfRule>
  </conditionalFormatting>
  <conditionalFormatting sqref="G10">
    <cfRule type="cellIs" dxfId="241" priority="39" stopIfTrue="1" operator="equal">
      <formula>"買"</formula>
    </cfRule>
    <cfRule type="cellIs" dxfId="240" priority="40" stopIfTrue="1" operator="equal">
      <formula>"売"</formula>
    </cfRule>
  </conditionalFormatting>
  <conditionalFormatting sqref="G12">
    <cfRule type="cellIs" dxfId="239" priority="37" stopIfTrue="1" operator="equal">
      <formula>"買"</formula>
    </cfRule>
    <cfRule type="cellIs" dxfId="238" priority="38" stopIfTrue="1" operator="equal">
      <formula>"売"</formula>
    </cfRule>
  </conditionalFormatting>
  <conditionalFormatting sqref="G14">
    <cfRule type="cellIs" dxfId="237" priority="35" stopIfTrue="1" operator="equal">
      <formula>"買"</formula>
    </cfRule>
    <cfRule type="cellIs" dxfId="236" priority="36" stopIfTrue="1" operator="equal">
      <formula>"売"</formula>
    </cfRule>
  </conditionalFormatting>
  <conditionalFormatting sqref="G15">
    <cfRule type="cellIs" dxfId="235" priority="33" stopIfTrue="1" operator="equal">
      <formula>"買"</formula>
    </cfRule>
    <cfRule type="cellIs" dxfId="234" priority="34" stopIfTrue="1" operator="equal">
      <formula>"売"</formula>
    </cfRule>
  </conditionalFormatting>
  <conditionalFormatting sqref="G17">
    <cfRule type="cellIs" dxfId="233" priority="31" stopIfTrue="1" operator="equal">
      <formula>"買"</formula>
    </cfRule>
    <cfRule type="cellIs" dxfId="232" priority="32" stopIfTrue="1" operator="equal">
      <formula>"売"</formula>
    </cfRule>
  </conditionalFormatting>
  <conditionalFormatting sqref="G18">
    <cfRule type="cellIs" dxfId="231" priority="29" stopIfTrue="1" operator="equal">
      <formula>"買"</formula>
    </cfRule>
    <cfRule type="cellIs" dxfId="230" priority="30" stopIfTrue="1" operator="equal">
      <formula>"売"</formula>
    </cfRule>
  </conditionalFormatting>
  <conditionalFormatting sqref="G19">
    <cfRule type="cellIs" dxfId="229" priority="27" stopIfTrue="1" operator="equal">
      <formula>"買"</formula>
    </cfRule>
    <cfRule type="cellIs" dxfId="228" priority="28" stopIfTrue="1" operator="equal">
      <formula>"売"</formula>
    </cfRule>
  </conditionalFormatting>
  <conditionalFormatting sqref="G21">
    <cfRule type="cellIs" dxfId="227" priority="25" stopIfTrue="1" operator="equal">
      <formula>"買"</formula>
    </cfRule>
    <cfRule type="cellIs" dxfId="226" priority="26" stopIfTrue="1" operator="equal">
      <formula>"売"</formula>
    </cfRule>
  </conditionalFormatting>
  <conditionalFormatting sqref="G22">
    <cfRule type="cellIs" dxfId="225" priority="23" stopIfTrue="1" operator="equal">
      <formula>"買"</formula>
    </cfRule>
    <cfRule type="cellIs" dxfId="224" priority="24" stopIfTrue="1" operator="equal">
      <formula>"売"</formula>
    </cfRule>
  </conditionalFormatting>
  <conditionalFormatting sqref="G23">
    <cfRule type="cellIs" dxfId="223" priority="21" stopIfTrue="1" operator="equal">
      <formula>"買"</formula>
    </cfRule>
    <cfRule type="cellIs" dxfId="222" priority="22" stopIfTrue="1" operator="equal">
      <formula>"売"</formula>
    </cfRule>
  </conditionalFormatting>
  <conditionalFormatting sqref="G24">
    <cfRule type="cellIs" dxfId="221" priority="19" stopIfTrue="1" operator="equal">
      <formula>"買"</formula>
    </cfRule>
    <cfRule type="cellIs" dxfId="220" priority="20" stopIfTrue="1" operator="equal">
      <formula>"売"</formula>
    </cfRule>
  </conditionalFormatting>
  <conditionalFormatting sqref="G25">
    <cfRule type="cellIs" dxfId="219" priority="17" stopIfTrue="1" operator="equal">
      <formula>"買"</formula>
    </cfRule>
    <cfRule type="cellIs" dxfId="218" priority="18" stopIfTrue="1" operator="equal">
      <formula>"売"</formula>
    </cfRule>
  </conditionalFormatting>
  <conditionalFormatting sqref="G29">
    <cfRule type="cellIs" dxfId="217" priority="15" stopIfTrue="1" operator="equal">
      <formula>"買"</formula>
    </cfRule>
    <cfRule type="cellIs" dxfId="216" priority="16" stopIfTrue="1" operator="equal">
      <formula>"売"</formula>
    </cfRule>
  </conditionalFormatting>
  <conditionalFormatting sqref="G31">
    <cfRule type="cellIs" dxfId="215" priority="13" stopIfTrue="1" operator="equal">
      <formula>"買"</formula>
    </cfRule>
    <cfRule type="cellIs" dxfId="214" priority="14" stopIfTrue="1" operator="equal">
      <formula>"売"</formula>
    </cfRule>
  </conditionalFormatting>
  <conditionalFormatting sqref="G33">
    <cfRule type="cellIs" dxfId="213" priority="11" stopIfTrue="1" operator="equal">
      <formula>"買"</formula>
    </cfRule>
    <cfRule type="cellIs" dxfId="212" priority="12" stopIfTrue="1" operator="equal">
      <formula>"売"</formula>
    </cfRule>
  </conditionalFormatting>
  <conditionalFormatting sqref="G34:G35">
    <cfRule type="cellIs" dxfId="211" priority="9" stopIfTrue="1" operator="equal">
      <formula>"買"</formula>
    </cfRule>
    <cfRule type="cellIs" dxfId="210" priority="10" stopIfTrue="1" operator="equal">
      <formula>"売"</formula>
    </cfRule>
  </conditionalFormatting>
  <conditionalFormatting sqref="G42">
    <cfRule type="cellIs" dxfId="209" priority="7" stopIfTrue="1" operator="equal">
      <formula>"買"</formula>
    </cfRule>
    <cfRule type="cellIs" dxfId="208" priority="8" stopIfTrue="1" operator="equal">
      <formula>"売"</formula>
    </cfRule>
  </conditionalFormatting>
  <conditionalFormatting sqref="G43">
    <cfRule type="cellIs" dxfId="207" priority="5" stopIfTrue="1" operator="equal">
      <formula>"買"</formula>
    </cfRule>
    <cfRule type="cellIs" dxfId="206" priority="6" stopIfTrue="1" operator="equal">
      <formula>"売"</formula>
    </cfRule>
  </conditionalFormatting>
  <conditionalFormatting sqref="G52">
    <cfRule type="cellIs" dxfId="5" priority="3" stopIfTrue="1" operator="equal">
      <formula>"買"</formula>
    </cfRule>
    <cfRule type="cellIs" dxfId="4" priority="4" stopIfTrue="1" operator="equal">
      <formula>"売"</formula>
    </cfRule>
  </conditionalFormatting>
  <conditionalFormatting sqref="G56">
    <cfRule type="cellIs" dxfId="1" priority="1" stopIfTrue="1" operator="equal">
      <formula>"買"</formula>
    </cfRule>
    <cfRule type="cellIs" dxfId="0" priority="2" stopIfTrue="1" operator="equal">
      <formula>"売"</formula>
    </cfRule>
  </conditionalFormatting>
  <dataValidations disablePrompts="1" count="1">
    <dataValidation type="list" allowBlank="1" showInputMessage="1" showErrorMessage="1" sqref="G9:G108" xr:uid="{A42C6F2B-1E2B-440A-A0B3-D59F1718684F}">
      <formula1>"買,売"</formula1>
    </dataValidation>
  </dataValidation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95B765-5AD7-4AE6-84B4-7FE1EAE7FDE4}">
  <sheetPr>
    <tabColor theme="5" tint="0.39997558519241921"/>
  </sheetPr>
  <dimension ref="A1:J37"/>
  <sheetViews>
    <sheetView zoomScale="130" zoomScaleNormal="130" zoomScaleSheetLayoutView="100" workbookViewId="0">
      <selection activeCell="A30" sqref="A30:J37"/>
    </sheetView>
  </sheetViews>
  <sheetFormatPr defaultRowHeight="13.5" x14ac:dyDescent="0.15"/>
  <sheetData>
    <row r="1" spans="1:10" x14ac:dyDescent="0.15">
      <c r="A1" t="s">
        <v>0</v>
      </c>
    </row>
    <row r="2" spans="1:10" x14ac:dyDescent="0.15">
      <c r="A2" s="124" t="s">
        <v>83</v>
      </c>
      <c r="B2" s="125"/>
      <c r="C2" s="125"/>
      <c r="D2" s="125"/>
      <c r="E2" s="125"/>
      <c r="F2" s="125"/>
      <c r="G2" s="125"/>
      <c r="H2" s="125"/>
      <c r="I2" s="125"/>
      <c r="J2" s="126"/>
    </row>
    <row r="3" spans="1:10" x14ac:dyDescent="0.15">
      <c r="A3" s="127"/>
      <c r="B3" s="128"/>
      <c r="C3" s="128"/>
      <c r="D3" s="128"/>
      <c r="E3" s="128"/>
      <c r="F3" s="128"/>
      <c r="G3" s="128"/>
      <c r="H3" s="128"/>
      <c r="I3" s="128"/>
      <c r="J3" s="129"/>
    </row>
    <row r="4" spans="1:10" x14ac:dyDescent="0.15">
      <c r="A4" s="127"/>
      <c r="B4" s="128"/>
      <c r="C4" s="128"/>
      <c r="D4" s="128"/>
      <c r="E4" s="128"/>
      <c r="F4" s="128"/>
      <c r="G4" s="128"/>
      <c r="H4" s="128"/>
      <c r="I4" s="128"/>
      <c r="J4" s="129"/>
    </row>
    <row r="5" spans="1:10" x14ac:dyDescent="0.15">
      <c r="A5" s="127"/>
      <c r="B5" s="128"/>
      <c r="C5" s="128"/>
      <c r="D5" s="128"/>
      <c r="E5" s="128"/>
      <c r="F5" s="128"/>
      <c r="G5" s="128"/>
      <c r="H5" s="128"/>
      <c r="I5" s="128"/>
      <c r="J5" s="129"/>
    </row>
    <row r="6" spans="1:10" x14ac:dyDescent="0.15">
      <c r="A6" s="127"/>
      <c r="B6" s="128"/>
      <c r="C6" s="128"/>
      <c r="D6" s="128"/>
      <c r="E6" s="128"/>
      <c r="F6" s="128"/>
      <c r="G6" s="128"/>
      <c r="H6" s="128"/>
      <c r="I6" s="128"/>
      <c r="J6" s="129"/>
    </row>
    <row r="7" spans="1:10" x14ac:dyDescent="0.15">
      <c r="A7" s="127"/>
      <c r="B7" s="128"/>
      <c r="C7" s="128"/>
      <c r="D7" s="128"/>
      <c r="E7" s="128"/>
      <c r="F7" s="128"/>
      <c r="G7" s="128"/>
      <c r="H7" s="128"/>
      <c r="I7" s="128"/>
      <c r="J7" s="129"/>
    </row>
    <row r="8" spans="1:10" x14ac:dyDescent="0.15">
      <c r="A8" s="127"/>
      <c r="B8" s="128"/>
      <c r="C8" s="128"/>
      <c r="D8" s="128"/>
      <c r="E8" s="128"/>
      <c r="F8" s="128"/>
      <c r="G8" s="128"/>
      <c r="H8" s="128"/>
      <c r="I8" s="128"/>
      <c r="J8" s="129"/>
    </row>
    <row r="9" spans="1:10" x14ac:dyDescent="0.15">
      <c r="A9" s="127"/>
      <c r="B9" s="128"/>
      <c r="C9" s="128"/>
      <c r="D9" s="128"/>
      <c r="E9" s="128"/>
      <c r="F9" s="128"/>
      <c r="G9" s="128"/>
      <c r="H9" s="128"/>
      <c r="I9" s="128"/>
      <c r="J9" s="129"/>
    </row>
    <row r="10" spans="1:10" x14ac:dyDescent="0.15">
      <c r="A10" s="127"/>
      <c r="B10" s="128"/>
      <c r="C10" s="128"/>
      <c r="D10" s="128"/>
      <c r="E10" s="128"/>
      <c r="F10" s="128"/>
      <c r="G10" s="128"/>
      <c r="H10" s="128"/>
      <c r="I10" s="128"/>
      <c r="J10" s="129"/>
    </row>
    <row r="11" spans="1:10" x14ac:dyDescent="0.15">
      <c r="A11" s="127"/>
      <c r="B11" s="128"/>
      <c r="C11" s="128"/>
      <c r="D11" s="128"/>
      <c r="E11" s="128"/>
      <c r="F11" s="128"/>
      <c r="G11" s="128"/>
      <c r="H11" s="128"/>
      <c r="I11" s="128"/>
      <c r="J11" s="129"/>
    </row>
    <row r="12" spans="1:10" x14ac:dyDescent="0.15">
      <c r="A12" s="127"/>
      <c r="B12" s="128"/>
      <c r="C12" s="128"/>
      <c r="D12" s="128"/>
      <c r="E12" s="128"/>
      <c r="F12" s="128"/>
      <c r="G12" s="128"/>
      <c r="H12" s="128"/>
      <c r="I12" s="128"/>
      <c r="J12" s="129"/>
    </row>
    <row r="13" spans="1:10" x14ac:dyDescent="0.15">
      <c r="A13" s="127"/>
      <c r="B13" s="128"/>
      <c r="C13" s="128"/>
      <c r="D13" s="128"/>
      <c r="E13" s="128"/>
      <c r="F13" s="128"/>
      <c r="G13" s="128"/>
      <c r="H13" s="128"/>
      <c r="I13" s="128"/>
      <c r="J13" s="129"/>
    </row>
    <row r="14" spans="1:10" x14ac:dyDescent="0.15">
      <c r="A14" s="127"/>
      <c r="B14" s="128"/>
      <c r="C14" s="128"/>
      <c r="D14" s="128"/>
      <c r="E14" s="128"/>
      <c r="F14" s="128"/>
      <c r="G14" s="128"/>
      <c r="H14" s="128"/>
      <c r="I14" s="128"/>
      <c r="J14" s="129"/>
    </row>
    <row r="15" spans="1:10" x14ac:dyDescent="0.15">
      <c r="A15" s="127"/>
      <c r="B15" s="128"/>
      <c r="C15" s="128"/>
      <c r="D15" s="128"/>
      <c r="E15" s="128"/>
      <c r="F15" s="128"/>
      <c r="G15" s="128"/>
      <c r="H15" s="128"/>
      <c r="I15" s="128"/>
      <c r="J15" s="129"/>
    </row>
    <row r="16" spans="1:10" x14ac:dyDescent="0.15">
      <c r="A16" s="127"/>
      <c r="B16" s="128"/>
      <c r="C16" s="128"/>
      <c r="D16" s="128"/>
      <c r="E16" s="128"/>
      <c r="F16" s="128"/>
      <c r="G16" s="128"/>
      <c r="H16" s="128"/>
      <c r="I16" s="128"/>
      <c r="J16" s="129"/>
    </row>
    <row r="17" spans="1:10" x14ac:dyDescent="0.15">
      <c r="A17" s="130"/>
      <c r="B17" s="131"/>
      <c r="C17" s="131"/>
      <c r="D17" s="131"/>
      <c r="E17" s="131"/>
      <c r="F17" s="131"/>
      <c r="G17" s="131"/>
      <c r="H17" s="131"/>
      <c r="I17" s="131"/>
      <c r="J17" s="132"/>
    </row>
    <row r="19" spans="1:10" x14ac:dyDescent="0.15">
      <c r="A19" t="s">
        <v>1</v>
      </c>
    </row>
    <row r="20" spans="1:10" x14ac:dyDescent="0.15">
      <c r="A20" s="133" t="s">
        <v>84</v>
      </c>
      <c r="B20" s="134"/>
      <c r="C20" s="134"/>
      <c r="D20" s="134"/>
      <c r="E20" s="134"/>
      <c r="F20" s="134"/>
      <c r="G20" s="134"/>
      <c r="H20" s="134"/>
      <c r="I20" s="134"/>
      <c r="J20" s="135"/>
    </row>
    <row r="21" spans="1:10" x14ac:dyDescent="0.15">
      <c r="A21" s="136"/>
      <c r="B21" s="137"/>
      <c r="C21" s="137"/>
      <c r="D21" s="137"/>
      <c r="E21" s="137"/>
      <c r="F21" s="137"/>
      <c r="G21" s="137"/>
      <c r="H21" s="137"/>
      <c r="I21" s="137"/>
      <c r="J21" s="138"/>
    </row>
    <row r="22" spans="1:10" x14ac:dyDescent="0.15">
      <c r="A22" s="136"/>
      <c r="B22" s="137"/>
      <c r="C22" s="137"/>
      <c r="D22" s="137"/>
      <c r="E22" s="137"/>
      <c r="F22" s="137"/>
      <c r="G22" s="137"/>
      <c r="H22" s="137"/>
      <c r="I22" s="137"/>
      <c r="J22" s="138"/>
    </row>
    <row r="23" spans="1:10" x14ac:dyDescent="0.15">
      <c r="A23" s="136"/>
      <c r="B23" s="137"/>
      <c r="C23" s="137"/>
      <c r="D23" s="137"/>
      <c r="E23" s="137"/>
      <c r="F23" s="137"/>
      <c r="G23" s="137"/>
      <c r="H23" s="137"/>
      <c r="I23" s="137"/>
      <c r="J23" s="138"/>
    </row>
    <row r="24" spans="1:10" x14ac:dyDescent="0.15">
      <c r="A24" s="136"/>
      <c r="B24" s="137"/>
      <c r="C24" s="137"/>
      <c r="D24" s="137"/>
      <c r="E24" s="137"/>
      <c r="F24" s="137"/>
      <c r="G24" s="137"/>
      <c r="H24" s="137"/>
      <c r="I24" s="137"/>
      <c r="J24" s="138"/>
    </row>
    <row r="25" spans="1:10" x14ac:dyDescent="0.15">
      <c r="A25" s="136"/>
      <c r="B25" s="137"/>
      <c r="C25" s="137"/>
      <c r="D25" s="137"/>
      <c r="E25" s="137"/>
      <c r="F25" s="137"/>
      <c r="G25" s="137"/>
      <c r="H25" s="137"/>
      <c r="I25" s="137"/>
      <c r="J25" s="138"/>
    </row>
    <row r="26" spans="1:10" x14ac:dyDescent="0.15">
      <c r="A26" s="136"/>
      <c r="B26" s="137"/>
      <c r="C26" s="137"/>
      <c r="D26" s="137"/>
      <c r="E26" s="137"/>
      <c r="F26" s="137"/>
      <c r="G26" s="137"/>
      <c r="H26" s="137"/>
      <c r="I26" s="137"/>
      <c r="J26" s="138"/>
    </row>
    <row r="27" spans="1:10" x14ac:dyDescent="0.15">
      <c r="A27" s="139"/>
      <c r="B27" s="140"/>
      <c r="C27" s="140"/>
      <c r="D27" s="140"/>
      <c r="E27" s="140"/>
      <c r="F27" s="140"/>
      <c r="G27" s="140"/>
      <c r="H27" s="140"/>
      <c r="I27" s="140"/>
      <c r="J27" s="141"/>
    </row>
    <row r="29" spans="1:10" ht="15.75" x14ac:dyDescent="0.15">
      <c r="A29" s="52" t="s">
        <v>2</v>
      </c>
    </row>
    <row r="30" spans="1:10" x14ac:dyDescent="0.15">
      <c r="A30" s="133"/>
      <c r="B30" s="142"/>
      <c r="C30" s="142"/>
      <c r="D30" s="142"/>
      <c r="E30" s="142"/>
      <c r="F30" s="142"/>
      <c r="G30" s="142"/>
      <c r="H30" s="142"/>
      <c r="I30" s="142"/>
      <c r="J30" s="143"/>
    </row>
    <row r="31" spans="1:10" x14ac:dyDescent="0.15">
      <c r="A31" s="144"/>
      <c r="B31" s="145"/>
      <c r="C31" s="145"/>
      <c r="D31" s="145"/>
      <c r="E31" s="145"/>
      <c r="F31" s="145"/>
      <c r="G31" s="145"/>
      <c r="H31" s="145"/>
      <c r="I31" s="145"/>
      <c r="J31" s="146"/>
    </row>
    <row r="32" spans="1:10" x14ac:dyDescent="0.15">
      <c r="A32" s="144"/>
      <c r="B32" s="145"/>
      <c r="C32" s="145"/>
      <c r="D32" s="145"/>
      <c r="E32" s="145"/>
      <c r="F32" s="145"/>
      <c r="G32" s="145"/>
      <c r="H32" s="145"/>
      <c r="I32" s="145"/>
      <c r="J32" s="146"/>
    </row>
    <row r="33" spans="1:10" x14ac:dyDescent="0.15">
      <c r="A33" s="144"/>
      <c r="B33" s="145"/>
      <c r="C33" s="145"/>
      <c r="D33" s="145"/>
      <c r="E33" s="145"/>
      <c r="F33" s="145"/>
      <c r="G33" s="145"/>
      <c r="H33" s="145"/>
      <c r="I33" s="145"/>
      <c r="J33" s="146"/>
    </row>
    <row r="34" spans="1:10" x14ac:dyDescent="0.15">
      <c r="A34" s="144"/>
      <c r="B34" s="145"/>
      <c r="C34" s="145"/>
      <c r="D34" s="145"/>
      <c r="E34" s="145"/>
      <c r="F34" s="145"/>
      <c r="G34" s="145"/>
      <c r="H34" s="145"/>
      <c r="I34" s="145"/>
      <c r="J34" s="146"/>
    </row>
    <row r="35" spans="1:10" x14ac:dyDescent="0.15">
      <c r="A35" s="144"/>
      <c r="B35" s="145"/>
      <c r="C35" s="145"/>
      <c r="D35" s="145"/>
      <c r="E35" s="145"/>
      <c r="F35" s="145"/>
      <c r="G35" s="145"/>
      <c r="H35" s="145"/>
      <c r="I35" s="145"/>
      <c r="J35" s="146"/>
    </row>
    <row r="36" spans="1:10" x14ac:dyDescent="0.15">
      <c r="A36" s="144"/>
      <c r="B36" s="145"/>
      <c r="C36" s="145"/>
      <c r="D36" s="145"/>
      <c r="E36" s="145"/>
      <c r="F36" s="145"/>
      <c r="G36" s="145"/>
      <c r="H36" s="145"/>
      <c r="I36" s="145"/>
      <c r="J36" s="146"/>
    </row>
    <row r="37" spans="1:10" x14ac:dyDescent="0.15">
      <c r="A37" s="147"/>
      <c r="B37" s="148"/>
      <c r="C37" s="148"/>
      <c r="D37" s="148"/>
      <c r="E37" s="148"/>
      <c r="F37" s="148"/>
      <c r="G37" s="148"/>
      <c r="H37" s="148"/>
      <c r="I37" s="148"/>
      <c r="J37" s="149"/>
    </row>
  </sheetData>
  <mergeCells count="3">
    <mergeCell ref="A2:J17"/>
    <mergeCell ref="A20:J27"/>
    <mergeCell ref="A30:J37"/>
  </mergeCells>
  <phoneticPr fontId="2"/>
  <pageMargins left="0.75" right="0.75" top="1" bottom="1" header="0.51111111111111107" footer="0.51111111111111107"/>
  <pageSetup paperSize="9" firstPageNumber="4294963191" orientation="portrait"/>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0B7C71-76FA-4460-A5AF-F89636628991}">
  <sheetPr>
    <tabColor theme="6" tint="0.39997558519241921"/>
  </sheetPr>
  <dimension ref="A1:Z1010"/>
  <sheetViews>
    <sheetView workbookViewId="0">
      <pane xSplit="1" ySplit="1" topLeftCell="B2" activePane="bottomRight" state="frozen"/>
      <selection activeCell="B1010" sqref="B1010"/>
      <selection pane="topRight" activeCell="B1010" sqref="B1010"/>
      <selection pane="bottomLeft" activeCell="B1010" sqref="B1010"/>
      <selection pane="bottomRight" activeCell="B2" sqref="B2"/>
    </sheetView>
  </sheetViews>
  <sheetFormatPr defaultRowHeight="32.25" customHeight="1" x14ac:dyDescent="0.15"/>
  <cols>
    <col min="1" max="1" width="7.5" style="23" customWidth="1"/>
    <col min="2" max="26" width="8.625" style="76" customWidth="1"/>
  </cols>
  <sheetData>
    <row r="1" spans="1:26" ht="32.25" customHeight="1" x14ac:dyDescent="0.15">
      <c r="A1" s="23" t="s">
        <v>76</v>
      </c>
      <c r="B1" s="150" t="s">
        <v>82</v>
      </c>
      <c r="C1" s="150"/>
      <c r="D1" s="150"/>
      <c r="E1" s="150"/>
      <c r="F1" s="150"/>
      <c r="G1" s="150"/>
      <c r="H1" s="150"/>
      <c r="I1" s="150"/>
      <c r="J1" s="150"/>
      <c r="K1" s="150"/>
      <c r="L1" s="150"/>
      <c r="M1" s="150"/>
      <c r="N1" s="150"/>
      <c r="O1" s="150"/>
      <c r="P1" s="150"/>
      <c r="Q1" s="150"/>
      <c r="R1" s="150"/>
      <c r="S1" s="150"/>
      <c r="T1" s="150"/>
      <c r="U1" s="150"/>
      <c r="V1" s="150"/>
      <c r="W1" s="150"/>
      <c r="X1" s="150"/>
      <c r="Y1" s="150"/>
      <c r="Z1" s="150"/>
    </row>
    <row r="2" spans="1:26" ht="32.25" customHeight="1" x14ac:dyDescent="0.15">
      <c r="A2" s="23">
        <v>1</v>
      </c>
    </row>
    <row r="23" spans="1:1" ht="32.25" customHeight="1" x14ac:dyDescent="0.15">
      <c r="A23" s="23">
        <v>2</v>
      </c>
    </row>
    <row r="44" spans="1:1" ht="32.25" customHeight="1" x14ac:dyDescent="0.15">
      <c r="A44" s="23">
        <v>3</v>
      </c>
    </row>
    <row r="65" spans="1:1" ht="32.25" customHeight="1" x14ac:dyDescent="0.15">
      <c r="A65" s="23">
        <v>4</v>
      </c>
    </row>
    <row r="86" spans="1:1" ht="32.25" customHeight="1" x14ac:dyDescent="0.15">
      <c r="A86" s="23">
        <v>5</v>
      </c>
    </row>
    <row r="107" spans="1:1" ht="32.25" customHeight="1" x14ac:dyDescent="0.15">
      <c r="A107" s="23">
        <v>6</v>
      </c>
    </row>
    <row r="128" spans="1:1" ht="32.25" customHeight="1" x14ac:dyDescent="0.15">
      <c r="A128" s="23">
        <v>7</v>
      </c>
    </row>
    <row r="149" spans="1:1" ht="32.25" customHeight="1" x14ac:dyDescent="0.15">
      <c r="A149" s="23">
        <v>8</v>
      </c>
    </row>
    <row r="170" spans="1:1" ht="32.25" customHeight="1" x14ac:dyDescent="0.15">
      <c r="A170" s="23">
        <v>9</v>
      </c>
    </row>
    <row r="191" spans="1:1" ht="32.25" customHeight="1" x14ac:dyDescent="0.15">
      <c r="A191" s="23">
        <v>10</v>
      </c>
    </row>
    <row r="212" spans="1:1" ht="32.25" customHeight="1" x14ac:dyDescent="0.15">
      <c r="A212" s="23">
        <v>11</v>
      </c>
    </row>
    <row r="233" spans="1:1" ht="32.25" customHeight="1" x14ac:dyDescent="0.15">
      <c r="A233" s="23">
        <v>12</v>
      </c>
    </row>
    <row r="254" spans="1:1" ht="32.25" customHeight="1" x14ac:dyDescent="0.15">
      <c r="A254" s="23">
        <v>13</v>
      </c>
    </row>
    <row r="275" spans="1:1" ht="32.25" customHeight="1" x14ac:dyDescent="0.15">
      <c r="A275" s="23">
        <v>14</v>
      </c>
    </row>
    <row r="296" spans="1:1" ht="32.25" customHeight="1" x14ac:dyDescent="0.15">
      <c r="A296" s="23">
        <v>15</v>
      </c>
    </row>
    <row r="317" spans="1:1" ht="32.25" customHeight="1" x14ac:dyDescent="0.15">
      <c r="A317" s="23">
        <v>16</v>
      </c>
    </row>
    <row r="338" spans="1:1" ht="32.25" customHeight="1" x14ac:dyDescent="0.15">
      <c r="A338" s="23">
        <v>17</v>
      </c>
    </row>
    <row r="359" spans="1:1" ht="32.25" customHeight="1" x14ac:dyDescent="0.15">
      <c r="A359" s="23">
        <v>18</v>
      </c>
    </row>
    <row r="380" spans="1:1" ht="32.25" customHeight="1" x14ac:dyDescent="0.15">
      <c r="A380" s="23">
        <v>19</v>
      </c>
    </row>
    <row r="401" spans="1:1" ht="32.25" customHeight="1" x14ac:dyDescent="0.15">
      <c r="A401" s="23">
        <v>20</v>
      </c>
    </row>
    <row r="402" spans="1:1" ht="32.25" customHeight="1" x14ac:dyDescent="0.15">
      <c r="A402" s="23">
        <v>21</v>
      </c>
    </row>
    <row r="422" spans="1:1" ht="32.25" customHeight="1" x14ac:dyDescent="0.15">
      <c r="A422" s="23">
        <v>22</v>
      </c>
    </row>
    <row r="443" spans="1:1" ht="32.25" customHeight="1" x14ac:dyDescent="0.15">
      <c r="A443" s="23">
        <v>23</v>
      </c>
    </row>
    <row r="464" spans="1:1" ht="32.25" customHeight="1" x14ac:dyDescent="0.15">
      <c r="A464" s="23">
        <v>24</v>
      </c>
    </row>
    <row r="485" spans="1:1" ht="32.25" customHeight="1" x14ac:dyDescent="0.15">
      <c r="A485" s="23">
        <v>25</v>
      </c>
    </row>
    <row r="506" spans="1:1" ht="32.25" customHeight="1" x14ac:dyDescent="0.15">
      <c r="A506" s="23">
        <v>26</v>
      </c>
    </row>
    <row r="527" spans="1:1" ht="32.25" customHeight="1" x14ac:dyDescent="0.15">
      <c r="A527" s="23">
        <v>27</v>
      </c>
    </row>
    <row r="548" spans="1:1" ht="32.25" customHeight="1" x14ac:dyDescent="0.15">
      <c r="A548" s="23">
        <v>28</v>
      </c>
    </row>
    <row r="569" spans="1:1" ht="32.25" customHeight="1" x14ac:dyDescent="0.15">
      <c r="A569" s="23">
        <v>29</v>
      </c>
    </row>
    <row r="590" spans="1:1" ht="32.25" customHeight="1" x14ac:dyDescent="0.15">
      <c r="A590" s="23">
        <v>30</v>
      </c>
    </row>
    <row r="611" spans="1:1" ht="32.25" customHeight="1" x14ac:dyDescent="0.15">
      <c r="A611" s="23">
        <v>31</v>
      </c>
    </row>
    <row r="632" spans="1:1" ht="32.25" customHeight="1" x14ac:dyDescent="0.15">
      <c r="A632" s="23">
        <v>32</v>
      </c>
    </row>
    <row r="653" spans="1:1" ht="32.25" customHeight="1" x14ac:dyDescent="0.15">
      <c r="A653" s="23">
        <v>33</v>
      </c>
    </row>
    <row r="674" spans="1:1" ht="32.25" customHeight="1" x14ac:dyDescent="0.15">
      <c r="A674" s="23">
        <v>34</v>
      </c>
    </row>
    <row r="695" spans="1:1" ht="32.25" customHeight="1" x14ac:dyDescent="0.15">
      <c r="A695" s="23">
        <v>35</v>
      </c>
    </row>
    <row r="716" spans="1:1" ht="32.25" customHeight="1" x14ac:dyDescent="0.15">
      <c r="A716" s="23">
        <v>36</v>
      </c>
    </row>
    <row r="737" spans="1:1" ht="32.25" customHeight="1" x14ac:dyDescent="0.15">
      <c r="A737" s="23">
        <v>37</v>
      </c>
    </row>
    <row r="758" spans="1:1" ht="32.25" customHeight="1" x14ac:dyDescent="0.15">
      <c r="A758" s="23">
        <v>38</v>
      </c>
    </row>
    <row r="779" spans="1:1" ht="32.25" customHeight="1" x14ac:dyDescent="0.15">
      <c r="A779" s="23">
        <v>39</v>
      </c>
    </row>
    <row r="800" spans="1:1" ht="32.25" customHeight="1" x14ac:dyDescent="0.15">
      <c r="A800" s="23">
        <v>40</v>
      </c>
    </row>
    <row r="821" spans="1:1" ht="32.25" customHeight="1" x14ac:dyDescent="0.15">
      <c r="A821" s="23">
        <v>41</v>
      </c>
    </row>
    <row r="842" spans="1:1" ht="32.25" customHeight="1" x14ac:dyDescent="0.15">
      <c r="A842" s="23">
        <v>42</v>
      </c>
    </row>
    <row r="863" spans="1:1" ht="32.25" customHeight="1" x14ac:dyDescent="0.15">
      <c r="A863" s="23">
        <v>43</v>
      </c>
    </row>
    <row r="884" spans="1:1" ht="32.25" customHeight="1" x14ac:dyDescent="0.15">
      <c r="A884" s="23">
        <v>44</v>
      </c>
    </row>
    <row r="905" spans="1:1" ht="32.25" customHeight="1" x14ac:dyDescent="0.15">
      <c r="A905" s="23">
        <v>45</v>
      </c>
    </row>
    <row r="926" spans="1:1" ht="32.25" customHeight="1" x14ac:dyDescent="0.15">
      <c r="A926" s="23">
        <v>46</v>
      </c>
    </row>
    <row r="947" spans="1:1" ht="32.25" customHeight="1" x14ac:dyDescent="0.15">
      <c r="A947" s="23">
        <v>47</v>
      </c>
    </row>
    <row r="968" spans="1:1" ht="32.25" customHeight="1" x14ac:dyDescent="0.15">
      <c r="A968" s="23">
        <v>48</v>
      </c>
    </row>
    <row r="989" spans="1:1" ht="32.25" customHeight="1" x14ac:dyDescent="0.15">
      <c r="A989" s="23">
        <v>49</v>
      </c>
    </row>
    <row r="1010" spans="1:1" ht="32.25" customHeight="1" x14ac:dyDescent="0.15">
      <c r="A1010" s="23">
        <v>50</v>
      </c>
    </row>
  </sheetData>
  <mergeCells count="1">
    <mergeCell ref="B1:Z1"/>
  </mergeCells>
  <phoneticPr fontId="2"/>
  <pageMargins left="0.7" right="0.7" top="0.75" bottom="0.75" header="0.3" footer="0.3"/>
  <pageSetup paperSize="9"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135AAB-4FC6-4A6D-A26C-A1F26922A76F}">
  <dimension ref="A2:AB109"/>
  <sheetViews>
    <sheetView topLeftCell="B1" zoomScale="85" zoomScaleNormal="85" workbookViewId="0">
      <pane ySplit="8" topLeftCell="A9" activePane="bottomLeft" state="frozen"/>
      <selection activeCell="P1011" sqref="P1011"/>
      <selection pane="bottomLeft" activeCell="P1011" sqref="P1011"/>
    </sheetView>
  </sheetViews>
  <sheetFormatPr defaultRowHeight="13.5" x14ac:dyDescent="0.15"/>
  <cols>
    <col min="1" max="1" width="5.375" style="74" customWidth="1"/>
    <col min="2" max="18" width="6.625" customWidth="1"/>
    <col min="22" max="22" width="10.875" style="22" customWidth="1"/>
    <col min="23" max="23" width="9" hidden="1" customWidth="1"/>
    <col min="24" max="24" width="0" hidden="1" customWidth="1"/>
  </cols>
  <sheetData>
    <row r="2" spans="1:28" x14ac:dyDescent="0.15">
      <c r="B2" s="83" t="s">
        <v>5</v>
      </c>
      <c r="C2" s="83"/>
      <c r="D2" s="88" t="s">
        <v>67</v>
      </c>
      <c r="E2" s="88"/>
      <c r="F2" s="83" t="s">
        <v>6</v>
      </c>
      <c r="G2" s="83"/>
      <c r="H2" s="85" t="s">
        <v>72</v>
      </c>
      <c r="I2" s="85"/>
      <c r="J2" s="83" t="s">
        <v>7</v>
      </c>
      <c r="K2" s="83"/>
      <c r="L2" s="89">
        <v>200000</v>
      </c>
      <c r="M2" s="88"/>
      <c r="N2" s="83" t="s">
        <v>8</v>
      </c>
      <c r="O2" s="83"/>
      <c r="P2" s="84">
        <f>SUM(L2,D4)</f>
        <v>200000</v>
      </c>
      <c r="Q2" s="85"/>
      <c r="R2" s="1"/>
      <c r="S2" s="1"/>
      <c r="T2" s="1"/>
    </row>
    <row r="3" spans="1:28" ht="116.25" customHeight="1" x14ac:dyDescent="0.15">
      <c r="B3" s="83" t="s">
        <v>9</v>
      </c>
      <c r="C3" s="83"/>
      <c r="D3" s="86" t="s">
        <v>78</v>
      </c>
      <c r="E3" s="86"/>
      <c r="F3" s="86"/>
      <c r="G3" s="86"/>
      <c r="H3" s="86"/>
      <c r="I3" s="86"/>
      <c r="J3" s="83" t="s">
        <v>10</v>
      </c>
      <c r="K3" s="83"/>
      <c r="L3" s="86" t="s">
        <v>60</v>
      </c>
      <c r="M3" s="87"/>
      <c r="N3" s="87"/>
      <c r="O3" s="87"/>
      <c r="P3" s="87"/>
      <c r="Q3" s="87"/>
      <c r="R3" s="1"/>
      <c r="S3" s="123" t="s">
        <v>74</v>
      </c>
      <c r="T3" s="123"/>
      <c r="U3" s="123"/>
      <c r="V3" s="123"/>
    </row>
    <row r="4" spans="1:28" x14ac:dyDescent="0.15">
      <c r="B4" s="83" t="s">
        <v>11</v>
      </c>
      <c r="C4" s="83"/>
      <c r="D4" s="100">
        <f>SUM($R$9:$S$993)</f>
        <v>0</v>
      </c>
      <c r="E4" s="100"/>
      <c r="F4" s="83" t="s">
        <v>12</v>
      </c>
      <c r="G4" s="83"/>
      <c r="H4" s="101">
        <f>SUM($U$9:$V$108)</f>
        <v>0</v>
      </c>
      <c r="I4" s="85"/>
      <c r="J4" s="102" t="s">
        <v>65</v>
      </c>
      <c r="K4" s="102"/>
      <c r="L4" s="84" t="e">
        <f>AA8/AB8</f>
        <v>#DIV/0!</v>
      </c>
      <c r="M4" s="84"/>
      <c r="N4" s="102" t="s">
        <v>58</v>
      </c>
      <c r="O4" s="102"/>
      <c r="P4" s="112">
        <f>MAX(Z:Z)</f>
        <v>0</v>
      </c>
      <c r="Q4" s="112"/>
      <c r="R4" s="1"/>
      <c r="S4" s="1"/>
      <c r="T4" s="1"/>
    </row>
    <row r="5" spans="1:28" x14ac:dyDescent="0.15">
      <c r="B5" s="50" t="s">
        <v>15</v>
      </c>
      <c r="C5" s="48">
        <f>COUNTIF($S$9:$S$990,"&gt;0")</f>
        <v>0</v>
      </c>
      <c r="D5" s="47" t="s">
        <v>16</v>
      </c>
      <c r="E5" s="15">
        <f>COUNTIF($S$9:$S$990,"&lt;0")</f>
        <v>0</v>
      </c>
      <c r="F5" s="47" t="s">
        <v>17</v>
      </c>
      <c r="G5" s="48">
        <f>COUNTIF($S$9:$S$990,"=0")</f>
        <v>0</v>
      </c>
      <c r="H5" s="47" t="s">
        <v>18</v>
      </c>
      <c r="I5" s="49" t="e">
        <f>C5/SUM(C5,E5,G5)</f>
        <v>#DIV/0!</v>
      </c>
      <c r="J5" s="113" t="s">
        <v>19</v>
      </c>
      <c r="K5" s="83"/>
      <c r="L5" s="114">
        <f>MAX(W9:W993)</f>
        <v>0</v>
      </c>
      <c r="M5" s="115"/>
      <c r="N5" s="17" t="s">
        <v>20</v>
      </c>
      <c r="O5" s="9"/>
      <c r="P5" s="114">
        <f>MAX(X9:X993)</f>
        <v>0</v>
      </c>
      <c r="Q5" s="115"/>
      <c r="R5" s="1"/>
      <c r="S5" s="1"/>
      <c r="T5" s="1"/>
    </row>
    <row r="6" spans="1:28" x14ac:dyDescent="0.15">
      <c r="B6" s="11"/>
      <c r="C6" s="13"/>
      <c r="D6" s="14"/>
      <c r="E6" s="10"/>
      <c r="F6" s="11"/>
      <c r="G6" s="10"/>
      <c r="H6" s="11"/>
      <c r="I6" s="16"/>
      <c r="J6" s="16"/>
      <c r="K6" s="11"/>
      <c r="L6" s="11"/>
      <c r="M6" s="10"/>
      <c r="N6" s="36" t="s">
        <v>63</v>
      </c>
      <c r="O6" s="12"/>
      <c r="P6" s="12"/>
      <c r="Q6" s="10"/>
      <c r="R6" s="51"/>
      <c r="S6" s="1"/>
      <c r="T6" s="1"/>
      <c r="U6" s="1"/>
      <c r="V6"/>
      <c r="W6" s="22"/>
    </row>
    <row r="7" spans="1:28" x14ac:dyDescent="0.15">
      <c r="B7" s="90" t="s">
        <v>21</v>
      </c>
      <c r="C7" s="92" t="s">
        <v>22</v>
      </c>
      <c r="D7" s="93"/>
      <c r="E7" s="96" t="s">
        <v>23</v>
      </c>
      <c r="F7" s="97"/>
      <c r="G7" s="97"/>
      <c r="H7" s="97"/>
      <c r="I7" s="98"/>
      <c r="J7" s="54" t="s">
        <v>70</v>
      </c>
      <c r="K7" s="108" t="s">
        <v>24</v>
      </c>
      <c r="L7" s="111"/>
      <c r="M7" s="109"/>
      <c r="N7" s="99" t="s">
        <v>25</v>
      </c>
      <c r="O7" s="103" t="s">
        <v>26</v>
      </c>
      <c r="P7" s="104"/>
      <c r="Q7" s="104"/>
      <c r="R7" s="105"/>
      <c r="S7" s="106" t="s">
        <v>27</v>
      </c>
      <c r="T7" s="106"/>
      <c r="U7" s="106"/>
      <c r="V7" s="106"/>
      <c r="W7" s="22"/>
    </row>
    <row r="8" spans="1:28" x14ac:dyDescent="0.15">
      <c r="A8" s="74" t="s">
        <v>75</v>
      </c>
      <c r="B8" s="91"/>
      <c r="C8" s="94"/>
      <c r="D8" s="95"/>
      <c r="E8" s="18" t="s">
        <v>28</v>
      </c>
      <c r="F8" s="18" t="s">
        <v>29</v>
      </c>
      <c r="G8" s="18" t="s">
        <v>30</v>
      </c>
      <c r="H8" s="107" t="s">
        <v>31</v>
      </c>
      <c r="I8" s="98"/>
      <c r="J8" s="46" t="s">
        <v>71</v>
      </c>
      <c r="K8" s="4" t="s">
        <v>32</v>
      </c>
      <c r="L8" s="108" t="s">
        <v>33</v>
      </c>
      <c r="M8" s="109"/>
      <c r="N8" s="99"/>
      <c r="O8" s="5" t="s">
        <v>28</v>
      </c>
      <c r="P8" s="5" t="s">
        <v>29</v>
      </c>
      <c r="Q8" s="110" t="s">
        <v>31</v>
      </c>
      <c r="R8" s="105"/>
      <c r="S8" s="106" t="s">
        <v>34</v>
      </c>
      <c r="T8" s="106"/>
      <c r="U8" s="106" t="s">
        <v>32</v>
      </c>
      <c r="V8" s="106"/>
      <c r="W8" s="22"/>
      <c r="Z8" t="s">
        <v>57</v>
      </c>
      <c r="AA8">
        <f>SUM(AA9:AA108)</f>
        <v>0</v>
      </c>
      <c r="AB8">
        <f>SUM(AB9:AB108)</f>
        <v>0</v>
      </c>
    </row>
    <row r="9" spans="1:28" x14ac:dyDescent="0.15">
      <c r="A9" s="74">
        <v>44064</v>
      </c>
      <c r="B9" s="56">
        <v>1</v>
      </c>
      <c r="C9" s="116">
        <f>L2</f>
        <v>200000</v>
      </c>
      <c r="D9" s="116"/>
      <c r="E9" s="45"/>
      <c r="F9" s="8"/>
      <c r="G9" s="45"/>
      <c r="H9" s="117"/>
      <c r="I9" s="117"/>
      <c r="J9" s="45"/>
      <c r="K9" s="55" t="str">
        <f>IF(J9="","",ABS(SUM((H9-J9)*100)))</f>
        <v/>
      </c>
      <c r="L9" s="122" t="str">
        <f t="shared" ref="L9:L72" si="0">IF(K9="","",C9*0.03)</f>
        <v/>
      </c>
      <c r="M9" s="122"/>
      <c r="N9" s="37" t="str">
        <f>IF(K9="","",(L9/K9)/LOOKUP(RIGHT($D$2,3),定数!$A$6:$A$13,定数!$B$6:$B$13))</f>
        <v/>
      </c>
      <c r="O9" s="45"/>
      <c r="P9" s="8"/>
      <c r="Q9" s="117"/>
      <c r="R9" s="117"/>
      <c r="S9" s="120" t="str">
        <f>IF(Q9="","",U9*N9*LOOKUP(RIGHT($D$2,3),定数!$A$6:$A$13,定数!$B$6:$B$13))</f>
        <v/>
      </c>
      <c r="T9" s="120"/>
      <c r="U9" s="121" t="str">
        <f t="shared" ref="U9:U72" si="1">IF(Q9="","",IF(G9="買",(Q9-H9),(H9-Q9))*IF(RIGHT($D$2,3)="JPY",100,10000))</f>
        <v/>
      </c>
      <c r="V9" s="121"/>
      <c r="W9" s="1" t="str">
        <f>IF(U9&lt;&gt;"",IF(U9&gt;0,1+W8,0),"")</f>
        <v/>
      </c>
      <c r="X9" t="str">
        <f>IF(U9&lt;&gt;"",IF(U9&lt;0,1+X8,0),"")</f>
        <v/>
      </c>
      <c r="AA9" t="str">
        <f>IF(S9&gt;0,S9,"")</f>
        <v/>
      </c>
      <c r="AB9" t="str">
        <f>IF(S9&lt;0,S9,"")</f>
        <v/>
      </c>
    </row>
    <row r="10" spans="1:28" x14ac:dyDescent="0.15">
      <c r="B10" s="56">
        <v>2</v>
      </c>
      <c r="C10" s="116" t="str">
        <f t="shared" ref="C10:C73" si="2">IF(S9="","",C9+S9)</f>
        <v/>
      </c>
      <c r="D10" s="116"/>
      <c r="E10" s="45"/>
      <c r="F10" s="8"/>
      <c r="G10" s="45"/>
      <c r="H10" s="117"/>
      <c r="I10" s="117"/>
      <c r="J10" s="45"/>
      <c r="K10" s="55" t="str">
        <f t="shared" ref="K10:K73" si="3">IF(J10="","",ABS(SUM((H10-J10)*100)))</f>
        <v/>
      </c>
      <c r="L10" s="118" t="str">
        <f t="shared" si="0"/>
        <v/>
      </c>
      <c r="M10" s="119"/>
      <c r="N10" s="37" t="str">
        <f>IF(K10="","",(L10/K10)/LOOKUP(RIGHT($D$2,3),定数!$A$6:$A$13,定数!$B$6:$B$13))</f>
        <v/>
      </c>
      <c r="O10" s="45"/>
      <c r="P10" s="8"/>
      <c r="Q10" s="117"/>
      <c r="R10" s="117"/>
      <c r="S10" s="120" t="str">
        <f>IF(Q10="","",U10*N10*LOOKUP(RIGHT($D$2,3),定数!$A$6:$A$13,定数!$B$6:$B$13))</f>
        <v/>
      </c>
      <c r="T10" s="120"/>
      <c r="U10" s="121" t="str">
        <f t="shared" si="1"/>
        <v/>
      </c>
      <c r="V10" s="121"/>
      <c r="W10" s="22" t="str">
        <f>IF(U10&lt;&gt;"",IF(U10&gt;0,1+W9,0),"")</f>
        <v/>
      </c>
      <c r="X10" t="str">
        <f t="shared" ref="X10:X73" si="4">IF(U10&lt;&gt;"",IF(U10&lt;0,1+X9,0),"")</f>
        <v/>
      </c>
      <c r="Y10" s="34" t="str">
        <f>IF(C10&lt;&gt;"",MAX(C10,C9),"")</f>
        <v/>
      </c>
      <c r="AA10" t="str">
        <f t="shared" ref="AA10:AA73" si="5">IF(S10&gt;0,S10,"")</f>
        <v/>
      </c>
      <c r="AB10" t="str">
        <f t="shared" ref="AB10:AB73" si="6">IF(S10&lt;0,S10,"")</f>
        <v/>
      </c>
    </row>
    <row r="11" spans="1:28" x14ac:dyDescent="0.15">
      <c r="B11" s="56">
        <v>3</v>
      </c>
      <c r="C11" s="116" t="str">
        <f t="shared" si="2"/>
        <v/>
      </c>
      <c r="D11" s="116"/>
      <c r="E11" s="45"/>
      <c r="F11" s="8"/>
      <c r="G11" s="45"/>
      <c r="H11" s="117"/>
      <c r="I11" s="117"/>
      <c r="J11" s="45"/>
      <c r="K11" s="55" t="str">
        <f t="shared" si="3"/>
        <v/>
      </c>
      <c r="L11" s="118" t="str">
        <f t="shared" si="0"/>
        <v/>
      </c>
      <c r="M11" s="119"/>
      <c r="N11" s="37" t="str">
        <f>IF(K11="","",(L11/K11)/LOOKUP(RIGHT($D$2,3),定数!$A$6:$A$13,定数!$B$6:$B$13))</f>
        <v/>
      </c>
      <c r="O11" s="45"/>
      <c r="P11" s="8"/>
      <c r="Q11" s="117"/>
      <c r="R11" s="117"/>
      <c r="S11" s="120" t="str">
        <f>IF(Q11="","",U11*N11*LOOKUP(RIGHT($D$2,3),定数!$A$6:$A$13,定数!$B$6:$B$13))</f>
        <v/>
      </c>
      <c r="T11" s="120"/>
      <c r="U11" s="121" t="str">
        <f t="shared" si="1"/>
        <v/>
      </c>
      <c r="V11" s="121"/>
      <c r="W11" s="22" t="str">
        <f t="shared" ref="W11:W74" si="7">IF(U11&lt;&gt;"",IF(U11&gt;0,1+W10,0),"")</f>
        <v/>
      </c>
      <c r="X11" t="str">
        <f t="shared" si="4"/>
        <v/>
      </c>
      <c r="Y11" s="34" t="str">
        <f t="shared" ref="Y11:Y74" si="8">IF(C11&lt;&gt;"",MAX(Y10,C11),"")</f>
        <v/>
      </c>
      <c r="Z11" s="35" t="str">
        <f t="shared" ref="Z11:Z74" si="9">IF(Y11&lt;&gt;"",1-(C11/Y11),"")</f>
        <v/>
      </c>
      <c r="AA11" t="str">
        <f t="shared" si="5"/>
        <v/>
      </c>
      <c r="AB11" t="str">
        <f t="shared" si="6"/>
        <v/>
      </c>
    </row>
    <row r="12" spans="1:28" x14ac:dyDescent="0.15">
      <c r="B12" s="56">
        <v>4</v>
      </c>
      <c r="C12" s="116" t="str">
        <f t="shared" si="2"/>
        <v/>
      </c>
      <c r="D12" s="116"/>
      <c r="E12" s="45"/>
      <c r="F12" s="8"/>
      <c r="G12" s="45"/>
      <c r="H12" s="117"/>
      <c r="I12" s="117"/>
      <c r="J12" s="45"/>
      <c r="K12" s="55" t="str">
        <f t="shared" si="3"/>
        <v/>
      </c>
      <c r="L12" s="118" t="str">
        <f t="shared" si="0"/>
        <v/>
      </c>
      <c r="M12" s="119"/>
      <c r="N12" s="37" t="str">
        <f>IF(K12="","",(L12/K12)/LOOKUP(RIGHT($D$2,3),定数!$A$6:$A$13,定数!$B$6:$B$13))</f>
        <v/>
      </c>
      <c r="O12" s="45"/>
      <c r="P12" s="8"/>
      <c r="Q12" s="117"/>
      <c r="R12" s="117"/>
      <c r="S12" s="120" t="str">
        <f>IF(Q12="","",U12*N12*LOOKUP(RIGHT($D$2,3),定数!$A$6:$A$13,定数!$B$6:$B$13))</f>
        <v/>
      </c>
      <c r="T12" s="120"/>
      <c r="U12" s="121" t="str">
        <f t="shared" si="1"/>
        <v/>
      </c>
      <c r="V12" s="121"/>
      <c r="W12" s="22" t="str">
        <f t="shared" si="7"/>
        <v/>
      </c>
      <c r="X12" t="str">
        <f t="shared" si="4"/>
        <v/>
      </c>
      <c r="Y12" s="34" t="str">
        <f t="shared" si="8"/>
        <v/>
      </c>
      <c r="Z12" s="35" t="str">
        <f t="shared" si="9"/>
        <v/>
      </c>
      <c r="AA12" t="str">
        <f t="shared" si="5"/>
        <v/>
      </c>
      <c r="AB12" t="str">
        <f t="shared" si="6"/>
        <v/>
      </c>
    </row>
    <row r="13" spans="1:28" x14ac:dyDescent="0.15">
      <c r="B13" s="56">
        <v>5</v>
      </c>
      <c r="C13" s="116" t="str">
        <f t="shared" si="2"/>
        <v/>
      </c>
      <c r="D13" s="116"/>
      <c r="E13" s="45"/>
      <c r="F13" s="8"/>
      <c r="G13" s="45"/>
      <c r="H13" s="117"/>
      <c r="I13" s="117"/>
      <c r="J13" s="45"/>
      <c r="K13" s="55" t="str">
        <f t="shared" si="3"/>
        <v/>
      </c>
      <c r="L13" s="118" t="str">
        <f t="shared" si="0"/>
        <v/>
      </c>
      <c r="M13" s="119"/>
      <c r="N13" s="37" t="str">
        <f>IF(K13="","",(L13/K13)/LOOKUP(RIGHT($D$2,3),定数!$A$6:$A$13,定数!$B$6:$B$13))</f>
        <v/>
      </c>
      <c r="O13" s="45"/>
      <c r="P13" s="8"/>
      <c r="Q13" s="117"/>
      <c r="R13" s="117"/>
      <c r="S13" s="120" t="str">
        <f>IF(Q13="","",U13*N13*LOOKUP(RIGHT($D$2,3),定数!$A$6:$A$13,定数!$B$6:$B$13))</f>
        <v/>
      </c>
      <c r="T13" s="120"/>
      <c r="U13" s="121" t="str">
        <f t="shared" si="1"/>
        <v/>
      </c>
      <c r="V13" s="121"/>
      <c r="W13" s="22" t="str">
        <f t="shared" si="7"/>
        <v/>
      </c>
      <c r="X13" t="str">
        <f t="shared" si="4"/>
        <v/>
      </c>
      <c r="Y13" s="34" t="str">
        <f t="shared" si="8"/>
        <v/>
      </c>
      <c r="Z13" s="35" t="str">
        <f t="shared" si="9"/>
        <v/>
      </c>
      <c r="AA13" t="str">
        <f t="shared" si="5"/>
        <v/>
      </c>
      <c r="AB13" t="str">
        <f t="shared" si="6"/>
        <v/>
      </c>
    </row>
    <row r="14" spans="1:28" x14ac:dyDescent="0.15">
      <c r="B14" s="56">
        <v>6</v>
      </c>
      <c r="C14" s="116" t="str">
        <f t="shared" si="2"/>
        <v/>
      </c>
      <c r="D14" s="116"/>
      <c r="E14" s="45"/>
      <c r="F14" s="8"/>
      <c r="G14" s="45"/>
      <c r="H14" s="117"/>
      <c r="I14" s="117"/>
      <c r="J14" s="45"/>
      <c r="K14" s="55" t="str">
        <f t="shared" si="3"/>
        <v/>
      </c>
      <c r="L14" s="118" t="str">
        <f t="shared" si="0"/>
        <v/>
      </c>
      <c r="M14" s="119"/>
      <c r="N14" s="37" t="str">
        <f>IF(K14="","",(L14/K14)/LOOKUP(RIGHT($D$2,3),定数!$A$6:$A$13,定数!$B$6:$B$13))</f>
        <v/>
      </c>
      <c r="O14" s="45"/>
      <c r="P14" s="8"/>
      <c r="Q14" s="117"/>
      <c r="R14" s="117"/>
      <c r="S14" s="120" t="str">
        <f>IF(Q14="","",U14*N14*LOOKUP(RIGHT($D$2,3),定数!$A$6:$A$13,定数!$B$6:$B$13))</f>
        <v/>
      </c>
      <c r="T14" s="120"/>
      <c r="U14" s="121" t="str">
        <f t="shared" si="1"/>
        <v/>
      </c>
      <c r="V14" s="121"/>
      <c r="W14" s="22" t="str">
        <f t="shared" si="7"/>
        <v/>
      </c>
      <c r="X14" t="str">
        <f t="shared" si="4"/>
        <v/>
      </c>
      <c r="Y14" s="34" t="str">
        <f t="shared" si="8"/>
        <v/>
      </c>
      <c r="Z14" s="35" t="str">
        <f t="shared" si="9"/>
        <v/>
      </c>
      <c r="AA14" t="str">
        <f t="shared" si="5"/>
        <v/>
      </c>
      <c r="AB14" t="str">
        <f t="shared" si="6"/>
        <v/>
      </c>
    </row>
    <row r="15" spans="1:28" x14ac:dyDescent="0.15">
      <c r="B15" s="56">
        <v>7</v>
      </c>
      <c r="C15" s="116" t="str">
        <f t="shared" si="2"/>
        <v/>
      </c>
      <c r="D15" s="116"/>
      <c r="E15" s="45"/>
      <c r="F15" s="8"/>
      <c r="G15" s="45"/>
      <c r="H15" s="117"/>
      <c r="I15" s="117"/>
      <c r="J15" s="45"/>
      <c r="K15" s="55" t="str">
        <f t="shared" si="3"/>
        <v/>
      </c>
      <c r="L15" s="118" t="str">
        <f t="shared" si="0"/>
        <v/>
      </c>
      <c r="M15" s="119"/>
      <c r="N15" s="37" t="str">
        <f>IF(K15="","",(L15/K15)/LOOKUP(RIGHT($D$2,3),定数!$A$6:$A$13,定数!$B$6:$B$13))</f>
        <v/>
      </c>
      <c r="O15" s="45"/>
      <c r="P15" s="8"/>
      <c r="Q15" s="117"/>
      <c r="R15" s="117"/>
      <c r="S15" s="120" t="str">
        <f>IF(Q15="","",U15*N15*LOOKUP(RIGHT($D$2,3),定数!$A$6:$A$13,定数!$B$6:$B$13))</f>
        <v/>
      </c>
      <c r="T15" s="120"/>
      <c r="U15" s="121" t="str">
        <f t="shared" si="1"/>
        <v/>
      </c>
      <c r="V15" s="121"/>
      <c r="W15" s="22" t="str">
        <f t="shared" si="7"/>
        <v/>
      </c>
      <c r="X15" t="str">
        <f t="shared" si="4"/>
        <v/>
      </c>
      <c r="Y15" s="34" t="str">
        <f t="shared" si="8"/>
        <v/>
      </c>
      <c r="Z15" s="35" t="str">
        <f t="shared" si="9"/>
        <v/>
      </c>
      <c r="AA15" t="str">
        <f t="shared" si="5"/>
        <v/>
      </c>
      <c r="AB15" t="str">
        <f t="shared" si="6"/>
        <v/>
      </c>
    </row>
    <row r="16" spans="1:28" x14ac:dyDescent="0.15">
      <c r="B16" s="56">
        <v>8</v>
      </c>
      <c r="C16" s="116" t="str">
        <f t="shared" si="2"/>
        <v/>
      </c>
      <c r="D16" s="116"/>
      <c r="E16" s="45"/>
      <c r="F16" s="8"/>
      <c r="G16" s="45"/>
      <c r="H16" s="117"/>
      <c r="I16" s="117"/>
      <c r="J16" s="45"/>
      <c r="K16" s="55" t="str">
        <f t="shared" si="3"/>
        <v/>
      </c>
      <c r="L16" s="118" t="str">
        <f t="shared" si="0"/>
        <v/>
      </c>
      <c r="M16" s="119"/>
      <c r="N16" s="37" t="str">
        <f>IF(K16="","",(L16/K16)/LOOKUP(RIGHT($D$2,3),定数!$A$6:$A$13,定数!$B$6:$B$13))</f>
        <v/>
      </c>
      <c r="O16" s="45"/>
      <c r="P16" s="8"/>
      <c r="Q16" s="117"/>
      <c r="R16" s="117"/>
      <c r="S16" s="120" t="str">
        <f>IF(Q16="","",U16*N16*LOOKUP(RIGHT($D$2,3),定数!$A$6:$A$13,定数!$B$6:$B$13))</f>
        <v/>
      </c>
      <c r="T16" s="120"/>
      <c r="U16" s="121" t="str">
        <f t="shared" si="1"/>
        <v/>
      </c>
      <c r="V16" s="121"/>
      <c r="W16" s="22" t="str">
        <f t="shared" si="7"/>
        <v/>
      </c>
      <c r="X16" t="str">
        <f t="shared" si="4"/>
        <v/>
      </c>
      <c r="Y16" s="34" t="str">
        <f t="shared" si="8"/>
        <v/>
      </c>
      <c r="Z16" s="35" t="str">
        <f t="shared" si="9"/>
        <v/>
      </c>
      <c r="AA16" t="str">
        <f t="shared" si="5"/>
        <v/>
      </c>
      <c r="AB16" t="str">
        <f t="shared" si="6"/>
        <v/>
      </c>
    </row>
    <row r="17" spans="2:28" x14ac:dyDescent="0.15">
      <c r="B17" s="56">
        <v>9</v>
      </c>
      <c r="C17" s="116" t="str">
        <f t="shared" si="2"/>
        <v/>
      </c>
      <c r="D17" s="116"/>
      <c r="E17" s="45"/>
      <c r="F17" s="8"/>
      <c r="G17" s="45"/>
      <c r="H17" s="117"/>
      <c r="I17" s="117"/>
      <c r="J17" s="45"/>
      <c r="K17" s="55" t="str">
        <f t="shared" si="3"/>
        <v/>
      </c>
      <c r="L17" s="118" t="str">
        <f t="shared" si="0"/>
        <v/>
      </c>
      <c r="M17" s="119"/>
      <c r="N17" s="37" t="str">
        <f>IF(K17="","",(L17/K17)/LOOKUP(RIGHT($D$2,3),定数!$A$6:$A$13,定数!$B$6:$B$13))</f>
        <v/>
      </c>
      <c r="O17" s="45"/>
      <c r="P17" s="8"/>
      <c r="Q17" s="117"/>
      <c r="R17" s="117"/>
      <c r="S17" s="120" t="str">
        <f>IF(Q17="","",U17*N17*LOOKUP(RIGHT($D$2,3),定数!$A$6:$A$13,定数!$B$6:$B$13))</f>
        <v/>
      </c>
      <c r="T17" s="120"/>
      <c r="U17" s="121" t="str">
        <f t="shared" si="1"/>
        <v/>
      </c>
      <c r="V17" s="121"/>
      <c r="W17" s="22" t="str">
        <f t="shared" si="7"/>
        <v/>
      </c>
      <c r="X17" t="str">
        <f t="shared" si="4"/>
        <v/>
      </c>
      <c r="Y17" s="34" t="str">
        <f t="shared" si="8"/>
        <v/>
      </c>
      <c r="Z17" s="35" t="str">
        <f t="shared" si="9"/>
        <v/>
      </c>
      <c r="AA17" t="str">
        <f t="shared" si="5"/>
        <v/>
      </c>
      <c r="AB17" t="str">
        <f t="shared" si="6"/>
        <v/>
      </c>
    </row>
    <row r="18" spans="2:28" x14ac:dyDescent="0.15">
      <c r="B18" s="45">
        <v>10</v>
      </c>
      <c r="C18" s="116" t="str">
        <f t="shared" si="2"/>
        <v/>
      </c>
      <c r="D18" s="116"/>
      <c r="E18" s="45"/>
      <c r="F18" s="8"/>
      <c r="G18" s="45"/>
      <c r="H18" s="117"/>
      <c r="I18" s="117"/>
      <c r="J18" s="45"/>
      <c r="K18" s="55" t="str">
        <f t="shared" si="3"/>
        <v/>
      </c>
      <c r="L18" s="118" t="str">
        <f t="shared" si="0"/>
        <v/>
      </c>
      <c r="M18" s="119"/>
      <c r="N18" s="37" t="str">
        <f>IF(K18="","",(L18/K18)/LOOKUP(RIGHT($D$2,3),定数!$A$6:$A$13,定数!$B$6:$B$13))</f>
        <v/>
      </c>
      <c r="O18" s="45"/>
      <c r="P18" s="8"/>
      <c r="Q18" s="117"/>
      <c r="R18" s="117"/>
      <c r="S18" s="120" t="str">
        <f>IF(Q18="","",U18*N18*LOOKUP(RIGHT($D$2,3),定数!$A$6:$A$13,定数!$B$6:$B$13))</f>
        <v/>
      </c>
      <c r="T18" s="120"/>
      <c r="U18" s="121" t="str">
        <f t="shared" si="1"/>
        <v/>
      </c>
      <c r="V18" s="121"/>
      <c r="W18" s="22" t="str">
        <f t="shared" si="7"/>
        <v/>
      </c>
      <c r="X18" t="str">
        <f t="shared" si="4"/>
        <v/>
      </c>
      <c r="Y18" s="34" t="str">
        <f t="shared" si="8"/>
        <v/>
      </c>
      <c r="Z18" s="35" t="str">
        <f t="shared" si="9"/>
        <v/>
      </c>
      <c r="AA18" t="str">
        <f t="shared" si="5"/>
        <v/>
      </c>
      <c r="AB18" t="str">
        <f t="shared" si="6"/>
        <v/>
      </c>
    </row>
    <row r="19" spans="2:28" x14ac:dyDescent="0.15">
      <c r="B19" s="45">
        <v>11</v>
      </c>
      <c r="C19" s="116" t="str">
        <f t="shared" si="2"/>
        <v/>
      </c>
      <c r="D19" s="116"/>
      <c r="E19" s="45"/>
      <c r="F19" s="8"/>
      <c r="G19" s="45"/>
      <c r="H19" s="117"/>
      <c r="I19" s="117"/>
      <c r="J19" s="45"/>
      <c r="K19" s="55" t="str">
        <f t="shared" si="3"/>
        <v/>
      </c>
      <c r="L19" s="118" t="str">
        <f t="shared" si="0"/>
        <v/>
      </c>
      <c r="M19" s="119"/>
      <c r="N19" s="37" t="str">
        <f>IF(K19="","",(L19/K19)/LOOKUP(RIGHT($D$2,3),定数!$A$6:$A$13,定数!$B$6:$B$13))</f>
        <v/>
      </c>
      <c r="O19" s="45"/>
      <c r="P19" s="8"/>
      <c r="Q19" s="117"/>
      <c r="R19" s="117"/>
      <c r="S19" s="120" t="str">
        <f>IF(Q19="","",U19*N19*LOOKUP(RIGHT($D$2,3),定数!$A$6:$A$13,定数!$B$6:$B$13))</f>
        <v/>
      </c>
      <c r="T19" s="120"/>
      <c r="U19" s="121" t="str">
        <f t="shared" si="1"/>
        <v/>
      </c>
      <c r="V19" s="121"/>
      <c r="W19" s="22" t="str">
        <f t="shared" si="7"/>
        <v/>
      </c>
      <c r="X19" t="str">
        <f t="shared" si="4"/>
        <v/>
      </c>
      <c r="Y19" s="34" t="str">
        <f t="shared" si="8"/>
        <v/>
      </c>
      <c r="Z19" s="35" t="str">
        <f t="shared" si="9"/>
        <v/>
      </c>
      <c r="AA19" t="str">
        <f t="shared" si="5"/>
        <v/>
      </c>
      <c r="AB19" t="str">
        <f t="shared" si="6"/>
        <v/>
      </c>
    </row>
    <row r="20" spans="2:28" x14ac:dyDescent="0.15">
      <c r="B20" s="45">
        <v>12</v>
      </c>
      <c r="C20" s="116" t="str">
        <f t="shared" si="2"/>
        <v/>
      </c>
      <c r="D20" s="116"/>
      <c r="E20" s="45"/>
      <c r="F20" s="8"/>
      <c r="G20" s="45"/>
      <c r="H20" s="117"/>
      <c r="I20" s="117"/>
      <c r="J20" s="45"/>
      <c r="K20" s="55" t="str">
        <f t="shared" si="3"/>
        <v/>
      </c>
      <c r="L20" s="118" t="str">
        <f t="shared" si="0"/>
        <v/>
      </c>
      <c r="M20" s="119"/>
      <c r="N20" s="37" t="str">
        <f>IF(K20="","",(L20/K20)/LOOKUP(RIGHT($D$2,3),定数!$A$6:$A$13,定数!$B$6:$B$13))</f>
        <v/>
      </c>
      <c r="O20" s="45"/>
      <c r="P20" s="8"/>
      <c r="Q20" s="117"/>
      <c r="R20" s="117"/>
      <c r="S20" s="120" t="str">
        <f>IF(Q20="","",U20*N20*LOOKUP(RIGHT($D$2,3),定数!$A$6:$A$13,定数!$B$6:$B$13))</f>
        <v/>
      </c>
      <c r="T20" s="120"/>
      <c r="U20" s="121" t="str">
        <f t="shared" si="1"/>
        <v/>
      </c>
      <c r="V20" s="121"/>
      <c r="W20" s="22" t="str">
        <f t="shared" si="7"/>
        <v/>
      </c>
      <c r="X20" t="str">
        <f t="shared" si="4"/>
        <v/>
      </c>
      <c r="Y20" s="34" t="str">
        <f t="shared" si="8"/>
        <v/>
      </c>
      <c r="Z20" s="35" t="str">
        <f t="shared" si="9"/>
        <v/>
      </c>
      <c r="AA20" t="str">
        <f t="shared" si="5"/>
        <v/>
      </c>
      <c r="AB20" t="str">
        <f t="shared" si="6"/>
        <v/>
      </c>
    </row>
    <row r="21" spans="2:28" x14ac:dyDescent="0.15">
      <c r="B21" s="45">
        <v>13</v>
      </c>
      <c r="C21" s="116" t="str">
        <f t="shared" si="2"/>
        <v/>
      </c>
      <c r="D21" s="116"/>
      <c r="E21" s="45"/>
      <c r="F21" s="8"/>
      <c r="G21" s="45"/>
      <c r="H21" s="117"/>
      <c r="I21" s="117"/>
      <c r="J21" s="45"/>
      <c r="K21" s="55" t="str">
        <f t="shared" si="3"/>
        <v/>
      </c>
      <c r="L21" s="118" t="str">
        <f t="shared" si="0"/>
        <v/>
      </c>
      <c r="M21" s="119"/>
      <c r="N21" s="37" t="str">
        <f>IF(K21="","",(L21/K21)/LOOKUP(RIGHT($D$2,3),定数!$A$6:$A$13,定数!$B$6:$B$13))</f>
        <v/>
      </c>
      <c r="O21" s="45"/>
      <c r="P21" s="8"/>
      <c r="Q21" s="117"/>
      <c r="R21" s="117"/>
      <c r="S21" s="120" t="str">
        <f>IF(Q21="","",U21*N21*LOOKUP(RIGHT($D$2,3),定数!$A$6:$A$13,定数!$B$6:$B$13))</f>
        <v/>
      </c>
      <c r="T21" s="120"/>
      <c r="U21" s="121" t="str">
        <f t="shared" si="1"/>
        <v/>
      </c>
      <c r="V21" s="121"/>
      <c r="W21" s="22" t="str">
        <f t="shared" si="7"/>
        <v/>
      </c>
      <c r="X21" t="str">
        <f t="shared" si="4"/>
        <v/>
      </c>
      <c r="Y21" s="34" t="str">
        <f t="shared" si="8"/>
        <v/>
      </c>
      <c r="Z21" s="35" t="str">
        <f t="shared" si="9"/>
        <v/>
      </c>
      <c r="AA21" t="str">
        <f t="shared" si="5"/>
        <v/>
      </c>
      <c r="AB21" t="str">
        <f t="shared" si="6"/>
        <v/>
      </c>
    </row>
    <row r="22" spans="2:28" x14ac:dyDescent="0.15">
      <c r="B22" s="45">
        <v>14</v>
      </c>
      <c r="C22" s="116" t="str">
        <f t="shared" si="2"/>
        <v/>
      </c>
      <c r="D22" s="116"/>
      <c r="E22" s="45"/>
      <c r="F22" s="8"/>
      <c r="G22" s="45"/>
      <c r="H22" s="117"/>
      <c r="I22" s="117"/>
      <c r="J22" s="45"/>
      <c r="K22" s="55" t="str">
        <f t="shared" si="3"/>
        <v/>
      </c>
      <c r="L22" s="118" t="str">
        <f t="shared" si="0"/>
        <v/>
      </c>
      <c r="M22" s="119"/>
      <c r="N22" s="37" t="str">
        <f>IF(K22="","",(L22/K22)/LOOKUP(RIGHT($D$2,3),定数!$A$6:$A$13,定数!$B$6:$B$13))</f>
        <v/>
      </c>
      <c r="O22" s="45"/>
      <c r="P22" s="8"/>
      <c r="Q22" s="117"/>
      <c r="R22" s="117"/>
      <c r="S22" s="120" t="str">
        <f>IF(Q22="","",U22*N22*LOOKUP(RIGHT($D$2,3),定数!$A$6:$A$13,定数!$B$6:$B$13))</f>
        <v/>
      </c>
      <c r="T22" s="120"/>
      <c r="U22" s="121" t="str">
        <f t="shared" si="1"/>
        <v/>
      </c>
      <c r="V22" s="121"/>
      <c r="W22" s="22" t="str">
        <f t="shared" si="7"/>
        <v/>
      </c>
      <c r="X22" t="str">
        <f t="shared" si="4"/>
        <v/>
      </c>
      <c r="Y22" s="34" t="str">
        <f t="shared" si="8"/>
        <v/>
      </c>
      <c r="Z22" s="35" t="str">
        <f t="shared" si="9"/>
        <v/>
      </c>
      <c r="AA22" t="str">
        <f t="shared" si="5"/>
        <v/>
      </c>
      <c r="AB22" t="str">
        <f t="shared" si="6"/>
        <v/>
      </c>
    </row>
    <row r="23" spans="2:28" x14ac:dyDescent="0.15">
      <c r="B23" s="45">
        <v>15</v>
      </c>
      <c r="C23" s="116" t="str">
        <f t="shared" si="2"/>
        <v/>
      </c>
      <c r="D23" s="116"/>
      <c r="E23" s="45"/>
      <c r="F23" s="8"/>
      <c r="G23" s="45"/>
      <c r="H23" s="117"/>
      <c r="I23" s="117"/>
      <c r="J23" s="45"/>
      <c r="K23" s="55" t="str">
        <f t="shared" si="3"/>
        <v/>
      </c>
      <c r="L23" s="118" t="str">
        <f t="shared" si="0"/>
        <v/>
      </c>
      <c r="M23" s="119"/>
      <c r="N23" s="37" t="str">
        <f>IF(K23="","",(L23/K23)/LOOKUP(RIGHT($D$2,3),定数!$A$6:$A$13,定数!$B$6:$B$13))</f>
        <v/>
      </c>
      <c r="O23" s="45"/>
      <c r="P23" s="8"/>
      <c r="Q23" s="117"/>
      <c r="R23" s="117"/>
      <c r="S23" s="120" t="str">
        <f>IF(Q23="","",U23*N23*LOOKUP(RIGHT($D$2,3),定数!$A$6:$A$13,定数!$B$6:$B$13))</f>
        <v/>
      </c>
      <c r="T23" s="120"/>
      <c r="U23" s="121" t="str">
        <f t="shared" si="1"/>
        <v/>
      </c>
      <c r="V23" s="121"/>
      <c r="W23" s="22" t="str">
        <f t="shared" si="7"/>
        <v/>
      </c>
      <c r="X23" t="str">
        <f t="shared" si="4"/>
        <v/>
      </c>
      <c r="Y23" s="34" t="str">
        <f t="shared" si="8"/>
        <v/>
      </c>
      <c r="Z23" s="35" t="str">
        <f t="shared" si="9"/>
        <v/>
      </c>
      <c r="AA23" t="str">
        <f t="shared" si="5"/>
        <v/>
      </c>
      <c r="AB23" t="str">
        <f t="shared" si="6"/>
        <v/>
      </c>
    </row>
    <row r="24" spans="2:28" x14ac:dyDescent="0.15">
      <c r="B24" s="45">
        <v>16</v>
      </c>
      <c r="C24" s="116" t="str">
        <f t="shared" si="2"/>
        <v/>
      </c>
      <c r="D24" s="116"/>
      <c r="E24" s="45"/>
      <c r="F24" s="8"/>
      <c r="G24" s="45"/>
      <c r="H24" s="117"/>
      <c r="I24" s="117"/>
      <c r="J24" s="45"/>
      <c r="K24" s="55" t="str">
        <f t="shared" si="3"/>
        <v/>
      </c>
      <c r="L24" s="118" t="str">
        <f t="shared" si="0"/>
        <v/>
      </c>
      <c r="M24" s="119"/>
      <c r="N24" s="37" t="str">
        <f>IF(K24="","",(L24/K24)/LOOKUP(RIGHT($D$2,3),定数!$A$6:$A$13,定数!$B$6:$B$13))</f>
        <v/>
      </c>
      <c r="O24" s="45"/>
      <c r="P24" s="8"/>
      <c r="Q24" s="117"/>
      <c r="R24" s="117"/>
      <c r="S24" s="120" t="str">
        <f>IF(Q24="","",U24*N24*LOOKUP(RIGHT($D$2,3),定数!$A$6:$A$13,定数!$B$6:$B$13))</f>
        <v/>
      </c>
      <c r="T24" s="120"/>
      <c r="U24" s="121" t="str">
        <f t="shared" si="1"/>
        <v/>
      </c>
      <c r="V24" s="121"/>
      <c r="W24" s="22" t="str">
        <f t="shared" si="7"/>
        <v/>
      </c>
      <c r="X24" t="str">
        <f t="shared" si="4"/>
        <v/>
      </c>
      <c r="Y24" s="34" t="str">
        <f t="shared" si="8"/>
        <v/>
      </c>
      <c r="Z24" s="35" t="str">
        <f t="shared" si="9"/>
        <v/>
      </c>
      <c r="AA24" t="str">
        <f t="shared" si="5"/>
        <v/>
      </c>
      <c r="AB24" t="str">
        <f t="shared" si="6"/>
        <v/>
      </c>
    </row>
    <row r="25" spans="2:28" x14ac:dyDescent="0.15">
      <c r="B25" s="45">
        <v>17</v>
      </c>
      <c r="C25" s="116" t="str">
        <f t="shared" si="2"/>
        <v/>
      </c>
      <c r="D25" s="116"/>
      <c r="E25" s="45"/>
      <c r="F25" s="8"/>
      <c r="G25" s="45"/>
      <c r="H25" s="117"/>
      <c r="I25" s="117"/>
      <c r="J25" s="45"/>
      <c r="K25" s="55" t="str">
        <f t="shared" si="3"/>
        <v/>
      </c>
      <c r="L25" s="118" t="str">
        <f t="shared" si="0"/>
        <v/>
      </c>
      <c r="M25" s="119"/>
      <c r="N25" s="37" t="str">
        <f>IF(K25="","",(L25/K25)/LOOKUP(RIGHT($D$2,3),定数!$A$6:$A$13,定数!$B$6:$B$13))</f>
        <v/>
      </c>
      <c r="O25" s="45"/>
      <c r="P25" s="8"/>
      <c r="Q25" s="117"/>
      <c r="R25" s="117"/>
      <c r="S25" s="120" t="str">
        <f>IF(Q25="","",U25*N25*LOOKUP(RIGHT($D$2,3),定数!$A$6:$A$13,定数!$B$6:$B$13))</f>
        <v/>
      </c>
      <c r="T25" s="120"/>
      <c r="U25" s="121" t="str">
        <f t="shared" si="1"/>
        <v/>
      </c>
      <c r="V25" s="121"/>
      <c r="W25" s="22" t="str">
        <f t="shared" si="7"/>
        <v/>
      </c>
      <c r="X25" t="str">
        <f t="shared" si="4"/>
        <v/>
      </c>
      <c r="Y25" s="34" t="str">
        <f t="shared" si="8"/>
        <v/>
      </c>
      <c r="Z25" s="35" t="str">
        <f t="shared" si="9"/>
        <v/>
      </c>
      <c r="AA25" t="str">
        <f t="shared" si="5"/>
        <v/>
      </c>
      <c r="AB25" t="str">
        <f t="shared" si="6"/>
        <v/>
      </c>
    </row>
    <row r="26" spans="2:28" x14ac:dyDescent="0.15">
      <c r="B26" s="45">
        <v>18</v>
      </c>
      <c r="C26" s="116" t="str">
        <f t="shared" si="2"/>
        <v/>
      </c>
      <c r="D26" s="116"/>
      <c r="E26" s="45"/>
      <c r="F26" s="8"/>
      <c r="G26" s="45"/>
      <c r="H26" s="117"/>
      <c r="I26" s="117"/>
      <c r="J26" s="45"/>
      <c r="K26" s="55" t="str">
        <f t="shared" si="3"/>
        <v/>
      </c>
      <c r="L26" s="118" t="str">
        <f t="shared" si="0"/>
        <v/>
      </c>
      <c r="M26" s="119"/>
      <c r="N26" s="37" t="str">
        <f>IF(K26="","",(L26/K26)/LOOKUP(RIGHT($D$2,3),定数!$A$6:$A$13,定数!$B$6:$B$13))</f>
        <v/>
      </c>
      <c r="O26" s="45"/>
      <c r="P26" s="8"/>
      <c r="Q26" s="117"/>
      <c r="R26" s="117"/>
      <c r="S26" s="120" t="str">
        <f>IF(Q26="","",U26*N26*LOOKUP(RIGHT($D$2,3),定数!$A$6:$A$13,定数!$B$6:$B$13))</f>
        <v/>
      </c>
      <c r="T26" s="120"/>
      <c r="U26" s="121" t="str">
        <f t="shared" si="1"/>
        <v/>
      </c>
      <c r="V26" s="121"/>
      <c r="W26" s="22" t="str">
        <f t="shared" si="7"/>
        <v/>
      </c>
      <c r="X26" t="str">
        <f t="shared" si="4"/>
        <v/>
      </c>
      <c r="Y26" s="34" t="str">
        <f t="shared" si="8"/>
        <v/>
      </c>
      <c r="Z26" s="35" t="str">
        <f t="shared" si="9"/>
        <v/>
      </c>
      <c r="AA26" t="str">
        <f t="shared" si="5"/>
        <v/>
      </c>
      <c r="AB26" t="str">
        <f t="shared" si="6"/>
        <v/>
      </c>
    </row>
    <row r="27" spans="2:28" x14ac:dyDescent="0.15">
      <c r="B27" s="45">
        <v>19</v>
      </c>
      <c r="C27" s="116" t="str">
        <f t="shared" si="2"/>
        <v/>
      </c>
      <c r="D27" s="116"/>
      <c r="E27" s="45"/>
      <c r="F27" s="8"/>
      <c r="G27" s="45"/>
      <c r="H27" s="117"/>
      <c r="I27" s="117"/>
      <c r="J27" s="45"/>
      <c r="K27" s="55" t="str">
        <f t="shared" si="3"/>
        <v/>
      </c>
      <c r="L27" s="118" t="str">
        <f t="shared" si="0"/>
        <v/>
      </c>
      <c r="M27" s="119"/>
      <c r="N27" s="37" t="str">
        <f>IF(K27="","",(L27/K27)/LOOKUP(RIGHT($D$2,3),定数!$A$6:$A$13,定数!$B$6:$B$13))</f>
        <v/>
      </c>
      <c r="O27" s="45"/>
      <c r="P27" s="8"/>
      <c r="Q27" s="117"/>
      <c r="R27" s="117"/>
      <c r="S27" s="120" t="str">
        <f>IF(Q27="","",U27*N27*LOOKUP(RIGHT($D$2,3),定数!$A$6:$A$13,定数!$B$6:$B$13))</f>
        <v/>
      </c>
      <c r="T27" s="120"/>
      <c r="U27" s="121" t="str">
        <f t="shared" si="1"/>
        <v/>
      </c>
      <c r="V27" s="121"/>
      <c r="W27" s="22" t="str">
        <f t="shared" si="7"/>
        <v/>
      </c>
      <c r="X27" t="str">
        <f t="shared" si="4"/>
        <v/>
      </c>
      <c r="Y27" s="34" t="str">
        <f t="shared" si="8"/>
        <v/>
      </c>
      <c r="Z27" s="35" t="str">
        <f t="shared" si="9"/>
        <v/>
      </c>
      <c r="AA27" t="str">
        <f t="shared" si="5"/>
        <v/>
      </c>
      <c r="AB27" t="str">
        <f t="shared" si="6"/>
        <v/>
      </c>
    </row>
    <row r="28" spans="2:28" x14ac:dyDescent="0.15">
      <c r="B28" s="45">
        <v>20</v>
      </c>
      <c r="C28" s="116" t="str">
        <f t="shared" si="2"/>
        <v/>
      </c>
      <c r="D28" s="116"/>
      <c r="E28" s="45"/>
      <c r="F28" s="8"/>
      <c r="G28" s="45"/>
      <c r="H28" s="117"/>
      <c r="I28" s="117"/>
      <c r="J28" s="45"/>
      <c r="K28" s="55" t="str">
        <f t="shared" si="3"/>
        <v/>
      </c>
      <c r="L28" s="118" t="str">
        <f t="shared" si="0"/>
        <v/>
      </c>
      <c r="M28" s="119"/>
      <c r="N28" s="37" t="str">
        <f>IF(K28="","",(L28/K28)/LOOKUP(RIGHT($D$2,3),定数!$A$6:$A$13,定数!$B$6:$B$13))</f>
        <v/>
      </c>
      <c r="O28" s="45"/>
      <c r="P28" s="8"/>
      <c r="Q28" s="117"/>
      <c r="R28" s="117"/>
      <c r="S28" s="120" t="str">
        <f>IF(Q28="","",U28*N28*LOOKUP(RIGHT($D$2,3),定数!$A$6:$A$13,定数!$B$6:$B$13))</f>
        <v/>
      </c>
      <c r="T28" s="120"/>
      <c r="U28" s="121" t="str">
        <f t="shared" si="1"/>
        <v/>
      </c>
      <c r="V28" s="121"/>
      <c r="W28" s="22" t="str">
        <f t="shared" si="7"/>
        <v/>
      </c>
      <c r="X28" t="str">
        <f t="shared" si="4"/>
        <v/>
      </c>
      <c r="Y28" s="34" t="str">
        <f t="shared" si="8"/>
        <v/>
      </c>
      <c r="Z28" s="35" t="str">
        <f t="shared" si="9"/>
        <v/>
      </c>
      <c r="AA28" t="str">
        <f t="shared" si="5"/>
        <v/>
      </c>
      <c r="AB28" t="str">
        <f t="shared" si="6"/>
        <v/>
      </c>
    </row>
    <row r="29" spans="2:28" x14ac:dyDescent="0.15">
      <c r="B29" s="45">
        <v>21</v>
      </c>
      <c r="C29" s="116" t="str">
        <f t="shared" si="2"/>
        <v/>
      </c>
      <c r="D29" s="116"/>
      <c r="E29" s="45"/>
      <c r="F29" s="8"/>
      <c r="G29" s="45"/>
      <c r="H29" s="117"/>
      <c r="I29" s="117"/>
      <c r="J29" s="45"/>
      <c r="K29" s="55" t="str">
        <f t="shared" si="3"/>
        <v/>
      </c>
      <c r="L29" s="118" t="str">
        <f t="shared" si="0"/>
        <v/>
      </c>
      <c r="M29" s="119"/>
      <c r="N29" s="37" t="str">
        <f>IF(K29="","",(L29/K29)/LOOKUP(RIGHT($D$2,3),定数!$A$6:$A$13,定数!$B$6:$B$13))</f>
        <v/>
      </c>
      <c r="O29" s="45"/>
      <c r="P29" s="8"/>
      <c r="Q29" s="117"/>
      <c r="R29" s="117"/>
      <c r="S29" s="120" t="str">
        <f>IF(Q29="","",U29*N29*LOOKUP(RIGHT($D$2,3),定数!$A$6:$A$13,定数!$B$6:$B$13))</f>
        <v/>
      </c>
      <c r="T29" s="120"/>
      <c r="U29" s="121" t="str">
        <f t="shared" si="1"/>
        <v/>
      </c>
      <c r="V29" s="121"/>
      <c r="W29" s="22" t="str">
        <f t="shared" si="7"/>
        <v/>
      </c>
      <c r="X29" t="str">
        <f t="shared" si="4"/>
        <v/>
      </c>
      <c r="Y29" s="34" t="str">
        <f t="shared" si="8"/>
        <v/>
      </c>
      <c r="Z29" s="35" t="str">
        <f t="shared" si="9"/>
        <v/>
      </c>
      <c r="AA29" t="str">
        <f t="shared" si="5"/>
        <v/>
      </c>
      <c r="AB29" t="str">
        <f t="shared" si="6"/>
        <v/>
      </c>
    </row>
    <row r="30" spans="2:28" x14ac:dyDescent="0.15">
      <c r="B30" s="45">
        <v>22</v>
      </c>
      <c r="C30" s="116" t="str">
        <f t="shared" si="2"/>
        <v/>
      </c>
      <c r="D30" s="116"/>
      <c r="E30" s="45"/>
      <c r="F30" s="8"/>
      <c r="G30" s="45"/>
      <c r="H30" s="117"/>
      <c r="I30" s="117"/>
      <c r="J30" s="45"/>
      <c r="K30" s="55" t="str">
        <f t="shared" si="3"/>
        <v/>
      </c>
      <c r="L30" s="118" t="str">
        <f t="shared" si="0"/>
        <v/>
      </c>
      <c r="M30" s="119"/>
      <c r="N30" s="37" t="str">
        <f>IF(K30="","",(L30/K30)/LOOKUP(RIGHT($D$2,3),定数!$A$6:$A$13,定数!$B$6:$B$13))</f>
        <v/>
      </c>
      <c r="O30" s="45"/>
      <c r="P30" s="8"/>
      <c r="Q30" s="117"/>
      <c r="R30" s="117"/>
      <c r="S30" s="120" t="str">
        <f>IF(Q30="","",U30*N30*LOOKUP(RIGHT($D$2,3),定数!$A$6:$A$13,定数!$B$6:$B$13))</f>
        <v/>
      </c>
      <c r="T30" s="120"/>
      <c r="U30" s="121" t="str">
        <f t="shared" si="1"/>
        <v/>
      </c>
      <c r="V30" s="121"/>
      <c r="W30" s="22" t="str">
        <f t="shared" si="7"/>
        <v/>
      </c>
      <c r="X30" t="str">
        <f t="shared" si="4"/>
        <v/>
      </c>
      <c r="Y30" s="34" t="str">
        <f t="shared" si="8"/>
        <v/>
      </c>
      <c r="Z30" s="35" t="str">
        <f t="shared" si="9"/>
        <v/>
      </c>
      <c r="AA30" t="str">
        <f t="shared" si="5"/>
        <v/>
      </c>
      <c r="AB30" t="str">
        <f t="shared" si="6"/>
        <v/>
      </c>
    </row>
    <row r="31" spans="2:28" x14ac:dyDescent="0.15">
      <c r="B31" s="45">
        <v>23</v>
      </c>
      <c r="C31" s="116" t="str">
        <f t="shared" si="2"/>
        <v/>
      </c>
      <c r="D31" s="116"/>
      <c r="E31" s="45"/>
      <c r="F31" s="8"/>
      <c r="G31" s="45"/>
      <c r="H31" s="117"/>
      <c r="I31" s="117"/>
      <c r="J31" s="45"/>
      <c r="K31" s="55" t="str">
        <f t="shared" si="3"/>
        <v/>
      </c>
      <c r="L31" s="118" t="str">
        <f t="shared" si="0"/>
        <v/>
      </c>
      <c r="M31" s="119"/>
      <c r="N31" s="37" t="str">
        <f>IF(K31="","",(L31/K31)/LOOKUP(RIGHT($D$2,3),定数!$A$6:$A$13,定数!$B$6:$B$13))</f>
        <v/>
      </c>
      <c r="O31" s="45"/>
      <c r="P31" s="8"/>
      <c r="Q31" s="117"/>
      <c r="R31" s="117"/>
      <c r="S31" s="120" t="str">
        <f>IF(Q31="","",U31*N31*LOOKUP(RIGHT($D$2,3),定数!$A$6:$A$13,定数!$B$6:$B$13))</f>
        <v/>
      </c>
      <c r="T31" s="120"/>
      <c r="U31" s="121" t="str">
        <f t="shared" si="1"/>
        <v/>
      </c>
      <c r="V31" s="121"/>
      <c r="W31" s="22" t="str">
        <f t="shared" si="7"/>
        <v/>
      </c>
      <c r="X31" t="str">
        <f t="shared" si="4"/>
        <v/>
      </c>
      <c r="Y31" s="34" t="str">
        <f t="shared" si="8"/>
        <v/>
      </c>
      <c r="Z31" s="35" t="str">
        <f t="shared" si="9"/>
        <v/>
      </c>
      <c r="AA31" t="str">
        <f t="shared" si="5"/>
        <v/>
      </c>
      <c r="AB31" t="str">
        <f t="shared" si="6"/>
        <v/>
      </c>
    </row>
    <row r="32" spans="2:28" x14ac:dyDescent="0.15">
      <c r="B32" s="45">
        <v>24</v>
      </c>
      <c r="C32" s="116" t="str">
        <f t="shared" si="2"/>
        <v/>
      </c>
      <c r="D32" s="116"/>
      <c r="E32" s="45"/>
      <c r="F32" s="8"/>
      <c r="G32" s="45"/>
      <c r="H32" s="117"/>
      <c r="I32" s="117"/>
      <c r="J32" s="45"/>
      <c r="K32" s="55" t="str">
        <f t="shared" si="3"/>
        <v/>
      </c>
      <c r="L32" s="118" t="str">
        <f t="shared" si="0"/>
        <v/>
      </c>
      <c r="M32" s="119"/>
      <c r="N32" s="37" t="str">
        <f>IF(K32="","",(L32/K32)/LOOKUP(RIGHT($D$2,3),定数!$A$6:$A$13,定数!$B$6:$B$13))</f>
        <v/>
      </c>
      <c r="O32" s="45"/>
      <c r="P32" s="8"/>
      <c r="Q32" s="117"/>
      <c r="R32" s="117"/>
      <c r="S32" s="120" t="str">
        <f>IF(Q32="","",U32*N32*LOOKUP(RIGHT($D$2,3),定数!$A$6:$A$13,定数!$B$6:$B$13))</f>
        <v/>
      </c>
      <c r="T32" s="120"/>
      <c r="U32" s="121" t="str">
        <f t="shared" si="1"/>
        <v/>
      </c>
      <c r="V32" s="121"/>
      <c r="W32" s="22" t="str">
        <f t="shared" si="7"/>
        <v/>
      </c>
      <c r="X32" t="str">
        <f t="shared" si="4"/>
        <v/>
      </c>
      <c r="Y32" s="34" t="str">
        <f t="shared" si="8"/>
        <v/>
      </c>
      <c r="Z32" s="35" t="str">
        <f t="shared" si="9"/>
        <v/>
      </c>
      <c r="AA32" t="str">
        <f t="shared" si="5"/>
        <v/>
      </c>
      <c r="AB32" t="str">
        <f t="shared" si="6"/>
        <v/>
      </c>
    </row>
    <row r="33" spans="2:28" x14ac:dyDescent="0.15">
      <c r="B33" s="45">
        <v>25</v>
      </c>
      <c r="C33" s="116" t="str">
        <f t="shared" si="2"/>
        <v/>
      </c>
      <c r="D33" s="116"/>
      <c r="E33" s="45"/>
      <c r="F33" s="8"/>
      <c r="G33" s="45"/>
      <c r="H33" s="117"/>
      <c r="I33" s="117"/>
      <c r="J33" s="45"/>
      <c r="K33" s="55" t="str">
        <f t="shared" si="3"/>
        <v/>
      </c>
      <c r="L33" s="118" t="str">
        <f t="shared" si="0"/>
        <v/>
      </c>
      <c r="M33" s="119"/>
      <c r="N33" s="37" t="str">
        <f>IF(K33="","",(L33/K33)/LOOKUP(RIGHT($D$2,3),定数!$A$6:$A$13,定数!$B$6:$B$13))</f>
        <v/>
      </c>
      <c r="O33" s="45"/>
      <c r="P33" s="8"/>
      <c r="Q33" s="117"/>
      <c r="R33" s="117"/>
      <c r="S33" s="120" t="str">
        <f>IF(Q33="","",U33*N33*LOOKUP(RIGHT($D$2,3),定数!$A$6:$A$13,定数!$B$6:$B$13))</f>
        <v/>
      </c>
      <c r="T33" s="120"/>
      <c r="U33" s="121" t="str">
        <f t="shared" si="1"/>
        <v/>
      </c>
      <c r="V33" s="121"/>
      <c r="W33" s="22" t="str">
        <f t="shared" si="7"/>
        <v/>
      </c>
      <c r="X33" t="str">
        <f t="shared" si="4"/>
        <v/>
      </c>
      <c r="Y33" s="34" t="str">
        <f t="shared" si="8"/>
        <v/>
      </c>
      <c r="Z33" s="35" t="str">
        <f t="shared" si="9"/>
        <v/>
      </c>
      <c r="AA33" t="str">
        <f t="shared" si="5"/>
        <v/>
      </c>
      <c r="AB33" t="str">
        <f t="shared" si="6"/>
        <v/>
      </c>
    </row>
    <row r="34" spans="2:28" x14ac:dyDescent="0.15">
      <c r="B34" s="45">
        <v>26</v>
      </c>
      <c r="C34" s="116" t="str">
        <f t="shared" si="2"/>
        <v/>
      </c>
      <c r="D34" s="116"/>
      <c r="E34" s="45"/>
      <c r="F34" s="8"/>
      <c r="G34" s="45"/>
      <c r="H34" s="117"/>
      <c r="I34" s="117"/>
      <c r="J34" s="45"/>
      <c r="K34" s="55" t="str">
        <f t="shared" si="3"/>
        <v/>
      </c>
      <c r="L34" s="118" t="str">
        <f t="shared" si="0"/>
        <v/>
      </c>
      <c r="M34" s="119"/>
      <c r="N34" s="37" t="str">
        <f>IF(K34="","",(L34/K34)/LOOKUP(RIGHT($D$2,3),定数!$A$6:$A$13,定数!$B$6:$B$13))</f>
        <v/>
      </c>
      <c r="O34" s="45"/>
      <c r="P34" s="8"/>
      <c r="Q34" s="117"/>
      <c r="R34" s="117"/>
      <c r="S34" s="120" t="str">
        <f>IF(Q34="","",U34*N34*LOOKUP(RIGHT($D$2,3),定数!$A$6:$A$13,定数!$B$6:$B$13))</f>
        <v/>
      </c>
      <c r="T34" s="120"/>
      <c r="U34" s="121" t="str">
        <f t="shared" si="1"/>
        <v/>
      </c>
      <c r="V34" s="121"/>
      <c r="W34" s="22" t="str">
        <f t="shared" si="7"/>
        <v/>
      </c>
      <c r="X34" t="str">
        <f t="shared" si="4"/>
        <v/>
      </c>
      <c r="Y34" s="34" t="str">
        <f t="shared" si="8"/>
        <v/>
      </c>
      <c r="Z34" s="35" t="str">
        <f t="shared" si="9"/>
        <v/>
      </c>
      <c r="AA34" t="str">
        <f t="shared" si="5"/>
        <v/>
      </c>
      <c r="AB34" t="str">
        <f t="shared" si="6"/>
        <v/>
      </c>
    </row>
    <row r="35" spans="2:28" x14ac:dyDescent="0.15">
      <c r="B35" s="45">
        <v>27</v>
      </c>
      <c r="C35" s="116" t="str">
        <f t="shared" si="2"/>
        <v/>
      </c>
      <c r="D35" s="116"/>
      <c r="E35" s="45"/>
      <c r="F35" s="8"/>
      <c r="G35" s="45"/>
      <c r="H35" s="117"/>
      <c r="I35" s="117"/>
      <c r="J35" s="45"/>
      <c r="K35" s="55" t="str">
        <f t="shared" si="3"/>
        <v/>
      </c>
      <c r="L35" s="118" t="str">
        <f t="shared" si="0"/>
        <v/>
      </c>
      <c r="M35" s="119"/>
      <c r="N35" s="37" t="str">
        <f>IF(K35="","",(L35/K35)/LOOKUP(RIGHT($D$2,3),定数!$A$6:$A$13,定数!$B$6:$B$13))</f>
        <v/>
      </c>
      <c r="O35" s="45"/>
      <c r="P35" s="8"/>
      <c r="Q35" s="117"/>
      <c r="R35" s="117"/>
      <c r="S35" s="120" t="str">
        <f>IF(Q35="","",U35*N35*LOOKUP(RIGHT($D$2,3),定数!$A$6:$A$13,定数!$B$6:$B$13))</f>
        <v/>
      </c>
      <c r="T35" s="120"/>
      <c r="U35" s="121" t="str">
        <f t="shared" si="1"/>
        <v/>
      </c>
      <c r="V35" s="121"/>
      <c r="W35" s="22" t="str">
        <f t="shared" si="7"/>
        <v/>
      </c>
      <c r="X35" t="str">
        <f t="shared" si="4"/>
        <v/>
      </c>
      <c r="Y35" s="34" t="str">
        <f t="shared" si="8"/>
        <v/>
      </c>
      <c r="Z35" s="35" t="str">
        <f t="shared" si="9"/>
        <v/>
      </c>
      <c r="AA35" t="str">
        <f t="shared" si="5"/>
        <v/>
      </c>
      <c r="AB35" t="str">
        <f t="shared" si="6"/>
        <v/>
      </c>
    </row>
    <row r="36" spans="2:28" x14ac:dyDescent="0.15">
      <c r="B36" s="45">
        <v>28</v>
      </c>
      <c r="C36" s="116" t="str">
        <f t="shared" si="2"/>
        <v/>
      </c>
      <c r="D36" s="116"/>
      <c r="E36" s="45"/>
      <c r="F36" s="8"/>
      <c r="G36" s="45"/>
      <c r="H36" s="117"/>
      <c r="I36" s="117"/>
      <c r="J36" s="45"/>
      <c r="K36" s="55" t="str">
        <f t="shared" si="3"/>
        <v/>
      </c>
      <c r="L36" s="118" t="str">
        <f t="shared" si="0"/>
        <v/>
      </c>
      <c r="M36" s="119"/>
      <c r="N36" s="37" t="str">
        <f>IF(K36="","",(L36/K36)/LOOKUP(RIGHT($D$2,3),定数!$A$6:$A$13,定数!$B$6:$B$13))</f>
        <v/>
      </c>
      <c r="O36" s="45"/>
      <c r="P36" s="8"/>
      <c r="Q36" s="117"/>
      <c r="R36" s="117"/>
      <c r="S36" s="120" t="str">
        <f>IF(Q36="","",U36*N36*LOOKUP(RIGHT($D$2,3),定数!$A$6:$A$13,定数!$B$6:$B$13))</f>
        <v/>
      </c>
      <c r="T36" s="120"/>
      <c r="U36" s="121" t="str">
        <f t="shared" si="1"/>
        <v/>
      </c>
      <c r="V36" s="121"/>
      <c r="W36" s="22" t="str">
        <f t="shared" si="7"/>
        <v/>
      </c>
      <c r="X36" t="str">
        <f t="shared" si="4"/>
        <v/>
      </c>
      <c r="Y36" s="34" t="str">
        <f t="shared" si="8"/>
        <v/>
      </c>
      <c r="Z36" s="35" t="str">
        <f t="shared" si="9"/>
        <v/>
      </c>
      <c r="AA36" t="str">
        <f t="shared" si="5"/>
        <v/>
      </c>
      <c r="AB36" t="str">
        <f t="shared" si="6"/>
        <v/>
      </c>
    </row>
    <row r="37" spans="2:28" x14ac:dyDescent="0.15">
      <c r="B37" s="45">
        <v>29</v>
      </c>
      <c r="C37" s="116" t="str">
        <f t="shared" si="2"/>
        <v/>
      </c>
      <c r="D37" s="116"/>
      <c r="E37" s="45"/>
      <c r="F37" s="8"/>
      <c r="G37" s="45"/>
      <c r="H37" s="117"/>
      <c r="I37" s="117"/>
      <c r="J37" s="45"/>
      <c r="K37" s="55" t="str">
        <f t="shared" si="3"/>
        <v/>
      </c>
      <c r="L37" s="118" t="str">
        <f t="shared" si="0"/>
        <v/>
      </c>
      <c r="M37" s="119"/>
      <c r="N37" s="37" t="str">
        <f>IF(K37="","",(L37/K37)/LOOKUP(RIGHT($D$2,3),定数!$A$6:$A$13,定数!$B$6:$B$13))</f>
        <v/>
      </c>
      <c r="O37" s="45"/>
      <c r="P37" s="8"/>
      <c r="Q37" s="117"/>
      <c r="R37" s="117"/>
      <c r="S37" s="120" t="str">
        <f>IF(Q37="","",U37*N37*LOOKUP(RIGHT($D$2,3),定数!$A$6:$A$13,定数!$B$6:$B$13))</f>
        <v/>
      </c>
      <c r="T37" s="120"/>
      <c r="U37" s="121" t="str">
        <f t="shared" si="1"/>
        <v/>
      </c>
      <c r="V37" s="121"/>
      <c r="W37" s="22" t="str">
        <f t="shared" si="7"/>
        <v/>
      </c>
      <c r="X37" t="str">
        <f t="shared" si="4"/>
        <v/>
      </c>
      <c r="Y37" s="34" t="str">
        <f t="shared" si="8"/>
        <v/>
      </c>
      <c r="Z37" s="35" t="str">
        <f t="shared" si="9"/>
        <v/>
      </c>
      <c r="AA37" t="str">
        <f t="shared" si="5"/>
        <v/>
      </c>
      <c r="AB37" t="str">
        <f t="shared" si="6"/>
        <v/>
      </c>
    </row>
    <row r="38" spans="2:28" x14ac:dyDescent="0.15">
      <c r="B38" s="45">
        <v>30</v>
      </c>
      <c r="C38" s="116" t="str">
        <f t="shared" si="2"/>
        <v/>
      </c>
      <c r="D38" s="116"/>
      <c r="E38" s="45"/>
      <c r="F38" s="8"/>
      <c r="G38" s="45"/>
      <c r="H38" s="117"/>
      <c r="I38" s="117"/>
      <c r="J38" s="45"/>
      <c r="K38" s="55" t="str">
        <f t="shared" si="3"/>
        <v/>
      </c>
      <c r="L38" s="118" t="str">
        <f t="shared" si="0"/>
        <v/>
      </c>
      <c r="M38" s="119"/>
      <c r="N38" s="37" t="str">
        <f>IF(K38="","",(L38/K38)/LOOKUP(RIGHT($D$2,3),定数!$A$6:$A$13,定数!$B$6:$B$13))</f>
        <v/>
      </c>
      <c r="O38" s="45"/>
      <c r="P38" s="8"/>
      <c r="Q38" s="117"/>
      <c r="R38" s="117"/>
      <c r="S38" s="120" t="str">
        <f>IF(Q38="","",U38*N38*LOOKUP(RIGHT($D$2,3),定数!$A$6:$A$13,定数!$B$6:$B$13))</f>
        <v/>
      </c>
      <c r="T38" s="120"/>
      <c r="U38" s="121" t="str">
        <f t="shared" si="1"/>
        <v/>
      </c>
      <c r="V38" s="121"/>
      <c r="W38" s="22" t="str">
        <f t="shared" si="7"/>
        <v/>
      </c>
      <c r="X38" t="str">
        <f t="shared" si="4"/>
        <v/>
      </c>
      <c r="Y38" s="34" t="str">
        <f t="shared" si="8"/>
        <v/>
      </c>
      <c r="Z38" s="35" t="str">
        <f t="shared" si="9"/>
        <v/>
      </c>
      <c r="AA38" t="str">
        <f t="shared" si="5"/>
        <v/>
      </c>
      <c r="AB38" t="str">
        <f t="shared" si="6"/>
        <v/>
      </c>
    </row>
    <row r="39" spans="2:28" x14ac:dyDescent="0.15">
      <c r="B39" s="45">
        <v>31</v>
      </c>
      <c r="C39" s="116" t="str">
        <f t="shared" si="2"/>
        <v/>
      </c>
      <c r="D39" s="116"/>
      <c r="E39" s="45"/>
      <c r="F39" s="8"/>
      <c r="G39" s="45"/>
      <c r="H39" s="117"/>
      <c r="I39" s="117"/>
      <c r="J39" s="45"/>
      <c r="K39" s="55" t="str">
        <f t="shared" si="3"/>
        <v/>
      </c>
      <c r="L39" s="118" t="str">
        <f t="shared" si="0"/>
        <v/>
      </c>
      <c r="M39" s="119"/>
      <c r="N39" s="37" t="str">
        <f>IF(K39="","",(L39/K39)/LOOKUP(RIGHT($D$2,3),定数!$A$6:$A$13,定数!$B$6:$B$13))</f>
        <v/>
      </c>
      <c r="O39" s="45"/>
      <c r="P39" s="8"/>
      <c r="Q39" s="117"/>
      <c r="R39" s="117"/>
      <c r="S39" s="120" t="str">
        <f>IF(Q39="","",U39*N39*LOOKUP(RIGHT($D$2,3),定数!$A$6:$A$13,定数!$B$6:$B$13))</f>
        <v/>
      </c>
      <c r="T39" s="120"/>
      <c r="U39" s="121" t="str">
        <f t="shared" si="1"/>
        <v/>
      </c>
      <c r="V39" s="121"/>
      <c r="W39" s="22" t="str">
        <f t="shared" si="7"/>
        <v/>
      </c>
      <c r="X39" t="str">
        <f t="shared" si="4"/>
        <v/>
      </c>
      <c r="Y39" s="34" t="str">
        <f t="shared" si="8"/>
        <v/>
      </c>
      <c r="Z39" s="35" t="str">
        <f t="shared" si="9"/>
        <v/>
      </c>
      <c r="AA39" t="str">
        <f t="shared" si="5"/>
        <v/>
      </c>
      <c r="AB39" t="str">
        <f t="shared" si="6"/>
        <v/>
      </c>
    </row>
    <row r="40" spans="2:28" x14ac:dyDescent="0.15">
      <c r="B40" s="45">
        <v>32</v>
      </c>
      <c r="C40" s="116" t="str">
        <f t="shared" si="2"/>
        <v/>
      </c>
      <c r="D40" s="116"/>
      <c r="E40" s="45"/>
      <c r="F40" s="8"/>
      <c r="G40" s="45"/>
      <c r="H40" s="117"/>
      <c r="I40" s="117"/>
      <c r="J40" s="45"/>
      <c r="K40" s="55" t="str">
        <f t="shared" si="3"/>
        <v/>
      </c>
      <c r="L40" s="118" t="str">
        <f t="shared" si="0"/>
        <v/>
      </c>
      <c r="M40" s="119"/>
      <c r="N40" s="37" t="str">
        <f>IF(K40="","",(L40/K40)/LOOKUP(RIGHT($D$2,3),定数!$A$6:$A$13,定数!$B$6:$B$13))</f>
        <v/>
      </c>
      <c r="O40" s="45"/>
      <c r="P40" s="8"/>
      <c r="Q40" s="117"/>
      <c r="R40" s="117"/>
      <c r="S40" s="120" t="str">
        <f>IF(Q40="","",U40*N40*LOOKUP(RIGHT($D$2,3),定数!$A$6:$A$13,定数!$B$6:$B$13))</f>
        <v/>
      </c>
      <c r="T40" s="120"/>
      <c r="U40" s="121" t="str">
        <f t="shared" si="1"/>
        <v/>
      </c>
      <c r="V40" s="121"/>
      <c r="W40" s="22" t="str">
        <f t="shared" si="7"/>
        <v/>
      </c>
      <c r="X40" t="str">
        <f t="shared" si="4"/>
        <v/>
      </c>
      <c r="Y40" s="34" t="str">
        <f t="shared" si="8"/>
        <v/>
      </c>
      <c r="Z40" s="35" t="str">
        <f t="shared" si="9"/>
        <v/>
      </c>
      <c r="AA40" t="str">
        <f t="shared" si="5"/>
        <v/>
      </c>
      <c r="AB40" t="str">
        <f t="shared" si="6"/>
        <v/>
      </c>
    </row>
    <row r="41" spans="2:28" x14ac:dyDescent="0.15">
      <c r="B41" s="45">
        <v>33</v>
      </c>
      <c r="C41" s="116" t="str">
        <f t="shared" si="2"/>
        <v/>
      </c>
      <c r="D41" s="116"/>
      <c r="E41" s="45"/>
      <c r="F41" s="8"/>
      <c r="G41" s="45"/>
      <c r="H41" s="117"/>
      <c r="I41" s="117"/>
      <c r="J41" s="45"/>
      <c r="K41" s="55" t="str">
        <f t="shared" si="3"/>
        <v/>
      </c>
      <c r="L41" s="118" t="str">
        <f t="shared" si="0"/>
        <v/>
      </c>
      <c r="M41" s="119"/>
      <c r="N41" s="37" t="str">
        <f>IF(K41="","",(L41/K41)/LOOKUP(RIGHT($D$2,3),定数!$A$6:$A$13,定数!$B$6:$B$13))</f>
        <v/>
      </c>
      <c r="O41" s="45"/>
      <c r="P41" s="8"/>
      <c r="Q41" s="117"/>
      <c r="R41" s="117"/>
      <c r="S41" s="120" t="str">
        <f>IF(Q41="","",U41*N41*LOOKUP(RIGHT($D$2,3),定数!$A$6:$A$13,定数!$B$6:$B$13))</f>
        <v/>
      </c>
      <c r="T41" s="120"/>
      <c r="U41" s="121" t="str">
        <f t="shared" si="1"/>
        <v/>
      </c>
      <c r="V41" s="121"/>
      <c r="W41" s="22" t="str">
        <f t="shared" si="7"/>
        <v/>
      </c>
      <c r="X41" t="str">
        <f t="shared" si="4"/>
        <v/>
      </c>
      <c r="Y41" s="34" t="str">
        <f t="shared" si="8"/>
        <v/>
      </c>
      <c r="Z41" s="35" t="str">
        <f t="shared" si="9"/>
        <v/>
      </c>
      <c r="AA41" t="str">
        <f t="shared" si="5"/>
        <v/>
      </c>
      <c r="AB41" t="str">
        <f t="shared" si="6"/>
        <v/>
      </c>
    </row>
    <row r="42" spans="2:28" x14ac:dyDescent="0.15">
      <c r="B42" s="45">
        <v>34</v>
      </c>
      <c r="C42" s="116" t="str">
        <f t="shared" si="2"/>
        <v/>
      </c>
      <c r="D42" s="116"/>
      <c r="E42" s="45"/>
      <c r="F42" s="8"/>
      <c r="G42" s="45"/>
      <c r="H42" s="117"/>
      <c r="I42" s="117"/>
      <c r="J42" s="45"/>
      <c r="K42" s="55" t="str">
        <f t="shared" si="3"/>
        <v/>
      </c>
      <c r="L42" s="118" t="str">
        <f t="shared" si="0"/>
        <v/>
      </c>
      <c r="M42" s="119"/>
      <c r="N42" s="37" t="str">
        <f>IF(K42="","",(L42/K42)/LOOKUP(RIGHT($D$2,3),定数!$A$6:$A$13,定数!$B$6:$B$13))</f>
        <v/>
      </c>
      <c r="O42" s="45"/>
      <c r="P42" s="8"/>
      <c r="Q42" s="117"/>
      <c r="R42" s="117"/>
      <c r="S42" s="120" t="str">
        <f>IF(Q42="","",U42*N42*LOOKUP(RIGHT($D$2,3),定数!$A$6:$A$13,定数!$B$6:$B$13))</f>
        <v/>
      </c>
      <c r="T42" s="120"/>
      <c r="U42" s="121" t="str">
        <f t="shared" si="1"/>
        <v/>
      </c>
      <c r="V42" s="121"/>
      <c r="W42" s="22" t="str">
        <f t="shared" si="7"/>
        <v/>
      </c>
      <c r="X42" t="str">
        <f t="shared" si="4"/>
        <v/>
      </c>
      <c r="Y42" s="34" t="str">
        <f t="shared" si="8"/>
        <v/>
      </c>
      <c r="Z42" s="35" t="str">
        <f t="shared" si="9"/>
        <v/>
      </c>
      <c r="AA42" t="str">
        <f t="shared" si="5"/>
        <v/>
      </c>
      <c r="AB42" t="str">
        <f t="shared" si="6"/>
        <v/>
      </c>
    </row>
    <row r="43" spans="2:28" x14ac:dyDescent="0.15">
      <c r="B43" s="45">
        <v>35</v>
      </c>
      <c r="C43" s="116" t="str">
        <f t="shared" si="2"/>
        <v/>
      </c>
      <c r="D43" s="116"/>
      <c r="E43" s="45"/>
      <c r="F43" s="8"/>
      <c r="G43" s="45"/>
      <c r="H43" s="117"/>
      <c r="I43" s="117"/>
      <c r="J43" s="45"/>
      <c r="K43" s="55" t="str">
        <f t="shared" si="3"/>
        <v/>
      </c>
      <c r="L43" s="118" t="str">
        <f t="shared" si="0"/>
        <v/>
      </c>
      <c r="M43" s="119"/>
      <c r="N43" s="37" t="str">
        <f>IF(K43="","",(L43/K43)/LOOKUP(RIGHT($D$2,3),定数!$A$6:$A$13,定数!$B$6:$B$13))</f>
        <v/>
      </c>
      <c r="O43" s="45"/>
      <c r="P43" s="8"/>
      <c r="Q43" s="117"/>
      <c r="R43" s="117"/>
      <c r="S43" s="120" t="str">
        <f>IF(Q43="","",U43*N43*LOOKUP(RIGHT($D$2,3),定数!$A$6:$A$13,定数!$B$6:$B$13))</f>
        <v/>
      </c>
      <c r="T43" s="120"/>
      <c r="U43" s="121" t="str">
        <f t="shared" si="1"/>
        <v/>
      </c>
      <c r="V43" s="121"/>
      <c r="W43" s="22" t="str">
        <f t="shared" si="7"/>
        <v/>
      </c>
      <c r="X43" t="str">
        <f t="shared" si="4"/>
        <v/>
      </c>
      <c r="Y43" s="34" t="str">
        <f t="shared" si="8"/>
        <v/>
      </c>
      <c r="Z43" s="35" t="str">
        <f t="shared" si="9"/>
        <v/>
      </c>
      <c r="AA43" t="str">
        <f t="shared" si="5"/>
        <v/>
      </c>
      <c r="AB43" t="str">
        <f t="shared" si="6"/>
        <v/>
      </c>
    </row>
    <row r="44" spans="2:28" x14ac:dyDescent="0.15">
      <c r="B44" s="45">
        <v>36</v>
      </c>
      <c r="C44" s="116" t="str">
        <f t="shared" si="2"/>
        <v/>
      </c>
      <c r="D44" s="116"/>
      <c r="E44" s="45"/>
      <c r="F44" s="8"/>
      <c r="G44" s="45"/>
      <c r="H44" s="117"/>
      <c r="I44" s="117"/>
      <c r="J44" s="45"/>
      <c r="K44" s="55" t="str">
        <f t="shared" si="3"/>
        <v/>
      </c>
      <c r="L44" s="118" t="str">
        <f t="shared" si="0"/>
        <v/>
      </c>
      <c r="M44" s="119"/>
      <c r="N44" s="37" t="str">
        <f>IF(K44="","",(L44/K44)/LOOKUP(RIGHT($D$2,3),定数!$A$6:$A$13,定数!$B$6:$B$13))</f>
        <v/>
      </c>
      <c r="O44" s="45"/>
      <c r="P44" s="8"/>
      <c r="Q44" s="117"/>
      <c r="R44" s="117"/>
      <c r="S44" s="120" t="str">
        <f>IF(Q44="","",U44*N44*LOOKUP(RIGHT($D$2,3),定数!$A$6:$A$13,定数!$B$6:$B$13))</f>
        <v/>
      </c>
      <c r="T44" s="120"/>
      <c r="U44" s="121" t="str">
        <f t="shared" si="1"/>
        <v/>
      </c>
      <c r="V44" s="121"/>
      <c r="W44" s="22" t="str">
        <f t="shared" si="7"/>
        <v/>
      </c>
      <c r="X44" t="str">
        <f t="shared" si="4"/>
        <v/>
      </c>
      <c r="Y44" s="34" t="str">
        <f t="shared" si="8"/>
        <v/>
      </c>
      <c r="Z44" s="35" t="str">
        <f t="shared" si="9"/>
        <v/>
      </c>
      <c r="AA44" t="str">
        <f t="shared" si="5"/>
        <v/>
      </c>
      <c r="AB44" t="str">
        <f t="shared" si="6"/>
        <v/>
      </c>
    </row>
    <row r="45" spans="2:28" x14ac:dyDescent="0.15">
      <c r="B45" s="45">
        <v>37</v>
      </c>
      <c r="C45" s="116" t="str">
        <f t="shared" si="2"/>
        <v/>
      </c>
      <c r="D45" s="116"/>
      <c r="E45" s="45"/>
      <c r="F45" s="8"/>
      <c r="G45" s="45"/>
      <c r="H45" s="117"/>
      <c r="I45" s="117"/>
      <c r="J45" s="45"/>
      <c r="K45" s="55" t="str">
        <f t="shared" si="3"/>
        <v/>
      </c>
      <c r="L45" s="118" t="str">
        <f t="shared" si="0"/>
        <v/>
      </c>
      <c r="M45" s="119"/>
      <c r="N45" s="37" t="str">
        <f>IF(K45="","",(L45/K45)/LOOKUP(RIGHT($D$2,3),定数!$A$6:$A$13,定数!$B$6:$B$13))</f>
        <v/>
      </c>
      <c r="O45" s="45"/>
      <c r="P45" s="8"/>
      <c r="Q45" s="117"/>
      <c r="R45" s="117"/>
      <c r="S45" s="120" t="str">
        <f>IF(Q45="","",U45*N45*LOOKUP(RIGHT($D$2,3),定数!$A$6:$A$13,定数!$B$6:$B$13))</f>
        <v/>
      </c>
      <c r="T45" s="120"/>
      <c r="U45" s="121" t="str">
        <f t="shared" si="1"/>
        <v/>
      </c>
      <c r="V45" s="121"/>
      <c r="W45" s="22" t="str">
        <f t="shared" si="7"/>
        <v/>
      </c>
      <c r="X45" t="str">
        <f t="shared" si="4"/>
        <v/>
      </c>
      <c r="Y45" s="34" t="str">
        <f t="shared" si="8"/>
        <v/>
      </c>
      <c r="Z45" s="35" t="str">
        <f t="shared" si="9"/>
        <v/>
      </c>
      <c r="AA45" t="str">
        <f t="shared" si="5"/>
        <v/>
      </c>
      <c r="AB45" t="str">
        <f t="shared" si="6"/>
        <v/>
      </c>
    </row>
    <row r="46" spans="2:28" x14ac:dyDescent="0.15">
      <c r="B46" s="45">
        <v>38</v>
      </c>
      <c r="C46" s="116" t="str">
        <f t="shared" si="2"/>
        <v/>
      </c>
      <c r="D46" s="116"/>
      <c r="E46" s="45"/>
      <c r="F46" s="8"/>
      <c r="G46" s="45"/>
      <c r="H46" s="117"/>
      <c r="I46" s="117"/>
      <c r="J46" s="45"/>
      <c r="K46" s="55" t="str">
        <f t="shared" si="3"/>
        <v/>
      </c>
      <c r="L46" s="118" t="str">
        <f t="shared" si="0"/>
        <v/>
      </c>
      <c r="M46" s="119"/>
      <c r="N46" s="37" t="str">
        <f>IF(K46="","",(L46/K46)/LOOKUP(RIGHT($D$2,3),定数!$A$6:$A$13,定数!$B$6:$B$13))</f>
        <v/>
      </c>
      <c r="O46" s="45"/>
      <c r="P46" s="8"/>
      <c r="Q46" s="117"/>
      <c r="R46" s="117"/>
      <c r="S46" s="120" t="str">
        <f>IF(Q46="","",U46*N46*LOOKUP(RIGHT($D$2,3),定数!$A$6:$A$13,定数!$B$6:$B$13))</f>
        <v/>
      </c>
      <c r="T46" s="120"/>
      <c r="U46" s="121" t="str">
        <f t="shared" si="1"/>
        <v/>
      </c>
      <c r="V46" s="121"/>
      <c r="W46" s="22" t="str">
        <f t="shared" si="7"/>
        <v/>
      </c>
      <c r="X46" t="str">
        <f t="shared" si="4"/>
        <v/>
      </c>
      <c r="Y46" s="34" t="str">
        <f t="shared" si="8"/>
        <v/>
      </c>
      <c r="Z46" s="35" t="str">
        <f t="shared" si="9"/>
        <v/>
      </c>
      <c r="AA46" t="str">
        <f t="shared" si="5"/>
        <v/>
      </c>
      <c r="AB46" t="str">
        <f t="shared" si="6"/>
        <v/>
      </c>
    </row>
    <row r="47" spans="2:28" x14ac:dyDescent="0.15">
      <c r="B47" s="45">
        <v>39</v>
      </c>
      <c r="C47" s="116" t="str">
        <f t="shared" si="2"/>
        <v/>
      </c>
      <c r="D47" s="116"/>
      <c r="E47" s="45"/>
      <c r="F47" s="8"/>
      <c r="G47" s="45"/>
      <c r="H47" s="117"/>
      <c r="I47" s="117"/>
      <c r="J47" s="45"/>
      <c r="K47" s="55" t="str">
        <f t="shared" si="3"/>
        <v/>
      </c>
      <c r="L47" s="118" t="str">
        <f t="shared" si="0"/>
        <v/>
      </c>
      <c r="M47" s="119"/>
      <c r="N47" s="37" t="str">
        <f>IF(K47="","",(L47/K47)/LOOKUP(RIGHT($D$2,3),定数!$A$6:$A$13,定数!$B$6:$B$13))</f>
        <v/>
      </c>
      <c r="O47" s="45"/>
      <c r="P47" s="8"/>
      <c r="Q47" s="117"/>
      <c r="R47" s="117"/>
      <c r="S47" s="120" t="str">
        <f>IF(Q47="","",U47*N47*LOOKUP(RIGHT($D$2,3),定数!$A$6:$A$13,定数!$B$6:$B$13))</f>
        <v/>
      </c>
      <c r="T47" s="120"/>
      <c r="U47" s="121" t="str">
        <f t="shared" si="1"/>
        <v/>
      </c>
      <c r="V47" s="121"/>
      <c r="W47" s="22" t="str">
        <f t="shared" si="7"/>
        <v/>
      </c>
      <c r="X47" t="str">
        <f t="shared" si="4"/>
        <v/>
      </c>
      <c r="Y47" s="34" t="str">
        <f t="shared" si="8"/>
        <v/>
      </c>
      <c r="Z47" s="35" t="str">
        <f t="shared" si="9"/>
        <v/>
      </c>
      <c r="AA47" t="str">
        <f t="shared" si="5"/>
        <v/>
      </c>
      <c r="AB47" t="str">
        <f t="shared" si="6"/>
        <v/>
      </c>
    </row>
    <row r="48" spans="2:28" x14ac:dyDescent="0.15">
      <c r="B48" s="45">
        <v>40</v>
      </c>
      <c r="C48" s="116" t="str">
        <f t="shared" si="2"/>
        <v/>
      </c>
      <c r="D48" s="116"/>
      <c r="E48" s="45"/>
      <c r="F48" s="8"/>
      <c r="G48" s="45"/>
      <c r="H48" s="117"/>
      <c r="I48" s="117"/>
      <c r="J48" s="45"/>
      <c r="K48" s="55" t="str">
        <f t="shared" si="3"/>
        <v/>
      </c>
      <c r="L48" s="118" t="str">
        <f t="shared" si="0"/>
        <v/>
      </c>
      <c r="M48" s="119"/>
      <c r="N48" s="37" t="str">
        <f>IF(K48="","",(L48/K48)/LOOKUP(RIGHT($D$2,3),定数!$A$6:$A$13,定数!$B$6:$B$13))</f>
        <v/>
      </c>
      <c r="O48" s="45"/>
      <c r="P48" s="8"/>
      <c r="Q48" s="117"/>
      <c r="R48" s="117"/>
      <c r="S48" s="120" t="str">
        <f>IF(Q48="","",U48*N48*LOOKUP(RIGHT($D$2,3),定数!$A$6:$A$13,定数!$B$6:$B$13))</f>
        <v/>
      </c>
      <c r="T48" s="120"/>
      <c r="U48" s="121" t="str">
        <f t="shared" si="1"/>
        <v/>
      </c>
      <c r="V48" s="121"/>
      <c r="W48" s="22" t="str">
        <f t="shared" si="7"/>
        <v/>
      </c>
      <c r="X48" t="str">
        <f t="shared" si="4"/>
        <v/>
      </c>
      <c r="Y48" s="34" t="str">
        <f t="shared" si="8"/>
        <v/>
      </c>
      <c r="Z48" s="35" t="str">
        <f t="shared" si="9"/>
        <v/>
      </c>
      <c r="AA48" t="str">
        <f t="shared" si="5"/>
        <v/>
      </c>
      <c r="AB48" t="str">
        <f t="shared" si="6"/>
        <v/>
      </c>
    </row>
    <row r="49" spans="2:28" x14ac:dyDescent="0.15">
      <c r="B49" s="45">
        <v>41</v>
      </c>
      <c r="C49" s="116" t="str">
        <f t="shared" si="2"/>
        <v/>
      </c>
      <c r="D49" s="116"/>
      <c r="E49" s="45"/>
      <c r="F49" s="8"/>
      <c r="G49" s="45"/>
      <c r="H49" s="117"/>
      <c r="I49" s="117"/>
      <c r="J49" s="45"/>
      <c r="K49" s="55" t="str">
        <f t="shared" si="3"/>
        <v/>
      </c>
      <c r="L49" s="118" t="str">
        <f t="shared" si="0"/>
        <v/>
      </c>
      <c r="M49" s="119"/>
      <c r="N49" s="37" t="str">
        <f>IF(K49="","",(L49/K49)/LOOKUP(RIGHT($D$2,3),定数!$A$6:$A$13,定数!$B$6:$B$13))</f>
        <v/>
      </c>
      <c r="O49" s="45"/>
      <c r="P49" s="8"/>
      <c r="Q49" s="117"/>
      <c r="R49" s="117"/>
      <c r="S49" s="120" t="str">
        <f>IF(Q49="","",U49*N49*LOOKUP(RIGHT($D$2,3),定数!$A$6:$A$13,定数!$B$6:$B$13))</f>
        <v/>
      </c>
      <c r="T49" s="120"/>
      <c r="U49" s="121" t="str">
        <f t="shared" si="1"/>
        <v/>
      </c>
      <c r="V49" s="121"/>
      <c r="W49" s="22" t="str">
        <f t="shared" si="7"/>
        <v/>
      </c>
      <c r="X49" t="str">
        <f t="shared" si="4"/>
        <v/>
      </c>
      <c r="Y49" s="34" t="str">
        <f t="shared" si="8"/>
        <v/>
      </c>
      <c r="Z49" s="35" t="str">
        <f t="shared" si="9"/>
        <v/>
      </c>
      <c r="AA49" t="str">
        <f t="shared" si="5"/>
        <v/>
      </c>
      <c r="AB49" t="str">
        <f t="shared" si="6"/>
        <v/>
      </c>
    </row>
    <row r="50" spans="2:28" x14ac:dyDescent="0.15">
      <c r="B50" s="45">
        <v>42</v>
      </c>
      <c r="C50" s="116" t="str">
        <f t="shared" si="2"/>
        <v/>
      </c>
      <c r="D50" s="116"/>
      <c r="E50" s="45"/>
      <c r="F50" s="8"/>
      <c r="G50" s="45"/>
      <c r="H50" s="117"/>
      <c r="I50" s="117"/>
      <c r="J50" s="45"/>
      <c r="K50" s="55" t="str">
        <f t="shared" si="3"/>
        <v/>
      </c>
      <c r="L50" s="118" t="str">
        <f t="shared" si="0"/>
        <v/>
      </c>
      <c r="M50" s="119"/>
      <c r="N50" s="37" t="str">
        <f>IF(K50="","",(L50/K50)/LOOKUP(RIGHT($D$2,3),定数!$A$6:$A$13,定数!$B$6:$B$13))</f>
        <v/>
      </c>
      <c r="O50" s="45"/>
      <c r="P50" s="8"/>
      <c r="Q50" s="117"/>
      <c r="R50" s="117"/>
      <c r="S50" s="120" t="str">
        <f>IF(Q50="","",U50*N50*LOOKUP(RIGHT($D$2,3),定数!$A$6:$A$13,定数!$B$6:$B$13))</f>
        <v/>
      </c>
      <c r="T50" s="120"/>
      <c r="U50" s="121" t="str">
        <f t="shared" si="1"/>
        <v/>
      </c>
      <c r="V50" s="121"/>
      <c r="W50" s="22" t="str">
        <f t="shared" si="7"/>
        <v/>
      </c>
      <c r="X50" t="str">
        <f t="shared" si="4"/>
        <v/>
      </c>
      <c r="Y50" s="34" t="str">
        <f t="shared" si="8"/>
        <v/>
      </c>
      <c r="Z50" s="35" t="str">
        <f t="shared" si="9"/>
        <v/>
      </c>
      <c r="AA50" t="str">
        <f t="shared" si="5"/>
        <v/>
      </c>
      <c r="AB50" t="str">
        <f t="shared" si="6"/>
        <v/>
      </c>
    </row>
    <row r="51" spans="2:28" x14ac:dyDescent="0.15">
      <c r="B51" s="45">
        <v>43</v>
      </c>
      <c r="C51" s="116" t="str">
        <f t="shared" si="2"/>
        <v/>
      </c>
      <c r="D51" s="116"/>
      <c r="E51" s="45"/>
      <c r="F51" s="8"/>
      <c r="G51" s="45"/>
      <c r="H51" s="117"/>
      <c r="I51" s="117"/>
      <c r="J51" s="45"/>
      <c r="K51" s="55" t="str">
        <f t="shared" si="3"/>
        <v/>
      </c>
      <c r="L51" s="118" t="str">
        <f t="shared" si="0"/>
        <v/>
      </c>
      <c r="M51" s="119"/>
      <c r="N51" s="37" t="str">
        <f>IF(K51="","",(L51/K51)/LOOKUP(RIGHT($D$2,3),定数!$A$6:$A$13,定数!$B$6:$B$13))</f>
        <v/>
      </c>
      <c r="O51" s="45"/>
      <c r="P51" s="8"/>
      <c r="Q51" s="117"/>
      <c r="R51" s="117"/>
      <c r="S51" s="120" t="str">
        <f>IF(Q51="","",U51*N51*LOOKUP(RIGHT($D$2,3),定数!$A$6:$A$13,定数!$B$6:$B$13))</f>
        <v/>
      </c>
      <c r="T51" s="120"/>
      <c r="U51" s="121" t="str">
        <f t="shared" si="1"/>
        <v/>
      </c>
      <c r="V51" s="121"/>
      <c r="W51" s="22" t="str">
        <f t="shared" si="7"/>
        <v/>
      </c>
      <c r="X51" t="str">
        <f t="shared" si="4"/>
        <v/>
      </c>
      <c r="Y51" s="34" t="str">
        <f t="shared" si="8"/>
        <v/>
      </c>
      <c r="Z51" s="35" t="str">
        <f t="shared" si="9"/>
        <v/>
      </c>
      <c r="AA51" t="str">
        <f t="shared" si="5"/>
        <v/>
      </c>
      <c r="AB51" t="str">
        <f t="shared" si="6"/>
        <v/>
      </c>
    </row>
    <row r="52" spans="2:28" x14ac:dyDescent="0.15">
      <c r="B52" s="45">
        <v>44</v>
      </c>
      <c r="C52" s="116" t="str">
        <f t="shared" si="2"/>
        <v/>
      </c>
      <c r="D52" s="116"/>
      <c r="E52" s="45"/>
      <c r="F52" s="8"/>
      <c r="G52" s="45"/>
      <c r="H52" s="117"/>
      <c r="I52" s="117"/>
      <c r="J52" s="45"/>
      <c r="K52" s="55" t="str">
        <f t="shared" si="3"/>
        <v/>
      </c>
      <c r="L52" s="118" t="str">
        <f t="shared" si="0"/>
        <v/>
      </c>
      <c r="M52" s="119"/>
      <c r="N52" s="37" t="str">
        <f>IF(K52="","",(L52/K52)/LOOKUP(RIGHT($D$2,3),定数!$A$6:$A$13,定数!$B$6:$B$13))</f>
        <v/>
      </c>
      <c r="O52" s="45"/>
      <c r="P52" s="8"/>
      <c r="Q52" s="117"/>
      <c r="R52" s="117"/>
      <c r="S52" s="120" t="str">
        <f>IF(Q52="","",U52*N52*LOOKUP(RIGHT($D$2,3),定数!$A$6:$A$13,定数!$B$6:$B$13))</f>
        <v/>
      </c>
      <c r="T52" s="120"/>
      <c r="U52" s="121" t="str">
        <f t="shared" si="1"/>
        <v/>
      </c>
      <c r="V52" s="121"/>
      <c r="W52" s="22" t="str">
        <f t="shared" si="7"/>
        <v/>
      </c>
      <c r="X52" t="str">
        <f t="shared" si="4"/>
        <v/>
      </c>
      <c r="Y52" s="34" t="str">
        <f t="shared" si="8"/>
        <v/>
      </c>
      <c r="Z52" s="35" t="str">
        <f t="shared" si="9"/>
        <v/>
      </c>
      <c r="AA52" t="str">
        <f t="shared" si="5"/>
        <v/>
      </c>
      <c r="AB52" t="str">
        <f t="shared" si="6"/>
        <v/>
      </c>
    </row>
    <row r="53" spans="2:28" x14ac:dyDescent="0.15">
      <c r="B53" s="45">
        <v>45</v>
      </c>
      <c r="C53" s="116" t="str">
        <f t="shared" si="2"/>
        <v/>
      </c>
      <c r="D53" s="116"/>
      <c r="E53" s="45"/>
      <c r="F53" s="8"/>
      <c r="G53" s="45"/>
      <c r="H53" s="117"/>
      <c r="I53" s="117"/>
      <c r="J53" s="45"/>
      <c r="K53" s="55" t="str">
        <f t="shared" si="3"/>
        <v/>
      </c>
      <c r="L53" s="118" t="str">
        <f t="shared" si="0"/>
        <v/>
      </c>
      <c r="M53" s="119"/>
      <c r="N53" s="37" t="str">
        <f>IF(K53="","",(L53/K53)/LOOKUP(RIGHT($D$2,3),定数!$A$6:$A$13,定数!$B$6:$B$13))</f>
        <v/>
      </c>
      <c r="O53" s="45"/>
      <c r="P53" s="8"/>
      <c r="Q53" s="117"/>
      <c r="R53" s="117"/>
      <c r="S53" s="120" t="str">
        <f>IF(Q53="","",U53*N53*LOOKUP(RIGHT($D$2,3),定数!$A$6:$A$13,定数!$B$6:$B$13))</f>
        <v/>
      </c>
      <c r="T53" s="120"/>
      <c r="U53" s="121" t="str">
        <f t="shared" si="1"/>
        <v/>
      </c>
      <c r="V53" s="121"/>
      <c r="W53" s="22" t="str">
        <f t="shared" si="7"/>
        <v/>
      </c>
      <c r="X53" t="str">
        <f t="shared" si="4"/>
        <v/>
      </c>
      <c r="Y53" s="34" t="str">
        <f t="shared" si="8"/>
        <v/>
      </c>
      <c r="Z53" s="35" t="str">
        <f t="shared" si="9"/>
        <v/>
      </c>
      <c r="AA53" t="str">
        <f t="shared" si="5"/>
        <v/>
      </c>
      <c r="AB53" t="str">
        <f t="shared" si="6"/>
        <v/>
      </c>
    </row>
    <row r="54" spans="2:28" x14ac:dyDescent="0.15">
      <c r="B54" s="45">
        <v>46</v>
      </c>
      <c r="C54" s="116" t="str">
        <f t="shared" si="2"/>
        <v/>
      </c>
      <c r="D54" s="116"/>
      <c r="E54" s="45"/>
      <c r="F54" s="8"/>
      <c r="G54" s="45"/>
      <c r="H54" s="117"/>
      <c r="I54" s="117"/>
      <c r="J54" s="45"/>
      <c r="K54" s="55" t="str">
        <f t="shared" si="3"/>
        <v/>
      </c>
      <c r="L54" s="118" t="str">
        <f t="shared" si="0"/>
        <v/>
      </c>
      <c r="M54" s="119"/>
      <c r="N54" s="37" t="str">
        <f>IF(K54="","",(L54/K54)/LOOKUP(RIGHT($D$2,3),定数!$A$6:$A$13,定数!$B$6:$B$13))</f>
        <v/>
      </c>
      <c r="O54" s="45"/>
      <c r="P54" s="8"/>
      <c r="Q54" s="117"/>
      <c r="R54" s="117"/>
      <c r="S54" s="120" t="str">
        <f>IF(Q54="","",U54*N54*LOOKUP(RIGHT($D$2,3),定数!$A$6:$A$13,定数!$B$6:$B$13))</f>
        <v/>
      </c>
      <c r="T54" s="120"/>
      <c r="U54" s="121" t="str">
        <f t="shared" si="1"/>
        <v/>
      </c>
      <c r="V54" s="121"/>
      <c r="W54" s="22" t="str">
        <f t="shared" si="7"/>
        <v/>
      </c>
      <c r="X54" t="str">
        <f t="shared" si="4"/>
        <v/>
      </c>
      <c r="Y54" s="34" t="str">
        <f t="shared" si="8"/>
        <v/>
      </c>
      <c r="Z54" s="35" t="str">
        <f t="shared" si="9"/>
        <v/>
      </c>
      <c r="AA54" t="str">
        <f t="shared" si="5"/>
        <v/>
      </c>
      <c r="AB54" t="str">
        <f t="shared" si="6"/>
        <v/>
      </c>
    </row>
    <row r="55" spans="2:28" x14ac:dyDescent="0.15">
      <c r="B55" s="45">
        <v>47</v>
      </c>
      <c r="C55" s="116" t="str">
        <f t="shared" si="2"/>
        <v/>
      </c>
      <c r="D55" s="116"/>
      <c r="E55" s="45"/>
      <c r="F55" s="8"/>
      <c r="G55" s="45"/>
      <c r="H55" s="117"/>
      <c r="I55" s="117"/>
      <c r="J55" s="45"/>
      <c r="K55" s="55" t="str">
        <f t="shared" si="3"/>
        <v/>
      </c>
      <c r="L55" s="118" t="str">
        <f t="shared" si="0"/>
        <v/>
      </c>
      <c r="M55" s="119"/>
      <c r="N55" s="37" t="str">
        <f>IF(K55="","",(L55/K55)/LOOKUP(RIGHT($D$2,3),定数!$A$6:$A$13,定数!$B$6:$B$13))</f>
        <v/>
      </c>
      <c r="O55" s="45"/>
      <c r="P55" s="8"/>
      <c r="Q55" s="117"/>
      <c r="R55" s="117"/>
      <c r="S55" s="120" t="str">
        <f>IF(Q55="","",U55*N55*LOOKUP(RIGHT($D$2,3),定数!$A$6:$A$13,定数!$B$6:$B$13))</f>
        <v/>
      </c>
      <c r="T55" s="120"/>
      <c r="U55" s="121" t="str">
        <f t="shared" si="1"/>
        <v/>
      </c>
      <c r="V55" s="121"/>
      <c r="W55" s="22" t="str">
        <f t="shared" si="7"/>
        <v/>
      </c>
      <c r="X55" t="str">
        <f t="shared" si="4"/>
        <v/>
      </c>
      <c r="Y55" s="34" t="str">
        <f t="shared" si="8"/>
        <v/>
      </c>
      <c r="Z55" s="35" t="str">
        <f t="shared" si="9"/>
        <v/>
      </c>
      <c r="AA55" t="str">
        <f t="shared" si="5"/>
        <v/>
      </c>
      <c r="AB55" t="str">
        <f t="shared" si="6"/>
        <v/>
      </c>
    </row>
    <row r="56" spans="2:28" x14ac:dyDescent="0.15">
      <c r="B56" s="45">
        <v>48</v>
      </c>
      <c r="C56" s="116" t="str">
        <f t="shared" si="2"/>
        <v/>
      </c>
      <c r="D56" s="116"/>
      <c r="E56" s="45"/>
      <c r="F56" s="8"/>
      <c r="G56" s="45"/>
      <c r="H56" s="117"/>
      <c r="I56" s="117"/>
      <c r="J56" s="45"/>
      <c r="K56" s="55" t="str">
        <f t="shared" si="3"/>
        <v/>
      </c>
      <c r="L56" s="118" t="str">
        <f t="shared" si="0"/>
        <v/>
      </c>
      <c r="M56" s="119"/>
      <c r="N56" s="37" t="str">
        <f>IF(K56="","",(L56/K56)/LOOKUP(RIGHT($D$2,3),定数!$A$6:$A$13,定数!$B$6:$B$13))</f>
        <v/>
      </c>
      <c r="O56" s="45"/>
      <c r="P56" s="8"/>
      <c r="Q56" s="117"/>
      <c r="R56" s="117"/>
      <c r="S56" s="120" t="str">
        <f>IF(Q56="","",U56*N56*LOOKUP(RIGHT($D$2,3),定数!$A$6:$A$13,定数!$B$6:$B$13))</f>
        <v/>
      </c>
      <c r="T56" s="120"/>
      <c r="U56" s="121" t="str">
        <f t="shared" si="1"/>
        <v/>
      </c>
      <c r="V56" s="121"/>
      <c r="W56" s="22" t="str">
        <f t="shared" si="7"/>
        <v/>
      </c>
      <c r="X56" t="str">
        <f t="shared" si="4"/>
        <v/>
      </c>
      <c r="Y56" s="34" t="str">
        <f t="shared" si="8"/>
        <v/>
      </c>
      <c r="Z56" s="35" t="str">
        <f t="shared" si="9"/>
        <v/>
      </c>
      <c r="AA56" t="str">
        <f t="shared" si="5"/>
        <v/>
      </c>
      <c r="AB56" t="str">
        <f t="shared" si="6"/>
        <v/>
      </c>
    </row>
    <row r="57" spans="2:28" x14ac:dyDescent="0.15">
      <c r="B57" s="45">
        <v>49</v>
      </c>
      <c r="C57" s="116" t="str">
        <f t="shared" si="2"/>
        <v/>
      </c>
      <c r="D57" s="116"/>
      <c r="E57" s="45"/>
      <c r="F57" s="8"/>
      <c r="G57" s="45"/>
      <c r="H57" s="117"/>
      <c r="I57" s="117"/>
      <c r="J57" s="45"/>
      <c r="K57" s="55" t="str">
        <f t="shared" si="3"/>
        <v/>
      </c>
      <c r="L57" s="118" t="str">
        <f t="shared" si="0"/>
        <v/>
      </c>
      <c r="M57" s="119"/>
      <c r="N57" s="37" t="str">
        <f>IF(K57="","",(L57/K57)/LOOKUP(RIGHT($D$2,3),定数!$A$6:$A$13,定数!$B$6:$B$13))</f>
        <v/>
      </c>
      <c r="O57" s="45"/>
      <c r="P57" s="8"/>
      <c r="Q57" s="117"/>
      <c r="R57" s="117"/>
      <c r="S57" s="120" t="str">
        <f>IF(Q57="","",U57*N57*LOOKUP(RIGHT($D$2,3),定数!$A$6:$A$13,定数!$B$6:$B$13))</f>
        <v/>
      </c>
      <c r="T57" s="120"/>
      <c r="U57" s="121" t="str">
        <f t="shared" si="1"/>
        <v/>
      </c>
      <c r="V57" s="121"/>
      <c r="W57" s="22" t="str">
        <f t="shared" si="7"/>
        <v/>
      </c>
      <c r="X57" t="str">
        <f t="shared" si="4"/>
        <v/>
      </c>
      <c r="Y57" s="34" t="str">
        <f t="shared" si="8"/>
        <v/>
      </c>
      <c r="Z57" s="35" t="str">
        <f t="shared" si="9"/>
        <v/>
      </c>
      <c r="AA57" t="str">
        <f t="shared" si="5"/>
        <v/>
      </c>
      <c r="AB57" t="str">
        <f t="shared" si="6"/>
        <v/>
      </c>
    </row>
    <row r="58" spans="2:28" x14ac:dyDescent="0.15">
      <c r="B58" s="45">
        <v>50</v>
      </c>
      <c r="C58" s="116" t="str">
        <f t="shared" si="2"/>
        <v/>
      </c>
      <c r="D58" s="116"/>
      <c r="E58" s="45"/>
      <c r="F58" s="8"/>
      <c r="G58" s="45"/>
      <c r="H58" s="117"/>
      <c r="I58" s="117"/>
      <c r="J58" s="45"/>
      <c r="K58" s="55" t="str">
        <f t="shared" si="3"/>
        <v/>
      </c>
      <c r="L58" s="118" t="str">
        <f t="shared" si="0"/>
        <v/>
      </c>
      <c r="M58" s="119"/>
      <c r="N58" s="37" t="str">
        <f>IF(K58="","",(L58/K58)/LOOKUP(RIGHT($D$2,3),定数!$A$6:$A$13,定数!$B$6:$B$13))</f>
        <v/>
      </c>
      <c r="O58" s="45"/>
      <c r="P58" s="8"/>
      <c r="Q58" s="117"/>
      <c r="R58" s="117"/>
      <c r="S58" s="120" t="str">
        <f>IF(Q58="","",U58*N58*LOOKUP(RIGHT($D$2,3),定数!$A$6:$A$13,定数!$B$6:$B$13))</f>
        <v/>
      </c>
      <c r="T58" s="120"/>
      <c r="U58" s="121" t="str">
        <f t="shared" si="1"/>
        <v/>
      </c>
      <c r="V58" s="121"/>
      <c r="W58" s="22" t="str">
        <f t="shared" si="7"/>
        <v/>
      </c>
      <c r="X58" t="str">
        <f t="shared" si="4"/>
        <v/>
      </c>
      <c r="Y58" s="34" t="str">
        <f t="shared" si="8"/>
        <v/>
      </c>
      <c r="Z58" s="35" t="str">
        <f t="shared" si="9"/>
        <v/>
      </c>
      <c r="AA58" t="str">
        <f t="shared" si="5"/>
        <v/>
      </c>
      <c r="AB58" t="str">
        <f t="shared" si="6"/>
        <v/>
      </c>
    </row>
    <row r="59" spans="2:28" x14ac:dyDescent="0.15">
      <c r="B59" s="45">
        <v>51</v>
      </c>
      <c r="C59" s="116" t="str">
        <f t="shared" si="2"/>
        <v/>
      </c>
      <c r="D59" s="116"/>
      <c r="E59" s="45"/>
      <c r="F59" s="8"/>
      <c r="G59" s="45"/>
      <c r="H59" s="117"/>
      <c r="I59" s="117"/>
      <c r="J59" s="45"/>
      <c r="K59" s="55" t="str">
        <f t="shared" si="3"/>
        <v/>
      </c>
      <c r="L59" s="118" t="str">
        <f t="shared" si="0"/>
        <v/>
      </c>
      <c r="M59" s="119"/>
      <c r="N59" s="37" t="str">
        <f>IF(K59="","",(L59/K59)/LOOKUP(RIGHT($D$2,3),定数!$A$6:$A$13,定数!$B$6:$B$13))</f>
        <v/>
      </c>
      <c r="O59" s="45"/>
      <c r="P59" s="8"/>
      <c r="Q59" s="117"/>
      <c r="R59" s="117"/>
      <c r="S59" s="120" t="str">
        <f>IF(Q59="","",U59*N59*LOOKUP(RIGHT($D$2,3),定数!$A$6:$A$13,定数!$B$6:$B$13))</f>
        <v/>
      </c>
      <c r="T59" s="120"/>
      <c r="U59" s="121" t="str">
        <f t="shared" si="1"/>
        <v/>
      </c>
      <c r="V59" s="121"/>
      <c r="W59" s="22" t="str">
        <f t="shared" si="7"/>
        <v/>
      </c>
      <c r="X59" t="str">
        <f t="shared" si="4"/>
        <v/>
      </c>
      <c r="Y59" s="34" t="str">
        <f t="shared" si="8"/>
        <v/>
      </c>
      <c r="Z59" s="35" t="str">
        <f t="shared" si="9"/>
        <v/>
      </c>
      <c r="AA59" t="str">
        <f t="shared" si="5"/>
        <v/>
      </c>
      <c r="AB59" t="str">
        <f t="shared" si="6"/>
        <v/>
      </c>
    </row>
    <row r="60" spans="2:28" x14ac:dyDescent="0.15">
      <c r="B60" s="45">
        <v>52</v>
      </c>
      <c r="C60" s="116" t="str">
        <f t="shared" si="2"/>
        <v/>
      </c>
      <c r="D60" s="116"/>
      <c r="E60" s="45"/>
      <c r="F60" s="8"/>
      <c r="G60" s="45"/>
      <c r="H60" s="117"/>
      <c r="I60" s="117"/>
      <c r="J60" s="45"/>
      <c r="K60" s="55" t="str">
        <f t="shared" si="3"/>
        <v/>
      </c>
      <c r="L60" s="118" t="str">
        <f t="shared" si="0"/>
        <v/>
      </c>
      <c r="M60" s="119"/>
      <c r="N60" s="37" t="str">
        <f>IF(K60="","",(L60/K60)/LOOKUP(RIGHT($D$2,3),定数!$A$6:$A$13,定数!$B$6:$B$13))</f>
        <v/>
      </c>
      <c r="O60" s="45"/>
      <c r="P60" s="8"/>
      <c r="Q60" s="117"/>
      <c r="R60" s="117"/>
      <c r="S60" s="120" t="str">
        <f>IF(Q60="","",U60*N60*LOOKUP(RIGHT($D$2,3),定数!$A$6:$A$13,定数!$B$6:$B$13))</f>
        <v/>
      </c>
      <c r="T60" s="120"/>
      <c r="U60" s="121" t="str">
        <f t="shared" si="1"/>
        <v/>
      </c>
      <c r="V60" s="121"/>
      <c r="W60" s="22" t="str">
        <f t="shared" si="7"/>
        <v/>
      </c>
      <c r="X60" t="str">
        <f t="shared" si="4"/>
        <v/>
      </c>
      <c r="Y60" s="34" t="str">
        <f t="shared" si="8"/>
        <v/>
      </c>
      <c r="Z60" s="35" t="str">
        <f t="shared" si="9"/>
        <v/>
      </c>
      <c r="AA60" t="str">
        <f t="shared" si="5"/>
        <v/>
      </c>
      <c r="AB60" t="str">
        <f t="shared" si="6"/>
        <v/>
      </c>
    </row>
    <row r="61" spans="2:28" x14ac:dyDescent="0.15">
      <c r="B61" s="45">
        <v>53</v>
      </c>
      <c r="C61" s="116" t="str">
        <f t="shared" si="2"/>
        <v/>
      </c>
      <c r="D61" s="116"/>
      <c r="E61" s="45"/>
      <c r="F61" s="8"/>
      <c r="G61" s="45"/>
      <c r="H61" s="117"/>
      <c r="I61" s="117"/>
      <c r="J61" s="45"/>
      <c r="K61" s="55" t="str">
        <f t="shared" si="3"/>
        <v/>
      </c>
      <c r="L61" s="118" t="str">
        <f t="shared" si="0"/>
        <v/>
      </c>
      <c r="M61" s="119"/>
      <c r="N61" s="37" t="str">
        <f>IF(K61="","",(L61/K61)/LOOKUP(RIGHT($D$2,3),定数!$A$6:$A$13,定数!$B$6:$B$13))</f>
        <v/>
      </c>
      <c r="O61" s="45"/>
      <c r="P61" s="8"/>
      <c r="Q61" s="117"/>
      <c r="R61" s="117"/>
      <c r="S61" s="120" t="str">
        <f>IF(Q61="","",U61*N61*LOOKUP(RIGHT($D$2,3),定数!$A$6:$A$13,定数!$B$6:$B$13))</f>
        <v/>
      </c>
      <c r="T61" s="120"/>
      <c r="U61" s="121" t="str">
        <f t="shared" si="1"/>
        <v/>
      </c>
      <c r="V61" s="121"/>
      <c r="W61" s="22" t="str">
        <f t="shared" si="7"/>
        <v/>
      </c>
      <c r="X61" t="str">
        <f t="shared" si="4"/>
        <v/>
      </c>
      <c r="Y61" s="34" t="str">
        <f t="shared" si="8"/>
        <v/>
      </c>
      <c r="Z61" s="35" t="str">
        <f t="shared" si="9"/>
        <v/>
      </c>
      <c r="AA61" t="str">
        <f t="shared" si="5"/>
        <v/>
      </c>
      <c r="AB61" t="str">
        <f t="shared" si="6"/>
        <v/>
      </c>
    </row>
    <row r="62" spans="2:28" x14ac:dyDescent="0.15">
      <c r="B62" s="45">
        <v>54</v>
      </c>
      <c r="C62" s="116" t="str">
        <f t="shared" si="2"/>
        <v/>
      </c>
      <c r="D62" s="116"/>
      <c r="E62" s="45"/>
      <c r="F62" s="8"/>
      <c r="G62" s="45"/>
      <c r="H62" s="117"/>
      <c r="I62" s="117"/>
      <c r="J62" s="45"/>
      <c r="K62" s="55" t="str">
        <f t="shared" si="3"/>
        <v/>
      </c>
      <c r="L62" s="118" t="str">
        <f t="shared" si="0"/>
        <v/>
      </c>
      <c r="M62" s="119"/>
      <c r="N62" s="37" t="str">
        <f>IF(K62="","",(L62/K62)/LOOKUP(RIGHT($D$2,3),定数!$A$6:$A$13,定数!$B$6:$B$13))</f>
        <v/>
      </c>
      <c r="O62" s="45"/>
      <c r="P62" s="8"/>
      <c r="Q62" s="117"/>
      <c r="R62" s="117"/>
      <c r="S62" s="120" t="str">
        <f>IF(Q62="","",U62*N62*LOOKUP(RIGHT($D$2,3),定数!$A$6:$A$13,定数!$B$6:$B$13))</f>
        <v/>
      </c>
      <c r="T62" s="120"/>
      <c r="U62" s="121" t="str">
        <f t="shared" si="1"/>
        <v/>
      </c>
      <c r="V62" s="121"/>
      <c r="W62" s="22" t="str">
        <f t="shared" si="7"/>
        <v/>
      </c>
      <c r="X62" t="str">
        <f t="shared" si="4"/>
        <v/>
      </c>
      <c r="Y62" s="34" t="str">
        <f t="shared" si="8"/>
        <v/>
      </c>
      <c r="Z62" s="35" t="str">
        <f t="shared" si="9"/>
        <v/>
      </c>
      <c r="AA62" t="str">
        <f t="shared" si="5"/>
        <v/>
      </c>
      <c r="AB62" t="str">
        <f t="shared" si="6"/>
        <v/>
      </c>
    </row>
    <row r="63" spans="2:28" x14ac:dyDescent="0.15">
      <c r="B63" s="45">
        <v>55</v>
      </c>
      <c r="C63" s="116" t="str">
        <f t="shared" si="2"/>
        <v/>
      </c>
      <c r="D63" s="116"/>
      <c r="E63" s="45"/>
      <c r="F63" s="8"/>
      <c r="G63" s="45"/>
      <c r="H63" s="117"/>
      <c r="I63" s="117"/>
      <c r="J63" s="45"/>
      <c r="K63" s="55" t="str">
        <f t="shared" si="3"/>
        <v/>
      </c>
      <c r="L63" s="118" t="str">
        <f t="shared" si="0"/>
        <v/>
      </c>
      <c r="M63" s="119"/>
      <c r="N63" s="37" t="str">
        <f>IF(K63="","",(L63/K63)/LOOKUP(RIGHT($D$2,3),定数!$A$6:$A$13,定数!$B$6:$B$13))</f>
        <v/>
      </c>
      <c r="O63" s="45"/>
      <c r="P63" s="8"/>
      <c r="Q63" s="117"/>
      <c r="R63" s="117"/>
      <c r="S63" s="120" t="str">
        <f>IF(Q63="","",U63*N63*LOOKUP(RIGHT($D$2,3),定数!$A$6:$A$13,定数!$B$6:$B$13))</f>
        <v/>
      </c>
      <c r="T63" s="120"/>
      <c r="U63" s="121" t="str">
        <f t="shared" si="1"/>
        <v/>
      </c>
      <c r="V63" s="121"/>
      <c r="W63" s="22" t="str">
        <f t="shared" si="7"/>
        <v/>
      </c>
      <c r="X63" t="str">
        <f t="shared" si="4"/>
        <v/>
      </c>
      <c r="Y63" s="34" t="str">
        <f t="shared" si="8"/>
        <v/>
      </c>
      <c r="Z63" s="35" t="str">
        <f t="shared" si="9"/>
        <v/>
      </c>
      <c r="AA63" t="str">
        <f t="shared" si="5"/>
        <v/>
      </c>
      <c r="AB63" t="str">
        <f t="shared" si="6"/>
        <v/>
      </c>
    </row>
    <row r="64" spans="2:28" x14ac:dyDescent="0.15">
      <c r="B64" s="45">
        <v>56</v>
      </c>
      <c r="C64" s="116" t="str">
        <f t="shared" si="2"/>
        <v/>
      </c>
      <c r="D64" s="116"/>
      <c r="E64" s="45"/>
      <c r="F64" s="8"/>
      <c r="G64" s="45"/>
      <c r="H64" s="117"/>
      <c r="I64" s="117"/>
      <c r="J64" s="45"/>
      <c r="K64" s="55" t="str">
        <f t="shared" si="3"/>
        <v/>
      </c>
      <c r="L64" s="118" t="str">
        <f t="shared" si="0"/>
        <v/>
      </c>
      <c r="M64" s="119"/>
      <c r="N64" s="37" t="str">
        <f>IF(K64="","",(L64/K64)/LOOKUP(RIGHT($D$2,3),定数!$A$6:$A$13,定数!$B$6:$B$13))</f>
        <v/>
      </c>
      <c r="O64" s="45"/>
      <c r="P64" s="8"/>
      <c r="Q64" s="117"/>
      <c r="R64" s="117"/>
      <c r="S64" s="120" t="str">
        <f>IF(Q64="","",U64*N64*LOOKUP(RIGHT($D$2,3),定数!$A$6:$A$13,定数!$B$6:$B$13))</f>
        <v/>
      </c>
      <c r="T64" s="120"/>
      <c r="U64" s="121" t="str">
        <f t="shared" si="1"/>
        <v/>
      </c>
      <c r="V64" s="121"/>
      <c r="W64" s="22" t="str">
        <f t="shared" si="7"/>
        <v/>
      </c>
      <c r="X64" t="str">
        <f t="shared" si="4"/>
        <v/>
      </c>
      <c r="Y64" s="34" t="str">
        <f t="shared" si="8"/>
        <v/>
      </c>
      <c r="Z64" s="35" t="str">
        <f t="shared" si="9"/>
        <v/>
      </c>
      <c r="AA64" t="str">
        <f t="shared" si="5"/>
        <v/>
      </c>
      <c r="AB64" t="str">
        <f t="shared" si="6"/>
        <v/>
      </c>
    </row>
    <row r="65" spans="2:28" x14ac:dyDescent="0.15">
      <c r="B65" s="45">
        <v>57</v>
      </c>
      <c r="C65" s="116" t="str">
        <f t="shared" si="2"/>
        <v/>
      </c>
      <c r="D65" s="116"/>
      <c r="E65" s="45"/>
      <c r="F65" s="8"/>
      <c r="G65" s="45"/>
      <c r="H65" s="117"/>
      <c r="I65" s="117"/>
      <c r="J65" s="45"/>
      <c r="K65" s="55" t="str">
        <f t="shared" si="3"/>
        <v/>
      </c>
      <c r="L65" s="118" t="str">
        <f t="shared" si="0"/>
        <v/>
      </c>
      <c r="M65" s="119"/>
      <c r="N65" s="37" t="str">
        <f>IF(K65="","",(L65/K65)/LOOKUP(RIGHT($D$2,3),定数!$A$6:$A$13,定数!$B$6:$B$13))</f>
        <v/>
      </c>
      <c r="O65" s="45"/>
      <c r="P65" s="8"/>
      <c r="Q65" s="117"/>
      <c r="R65" s="117"/>
      <c r="S65" s="120" t="str">
        <f>IF(Q65="","",U65*N65*LOOKUP(RIGHT($D$2,3),定数!$A$6:$A$13,定数!$B$6:$B$13))</f>
        <v/>
      </c>
      <c r="T65" s="120"/>
      <c r="U65" s="121" t="str">
        <f t="shared" si="1"/>
        <v/>
      </c>
      <c r="V65" s="121"/>
      <c r="W65" s="22" t="str">
        <f t="shared" si="7"/>
        <v/>
      </c>
      <c r="X65" t="str">
        <f t="shared" si="4"/>
        <v/>
      </c>
      <c r="Y65" s="34" t="str">
        <f t="shared" si="8"/>
        <v/>
      </c>
      <c r="Z65" s="35" t="str">
        <f t="shared" si="9"/>
        <v/>
      </c>
      <c r="AA65" t="str">
        <f t="shared" si="5"/>
        <v/>
      </c>
      <c r="AB65" t="str">
        <f t="shared" si="6"/>
        <v/>
      </c>
    </row>
    <row r="66" spans="2:28" x14ac:dyDescent="0.15">
      <c r="B66" s="45">
        <v>58</v>
      </c>
      <c r="C66" s="116" t="str">
        <f t="shared" si="2"/>
        <v/>
      </c>
      <c r="D66" s="116"/>
      <c r="E66" s="45"/>
      <c r="F66" s="8"/>
      <c r="G66" s="45"/>
      <c r="H66" s="117"/>
      <c r="I66" s="117"/>
      <c r="J66" s="45"/>
      <c r="K66" s="55" t="str">
        <f t="shared" si="3"/>
        <v/>
      </c>
      <c r="L66" s="118" t="str">
        <f t="shared" si="0"/>
        <v/>
      </c>
      <c r="M66" s="119"/>
      <c r="N66" s="37" t="str">
        <f>IF(K66="","",(L66/K66)/LOOKUP(RIGHT($D$2,3),定数!$A$6:$A$13,定数!$B$6:$B$13))</f>
        <v/>
      </c>
      <c r="O66" s="45"/>
      <c r="P66" s="8"/>
      <c r="Q66" s="117"/>
      <c r="R66" s="117"/>
      <c r="S66" s="120" t="str">
        <f>IF(Q66="","",U66*N66*LOOKUP(RIGHT($D$2,3),定数!$A$6:$A$13,定数!$B$6:$B$13))</f>
        <v/>
      </c>
      <c r="T66" s="120"/>
      <c r="U66" s="121" t="str">
        <f t="shared" si="1"/>
        <v/>
      </c>
      <c r="V66" s="121"/>
      <c r="W66" s="22" t="str">
        <f t="shared" si="7"/>
        <v/>
      </c>
      <c r="X66" t="str">
        <f t="shared" si="4"/>
        <v/>
      </c>
      <c r="Y66" s="34" t="str">
        <f t="shared" si="8"/>
        <v/>
      </c>
      <c r="Z66" s="35" t="str">
        <f t="shared" si="9"/>
        <v/>
      </c>
      <c r="AA66" t="str">
        <f t="shared" si="5"/>
        <v/>
      </c>
      <c r="AB66" t="str">
        <f t="shared" si="6"/>
        <v/>
      </c>
    </row>
    <row r="67" spans="2:28" x14ac:dyDescent="0.15">
      <c r="B67" s="45">
        <v>59</v>
      </c>
      <c r="C67" s="116" t="str">
        <f t="shared" si="2"/>
        <v/>
      </c>
      <c r="D67" s="116"/>
      <c r="E67" s="45"/>
      <c r="F67" s="8"/>
      <c r="G67" s="45"/>
      <c r="H67" s="117"/>
      <c r="I67" s="117"/>
      <c r="J67" s="45"/>
      <c r="K67" s="55" t="str">
        <f t="shared" si="3"/>
        <v/>
      </c>
      <c r="L67" s="118" t="str">
        <f t="shared" si="0"/>
        <v/>
      </c>
      <c r="M67" s="119"/>
      <c r="N67" s="37" t="str">
        <f>IF(K67="","",(L67/K67)/LOOKUP(RIGHT($D$2,3),定数!$A$6:$A$13,定数!$B$6:$B$13))</f>
        <v/>
      </c>
      <c r="O67" s="45"/>
      <c r="P67" s="8"/>
      <c r="Q67" s="117"/>
      <c r="R67" s="117"/>
      <c r="S67" s="120" t="str">
        <f>IF(Q67="","",U67*N67*LOOKUP(RIGHT($D$2,3),定数!$A$6:$A$13,定数!$B$6:$B$13))</f>
        <v/>
      </c>
      <c r="T67" s="120"/>
      <c r="U67" s="121" t="str">
        <f t="shared" si="1"/>
        <v/>
      </c>
      <c r="V67" s="121"/>
      <c r="W67" s="22" t="str">
        <f t="shared" si="7"/>
        <v/>
      </c>
      <c r="X67" t="str">
        <f t="shared" si="4"/>
        <v/>
      </c>
      <c r="Y67" s="34" t="str">
        <f t="shared" si="8"/>
        <v/>
      </c>
      <c r="Z67" s="35" t="str">
        <f t="shared" si="9"/>
        <v/>
      </c>
      <c r="AA67" t="str">
        <f t="shared" si="5"/>
        <v/>
      </c>
      <c r="AB67" t="str">
        <f t="shared" si="6"/>
        <v/>
      </c>
    </row>
    <row r="68" spans="2:28" x14ac:dyDescent="0.15">
      <c r="B68" s="45">
        <v>60</v>
      </c>
      <c r="C68" s="116" t="str">
        <f t="shared" si="2"/>
        <v/>
      </c>
      <c r="D68" s="116"/>
      <c r="E68" s="45"/>
      <c r="F68" s="8"/>
      <c r="G68" s="45"/>
      <c r="H68" s="117"/>
      <c r="I68" s="117"/>
      <c r="J68" s="45"/>
      <c r="K68" s="55" t="str">
        <f t="shared" si="3"/>
        <v/>
      </c>
      <c r="L68" s="118" t="str">
        <f t="shared" si="0"/>
        <v/>
      </c>
      <c r="M68" s="119"/>
      <c r="N68" s="37" t="str">
        <f>IF(K68="","",(L68/K68)/LOOKUP(RIGHT($D$2,3),定数!$A$6:$A$13,定数!$B$6:$B$13))</f>
        <v/>
      </c>
      <c r="O68" s="45"/>
      <c r="P68" s="8"/>
      <c r="Q68" s="117"/>
      <c r="R68" s="117"/>
      <c r="S68" s="120" t="str">
        <f>IF(Q68="","",U68*N68*LOOKUP(RIGHT($D$2,3),定数!$A$6:$A$13,定数!$B$6:$B$13))</f>
        <v/>
      </c>
      <c r="T68" s="120"/>
      <c r="U68" s="121" t="str">
        <f t="shared" si="1"/>
        <v/>
      </c>
      <c r="V68" s="121"/>
      <c r="W68" s="22" t="str">
        <f t="shared" si="7"/>
        <v/>
      </c>
      <c r="X68" t="str">
        <f t="shared" si="4"/>
        <v/>
      </c>
      <c r="Y68" s="34" t="str">
        <f t="shared" si="8"/>
        <v/>
      </c>
      <c r="Z68" s="35" t="str">
        <f t="shared" si="9"/>
        <v/>
      </c>
      <c r="AA68" t="str">
        <f t="shared" si="5"/>
        <v/>
      </c>
      <c r="AB68" t="str">
        <f t="shared" si="6"/>
        <v/>
      </c>
    </row>
    <row r="69" spans="2:28" x14ac:dyDescent="0.15">
      <c r="B69" s="45">
        <v>61</v>
      </c>
      <c r="C69" s="116" t="str">
        <f t="shared" si="2"/>
        <v/>
      </c>
      <c r="D69" s="116"/>
      <c r="E69" s="45"/>
      <c r="F69" s="8"/>
      <c r="G69" s="45"/>
      <c r="H69" s="117"/>
      <c r="I69" s="117"/>
      <c r="J69" s="45"/>
      <c r="K69" s="55" t="str">
        <f t="shared" si="3"/>
        <v/>
      </c>
      <c r="L69" s="118" t="str">
        <f t="shared" si="0"/>
        <v/>
      </c>
      <c r="M69" s="119"/>
      <c r="N69" s="37" t="str">
        <f>IF(K69="","",(L69/K69)/LOOKUP(RIGHT($D$2,3),定数!$A$6:$A$13,定数!$B$6:$B$13))</f>
        <v/>
      </c>
      <c r="O69" s="45"/>
      <c r="P69" s="8"/>
      <c r="Q69" s="117"/>
      <c r="R69" s="117"/>
      <c r="S69" s="120" t="str">
        <f>IF(Q69="","",U69*N69*LOOKUP(RIGHT($D$2,3),定数!$A$6:$A$13,定数!$B$6:$B$13))</f>
        <v/>
      </c>
      <c r="T69" s="120"/>
      <c r="U69" s="121" t="str">
        <f t="shared" si="1"/>
        <v/>
      </c>
      <c r="V69" s="121"/>
      <c r="W69" s="22" t="str">
        <f t="shared" si="7"/>
        <v/>
      </c>
      <c r="X69" t="str">
        <f t="shared" si="4"/>
        <v/>
      </c>
      <c r="Y69" s="34" t="str">
        <f t="shared" si="8"/>
        <v/>
      </c>
      <c r="Z69" s="35" t="str">
        <f t="shared" si="9"/>
        <v/>
      </c>
      <c r="AA69" t="str">
        <f t="shared" si="5"/>
        <v/>
      </c>
      <c r="AB69" t="str">
        <f t="shared" si="6"/>
        <v/>
      </c>
    </row>
    <row r="70" spans="2:28" x14ac:dyDescent="0.15">
      <c r="B70" s="45">
        <v>62</v>
      </c>
      <c r="C70" s="116" t="str">
        <f t="shared" si="2"/>
        <v/>
      </c>
      <c r="D70" s="116"/>
      <c r="E70" s="45"/>
      <c r="F70" s="8"/>
      <c r="G70" s="45"/>
      <c r="H70" s="117"/>
      <c r="I70" s="117"/>
      <c r="J70" s="45"/>
      <c r="K70" s="55" t="str">
        <f t="shared" si="3"/>
        <v/>
      </c>
      <c r="L70" s="118" t="str">
        <f t="shared" si="0"/>
        <v/>
      </c>
      <c r="M70" s="119"/>
      <c r="N70" s="37" t="str">
        <f>IF(K70="","",(L70/K70)/LOOKUP(RIGHT($D$2,3),定数!$A$6:$A$13,定数!$B$6:$B$13))</f>
        <v/>
      </c>
      <c r="O70" s="45"/>
      <c r="P70" s="8"/>
      <c r="Q70" s="117"/>
      <c r="R70" s="117"/>
      <c r="S70" s="120" t="str">
        <f>IF(Q70="","",U70*N70*LOOKUP(RIGHT($D$2,3),定数!$A$6:$A$13,定数!$B$6:$B$13))</f>
        <v/>
      </c>
      <c r="T70" s="120"/>
      <c r="U70" s="121" t="str">
        <f t="shared" si="1"/>
        <v/>
      </c>
      <c r="V70" s="121"/>
      <c r="W70" s="22" t="str">
        <f t="shared" si="7"/>
        <v/>
      </c>
      <c r="X70" t="str">
        <f t="shared" si="4"/>
        <v/>
      </c>
      <c r="Y70" s="34" t="str">
        <f t="shared" si="8"/>
        <v/>
      </c>
      <c r="Z70" s="35" t="str">
        <f t="shared" si="9"/>
        <v/>
      </c>
      <c r="AA70" t="str">
        <f t="shared" si="5"/>
        <v/>
      </c>
      <c r="AB70" t="str">
        <f t="shared" si="6"/>
        <v/>
      </c>
    </row>
    <row r="71" spans="2:28" x14ac:dyDescent="0.15">
      <c r="B71" s="45">
        <v>63</v>
      </c>
      <c r="C71" s="116" t="str">
        <f t="shared" si="2"/>
        <v/>
      </c>
      <c r="D71" s="116"/>
      <c r="E71" s="45"/>
      <c r="F71" s="8"/>
      <c r="G71" s="45"/>
      <c r="H71" s="117"/>
      <c r="I71" s="117"/>
      <c r="J71" s="45"/>
      <c r="K71" s="55" t="str">
        <f t="shared" si="3"/>
        <v/>
      </c>
      <c r="L71" s="118" t="str">
        <f t="shared" si="0"/>
        <v/>
      </c>
      <c r="M71" s="119"/>
      <c r="N71" s="37" t="str">
        <f>IF(K71="","",(L71/K71)/LOOKUP(RIGHT($D$2,3),定数!$A$6:$A$13,定数!$B$6:$B$13))</f>
        <v/>
      </c>
      <c r="O71" s="45"/>
      <c r="P71" s="8"/>
      <c r="Q71" s="117"/>
      <c r="R71" s="117"/>
      <c r="S71" s="120" t="str">
        <f>IF(Q71="","",U71*N71*LOOKUP(RIGHT($D$2,3),定数!$A$6:$A$13,定数!$B$6:$B$13))</f>
        <v/>
      </c>
      <c r="T71" s="120"/>
      <c r="U71" s="121" t="str">
        <f t="shared" si="1"/>
        <v/>
      </c>
      <c r="V71" s="121"/>
      <c r="W71" s="22" t="str">
        <f t="shared" si="7"/>
        <v/>
      </c>
      <c r="X71" t="str">
        <f t="shared" si="4"/>
        <v/>
      </c>
      <c r="Y71" s="34" t="str">
        <f t="shared" si="8"/>
        <v/>
      </c>
      <c r="Z71" s="35" t="str">
        <f t="shared" si="9"/>
        <v/>
      </c>
      <c r="AA71" t="str">
        <f t="shared" si="5"/>
        <v/>
      </c>
      <c r="AB71" t="str">
        <f t="shared" si="6"/>
        <v/>
      </c>
    </row>
    <row r="72" spans="2:28" x14ac:dyDescent="0.15">
      <c r="B72" s="45">
        <v>64</v>
      </c>
      <c r="C72" s="116" t="str">
        <f t="shared" si="2"/>
        <v/>
      </c>
      <c r="D72" s="116"/>
      <c r="E72" s="45"/>
      <c r="F72" s="8"/>
      <c r="G72" s="45"/>
      <c r="H72" s="117"/>
      <c r="I72" s="117"/>
      <c r="J72" s="45"/>
      <c r="K72" s="55" t="str">
        <f t="shared" si="3"/>
        <v/>
      </c>
      <c r="L72" s="118" t="str">
        <f t="shared" si="0"/>
        <v/>
      </c>
      <c r="M72" s="119"/>
      <c r="N72" s="37" t="str">
        <f>IF(K72="","",(L72/K72)/LOOKUP(RIGHT($D$2,3),定数!$A$6:$A$13,定数!$B$6:$B$13))</f>
        <v/>
      </c>
      <c r="O72" s="45"/>
      <c r="P72" s="8"/>
      <c r="Q72" s="117"/>
      <c r="R72" s="117"/>
      <c r="S72" s="120" t="str">
        <f>IF(Q72="","",U72*N72*LOOKUP(RIGHT($D$2,3),定数!$A$6:$A$13,定数!$B$6:$B$13))</f>
        <v/>
      </c>
      <c r="T72" s="120"/>
      <c r="U72" s="121" t="str">
        <f t="shared" si="1"/>
        <v/>
      </c>
      <c r="V72" s="121"/>
      <c r="W72" s="22" t="str">
        <f t="shared" si="7"/>
        <v/>
      </c>
      <c r="X72" t="str">
        <f t="shared" si="4"/>
        <v/>
      </c>
      <c r="Y72" s="34" t="str">
        <f t="shared" si="8"/>
        <v/>
      </c>
      <c r="Z72" s="35" t="str">
        <f t="shared" si="9"/>
        <v/>
      </c>
      <c r="AA72" t="str">
        <f t="shared" si="5"/>
        <v/>
      </c>
      <c r="AB72" t="str">
        <f t="shared" si="6"/>
        <v/>
      </c>
    </row>
    <row r="73" spans="2:28" x14ac:dyDescent="0.15">
      <c r="B73" s="45">
        <v>65</v>
      </c>
      <c r="C73" s="116" t="str">
        <f t="shared" si="2"/>
        <v/>
      </c>
      <c r="D73" s="116"/>
      <c r="E73" s="45"/>
      <c r="F73" s="8"/>
      <c r="G73" s="45"/>
      <c r="H73" s="117"/>
      <c r="I73" s="117"/>
      <c r="J73" s="45"/>
      <c r="K73" s="55" t="str">
        <f t="shared" si="3"/>
        <v/>
      </c>
      <c r="L73" s="118" t="str">
        <f t="shared" ref="L73:L108" si="10">IF(K73="","",C73*0.03)</f>
        <v/>
      </c>
      <c r="M73" s="119"/>
      <c r="N73" s="37" t="str">
        <f>IF(K73="","",(L73/K73)/LOOKUP(RIGHT($D$2,3),定数!$A$6:$A$13,定数!$B$6:$B$13))</f>
        <v/>
      </c>
      <c r="O73" s="45"/>
      <c r="P73" s="8"/>
      <c r="Q73" s="117"/>
      <c r="R73" s="117"/>
      <c r="S73" s="120" t="str">
        <f>IF(Q73="","",U73*N73*LOOKUP(RIGHT($D$2,3),定数!$A$6:$A$13,定数!$B$6:$B$13))</f>
        <v/>
      </c>
      <c r="T73" s="120"/>
      <c r="U73" s="121" t="str">
        <f t="shared" ref="U73:U108" si="11">IF(Q73="","",IF(G73="買",(Q73-H73),(H73-Q73))*IF(RIGHT($D$2,3)="JPY",100,10000))</f>
        <v/>
      </c>
      <c r="V73" s="121"/>
      <c r="W73" s="22" t="str">
        <f t="shared" si="7"/>
        <v/>
      </c>
      <c r="X73" t="str">
        <f t="shared" si="4"/>
        <v/>
      </c>
      <c r="Y73" s="34" t="str">
        <f t="shared" si="8"/>
        <v/>
      </c>
      <c r="Z73" s="35" t="str">
        <f t="shared" si="9"/>
        <v/>
      </c>
      <c r="AA73" t="str">
        <f t="shared" si="5"/>
        <v/>
      </c>
      <c r="AB73" t="str">
        <f t="shared" si="6"/>
        <v/>
      </c>
    </row>
    <row r="74" spans="2:28" x14ac:dyDescent="0.15">
      <c r="B74" s="45">
        <v>66</v>
      </c>
      <c r="C74" s="116" t="str">
        <f t="shared" ref="C74:C108" si="12">IF(S73="","",C73+S73)</f>
        <v/>
      </c>
      <c r="D74" s="116"/>
      <c r="E74" s="45"/>
      <c r="F74" s="8"/>
      <c r="G74" s="45"/>
      <c r="H74" s="117"/>
      <c r="I74" s="117"/>
      <c r="J74" s="45"/>
      <c r="K74" s="55" t="str">
        <f t="shared" ref="K74:K108" si="13">IF(J74="","",ABS(SUM((H74-J74)*100)))</f>
        <v/>
      </c>
      <c r="L74" s="118" t="str">
        <f t="shared" si="10"/>
        <v/>
      </c>
      <c r="M74" s="119"/>
      <c r="N74" s="37" t="str">
        <f>IF(K74="","",(L74/K74)/LOOKUP(RIGHT($D$2,3),定数!$A$6:$A$13,定数!$B$6:$B$13))</f>
        <v/>
      </c>
      <c r="O74" s="45"/>
      <c r="P74" s="8"/>
      <c r="Q74" s="117"/>
      <c r="R74" s="117"/>
      <c r="S74" s="120" t="str">
        <f>IF(Q74="","",U74*N74*LOOKUP(RIGHT($D$2,3),定数!$A$6:$A$13,定数!$B$6:$B$13))</f>
        <v/>
      </c>
      <c r="T74" s="120"/>
      <c r="U74" s="121" t="str">
        <f t="shared" si="11"/>
        <v/>
      </c>
      <c r="V74" s="121"/>
      <c r="W74" s="22" t="str">
        <f t="shared" si="7"/>
        <v/>
      </c>
      <c r="X74" t="str">
        <f t="shared" ref="X74:X106" si="14">IF(U74&lt;&gt;"",IF(U74&lt;0,1+X73,0),"")</f>
        <v/>
      </c>
      <c r="Y74" s="34" t="str">
        <f t="shared" si="8"/>
        <v/>
      </c>
      <c r="Z74" s="35" t="str">
        <f t="shared" si="9"/>
        <v/>
      </c>
      <c r="AA74" t="str">
        <f t="shared" ref="AA74:AA108" si="15">IF(S74&gt;0,S74,"")</f>
        <v/>
      </c>
      <c r="AB74" t="str">
        <f t="shared" ref="AB74:AB108" si="16">IF(S74&lt;0,S74,"")</f>
        <v/>
      </c>
    </row>
    <row r="75" spans="2:28" x14ac:dyDescent="0.15">
      <c r="B75" s="45">
        <v>67</v>
      </c>
      <c r="C75" s="116" t="str">
        <f t="shared" si="12"/>
        <v/>
      </c>
      <c r="D75" s="116"/>
      <c r="E75" s="45"/>
      <c r="F75" s="8"/>
      <c r="G75" s="45"/>
      <c r="H75" s="117"/>
      <c r="I75" s="117"/>
      <c r="J75" s="45"/>
      <c r="K75" s="55" t="str">
        <f t="shared" si="13"/>
        <v/>
      </c>
      <c r="L75" s="118" t="str">
        <f t="shared" si="10"/>
        <v/>
      </c>
      <c r="M75" s="119"/>
      <c r="N75" s="37" t="str">
        <f>IF(K75="","",(L75/K75)/LOOKUP(RIGHT($D$2,3),定数!$A$6:$A$13,定数!$B$6:$B$13))</f>
        <v/>
      </c>
      <c r="O75" s="45"/>
      <c r="P75" s="8"/>
      <c r="Q75" s="117"/>
      <c r="R75" s="117"/>
      <c r="S75" s="120" t="str">
        <f>IF(Q75="","",U75*N75*LOOKUP(RIGHT($D$2,3),定数!$A$6:$A$13,定数!$B$6:$B$13))</f>
        <v/>
      </c>
      <c r="T75" s="120"/>
      <c r="U75" s="121" t="str">
        <f t="shared" si="11"/>
        <v/>
      </c>
      <c r="V75" s="121"/>
      <c r="W75" s="22" t="str">
        <f t="shared" ref="W75:W108" si="17">IF(U75&lt;&gt;"",IF(U75&gt;0,1+W74,0),"")</f>
        <v/>
      </c>
      <c r="X75" t="str">
        <f t="shared" si="14"/>
        <v/>
      </c>
      <c r="Y75" s="34" t="str">
        <f t="shared" ref="Y75:Y108" si="18">IF(C75&lt;&gt;"",MAX(Y74,C75),"")</f>
        <v/>
      </c>
      <c r="Z75" s="35" t="str">
        <f t="shared" ref="Z75:Z108" si="19">IF(Y75&lt;&gt;"",1-(C75/Y75),"")</f>
        <v/>
      </c>
      <c r="AA75" t="str">
        <f t="shared" si="15"/>
        <v/>
      </c>
      <c r="AB75" t="str">
        <f t="shared" si="16"/>
        <v/>
      </c>
    </row>
    <row r="76" spans="2:28" x14ac:dyDescent="0.15">
      <c r="B76" s="45">
        <v>68</v>
      </c>
      <c r="C76" s="116" t="str">
        <f t="shared" si="12"/>
        <v/>
      </c>
      <c r="D76" s="116"/>
      <c r="E76" s="45"/>
      <c r="F76" s="8"/>
      <c r="G76" s="45"/>
      <c r="H76" s="117"/>
      <c r="I76" s="117"/>
      <c r="J76" s="45"/>
      <c r="K76" s="55" t="str">
        <f t="shared" si="13"/>
        <v/>
      </c>
      <c r="L76" s="118" t="str">
        <f t="shared" si="10"/>
        <v/>
      </c>
      <c r="M76" s="119"/>
      <c r="N76" s="37" t="str">
        <f>IF(K76="","",(L76/K76)/LOOKUP(RIGHT($D$2,3),定数!$A$6:$A$13,定数!$B$6:$B$13))</f>
        <v/>
      </c>
      <c r="O76" s="45"/>
      <c r="P76" s="8"/>
      <c r="Q76" s="117"/>
      <c r="R76" s="117"/>
      <c r="S76" s="120" t="str">
        <f>IF(Q76="","",U76*N76*LOOKUP(RIGHT($D$2,3),定数!$A$6:$A$13,定数!$B$6:$B$13))</f>
        <v/>
      </c>
      <c r="T76" s="120"/>
      <c r="U76" s="121" t="str">
        <f t="shared" si="11"/>
        <v/>
      </c>
      <c r="V76" s="121"/>
      <c r="W76" s="22" t="str">
        <f t="shared" si="17"/>
        <v/>
      </c>
      <c r="X76" t="str">
        <f t="shared" si="14"/>
        <v/>
      </c>
      <c r="Y76" s="34" t="str">
        <f t="shared" si="18"/>
        <v/>
      </c>
      <c r="Z76" s="35" t="str">
        <f t="shared" si="19"/>
        <v/>
      </c>
      <c r="AA76" t="str">
        <f t="shared" si="15"/>
        <v/>
      </c>
      <c r="AB76" t="str">
        <f t="shared" si="16"/>
        <v/>
      </c>
    </row>
    <row r="77" spans="2:28" x14ac:dyDescent="0.15">
      <c r="B77" s="45">
        <v>69</v>
      </c>
      <c r="C77" s="116" t="str">
        <f t="shared" si="12"/>
        <v/>
      </c>
      <c r="D77" s="116"/>
      <c r="E77" s="45"/>
      <c r="F77" s="8"/>
      <c r="G77" s="45"/>
      <c r="H77" s="117"/>
      <c r="I77" s="117"/>
      <c r="J77" s="45"/>
      <c r="K77" s="55" t="str">
        <f t="shared" si="13"/>
        <v/>
      </c>
      <c r="L77" s="118" t="str">
        <f t="shared" si="10"/>
        <v/>
      </c>
      <c r="M77" s="119"/>
      <c r="N77" s="37" t="str">
        <f>IF(K77="","",(L77/K77)/LOOKUP(RIGHT($D$2,3),定数!$A$6:$A$13,定数!$B$6:$B$13))</f>
        <v/>
      </c>
      <c r="O77" s="45"/>
      <c r="P77" s="8"/>
      <c r="Q77" s="117"/>
      <c r="R77" s="117"/>
      <c r="S77" s="120" t="str">
        <f>IF(Q77="","",U77*N77*LOOKUP(RIGHT($D$2,3),定数!$A$6:$A$13,定数!$B$6:$B$13))</f>
        <v/>
      </c>
      <c r="T77" s="120"/>
      <c r="U77" s="121" t="str">
        <f t="shared" si="11"/>
        <v/>
      </c>
      <c r="V77" s="121"/>
      <c r="W77" s="22" t="str">
        <f t="shared" si="17"/>
        <v/>
      </c>
      <c r="X77" t="str">
        <f t="shared" si="14"/>
        <v/>
      </c>
      <c r="Y77" s="34" t="str">
        <f t="shared" si="18"/>
        <v/>
      </c>
      <c r="Z77" s="35" t="str">
        <f t="shared" si="19"/>
        <v/>
      </c>
      <c r="AA77" t="str">
        <f t="shared" si="15"/>
        <v/>
      </c>
      <c r="AB77" t="str">
        <f t="shared" si="16"/>
        <v/>
      </c>
    </row>
    <row r="78" spans="2:28" x14ac:dyDescent="0.15">
      <c r="B78" s="45">
        <v>70</v>
      </c>
      <c r="C78" s="116" t="str">
        <f t="shared" si="12"/>
        <v/>
      </c>
      <c r="D78" s="116"/>
      <c r="E78" s="45"/>
      <c r="F78" s="8"/>
      <c r="G78" s="45"/>
      <c r="H78" s="117"/>
      <c r="I78" s="117"/>
      <c r="J78" s="45"/>
      <c r="K78" s="55" t="str">
        <f t="shared" si="13"/>
        <v/>
      </c>
      <c r="L78" s="118" t="str">
        <f t="shared" si="10"/>
        <v/>
      </c>
      <c r="M78" s="119"/>
      <c r="N78" s="37" t="str">
        <f>IF(K78="","",(L78/K78)/LOOKUP(RIGHT($D$2,3),定数!$A$6:$A$13,定数!$B$6:$B$13))</f>
        <v/>
      </c>
      <c r="O78" s="45"/>
      <c r="P78" s="8"/>
      <c r="Q78" s="117"/>
      <c r="R78" s="117"/>
      <c r="S78" s="120" t="str">
        <f>IF(Q78="","",U78*N78*LOOKUP(RIGHT($D$2,3),定数!$A$6:$A$13,定数!$B$6:$B$13))</f>
        <v/>
      </c>
      <c r="T78" s="120"/>
      <c r="U78" s="121" t="str">
        <f t="shared" si="11"/>
        <v/>
      </c>
      <c r="V78" s="121"/>
      <c r="W78" s="22" t="str">
        <f t="shared" si="17"/>
        <v/>
      </c>
      <c r="X78" t="str">
        <f t="shared" si="14"/>
        <v/>
      </c>
      <c r="Y78" s="34" t="str">
        <f t="shared" si="18"/>
        <v/>
      </c>
      <c r="Z78" s="35" t="str">
        <f t="shared" si="19"/>
        <v/>
      </c>
      <c r="AA78" t="str">
        <f t="shared" si="15"/>
        <v/>
      </c>
      <c r="AB78" t="str">
        <f t="shared" si="16"/>
        <v/>
      </c>
    </row>
    <row r="79" spans="2:28" x14ac:dyDescent="0.15">
      <c r="B79" s="45">
        <v>71</v>
      </c>
      <c r="C79" s="116" t="str">
        <f t="shared" si="12"/>
        <v/>
      </c>
      <c r="D79" s="116"/>
      <c r="E79" s="45"/>
      <c r="F79" s="8"/>
      <c r="G79" s="45"/>
      <c r="H79" s="117"/>
      <c r="I79" s="117"/>
      <c r="J79" s="45"/>
      <c r="K79" s="55" t="str">
        <f t="shared" si="13"/>
        <v/>
      </c>
      <c r="L79" s="118" t="str">
        <f t="shared" si="10"/>
        <v/>
      </c>
      <c r="M79" s="119"/>
      <c r="N79" s="37" t="str">
        <f>IF(K79="","",(L79/K79)/LOOKUP(RIGHT($D$2,3),定数!$A$6:$A$13,定数!$B$6:$B$13))</f>
        <v/>
      </c>
      <c r="O79" s="45"/>
      <c r="P79" s="8"/>
      <c r="Q79" s="117"/>
      <c r="R79" s="117"/>
      <c r="S79" s="120" t="str">
        <f>IF(Q79="","",U79*N79*LOOKUP(RIGHT($D$2,3),定数!$A$6:$A$13,定数!$B$6:$B$13))</f>
        <v/>
      </c>
      <c r="T79" s="120"/>
      <c r="U79" s="121" t="str">
        <f t="shared" si="11"/>
        <v/>
      </c>
      <c r="V79" s="121"/>
      <c r="W79" s="22" t="str">
        <f t="shared" si="17"/>
        <v/>
      </c>
      <c r="X79" t="str">
        <f t="shared" si="14"/>
        <v/>
      </c>
      <c r="Y79" s="34" t="str">
        <f t="shared" si="18"/>
        <v/>
      </c>
      <c r="Z79" s="35" t="str">
        <f t="shared" si="19"/>
        <v/>
      </c>
      <c r="AA79" t="str">
        <f t="shared" si="15"/>
        <v/>
      </c>
      <c r="AB79" t="str">
        <f t="shared" si="16"/>
        <v/>
      </c>
    </row>
    <row r="80" spans="2:28" x14ac:dyDescent="0.15">
      <c r="B80" s="45">
        <v>72</v>
      </c>
      <c r="C80" s="116" t="str">
        <f t="shared" si="12"/>
        <v/>
      </c>
      <c r="D80" s="116"/>
      <c r="E80" s="45"/>
      <c r="F80" s="8"/>
      <c r="G80" s="45"/>
      <c r="H80" s="117"/>
      <c r="I80" s="117"/>
      <c r="J80" s="45"/>
      <c r="K80" s="55" t="str">
        <f t="shared" si="13"/>
        <v/>
      </c>
      <c r="L80" s="118" t="str">
        <f t="shared" si="10"/>
        <v/>
      </c>
      <c r="M80" s="119"/>
      <c r="N80" s="37" t="str">
        <f>IF(K80="","",(L80/K80)/LOOKUP(RIGHT($D$2,3),定数!$A$6:$A$13,定数!$B$6:$B$13))</f>
        <v/>
      </c>
      <c r="O80" s="45"/>
      <c r="P80" s="8"/>
      <c r="Q80" s="117"/>
      <c r="R80" s="117"/>
      <c r="S80" s="120" t="str">
        <f>IF(Q80="","",U80*N80*LOOKUP(RIGHT($D$2,3),定数!$A$6:$A$13,定数!$B$6:$B$13))</f>
        <v/>
      </c>
      <c r="T80" s="120"/>
      <c r="U80" s="121" t="str">
        <f t="shared" si="11"/>
        <v/>
      </c>
      <c r="V80" s="121"/>
      <c r="W80" s="22" t="str">
        <f t="shared" si="17"/>
        <v/>
      </c>
      <c r="X80" t="str">
        <f t="shared" si="14"/>
        <v/>
      </c>
      <c r="Y80" s="34" t="str">
        <f t="shared" si="18"/>
        <v/>
      </c>
      <c r="Z80" s="35" t="str">
        <f t="shared" si="19"/>
        <v/>
      </c>
      <c r="AA80" t="str">
        <f t="shared" si="15"/>
        <v/>
      </c>
      <c r="AB80" t="str">
        <f t="shared" si="16"/>
        <v/>
      </c>
    </row>
    <row r="81" spans="2:28" x14ac:dyDescent="0.15">
      <c r="B81" s="45">
        <v>73</v>
      </c>
      <c r="C81" s="116" t="str">
        <f t="shared" si="12"/>
        <v/>
      </c>
      <c r="D81" s="116"/>
      <c r="E81" s="45"/>
      <c r="F81" s="8"/>
      <c r="G81" s="45"/>
      <c r="H81" s="117"/>
      <c r="I81" s="117"/>
      <c r="J81" s="45"/>
      <c r="K81" s="55" t="str">
        <f t="shared" si="13"/>
        <v/>
      </c>
      <c r="L81" s="118" t="str">
        <f t="shared" si="10"/>
        <v/>
      </c>
      <c r="M81" s="119"/>
      <c r="N81" s="37" t="str">
        <f>IF(K81="","",(L81/K81)/LOOKUP(RIGHT($D$2,3),定数!$A$6:$A$13,定数!$B$6:$B$13))</f>
        <v/>
      </c>
      <c r="O81" s="45"/>
      <c r="P81" s="8"/>
      <c r="Q81" s="117"/>
      <c r="R81" s="117"/>
      <c r="S81" s="120" t="str">
        <f>IF(Q81="","",U81*N81*LOOKUP(RIGHT($D$2,3),定数!$A$6:$A$13,定数!$B$6:$B$13))</f>
        <v/>
      </c>
      <c r="T81" s="120"/>
      <c r="U81" s="121" t="str">
        <f t="shared" si="11"/>
        <v/>
      </c>
      <c r="V81" s="121"/>
      <c r="W81" s="22" t="str">
        <f t="shared" si="17"/>
        <v/>
      </c>
      <c r="X81" t="str">
        <f t="shared" si="14"/>
        <v/>
      </c>
      <c r="Y81" s="34" t="str">
        <f t="shared" si="18"/>
        <v/>
      </c>
      <c r="Z81" s="35" t="str">
        <f t="shared" si="19"/>
        <v/>
      </c>
      <c r="AA81" t="str">
        <f t="shared" si="15"/>
        <v/>
      </c>
      <c r="AB81" t="str">
        <f t="shared" si="16"/>
        <v/>
      </c>
    </row>
    <row r="82" spans="2:28" x14ac:dyDescent="0.15">
      <c r="B82" s="45">
        <v>74</v>
      </c>
      <c r="C82" s="116" t="str">
        <f t="shared" si="12"/>
        <v/>
      </c>
      <c r="D82" s="116"/>
      <c r="E82" s="45"/>
      <c r="F82" s="8"/>
      <c r="G82" s="45"/>
      <c r="H82" s="117"/>
      <c r="I82" s="117"/>
      <c r="J82" s="45"/>
      <c r="K82" s="55" t="str">
        <f t="shared" si="13"/>
        <v/>
      </c>
      <c r="L82" s="118" t="str">
        <f t="shared" si="10"/>
        <v/>
      </c>
      <c r="M82" s="119"/>
      <c r="N82" s="37" t="str">
        <f>IF(K82="","",(L82/K82)/LOOKUP(RIGHT($D$2,3),定数!$A$6:$A$13,定数!$B$6:$B$13))</f>
        <v/>
      </c>
      <c r="O82" s="45"/>
      <c r="P82" s="8"/>
      <c r="Q82" s="117"/>
      <c r="R82" s="117"/>
      <c r="S82" s="120" t="str">
        <f>IF(Q82="","",U82*N82*LOOKUP(RIGHT($D$2,3),定数!$A$6:$A$13,定数!$B$6:$B$13))</f>
        <v/>
      </c>
      <c r="T82" s="120"/>
      <c r="U82" s="121" t="str">
        <f t="shared" si="11"/>
        <v/>
      </c>
      <c r="V82" s="121"/>
      <c r="W82" s="22" t="str">
        <f t="shared" si="17"/>
        <v/>
      </c>
      <c r="X82" t="str">
        <f t="shared" si="14"/>
        <v/>
      </c>
      <c r="Y82" s="34" t="str">
        <f t="shared" si="18"/>
        <v/>
      </c>
      <c r="Z82" s="35" t="str">
        <f t="shared" si="19"/>
        <v/>
      </c>
      <c r="AA82" t="str">
        <f t="shared" si="15"/>
        <v/>
      </c>
      <c r="AB82" t="str">
        <f t="shared" si="16"/>
        <v/>
      </c>
    </row>
    <row r="83" spans="2:28" x14ac:dyDescent="0.15">
      <c r="B83" s="45">
        <v>75</v>
      </c>
      <c r="C83" s="116" t="str">
        <f t="shared" si="12"/>
        <v/>
      </c>
      <c r="D83" s="116"/>
      <c r="E83" s="45"/>
      <c r="F83" s="8"/>
      <c r="G83" s="45"/>
      <c r="H83" s="117"/>
      <c r="I83" s="117"/>
      <c r="J83" s="45"/>
      <c r="K83" s="55" t="str">
        <f t="shared" si="13"/>
        <v/>
      </c>
      <c r="L83" s="118" t="str">
        <f t="shared" si="10"/>
        <v/>
      </c>
      <c r="M83" s="119"/>
      <c r="N83" s="37" t="str">
        <f>IF(K83="","",(L83/K83)/LOOKUP(RIGHT($D$2,3),定数!$A$6:$A$13,定数!$B$6:$B$13))</f>
        <v/>
      </c>
      <c r="O83" s="45"/>
      <c r="P83" s="8"/>
      <c r="Q83" s="117"/>
      <c r="R83" s="117"/>
      <c r="S83" s="120" t="str">
        <f>IF(Q83="","",U83*N83*LOOKUP(RIGHT($D$2,3),定数!$A$6:$A$13,定数!$B$6:$B$13))</f>
        <v/>
      </c>
      <c r="T83" s="120"/>
      <c r="U83" s="121" t="str">
        <f t="shared" si="11"/>
        <v/>
      </c>
      <c r="V83" s="121"/>
      <c r="W83" s="22" t="str">
        <f t="shared" si="17"/>
        <v/>
      </c>
      <c r="X83" t="str">
        <f t="shared" si="14"/>
        <v/>
      </c>
      <c r="Y83" s="34" t="str">
        <f t="shared" si="18"/>
        <v/>
      </c>
      <c r="Z83" s="35" t="str">
        <f t="shared" si="19"/>
        <v/>
      </c>
      <c r="AA83" t="str">
        <f t="shared" si="15"/>
        <v/>
      </c>
      <c r="AB83" t="str">
        <f t="shared" si="16"/>
        <v/>
      </c>
    </row>
    <row r="84" spans="2:28" x14ac:dyDescent="0.15">
      <c r="B84" s="45">
        <v>76</v>
      </c>
      <c r="C84" s="116" t="str">
        <f t="shared" si="12"/>
        <v/>
      </c>
      <c r="D84" s="116"/>
      <c r="E84" s="45"/>
      <c r="F84" s="8"/>
      <c r="G84" s="45"/>
      <c r="H84" s="117"/>
      <c r="I84" s="117"/>
      <c r="J84" s="45"/>
      <c r="K84" s="55" t="str">
        <f t="shared" si="13"/>
        <v/>
      </c>
      <c r="L84" s="118" t="str">
        <f t="shared" si="10"/>
        <v/>
      </c>
      <c r="M84" s="119"/>
      <c r="N84" s="37" t="str">
        <f>IF(K84="","",(L84/K84)/LOOKUP(RIGHT($D$2,3),定数!$A$6:$A$13,定数!$B$6:$B$13))</f>
        <v/>
      </c>
      <c r="O84" s="45"/>
      <c r="P84" s="8"/>
      <c r="Q84" s="117"/>
      <c r="R84" s="117"/>
      <c r="S84" s="120" t="str">
        <f>IF(Q84="","",U84*N84*LOOKUP(RIGHT($D$2,3),定数!$A$6:$A$13,定数!$B$6:$B$13))</f>
        <v/>
      </c>
      <c r="T84" s="120"/>
      <c r="U84" s="121" t="str">
        <f t="shared" si="11"/>
        <v/>
      </c>
      <c r="V84" s="121"/>
      <c r="W84" s="22" t="str">
        <f t="shared" si="17"/>
        <v/>
      </c>
      <c r="X84" t="str">
        <f t="shared" si="14"/>
        <v/>
      </c>
      <c r="Y84" s="34" t="str">
        <f t="shared" si="18"/>
        <v/>
      </c>
      <c r="Z84" s="35" t="str">
        <f t="shared" si="19"/>
        <v/>
      </c>
      <c r="AA84" t="str">
        <f t="shared" si="15"/>
        <v/>
      </c>
      <c r="AB84" t="str">
        <f t="shared" si="16"/>
        <v/>
      </c>
    </row>
    <row r="85" spans="2:28" x14ac:dyDescent="0.15">
      <c r="B85" s="45">
        <v>77</v>
      </c>
      <c r="C85" s="116" t="str">
        <f t="shared" si="12"/>
        <v/>
      </c>
      <c r="D85" s="116"/>
      <c r="E85" s="45"/>
      <c r="F85" s="8"/>
      <c r="G85" s="45"/>
      <c r="H85" s="117"/>
      <c r="I85" s="117"/>
      <c r="J85" s="45"/>
      <c r="K85" s="55" t="str">
        <f t="shared" si="13"/>
        <v/>
      </c>
      <c r="L85" s="118" t="str">
        <f t="shared" si="10"/>
        <v/>
      </c>
      <c r="M85" s="119"/>
      <c r="N85" s="37" t="str">
        <f>IF(K85="","",(L85/K85)/LOOKUP(RIGHT($D$2,3),定数!$A$6:$A$13,定数!$B$6:$B$13))</f>
        <v/>
      </c>
      <c r="O85" s="45"/>
      <c r="P85" s="8"/>
      <c r="Q85" s="117"/>
      <c r="R85" s="117"/>
      <c r="S85" s="120" t="str">
        <f>IF(Q85="","",U85*N85*LOOKUP(RIGHT($D$2,3),定数!$A$6:$A$13,定数!$B$6:$B$13))</f>
        <v/>
      </c>
      <c r="T85" s="120"/>
      <c r="U85" s="121" t="str">
        <f t="shared" si="11"/>
        <v/>
      </c>
      <c r="V85" s="121"/>
      <c r="W85" s="22" t="str">
        <f t="shared" si="17"/>
        <v/>
      </c>
      <c r="X85" t="str">
        <f t="shared" si="14"/>
        <v/>
      </c>
      <c r="Y85" s="34" t="str">
        <f t="shared" si="18"/>
        <v/>
      </c>
      <c r="Z85" s="35" t="str">
        <f t="shared" si="19"/>
        <v/>
      </c>
      <c r="AA85" t="str">
        <f t="shared" si="15"/>
        <v/>
      </c>
      <c r="AB85" t="str">
        <f t="shared" si="16"/>
        <v/>
      </c>
    </row>
    <row r="86" spans="2:28" x14ac:dyDescent="0.15">
      <c r="B86" s="45">
        <v>78</v>
      </c>
      <c r="C86" s="116" t="str">
        <f t="shared" si="12"/>
        <v/>
      </c>
      <c r="D86" s="116"/>
      <c r="E86" s="45"/>
      <c r="F86" s="8"/>
      <c r="G86" s="45"/>
      <c r="H86" s="117"/>
      <c r="I86" s="117"/>
      <c r="J86" s="45"/>
      <c r="K86" s="55" t="str">
        <f t="shared" si="13"/>
        <v/>
      </c>
      <c r="L86" s="118" t="str">
        <f t="shared" si="10"/>
        <v/>
      </c>
      <c r="M86" s="119"/>
      <c r="N86" s="37" t="str">
        <f>IF(K86="","",(L86/K86)/LOOKUP(RIGHT($D$2,3),定数!$A$6:$A$13,定数!$B$6:$B$13))</f>
        <v/>
      </c>
      <c r="O86" s="45"/>
      <c r="P86" s="8"/>
      <c r="Q86" s="117"/>
      <c r="R86" s="117"/>
      <c r="S86" s="120" t="str">
        <f>IF(Q86="","",U86*N86*LOOKUP(RIGHT($D$2,3),定数!$A$6:$A$13,定数!$B$6:$B$13))</f>
        <v/>
      </c>
      <c r="T86" s="120"/>
      <c r="U86" s="121" t="str">
        <f t="shared" si="11"/>
        <v/>
      </c>
      <c r="V86" s="121"/>
      <c r="W86" s="22" t="str">
        <f t="shared" si="17"/>
        <v/>
      </c>
      <c r="X86" t="str">
        <f t="shared" si="14"/>
        <v/>
      </c>
      <c r="Y86" s="34" t="str">
        <f t="shared" si="18"/>
        <v/>
      </c>
      <c r="Z86" s="35" t="str">
        <f t="shared" si="19"/>
        <v/>
      </c>
      <c r="AA86" t="str">
        <f t="shared" si="15"/>
        <v/>
      </c>
      <c r="AB86" t="str">
        <f t="shared" si="16"/>
        <v/>
      </c>
    </row>
    <row r="87" spans="2:28" x14ac:dyDescent="0.15">
      <c r="B87" s="45">
        <v>79</v>
      </c>
      <c r="C87" s="116" t="str">
        <f t="shared" si="12"/>
        <v/>
      </c>
      <c r="D87" s="116"/>
      <c r="E87" s="45"/>
      <c r="F87" s="8"/>
      <c r="G87" s="45"/>
      <c r="H87" s="117"/>
      <c r="I87" s="117"/>
      <c r="J87" s="45"/>
      <c r="K87" s="55" t="str">
        <f t="shared" si="13"/>
        <v/>
      </c>
      <c r="L87" s="118" t="str">
        <f t="shared" si="10"/>
        <v/>
      </c>
      <c r="M87" s="119"/>
      <c r="N87" s="37" t="str">
        <f>IF(K87="","",(L87/K87)/LOOKUP(RIGHT($D$2,3),定数!$A$6:$A$13,定数!$B$6:$B$13))</f>
        <v/>
      </c>
      <c r="O87" s="45"/>
      <c r="P87" s="8"/>
      <c r="Q87" s="117"/>
      <c r="R87" s="117"/>
      <c r="S87" s="120" t="str">
        <f>IF(Q87="","",U87*N87*LOOKUP(RIGHT($D$2,3),定数!$A$6:$A$13,定数!$B$6:$B$13))</f>
        <v/>
      </c>
      <c r="T87" s="120"/>
      <c r="U87" s="121" t="str">
        <f t="shared" si="11"/>
        <v/>
      </c>
      <c r="V87" s="121"/>
      <c r="W87" s="22" t="str">
        <f t="shared" si="17"/>
        <v/>
      </c>
      <c r="X87" t="str">
        <f t="shared" si="14"/>
        <v/>
      </c>
      <c r="Y87" s="34" t="str">
        <f t="shared" si="18"/>
        <v/>
      </c>
      <c r="Z87" s="35" t="str">
        <f t="shared" si="19"/>
        <v/>
      </c>
      <c r="AA87" t="str">
        <f t="shared" si="15"/>
        <v/>
      </c>
      <c r="AB87" t="str">
        <f t="shared" si="16"/>
        <v/>
      </c>
    </row>
    <row r="88" spans="2:28" x14ac:dyDescent="0.15">
      <c r="B88" s="45">
        <v>80</v>
      </c>
      <c r="C88" s="116" t="str">
        <f t="shared" si="12"/>
        <v/>
      </c>
      <c r="D88" s="116"/>
      <c r="E88" s="45"/>
      <c r="F88" s="8"/>
      <c r="G88" s="45"/>
      <c r="H88" s="117"/>
      <c r="I88" s="117"/>
      <c r="J88" s="45"/>
      <c r="K88" s="55" t="str">
        <f t="shared" si="13"/>
        <v/>
      </c>
      <c r="L88" s="118" t="str">
        <f t="shared" si="10"/>
        <v/>
      </c>
      <c r="M88" s="119"/>
      <c r="N88" s="37" t="str">
        <f>IF(K88="","",(L88/K88)/LOOKUP(RIGHT($D$2,3),定数!$A$6:$A$13,定数!$B$6:$B$13))</f>
        <v/>
      </c>
      <c r="O88" s="45"/>
      <c r="P88" s="8"/>
      <c r="Q88" s="117"/>
      <c r="R88" s="117"/>
      <c r="S88" s="120" t="str">
        <f>IF(Q88="","",U88*N88*LOOKUP(RIGHT($D$2,3),定数!$A$6:$A$13,定数!$B$6:$B$13))</f>
        <v/>
      </c>
      <c r="T88" s="120"/>
      <c r="U88" s="121" t="str">
        <f t="shared" si="11"/>
        <v/>
      </c>
      <c r="V88" s="121"/>
      <c r="W88" s="22" t="str">
        <f t="shared" si="17"/>
        <v/>
      </c>
      <c r="X88" t="str">
        <f t="shared" si="14"/>
        <v/>
      </c>
      <c r="Y88" s="34" t="str">
        <f t="shared" si="18"/>
        <v/>
      </c>
      <c r="Z88" s="35" t="str">
        <f t="shared" si="19"/>
        <v/>
      </c>
      <c r="AA88" t="str">
        <f t="shared" si="15"/>
        <v/>
      </c>
      <c r="AB88" t="str">
        <f t="shared" si="16"/>
        <v/>
      </c>
    </row>
    <row r="89" spans="2:28" x14ac:dyDescent="0.15">
      <c r="B89" s="45">
        <v>81</v>
      </c>
      <c r="C89" s="116" t="str">
        <f t="shared" si="12"/>
        <v/>
      </c>
      <c r="D89" s="116"/>
      <c r="E89" s="45"/>
      <c r="F89" s="8"/>
      <c r="G89" s="45"/>
      <c r="H89" s="117"/>
      <c r="I89" s="117"/>
      <c r="J89" s="45"/>
      <c r="K89" s="55" t="str">
        <f t="shared" si="13"/>
        <v/>
      </c>
      <c r="L89" s="118" t="str">
        <f t="shared" si="10"/>
        <v/>
      </c>
      <c r="M89" s="119"/>
      <c r="N89" s="37" t="str">
        <f>IF(K89="","",(L89/K89)/LOOKUP(RIGHT($D$2,3),定数!$A$6:$A$13,定数!$B$6:$B$13))</f>
        <v/>
      </c>
      <c r="O89" s="45"/>
      <c r="P89" s="8"/>
      <c r="Q89" s="117"/>
      <c r="R89" s="117"/>
      <c r="S89" s="120" t="str">
        <f>IF(Q89="","",U89*N89*LOOKUP(RIGHT($D$2,3),定数!$A$6:$A$13,定数!$B$6:$B$13))</f>
        <v/>
      </c>
      <c r="T89" s="120"/>
      <c r="U89" s="121" t="str">
        <f t="shared" si="11"/>
        <v/>
      </c>
      <c r="V89" s="121"/>
      <c r="W89" s="22" t="str">
        <f t="shared" si="17"/>
        <v/>
      </c>
      <c r="X89" t="str">
        <f t="shared" si="14"/>
        <v/>
      </c>
      <c r="Y89" s="34" t="str">
        <f t="shared" si="18"/>
        <v/>
      </c>
      <c r="Z89" s="35" t="str">
        <f t="shared" si="19"/>
        <v/>
      </c>
      <c r="AA89" t="str">
        <f t="shared" si="15"/>
        <v/>
      </c>
      <c r="AB89" t="str">
        <f t="shared" si="16"/>
        <v/>
      </c>
    </row>
    <row r="90" spans="2:28" x14ac:dyDescent="0.15">
      <c r="B90" s="45">
        <v>82</v>
      </c>
      <c r="C90" s="116" t="str">
        <f t="shared" si="12"/>
        <v/>
      </c>
      <c r="D90" s="116"/>
      <c r="E90" s="45"/>
      <c r="F90" s="8"/>
      <c r="G90" s="45"/>
      <c r="H90" s="117"/>
      <c r="I90" s="117"/>
      <c r="J90" s="45"/>
      <c r="K90" s="55" t="str">
        <f t="shared" si="13"/>
        <v/>
      </c>
      <c r="L90" s="118" t="str">
        <f t="shared" si="10"/>
        <v/>
      </c>
      <c r="M90" s="119"/>
      <c r="N90" s="37" t="str">
        <f>IF(K90="","",(L90/K90)/LOOKUP(RIGHT($D$2,3),定数!$A$6:$A$13,定数!$B$6:$B$13))</f>
        <v/>
      </c>
      <c r="O90" s="45"/>
      <c r="P90" s="8"/>
      <c r="Q90" s="117"/>
      <c r="R90" s="117"/>
      <c r="S90" s="120" t="str">
        <f>IF(Q90="","",U90*N90*LOOKUP(RIGHT($D$2,3),定数!$A$6:$A$13,定数!$B$6:$B$13))</f>
        <v/>
      </c>
      <c r="T90" s="120"/>
      <c r="U90" s="121" t="str">
        <f t="shared" si="11"/>
        <v/>
      </c>
      <c r="V90" s="121"/>
      <c r="W90" s="22" t="str">
        <f t="shared" si="17"/>
        <v/>
      </c>
      <c r="X90" t="str">
        <f t="shared" si="14"/>
        <v/>
      </c>
      <c r="Y90" s="34" t="str">
        <f t="shared" si="18"/>
        <v/>
      </c>
      <c r="Z90" s="35" t="str">
        <f t="shared" si="19"/>
        <v/>
      </c>
      <c r="AA90" t="str">
        <f t="shared" si="15"/>
        <v/>
      </c>
      <c r="AB90" t="str">
        <f t="shared" si="16"/>
        <v/>
      </c>
    </row>
    <row r="91" spans="2:28" x14ac:dyDescent="0.15">
      <c r="B91" s="45">
        <v>83</v>
      </c>
      <c r="C91" s="116" t="str">
        <f t="shared" si="12"/>
        <v/>
      </c>
      <c r="D91" s="116"/>
      <c r="E91" s="45"/>
      <c r="F91" s="8"/>
      <c r="G91" s="45"/>
      <c r="H91" s="117"/>
      <c r="I91" s="117"/>
      <c r="J91" s="45"/>
      <c r="K91" s="55" t="str">
        <f t="shared" si="13"/>
        <v/>
      </c>
      <c r="L91" s="118" t="str">
        <f t="shared" si="10"/>
        <v/>
      </c>
      <c r="M91" s="119"/>
      <c r="N91" s="37" t="str">
        <f>IF(K91="","",(L91/K91)/LOOKUP(RIGHT($D$2,3),定数!$A$6:$A$13,定数!$B$6:$B$13))</f>
        <v/>
      </c>
      <c r="O91" s="45"/>
      <c r="P91" s="8"/>
      <c r="Q91" s="117"/>
      <c r="R91" s="117"/>
      <c r="S91" s="120" t="str">
        <f>IF(Q91="","",U91*N91*LOOKUP(RIGHT($D$2,3),定数!$A$6:$A$13,定数!$B$6:$B$13))</f>
        <v/>
      </c>
      <c r="T91" s="120"/>
      <c r="U91" s="121" t="str">
        <f t="shared" si="11"/>
        <v/>
      </c>
      <c r="V91" s="121"/>
      <c r="W91" s="22" t="str">
        <f t="shared" si="17"/>
        <v/>
      </c>
      <c r="X91" t="str">
        <f t="shared" si="14"/>
        <v/>
      </c>
      <c r="Y91" s="34" t="str">
        <f t="shared" si="18"/>
        <v/>
      </c>
      <c r="Z91" s="35" t="str">
        <f t="shared" si="19"/>
        <v/>
      </c>
      <c r="AA91" t="str">
        <f t="shared" si="15"/>
        <v/>
      </c>
      <c r="AB91" t="str">
        <f t="shared" si="16"/>
        <v/>
      </c>
    </row>
    <row r="92" spans="2:28" x14ac:dyDescent="0.15">
      <c r="B92" s="45">
        <v>84</v>
      </c>
      <c r="C92" s="116" t="str">
        <f t="shared" si="12"/>
        <v/>
      </c>
      <c r="D92" s="116"/>
      <c r="E92" s="45"/>
      <c r="F92" s="8"/>
      <c r="G92" s="45"/>
      <c r="H92" s="117"/>
      <c r="I92" s="117"/>
      <c r="J92" s="45"/>
      <c r="K92" s="55" t="str">
        <f t="shared" si="13"/>
        <v/>
      </c>
      <c r="L92" s="118" t="str">
        <f t="shared" si="10"/>
        <v/>
      </c>
      <c r="M92" s="119"/>
      <c r="N92" s="37" t="str">
        <f>IF(K92="","",(L92/K92)/LOOKUP(RIGHT($D$2,3),定数!$A$6:$A$13,定数!$B$6:$B$13))</f>
        <v/>
      </c>
      <c r="O92" s="45"/>
      <c r="P92" s="8"/>
      <c r="Q92" s="117"/>
      <c r="R92" s="117"/>
      <c r="S92" s="120" t="str">
        <f>IF(Q92="","",U92*N92*LOOKUP(RIGHT($D$2,3),定数!$A$6:$A$13,定数!$B$6:$B$13))</f>
        <v/>
      </c>
      <c r="T92" s="120"/>
      <c r="U92" s="121" t="str">
        <f t="shared" si="11"/>
        <v/>
      </c>
      <c r="V92" s="121"/>
      <c r="W92" s="22" t="str">
        <f t="shared" si="17"/>
        <v/>
      </c>
      <c r="X92" t="str">
        <f t="shared" si="14"/>
        <v/>
      </c>
      <c r="Y92" s="34" t="str">
        <f t="shared" si="18"/>
        <v/>
      </c>
      <c r="Z92" s="35" t="str">
        <f t="shared" si="19"/>
        <v/>
      </c>
      <c r="AA92" t="str">
        <f t="shared" si="15"/>
        <v/>
      </c>
      <c r="AB92" t="str">
        <f t="shared" si="16"/>
        <v/>
      </c>
    </row>
    <row r="93" spans="2:28" x14ac:dyDescent="0.15">
      <c r="B93" s="45">
        <v>85</v>
      </c>
      <c r="C93" s="116" t="str">
        <f t="shared" si="12"/>
        <v/>
      </c>
      <c r="D93" s="116"/>
      <c r="E93" s="45"/>
      <c r="F93" s="8"/>
      <c r="G93" s="45"/>
      <c r="H93" s="117"/>
      <c r="I93" s="117"/>
      <c r="J93" s="45"/>
      <c r="K93" s="55" t="str">
        <f t="shared" si="13"/>
        <v/>
      </c>
      <c r="L93" s="118" t="str">
        <f t="shared" si="10"/>
        <v/>
      </c>
      <c r="M93" s="119"/>
      <c r="N93" s="37" t="str">
        <f>IF(K93="","",(L93/K93)/LOOKUP(RIGHT($D$2,3),定数!$A$6:$A$13,定数!$B$6:$B$13))</f>
        <v/>
      </c>
      <c r="O93" s="45"/>
      <c r="P93" s="8"/>
      <c r="Q93" s="117"/>
      <c r="R93" s="117"/>
      <c r="S93" s="120" t="str">
        <f>IF(Q93="","",U93*N93*LOOKUP(RIGHT($D$2,3),定数!$A$6:$A$13,定数!$B$6:$B$13))</f>
        <v/>
      </c>
      <c r="T93" s="120"/>
      <c r="U93" s="121" t="str">
        <f t="shared" si="11"/>
        <v/>
      </c>
      <c r="V93" s="121"/>
      <c r="W93" s="22" t="str">
        <f t="shared" si="17"/>
        <v/>
      </c>
      <c r="X93" t="str">
        <f t="shared" si="14"/>
        <v/>
      </c>
      <c r="Y93" s="34" t="str">
        <f t="shared" si="18"/>
        <v/>
      </c>
      <c r="Z93" s="35" t="str">
        <f t="shared" si="19"/>
        <v/>
      </c>
      <c r="AA93" t="str">
        <f t="shared" si="15"/>
        <v/>
      </c>
      <c r="AB93" t="str">
        <f t="shared" si="16"/>
        <v/>
      </c>
    </row>
    <row r="94" spans="2:28" x14ac:dyDescent="0.15">
      <c r="B94" s="45">
        <v>86</v>
      </c>
      <c r="C94" s="116" t="str">
        <f t="shared" si="12"/>
        <v/>
      </c>
      <c r="D94" s="116"/>
      <c r="E94" s="45"/>
      <c r="F94" s="8"/>
      <c r="G94" s="45"/>
      <c r="H94" s="117"/>
      <c r="I94" s="117"/>
      <c r="J94" s="45"/>
      <c r="K94" s="55" t="str">
        <f t="shared" si="13"/>
        <v/>
      </c>
      <c r="L94" s="118" t="str">
        <f t="shared" si="10"/>
        <v/>
      </c>
      <c r="M94" s="119"/>
      <c r="N94" s="37" t="str">
        <f>IF(K94="","",(L94/K94)/LOOKUP(RIGHT($D$2,3),定数!$A$6:$A$13,定数!$B$6:$B$13))</f>
        <v/>
      </c>
      <c r="O94" s="45"/>
      <c r="P94" s="8"/>
      <c r="Q94" s="117"/>
      <c r="R94" s="117"/>
      <c r="S94" s="120" t="str">
        <f>IF(Q94="","",U94*N94*LOOKUP(RIGHT($D$2,3),定数!$A$6:$A$13,定数!$B$6:$B$13))</f>
        <v/>
      </c>
      <c r="T94" s="120"/>
      <c r="U94" s="121" t="str">
        <f t="shared" si="11"/>
        <v/>
      </c>
      <c r="V94" s="121"/>
      <c r="W94" s="22" t="str">
        <f t="shared" si="17"/>
        <v/>
      </c>
      <c r="X94" t="str">
        <f t="shared" si="14"/>
        <v/>
      </c>
      <c r="Y94" s="34" t="str">
        <f t="shared" si="18"/>
        <v/>
      </c>
      <c r="Z94" s="35" t="str">
        <f t="shared" si="19"/>
        <v/>
      </c>
      <c r="AA94" t="str">
        <f t="shared" si="15"/>
        <v/>
      </c>
      <c r="AB94" t="str">
        <f t="shared" si="16"/>
        <v/>
      </c>
    </row>
    <row r="95" spans="2:28" x14ac:dyDescent="0.15">
      <c r="B95" s="45">
        <v>87</v>
      </c>
      <c r="C95" s="116" t="str">
        <f t="shared" si="12"/>
        <v/>
      </c>
      <c r="D95" s="116"/>
      <c r="E95" s="45"/>
      <c r="F95" s="8"/>
      <c r="G95" s="45"/>
      <c r="H95" s="117"/>
      <c r="I95" s="117"/>
      <c r="J95" s="45"/>
      <c r="K95" s="55" t="str">
        <f t="shared" si="13"/>
        <v/>
      </c>
      <c r="L95" s="118" t="str">
        <f t="shared" si="10"/>
        <v/>
      </c>
      <c r="M95" s="119"/>
      <c r="N95" s="37" t="str">
        <f>IF(K95="","",(L95/K95)/LOOKUP(RIGHT($D$2,3),定数!$A$6:$A$13,定数!$B$6:$B$13))</f>
        <v/>
      </c>
      <c r="O95" s="45"/>
      <c r="P95" s="8"/>
      <c r="Q95" s="117"/>
      <c r="R95" s="117"/>
      <c r="S95" s="120" t="str">
        <f>IF(Q95="","",U95*N95*LOOKUP(RIGHT($D$2,3),定数!$A$6:$A$13,定数!$B$6:$B$13))</f>
        <v/>
      </c>
      <c r="T95" s="120"/>
      <c r="U95" s="121" t="str">
        <f t="shared" si="11"/>
        <v/>
      </c>
      <c r="V95" s="121"/>
      <c r="W95" s="22" t="str">
        <f t="shared" si="17"/>
        <v/>
      </c>
      <c r="X95" t="str">
        <f t="shared" si="14"/>
        <v/>
      </c>
      <c r="Y95" s="34" t="str">
        <f t="shared" si="18"/>
        <v/>
      </c>
      <c r="Z95" s="35" t="str">
        <f t="shared" si="19"/>
        <v/>
      </c>
      <c r="AA95" t="str">
        <f t="shared" si="15"/>
        <v/>
      </c>
      <c r="AB95" t="str">
        <f t="shared" si="16"/>
        <v/>
      </c>
    </row>
    <row r="96" spans="2:28" x14ac:dyDescent="0.15">
      <c r="B96" s="45">
        <v>88</v>
      </c>
      <c r="C96" s="116" t="str">
        <f t="shared" si="12"/>
        <v/>
      </c>
      <c r="D96" s="116"/>
      <c r="E96" s="45"/>
      <c r="F96" s="8"/>
      <c r="G96" s="45"/>
      <c r="H96" s="117"/>
      <c r="I96" s="117"/>
      <c r="J96" s="45"/>
      <c r="K96" s="55" t="str">
        <f t="shared" si="13"/>
        <v/>
      </c>
      <c r="L96" s="118" t="str">
        <f t="shared" si="10"/>
        <v/>
      </c>
      <c r="M96" s="119"/>
      <c r="N96" s="37" t="str">
        <f>IF(K96="","",(L96/K96)/LOOKUP(RIGHT($D$2,3),定数!$A$6:$A$13,定数!$B$6:$B$13))</f>
        <v/>
      </c>
      <c r="O96" s="45"/>
      <c r="P96" s="8"/>
      <c r="Q96" s="117"/>
      <c r="R96" s="117"/>
      <c r="S96" s="120" t="str">
        <f>IF(Q96="","",U96*N96*LOOKUP(RIGHT($D$2,3),定数!$A$6:$A$13,定数!$B$6:$B$13))</f>
        <v/>
      </c>
      <c r="T96" s="120"/>
      <c r="U96" s="121" t="str">
        <f t="shared" si="11"/>
        <v/>
      </c>
      <c r="V96" s="121"/>
      <c r="W96" s="22" t="str">
        <f t="shared" si="17"/>
        <v/>
      </c>
      <c r="X96" t="str">
        <f t="shared" si="14"/>
        <v/>
      </c>
      <c r="Y96" s="34" t="str">
        <f t="shared" si="18"/>
        <v/>
      </c>
      <c r="Z96" s="35" t="str">
        <f t="shared" si="19"/>
        <v/>
      </c>
      <c r="AA96" t="str">
        <f t="shared" si="15"/>
        <v/>
      </c>
      <c r="AB96" t="str">
        <f t="shared" si="16"/>
        <v/>
      </c>
    </row>
    <row r="97" spans="2:28" x14ac:dyDescent="0.15">
      <c r="B97" s="45">
        <v>89</v>
      </c>
      <c r="C97" s="116" t="str">
        <f t="shared" si="12"/>
        <v/>
      </c>
      <c r="D97" s="116"/>
      <c r="E97" s="45"/>
      <c r="F97" s="8"/>
      <c r="G97" s="45"/>
      <c r="H97" s="117"/>
      <c r="I97" s="117"/>
      <c r="J97" s="45"/>
      <c r="K97" s="55" t="str">
        <f t="shared" si="13"/>
        <v/>
      </c>
      <c r="L97" s="118" t="str">
        <f t="shared" si="10"/>
        <v/>
      </c>
      <c r="M97" s="119"/>
      <c r="N97" s="37" t="str">
        <f>IF(K97="","",(L97/K97)/LOOKUP(RIGHT($D$2,3),定数!$A$6:$A$13,定数!$B$6:$B$13))</f>
        <v/>
      </c>
      <c r="O97" s="45"/>
      <c r="P97" s="8"/>
      <c r="Q97" s="117"/>
      <c r="R97" s="117"/>
      <c r="S97" s="120" t="str">
        <f>IF(Q97="","",U97*N97*LOOKUP(RIGHT($D$2,3),定数!$A$6:$A$13,定数!$B$6:$B$13))</f>
        <v/>
      </c>
      <c r="T97" s="120"/>
      <c r="U97" s="121" t="str">
        <f t="shared" si="11"/>
        <v/>
      </c>
      <c r="V97" s="121"/>
      <c r="W97" s="22" t="str">
        <f t="shared" si="17"/>
        <v/>
      </c>
      <c r="X97" t="str">
        <f t="shared" si="14"/>
        <v/>
      </c>
      <c r="Y97" s="34" t="str">
        <f t="shared" si="18"/>
        <v/>
      </c>
      <c r="Z97" s="35" t="str">
        <f t="shared" si="19"/>
        <v/>
      </c>
      <c r="AA97" t="str">
        <f t="shared" si="15"/>
        <v/>
      </c>
      <c r="AB97" t="str">
        <f t="shared" si="16"/>
        <v/>
      </c>
    </row>
    <row r="98" spans="2:28" x14ac:dyDescent="0.15">
      <c r="B98" s="45">
        <v>90</v>
      </c>
      <c r="C98" s="116" t="str">
        <f t="shared" si="12"/>
        <v/>
      </c>
      <c r="D98" s="116"/>
      <c r="E98" s="45"/>
      <c r="F98" s="8"/>
      <c r="G98" s="45"/>
      <c r="H98" s="117"/>
      <c r="I98" s="117"/>
      <c r="J98" s="45"/>
      <c r="K98" s="55" t="str">
        <f t="shared" si="13"/>
        <v/>
      </c>
      <c r="L98" s="118" t="str">
        <f t="shared" si="10"/>
        <v/>
      </c>
      <c r="M98" s="119"/>
      <c r="N98" s="37" t="str">
        <f>IF(K98="","",(L98/K98)/LOOKUP(RIGHT($D$2,3),定数!$A$6:$A$13,定数!$B$6:$B$13))</f>
        <v/>
      </c>
      <c r="O98" s="45"/>
      <c r="P98" s="8"/>
      <c r="Q98" s="117"/>
      <c r="R98" s="117"/>
      <c r="S98" s="120" t="str">
        <f>IF(Q98="","",U98*N98*LOOKUP(RIGHT($D$2,3),定数!$A$6:$A$13,定数!$B$6:$B$13))</f>
        <v/>
      </c>
      <c r="T98" s="120"/>
      <c r="U98" s="121" t="str">
        <f t="shared" si="11"/>
        <v/>
      </c>
      <c r="V98" s="121"/>
      <c r="W98" s="22" t="str">
        <f t="shared" si="17"/>
        <v/>
      </c>
      <c r="X98" t="str">
        <f t="shared" si="14"/>
        <v/>
      </c>
      <c r="Y98" s="34" t="str">
        <f t="shared" si="18"/>
        <v/>
      </c>
      <c r="Z98" s="35" t="str">
        <f t="shared" si="19"/>
        <v/>
      </c>
      <c r="AA98" t="str">
        <f t="shared" si="15"/>
        <v/>
      </c>
      <c r="AB98" t="str">
        <f t="shared" si="16"/>
        <v/>
      </c>
    </row>
    <row r="99" spans="2:28" x14ac:dyDescent="0.15">
      <c r="B99" s="45">
        <v>91</v>
      </c>
      <c r="C99" s="116" t="str">
        <f t="shared" si="12"/>
        <v/>
      </c>
      <c r="D99" s="116"/>
      <c r="E99" s="45"/>
      <c r="F99" s="8"/>
      <c r="G99" s="45"/>
      <c r="H99" s="117"/>
      <c r="I99" s="117"/>
      <c r="J99" s="45"/>
      <c r="K99" s="55" t="str">
        <f t="shared" si="13"/>
        <v/>
      </c>
      <c r="L99" s="118" t="str">
        <f t="shared" si="10"/>
        <v/>
      </c>
      <c r="M99" s="119"/>
      <c r="N99" s="37" t="str">
        <f>IF(K99="","",(L99/K99)/LOOKUP(RIGHT($D$2,3),定数!$A$6:$A$13,定数!$B$6:$B$13))</f>
        <v/>
      </c>
      <c r="O99" s="45"/>
      <c r="P99" s="8"/>
      <c r="Q99" s="117"/>
      <c r="R99" s="117"/>
      <c r="S99" s="120" t="str">
        <f>IF(Q99="","",U99*N99*LOOKUP(RIGHT($D$2,3),定数!$A$6:$A$13,定数!$B$6:$B$13))</f>
        <v/>
      </c>
      <c r="T99" s="120"/>
      <c r="U99" s="121" t="str">
        <f t="shared" si="11"/>
        <v/>
      </c>
      <c r="V99" s="121"/>
      <c r="W99" s="22" t="str">
        <f t="shared" si="17"/>
        <v/>
      </c>
      <c r="X99" t="str">
        <f t="shared" si="14"/>
        <v/>
      </c>
      <c r="Y99" s="34" t="str">
        <f t="shared" si="18"/>
        <v/>
      </c>
      <c r="Z99" s="35" t="str">
        <f t="shared" si="19"/>
        <v/>
      </c>
      <c r="AA99" t="str">
        <f t="shared" si="15"/>
        <v/>
      </c>
      <c r="AB99" t="str">
        <f t="shared" si="16"/>
        <v/>
      </c>
    </row>
    <row r="100" spans="2:28" x14ac:dyDescent="0.15">
      <c r="B100" s="45">
        <v>92</v>
      </c>
      <c r="C100" s="116" t="str">
        <f t="shared" si="12"/>
        <v/>
      </c>
      <c r="D100" s="116"/>
      <c r="E100" s="45"/>
      <c r="F100" s="8"/>
      <c r="G100" s="45"/>
      <c r="H100" s="117"/>
      <c r="I100" s="117"/>
      <c r="J100" s="45"/>
      <c r="K100" s="55" t="str">
        <f t="shared" si="13"/>
        <v/>
      </c>
      <c r="L100" s="118" t="str">
        <f t="shared" si="10"/>
        <v/>
      </c>
      <c r="M100" s="119"/>
      <c r="N100" s="37" t="str">
        <f>IF(K100="","",(L100/K100)/LOOKUP(RIGHT($D$2,3),定数!$A$6:$A$13,定数!$B$6:$B$13))</f>
        <v/>
      </c>
      <c r="O100" s="45"/>
      <c r="P100" s="8"/>
      <c r="Q100" s="117"/>
      <c r="R100" s="117"/>
      <c r="S100" s="120" t="str">
        <f>IF(Q100="","",U100*N100*LOOKUP(RIGHT($D$2,3),定数!$A$6:$A$13,定数!$B$6:$B$13))</f>
        <v/>
      </c>
      <c r="T100" s="120"/>
      <c r="U100" s="121" t="str">
        <f t="shared" si="11"/>
        <v/>
      </c>
      <c r="V100" s="121"/>
      <c r="W100" s="22" t="str">
        <f t="shared" si="17"/>
        <v/>
      </c>
      <c r="X100" t="str">
        <f t="shared" si="14"/>
        <v/>
      </c>
      <c r="Y100" s="34" t="str">
        <f t="shared" si="18"/>
        <v/>
      </c>
      <c r="Z100" s="35" t="str">
        <f t="shared" si="19"/>
        <v/>
      </c>
      <c r="AA100" t="str">
        <f t="shared" si="15"/>
        <v/>
      </c>
      <c r="AB100" t="str">
        <f t="shared" si="16"/>
        <v/>
      </c>
    </row>
    <row r="101" spans="2:28" x14ac:dyDescent="0.15">
      <c r="B101" s="45">
        <v>93</v>
      </c>
      <c r="C101" s="116" t="str">
        <f t="shared" si="12"/>
        <v/>
      </c>
      <c r="D101" s="116"/>
      <c r="E101" s="45"/>
      <c r="F101" s="8"/>
      <c r="G101" s="45"/>
      <c r="H101" s="117"/>
      <c r="I101" s="117"/>
      <c r="J101" s="45"/>
      <c r="K101" s="55" t="str">
        <f t="shared" si="13"/>
        <v/>
      </c>
      <c r="L101" s="118" t="str">
        <f t="shared" si="10"/>
        <v/>
      </c>
      <c r="M101" s="119"/>
      <c r="N101" s="37" t="str">
        <f>IF(K101="","",(L101/K101)/LOOKUP(RIGHT($D$2,3),定数!$A$6:$A$13,定数!$B$6:$B$13))</f>
        <v/>
      </c>
      <c r="O101" s="45"/>
      <c r="P101" s="8"/>
      <c r="Q101" s="117"/>
      <c r="R101" s="117"/>
      <c r="S101" s="120" t="str">
        <f>IF(Q101="","",U101*N101*LOOKUP(RIGHT($D$2,3),定数!$A$6:$A$13,定数!$B$6:$B$13))</f>
        <v/>
      </c>
      <c r="T101" s="120"/>
      <c r="U101" s="121" t="str">
        <f t="shared" si="11"/>
        <v/>
      </c>
      <c r="V101" s="121"/>
      <c r="W101" s="22" t="str">
        <f t="shared" si="17"/>
        <v/>
      </c>
      <c r="X101" t="str">
        <f t="shared" si="14"/>
        <v/>
      </c>
      <c r="Y101" s="34" t="str">
        <f t="shared" si="18"/>
        <v/>
      </c>
      <c r="Z101" s="35" t="str">
        <f t="shared" si="19"/>
        <v/>
      </c>
      <c r="AA101" t="str">
        <f t="shared" si="15"/>
        <v/>
      </c>
      <c r="AB101" t="str">
        <f t="shared" si="16"/>
        <v/>
      </c>
    </row>
    <row r="102" spans="2:28" x14ac:dyDescent="0.15">
      <c r="B102" s="45">
        <v>94</v>
      </c>
      <c r="C102" s="116" t="str">
        <f t="shared" si="12"/>
        <v/>
      </c>
      <c r="D102" s="116"/>
      <c r="E102" s="45"/>
      <c r="F102" s="8"/>
      <c r="G102" s="45"/>
      <c r="H102" s="117"/>
      <c r="I102" s="117"/>
      <c r="J102" s="45"/>
      <c r="K102" s="55" t="str">
        <f t="shared" si="13"/>
        <v/>
      </c>
      <c r="L102" s="118" t="str">
        <f t="shared" si="10"/>
        <v/>
      </c>
      <c r="M102" s="119"/>
      <c r="N102" s="37" t="str">
        <f>IF(K102="","",(L102/K102)/LOOKUP(RIGHT($D$2,3),定数!$A$6:$A$13,定数!$B$6:$B$13))</f>
        <v/>
      </c>
      <c r="O102" s="45"/>
      <c r="P102" s="8"/>
      <c r="Q102" s="117"/>
      <c r="R102" s="117"/>
      <c r="S102" s="120" t="str">
        <f>IF(Q102="","",U102*N102*LOOKUP(RIGHT($D$2,3),定数!$A$6:$A$13,定数!$B$6:$B$13))</f>
        <v/>
      </c>
      <c r="T102" s="120"/>
      <c r="U102" s="121" t="str">
        <f t="shared" si="11"/>
        <v/>
      </c>
      <c r="V102" s="121"/>
      <c r="W102" s="22" t="str">
        <f t="shared" si="17"/>
        <v/>
      </c>
      <c r="X102" t="str">
        <f t="shared" si="14"/>
        <v/>
      </c>
      <c r="Y102" s="34" t="str">
        <f t="shared" si="18"/>
        <v/>
      </c>
      <c r="Z102" s="35" t="str">
        <f t="shared" si="19"/>
        <v/>
      </c>
      <c r="AA102" t="str">
        <f t="shared" si="15"/>
        <v/>
      </c>
      <c r="AB102" t="str">
        <f t="shared" si="16"/>
        <v/>
      </c>
    </row>
    <row r="103" spans="2:28" x14ac:dyDescent="0.15">
      <c r="B103" s="45">
        <v>95</v>
      </c>
      <c r="C103" s="116" t="str">
        <f t="shared" si="12"/>
        <v/>
      </c>
      <c r="D103" s="116"/>
      <c r="E103" s="45"/>
      <c r="F103" s="8"/>
      <c r="G103" s="45"/>
      <c r="H103" s="117"/>
      <c r="I103" s="117"/>
      <c r="J103" s="45"/>
      <c r="K103" s="55" t="str">
        <f t="shared" si="13"/>
        <v/>
      </c>
      <c r="L103" s="118" t="str">
        <f t="shared" si="10"/>
        <v/>
      </c>
      <c r="M103" s="119"/>
      <c r="N103" s="37" t="str">
        <f>IF(K103="","",(L103/K103)/LOOKUP(RIGHT($D$2,3),定数!$A$6:$A$13,定数!$B$6:$B$13))</f>
        <v/>
      </c>
      <c r="O103" s="45"/>
      <c r="P103" s="8"/>
      <c r="Q103" s="117"/>
      <c r="R103" s="117"/>
      <c r="S103" s="120" t="str">
        <f>IF(Q103="","",U103*N103*LOOKUP(RIGHT($D$2,3),定数!$A$6:$A$13,定数!$B$6:$B$13))</f>
        <v/>
      </c>
      <c r="T103" s="120"/>
      <c r="U103" s="121" t="str">
        <f t="shared" si="11"/>
        <v/>
      </c>
      <c r="V103" s="121"/>
      <c r="W103" s="22" t="str">
        <f t="shared" si="17"/>
        <v/>
      </c>
      <c r="X103" t="str">
        <f t="shared" si="14"/>
        <v/>
      </c>
      <c r="Y103" s="34" t="str">
        <f t="shared" si="18"/>
        <v/>
      </c>
      <c r="Z103" s="35" t="str">
        <f t="shared" si="19"/>
        <v/>
      </c>
      <c r="AA103" t="str">
        <f t="shared" si="15"/>
        <v/>
      </c>
      <c r="AB103" t="str">
        <f t="shared" si="16"/>
        <v/>
      </c>
    </row>
    <row r="104" spans="2:28" x14ac:dyDescent="0.15">
      <c r="B104" s="45">
        <v>96</v>
      </c>
      <c r="C104" s="116" t="str">
        <f t="shared" si="12"/>
        <v/>
      </c>
      <c r="D104" s="116"/>
      <c r="E104" s="45"/>
      <c r="F104" s="8"/>
      <c r="G104" s="45"/>
      <c r="H104" s="117"/>
      <c r="I104" s="117"/>
      <c r="J104" s="45"/>
      <c r="K104" s="55" t="str">
        <f t="shared" si="13"/>
        <v/>
      </c>
      <c r="L104" s="118" t="str">
        <f t="shared" si="10"/>
        <v/>
      </c>
      <c r="M104" s="119"/>
      <c r="N104" s="37" t="str">
        <f>IF(K104="","",(L104/K104)/LOOKUP(RIGHT($D$2,3),定数!$A$6:$A$13,定数!$B$6:$B$13))</f>
        <v/>
      </c>
      <c r="O104" s="45"/>
      <c r="P104" s="8"/>
      <c r="Q104" s="117"/>
      <c r="R104" s="117"/>
      <c r="S104" s="120" t="str">
        <f>IF(Q104="","",U104*N104*LOOKUP(RIGHT($D$2,3),定数!$A$6:$A$13,定数!$B$6:$B$13))</f>
        <v/>
      </c>
      <c r="T104" s="120"/>
      <c r="U104" s="121" t="str">
        <f t="shared" si="11"/>
        <v/>
      </c>
      <c r="V104" s="121"/>
      <c r="W104" s="22" t="str">
        <f t="shared" si="17"/>
        <v/>
      </c>
      <c r="X104" t="str">
        <f t="shared" si="14"/>
        <v/>
      </c>
      <c r="Y104" s="34" t="str">
        <f t="shared" si="18"/>
        <v/>
      </c>
      <c r="Z104" s="35" t="str">
        <f t="shared" si="19"/>
        <v/>
      </c>
      <c r="AA104" t="str">
        <f t="shared" si="15"/>
        <v/>
      </c>
      <c r="AB104" t="str">
        <f t="shared" si="16"/>
        <v/>
      </c>
    </row>
    <row r="105" spans="2:28" x14ac:dyDescent="0.15">
      <c r="B105" s="45">
        <v>97</v>
      </c>
      <c r="C105" s="116" t="str">
        <f t="shared" si="12"/>
        <v/>
      </c>
      <c r="D105" s="116"/>
      <c r="E105" s="45"/>
      <c r="F105" s="8"/>
      <c r="G105" s="45"/>
      <c r="H105" s="117"/>
      <c r="I105" s="117"/>
      <c r="J105" s="45"/>
      <c r="K105" s="55" t="str">
        <f t="shared" si="13"/>
        <v/>
      </c>
      <c r="L105" s="118" t="str">
        <f t="shared" si="10"/>
        <v/>
      </c>
      <c r="M105" s="119"/>
      <c r="N105" s="37" t="str">
        <f>IF(K105="","",(L105/K105)/LOOKUP(RIGHT($D$2,3),定数!$A$6:$A$13,定数!$B$6:$B$13))</f>
        <v/>
      </c>
      <c r="O105" s="45"/>
      <c r="P105" s="8"/>
      <c r="Q105" s="117"/>
      <c r="R105" s="117"/>
      <c r="S105" s="120" t="str">
        <f>IF(Q105="","",U105*N105*LOOKUP(RIGHT($D$2,3),定数!$A$6:$A$13,定数!$B$6:$B$13))</f>
        <v/>
      </c>
      <c r="T105" s="120"/>
      <c r="U105" s="121" t="str">
        <f t="shared" si="11"/>
        <v/>
      </c>
      <c r="V105" s="121"/>
      <c r="W105" s="22" t="str">
        <f t="shared" si="17"/>
        <v/>
      </c>
      <c r="X105" t="str">
        <f t="shared" si="14"/>
        <v/>
      </c>
      <c r="Y105" s="34" t="str">
        <f t="shared" si="18"/>
        <v/>
      </c>
      <c r="Z105" s="35" t="str">
        <f t="shared" si="19"/>
        <v/>
      </c>
      <c r="AA105" t="str">
        <f t="shared" si="15"/>
        <v/>
      </c>
      <c r="AB105" t="str">
        <f t="shared" si="16"/>
        <v/>
      </c>
    </row>
    <row r="106" spans="2:28" x14ac:dyDescent="0.15">
      <c r="B106" s="45">
        <v>98</v>
      </c>
      <c r="C106" s="116" t="str">
        <f t="shared" si="12"/>
        <v/>
      </c>
      <c r="D106" s="116"/>
      <c r="E106" s="45"/>
      <c r="F106" s="8"/>
      <c r="G106" s="45"/>
      <c r="H106" s="117"/>
      <c r="I106" s="117"/>
      <c r="J106" s="45"/>
      <c r="K106" s="55" t="str">
        <f t="shared" si="13"/>
        <v/>
      </c>
      <c r="L106" s="118" t="str">
        <f t="shared" si="10"/>
        <v/>
      </c>
      <c r="M106" s="119"/>
      <c r="N106" s="37" t="str">
        <f>IF(K106="","",(L106/K106)/LOOKUP(RIGHT($D$2,3),定数!$A$6:$A$13,定数!$B$6:$B$13))</f>
        <v/>
      </c>
      <c r="O106" s="45"/>
      <c r="P106" s="8"/>
      <c r="Q106" s="117"/>
      <c r="R106" s="117"/>
      <c r="S106" s="120" t="str">
        <f>IF(Q106="","",U106*N106*LOOKUP(RIGHT($D$2,3),定数!$A$6:$A$13,定数!$B$6:$B$13))</f>
        <v/>
      </c>
      <c r="T106" s="120"/>
      <c r="U106" s="121" t="str">
        <f t="shared" si="11"/>
        <v/>
      </c>
      <c r="V106" s="121"/>
      <c r="W106" s="22" t="str">
        <f t="shared" si="17"/>
        <v/>
      </c>
      <c r="X106" t="str">
        <f t="shared" si="14"/>
        <v/>
      </c>
      <c r="Y106" s="34" t="str">
        <f t="shared" si="18"/>
        <v/>
      </c>
      <c r="Z106" s="35" t="str">
        <f t="shared" si="19"/>
        <v/>
      </c>
      <c r="AA106" t="str">
        <f t="shared" si="15"/>
        <v/>
      </c>
      <c r="AB106" t="str">
        <f t="shared" si="16"/>
        <v/>
      </c>
    </row>
    <row r="107" spans="2:28" x14ac:dyDescent="0.15">
      <c r="B107" s="45">
        <v>99</v>
      </c>
      <c r="C107" s="116" t="str">
        <f t="shared" si="12"/>
        <v/>
      </c>
      <c r="D107" s="116"/>
      <c r="E107" s="45"/>
      <c r="F107" s="8"/>
      <c r="G107" s="45"/>
      <c r="H107" s="117"/>
      <c r="I107" s="117"/>
      <c r="J107" s="45"/>
      <c r="K107" s="55" t="str">
        <f t="shared" si="13"/>
        <v/>
      </c>
      <c r="L107" s="118" t="str">
        <f t="shared" si="10"/>
        <v/>
      </c>
      <c r="M107" s="119"/>
      <c r="N107" s="37" t="str">
        <f>IF(K107="","",(L107/K107)/LOOKUP(RIGHT($D$2,3),定数!$A$6:$A$13,定数!$B$6:$B$13))</f>
        <v/>
      </c>
      <c r="O107" s="45"/>
      <c r="P107" s="8"/>
      <c r="Q107" s="117"/>
      <c r="R107" s="117"/>
      <c r="S107" s="120" t="str">
        <f>IF(Q107="","",U107*N107*LOOKUP(RIGHT($D$2,3),定数!$A$6:$A$13,定数!$B$6:$B$13))</f>
        <v/>
      </c>
      <c r="T107" s="120"/>
      <c r="U107" s="121" t="str">
        <f t="shared" si="11"/>
        <v/>
      </c>
      <c r="V107" s="121"/>
      <c r="W107" s="22" t="str">
        <f t="shared" si="17"/>
        <v/>
      </c>
      <c r="X107" t="str">
        <f>IF(U107&lt;&gt;"",IF(U107&lt;0,1+X106,0),"")</f>
        <v/>
      </c>
      <c r="Y107" s="34" t="str">
        <f t="shared" si="18"/>
        <v/>
      </c>
      <c r="Z107" s="35" t="str">
        <f t="shared" si="19"/>
        <v/>
      </c>
      <c r="AA107" t="str">
        <f t="shared" si="15"/>
        <v/>
      </c>
      <c r="AB107" t="str">
        <f t="shared" si="16"/>
        <v/>
      </c>
    </row>
    <row r="108" spans="2:28" x14ac:dyDescent="0.15">
      <c r="B108" s="45">
        <v>100</v>
      </c>
      <c r="C108" s="116" t="str">
        <f t="shared" si="12"/>
        <v/>
      </c>
      <c r="D108" s="116"/>
      <c r="E108" s="45"/>
      <c r="F108" s="8"/>
      <c r="G108" s="45"/>
      <c r="H108" s="117"/>
      <c r="I108" s="117"/>
      <c r="J108" s="45"/>
      <c r="K108" s="55" t="str">
        <f t="shared" si="13"/>
        <v/>
      </c>
      <c r="L108" s="118" t="str">
        <f t="shared" si="10"/>
        <v/>
      </c>
      <c r="M108" s="119"/>
      <c r="N108" s="37" t="str">
        <f>IF(K108="","",(L108/K108)/LOOKUP(RIGHT($D$2,3),定数!$A$6:$A$13,定数!$B$6:$B$13))</f>
        <v/>
      </c>
      <c r="O108" s="45"/>
      <c r="P108" s="8"/>
      <c r="Q108" s="117"/>
      <c r="R108" s="117"/>
      <c r="S108" s="120" t="str">
        <f>IF(Q108="","",U108*N108*LOOKUP(RIGHT($D$2,3),定数!$A$6:$A$13,定数!$B$6:$B$13))</f>
        <v/>
      </c>
      <c r="T108" s="120"/>
      <c r="U108" s="121" t="str">
        <f t="shared" si="11"/>
        <v/>
      </c>
      <c r="V108" s="121"/>
      <c r="W108" s="22" t="str">
        <f t="shared" si="17"/>
        <v/>
      </c>
      <c r="X108" t="str">
        <f>IF(U108&lt;&gt;"",IF(U108&lt;0,1+X107,0),"")</f>
        <v/>
      </c>
      <c r="Y108" s="34" t="str">
        <f t="shared" si="18"/>
        <v/>
      </c>
      <c r="Z108" s="35" t="str">
        <f t="shared" si="19"/>
        <v/>
      </c>
      <c r="AA108" t="str">
        <f t="shared" si="15"/>
        <v/>
      </c>
      <c r="AB108" t="str">
        <f t="shared" si="16"/>
        <v/>
      </c>
    </row>
    <row r="109" spans="2:28" x14ac:dyDescent="0.15">
      <c r="B109" s="1"/>
      <c r="C109" s="1"/>
      <c r="D109" s="1"/>
      <c r="E109" s="1"/>
      <c r="F109" s="1"/>
      <c r="G109" s="1"/>
      <c r="H109" s="1"/>
      <c r="I109" s="1"/>
      <c r="J109" s="1"/>
      <c r="K109" s="1"/>
      <c r="L109" s="1"/>
      <c r="M109" s="1"/>
      <c r="N109" s="1"/>
      <c r="O109" s="1"/>
      <c r="P109" s="1"/>
      <c r="Q109" s="1"/>
      <c r="R109" s="1"/>
      <c r="S109" s="1"/>
      <c r="V109"/>
      <c r="W109" s="22"/>
    </row>
  </sheetData>
  <mergeCells count="636">
    <mergeCell ref="S3:V3"/>
    <mergeCell ref="N2:O2"/>
    <mergeCell ref="P2:Q2"/>
    <mergeCell ref="B3:C3"/>
    <mergeCell ref="D3:I3"/>
    <mergeCell ref="J3:K3"/>
    <mergeCell ref="L3:Q3"/>
    <mergeCell ref="B2:C2"/>
    <mergeCell ref="D2:E2"/>
    <mergeCell ref="F2:G2"/>
    <mergeCell ref="H2:I2"/>
    <mergeCell ref="J2:K2"/>
    <mergeCell ref="L2:M2"/>
    <mergeCell ref="B7:B8"/>
    <mergeCell ref="C7:D8"/>
    <mergeCell ref="E7:I7"/>
    <mergeCell ref="K7:M7"/>
    <mergeCell ref="N7:N8"/>
    <mergeCell ref="B4:C4"/>
    <mergeCell ref="D4:E4"/>
    <mergeCell ref="F4:G4"/>
    <mergeCell ref="H4:I4"/>
    <mergeCell ref="J4:K4"/>
    <mergeCell ref="L4:M4"/>
    <mergeCell ref="O7:R7"/>
    <mergeCell ref="S7:V7"/>
    <mergeCell ref="H8:I8"/>
    <mergeCell ref="L8:M8"/>
    <mergeCell ref="Q8:R8"/>
    <mergeCell ref="S8:T8"/>
    <mergeCell ref="U8:V8"/>
    <mergeCell ref="N4:O4"/>
    <mergeCell ref="P4:Q4"/>
    <mergeCell ref="J5:K5"/>
    <mergeCell ref="L5:M5"/>
    <mergeCell ref="P5:Q5"/>
    <mergeCell ref="C10:D10"/>
    <mergeCell ref="H10:I10"/>
    <mergeCell ref="L10:M10"/>
    <mergeCell ref="Q10:R10"/>
    <mergeCell ref="S10:T10"/>
    <mergeCell ref="U10:V10"/>
    <mergeCell ref="C9:D9"/>
    <mergeCell ref="H9:I9"/>
    <mergeCell ref="L9:M9"/>
    <mergeCell ref="Q9:R9"/>
    <mergeCell ref="S9:T9"/>
    <mergeCell ref="U9:V9"/>
    <mergeCell ref="C12:D12"/>
    <mergeCell ref="H12:I12"/>
    <mergeCell ref="L12:M12"/>
    <mergeCell ref="Q12:R12"/>
    <mergeCell ref="S12:T12"/>
    <mergeCell ref="U12:V12"/>
    <mergeCell ref="C11:D11"/>
    <mergeCell ref="H11:I11"/>
    <mergeCell ref="L11:M11"/>
    <mergeCell ref="Q11:R11"/>
    <mergeCell ref="S11:T11"/>
    <mergeCell ref="U11:V11"/>
    <mergeCell ref="C14:D14"/>
    <mergeCell ref="H14:I14"/>
    <mergeCell ref="L14:M14"/>
    <mergeCell ref="Q14:R14"/>
    <mergeCell ref="S14:T14"/>
    <mergeCell ref="U14:V14"/>
    <mergeCell ref="C13:D13"/>
    <mergeCell ref="H13:I13"/>
    <mergeCell ref="L13:M13"/>
    <mergeCell ref="Q13:R13"/>
    <mergeCell ref="S13:T13"/>
    <mergeCell ref="U13:V13"/>
    <mergeCell ref="C16:D16"/>
    <mergeCell ref="H16:I16"/>
    <mergeCell ref="L16:M16"/>
    <mergeCell ref="Q16:R16"/>
    <mergeCell ref="S16:T16"/>
    <mergeCell ref="U16:V16"/>
    <mergeCell ref="C15:D15"/>
    <mergeCell ref="H15:I15"/>
    <mergeCell ref="L15:M15"/>
    <mergeCell ref="Q15:R15"/>
    <mergeCell ref="S15:T15"/>
    <mergeCell ref="U15:V15"/>
    <mergeCell ref="C18:D18"/>
    <mergeCell ref="H18:I18"/>
    <mergeCell ref="L18:M18"/>
    <mergeCell ref="Q18:R18"/>
    <mergeCell ref="S18:T18"/>
    <mergeCell ref="U18:V18"/>
    <mergeCell ref="C17:D17"/>
    <mergeCell ref="H17:I17"/>
    <mergeCell ref="L17:M17"/>
    <mergeCell ref="Q17:R17"/>
    <mergeCell ref="S17:T17"/>
    <mergeCell ref="U17:V17"/>
    <mergeCell ref="C20:D20"/>
    <mergeCell ref="H20:I20"/>
    <mergeCell ref="L20:M20"/>
    <mergeCell ref="Q20:R20"/>
    <mergeCell ref="S20:T20"/>
    <mergeCell ref="U20:V20"/>
    <mergeCell ref="C19:D19"/>
    <mergeCell ref="H19:I19"/>
    <mergeCell ref="L19:M19"/>
    <mergeCell ref="Q19:R19"/>
    <mergeCell ref="S19:T19"/>
    <mergeCell ref="U19:V19"/>
    <mergeCell ref="C22:D22"/>
    <mergeCell ref="H22:I22"/>
    <mergeCell ref="L22:M22"/>
    <mergeCell ref="Q22:R22"/>
    <mergeCell ref="S22:T22"/>
    <mergeCell ref="U22:V22"/>
    <mergeCell ref="C21:D21"/>
    <mergeCell ref="H21:I21"/>
    <mergeCell ref="L21:M21"/>
    <mergeCell ref="Q21:R21"/>
    <mergeCell ref="S21:T21"/>
    <mergeCell ref="U21:V21"/>
    <mergeCell ref="C24:D24"/>
    <mergeCell ref="H24:I24"/>
    <mergeCell ref="L24:M24"/>
    <mergeCell ref="Q24:R24"/>
    <mergeCell ref="S24:T24"/>
    <mergeCell ref="U24:V24"/>
    <mergeCell ref="C23:D23"/>
    <mergeCell ref="H23:I23"/>
    <mergeCell ref="L23:M23"/>
    <mergeCell ref="Q23:R23"/>
    <mergeCell ref="S23:T23"/>
    <mergeCell ref="U23:V23"/>
    <mergeCell ref="C26:D26"/>
    <mergeCell ref="H26:I26"/>
    <mergeCell ref="L26:M26"/>
    <mergeCell ref="Q26:R26"/>
    <mergeCell ref="S26:T26"/>
    <mergeCell ref="U26:V26"/>
    <mergeCell ref="C25:D25"/>
    <mergeCell ref="H25:I25"/>
    <mergeCell ref="L25:M25"/>
    <mergeCell ref="Q25:R25"/>
    <mergeCell ref="S25:T25"/>
    <mergeCell ref="U25:V25"/>
    <mergeCell ref="C28:D28"/>
    <mergeCell ref="H28:I28"/>
    <mergeCell ref="L28:M28"/>
    <mergeCell ref="Q28:R28"/>
    <mergeCell ref="S28:T28"/>
    <mergeCell ref="U28:V28"/>
    <mergeCell ref="C27:D27"/>
    <mergeCell ref="H27:I27"/>
    <mergeCell ref="L27:M27"/>
    <mergeCell ref="Q27:R27"/>
    <mergeCell ref="S27:T27"/>
    <mergeCell ref="U27:V27"/>
    <mergeCell ref="C30:D30"/>
    <mergeCell ref="H30:I30"/>
    <mergeCell ref="L30:M30"/>
    <mergeCell ref="Q30:R30"/>
    <mergeCell ref="S30:T30"/>
    <mergeCell ref="U30:V30"/>
    <mergeCell ref="C29:D29"/>
    <mergeCell ref="H29:I29"/>
    <mergeCell ref="L29:M29"/>
    <mergeCell ref="Q29:R29"/>
    <mergeCell ref="S29:T29"/>
    <mergeCell ref="U29:V29"/>
    <mergeCell ref="C32:D32"/>
    <mergeCell ref="H32:I32"/>
    <mergeCell ref="L32:M32"/>
    <mergeCell ref="Q32:R32"/>
    <mergeCell ref="S32:T32"/>
    <mergeCell ref="U32:V32"/>
    <mergeCell ref="C31:D31"/>
    <mergeCell ref="H31:I31"/>
    <mergeCell ref="L31:M31"/>
    <mergeCell ref="Q31:R31"/>
    <mergeCell ref="S31:T31"/>
    <mergeCell ref="U31:V31"/>
    <mergeCell ref="C34:D34"/>
    <mergeCell ref="H34:I34"/>
    <mergeCell ref="L34:M34"/>
    <mergeCell ref="Q34:R34"/>
    <mergeCell ref="S34:T34"/>
    <mergeCell ref="U34:V34"/>
    <mergeCell ref="C33:D33"/>
    <mergeCell ref="H33:I33"/>
    <mergeCell ref="L33:M33"/>
    <mergeCell ref="Q33:R33"/>
    <mergeCell ref="S33:T33"/>
    <mergeCell ref="U33:V33"/>
    <mergeCell ref="C36:D36"/>
    <mergeCell ref="H36:I36"/>
    <mergeCell ref="L36:M36"/>
    <mergeCell ref="Q36:R36"/>
    <mergeCell ref="S36:T36"/>
    <mergeCell ref="U36:V36"/>
    <mergeCell ref="C35:D35"/>
    <mergeCell ref="H35:I35"/>
    <mergeCell ref="L35:M35"/>
    <mergeCell ref="Q35:R35"/>
    <mergeCell ref="S35:T35"/>
    <mergeCell ref="U35:V35"/>
    <mergeCell ref="C38:D38"/>
    <mergeCell ref="H38:I38"/>
    <mergeCell ref="L38:M38"/>
    <mergeCell ref="Q38:R38"/>
    <mergeCell ref="S38:T38"/>
    <mergeCell ref="U38:V38"/>
    <mergeCell ref="C37:D37"/>
    <mergeCell ref="H37:I37"/>
    <mergeCell ref="L37:M37"/>
    <mergeCell ref="Q37:R37"/>
    <mergeCell ref="S37:T37"/>
    <mergeCell ref="U37:V37"/>
    <mergeCell ref="C40:D40"/>
    <mergeCell ref="H40:I40"/>
    <mergeCell ref="L40:M40"/>
    <mergeCell ref="Q40:R40"/>
    <mergeCell ref="S40:T40"/>
    <mergeCell ref="U40:V40"/>
    <mergeCell ref="C39:D39"/>
    <mergeCell ref="H39:I39"/>
    <mergeCell ref="L39:M39"/>
    <mergeCell ref="Q39:R39"/>
    <mergeCell ref="S39:T39"/>
    <mergeCell ref="U39:V39"/>
    <mergeCell ref="C42:D42"/>
    <mergeCell ref="H42:I42"/>
    <mergeCell ref="L42:M42"/>
    <mergeCell ref="Q42:R42"/>
    <mergeCell ref="S42:T42"/>
    <mergeCell ref="U42:V42"/>
    <mergeCell ref="C41:D41"/>
    <mergeCell ref="H41:I41"/>
    <mergeCell ref="L41:M41"/>
    <mergeCell ref="Q41:R41"/>
    <mergeCell ref="S41:T41"/>
    <mergeCell ref="U41:V41"/>
    <mergeCell ref="C44:D44"/>
    <mergeCell ref="H44:I44"/>
    <mergeCell ref="L44:M44"/>
    <mergeCell ref="Q44:R44"/>
    <mergeCell ref="S44:T44"/>
    <mergeCell ref="U44:V44"/>
    <mergeCell ref="C43:D43"/>
    <mergeCell ref="H43:I43"/>
    <mergeCell ref="L43:M43"/>
    <mergeCell ref="Q43:R43"/>
    <mergeCell ref="S43:T43"/>
    <mergeCell ref="U43:V43"/>
    <mergeCell ref="C46:D46"/>
    <mergeCell ref="H46:I46"/>
    <mergeCell ref="L46:M46"/>
    <mergeCell ref="Q46:R46"/>
    <mergeCell ref="S46:T46"/>
    <mergeCell ref="U46:V46"/>
    <mergeCell ref="C45:D45"/>
    <mergeCell ref="H45:I45"/>
    <mergeCell ref="L45:M45"/>
    <mergeCell ref="Q45:R45"/>
    <mergeCell ref="S45:T45"/>
    <mergeCell ref="U45:V45"/>
    <mergeCell ref="C48:D48"/>
    <mergeCell ref="H48:I48"/>
    <mergeCell ref="L48:M48"/>
    <mergeCell ref="Q48:R48"/>
    <mergeCell ref="S48:T48"/>
    <mergeCell ref="U48:V48"/>
    <mergeCell ref="C47:D47"/>
    <mergeCell ref="H47:I47"/>
    <mergeCell ref="L47:M47"/>
    <mergeCell ref="Q47:R47"/>
    <mergeCell ref="S47:T47"/>
    <mergeCell ref="U47:V47"/>
    <mergeCell ref="C50:D50"/>
    <mergeCell ref="H50:I50"/>
    <mergeCell ref="L50:M50"/>
    <mergeCell ref="Q50:R50"/>
    <mergeCell ref="S50:T50"/>
    <mergeCell ref="U50:V50"/>
    <mergeCell ref="C49:D49"/>
    <mergeCell ref="H49:I49"/>
    <mergeCell ref="L49:M49"/>
    <mergeCell ref="Q49:R49"/>
    <mergeCell ref="S49:T49"/>
    <mergeCell ref="U49:V49"/>
    <mergeCell ref="C52:D52"/>
    <mergeCell ref="H52:I52"/>
    <mergeCell ref="L52:M52"/>
    <mergeCell ref="Q52:R52"/>
    <mergeCell ref="S52:T52"/>
    <mergeCell ref="U52:V52"/>
    <mergeCell ref="C51:D51"/>
    <mergeCell ref="H51:I51"/>
    <mergeCell ref="L51:M51"/>
    <mergeCell ref="Q51:R51"/>
    <mergeCell ref="S51:T51"/>
    <mergeCell ref="U51:V51"/>
    <mergeCell ref="C54:D54"/>
    <mergeCell ref="H54:I54"/>
    <mergeCell ref="L54:M54"/>
    <mergeCell ref="Q54:R54"/>
    <mergeCell ref="S54:T54"/>
    <mergeCell ref="U54:V54"/>
    <mergeCell ref="C53:D53"/>
    <mergeCell ref="H53:I53"/>
    <mergeCell ref="L53:M53"/>
    <mergeCell ref="Q53:R53"/>
    <mergeCell ref="S53:T53"/>
    <mergeCell ref="U53:V53"/>
    <mergeCell ref="C56:D56"/>
    <mergeCell ref="H56:I56"/>
    <mergeCell ref="L56:M56"/>
    <mergeCell ref="Q56:R56"/>
    <mergeCell ref="S56:T56"/>
    <mergeCell ref="U56:V56"/>
    <mergeCell ref="C55:D55"/>
    <mergeCell ref="H55:I55"/>
    <mergeCell ref="L55:M55"/>
    <mergeCell ref="Q55:R55"/>
    <mergeCell ref="S55:T55"/>
    <mergeCell ref="U55:V55"/>
    <mergeCell ref="C58:D58"/>
    <mergeCell ref="H58:I58"/>
    <mergeCell ref="L58:M58"/>
    <mergeCell ref="Q58:R58"/>
    <mergeCell ref="S58:T58"/>
    <mergeCell ref="U58:V58"/>
    <mergeCell ref="C57:D57"/>
    <mergeCell ref="H57:I57"/>
    <mergeCell ref="L57:M57"/>
    <mergeCell ref="Q57:R57"/>
    <mergeCell ref="S57:T57"/>
    <mergeCell ref="U57:V57"/>
    <mergeCell ref="C60:D60"/>
    <mergeCell ref="H60:I60"/>
    <mergeCell ref="L60:M60"/>
    <mergeCell ref="Q60:R60"/>
    <mergeCell ref="S60:T60"/>
    <mergeCell ref="U60:V60"/>
    <mergeCell ref="C59:D59"/>
    <mergeCell ref="H59:I59"/>
    <mergeCell ref="L59:M59"/>
    <mergeCell ref="Q59:R59"/>
    <mergeCell ref="S59:T59"/>
    <mergeCell ref="U59:V59"/>
    <mergeCell ref="C62:D62"/>
    <mergeCell ref="H62:I62"/>
    <mergeCell ref="L62:M62"/>
    <mergeCell ref="Q62:R62"/>
    <mergeCell ref="S62:T62"/>
    <mergeCell ref="U62:V62"/>
    <mergeCell ref="C61:D61"/>
    <mergeCell ref="H61:I61"/>
    <mergeCell ref="L61:M61"/>
    <mergeCell ref="Q61:R61"/>
    <mergeCell ref="S61:T61"/>
    <mergeCell ref="U61:V61"/>
    <mergeCell ref="C64:D64"/>
    <mergeCell ref="H64:I64"/>
    <mergeCell ref="L64:M64"/>
    <mergeCell ref="Q64:R64"/>
    <mergeCell ref="S64:T64"/>
    <mergeCell ref="U64:V64"/>
    <mergeCell ref="C63:D63"/>
    <mergeCell ref="H63:I63"/>
    <mergeCell ref="L63:M63"/>
    <mergeCell ref="Q63:R63"/>
    <mergeCell ref="S63:T63"/>
    <mergeCell ref="U63:V63"/>
    <mergeCell ref="C66:D66"/>
    <mergeCell ref="H66:I66"/>
    <mergeCell ref="L66:M66"/>
    <mergeCell ref="Q66:R66"/>
    <mergeCell ref="S66:T66"/>
    <mergeCell ref="U66:V66"/>
    <mergeCell ref="C65:D65"/>
    <mergeCell ref="H65:I65"/>
    <mergeCell ref="L65:M65"/>
    <mergeCell ref="Q65:R65"/>
    <mergeCell ref="S65:T65"/>
    <mergeCell ref="U65:V65"/>
    <mergeCell ref="C68:D68"/>
    <mergeCell ref="H68:I68"/>
    <mergeCell ref="L68:M68"/>
    <mergeCell ref="Q68:R68"/>
    <mergeCell ref="S68:T68"/>
    <mergeCell ref="U68:V68"/>
    <mergeCell ref="C67:D67"/>
    <mergeCell ref="H67:I67"/>
    <mergeCell ref="L67:M67"/>
    <mergeCell ref="Q67:R67"/>
    <mergeCell ref="S67:T67"/>
    <mergeCell ref="U67:V67"/>
    <mergeCell ref="C70:D70"/>
    <mergeCell ref="H70:I70"/>
    <mergeCell ref="L70:M70"/>
    <mergeCell ref="Q70:R70"/>
    <mergeCell ref="S70:T70"/>
    <mergeCell ref="U70:V70"/>
    <mergeCell ref="C69:D69"/>
    <mergeCell ref="H69:I69"/>
    <mergeCell ref="L69:M69"/>
    <mergeCell ref="Q69:R69"/>
    <mergeCell ref="S69:T69"/>
    <mergeCell ref="U69:V69"/>
    <mergeCell ref="C72:D72"/>
    <mergeCell ref="H72:I72"/>
    <mergeCell ref="L72:M72"/>
    <mergeCell ref="Q72:R72"/>
    <mergeCell ref="S72:T72"/>
    <mergeCell ref="U72:V72"/>
    <mergeCell ref="C71:D71"/>
    <mergeCell ref="H71:I71"/>
    <mergeCell ref="L71:M71"/>
    <mergeCell ref="Q71:R71"/>
    <mergeCell ref="S71:T71"/>
    <mergeCell ref="U71:V71"/>
    <mergeCell ref="C74:D74"/>
    <mergeCell ref="H74:I74"/>
    <mergeCell ref="L74:M74"/>
    <mergeCell ref="Q74:R74"/>
    <mergeCell ref="S74:T74"/>
    <mergeCell ref="U74:V74"/>
    <mergeCell ref="C73:D73"/>
    <mergeCell ref="H73:I73"/>
    <mergeCell ref="L73:M73"/>
    <mergeCell ref="Q73:R73"/>
    <mergeCell ref="S73:T73"/>
    <mergeCell ref="U73:V73"/>
    <mergeCell ref="C76:D76"/>
    <mergeCell ref="H76:I76"/>
    <mergeCell ref="L76:M76"/>
    <mergeCell ref="Q76:R76"/>
    <mergeCell ref="S76:T76"/>
    <mergeCell ref="U76:V76"/>
    <mergeCell ref="C75:D75"/>
    <mergeCell ref="H75:I75"/>
    <mergeCell ref="L75:M75"/>
    <mergeCell ref="Q75:R75"/>
    <mergeCell ref="S75:T75"/>
    <mergeCell ref="U75:V75"/>
    <mergeCell ref="C78:D78"/>
    <mergeCell ref="H78:I78"/>
    <mergeCell ref="L78:M78"/>
    <mergeCell ref="Q78:R78"/>
    <mergeCell ref="S78:T78"/>
    <mergeCell ref="U78:V78"/>
    <mergeCell ref="C77:D77"/>
    <mergeCell ref="H77:I77"/>
    <mergeCell ref="L77:M77"/>
    <mergeCell ref="Q77:R77"/>
    <mergeCell ref="S77:T77"/>
    <mergeCell ref="U77:V77"/>
    <mergeCell ref="C80:D80"/>
    <mergeCell ref="H80:I80"/>
    <mergeCell ref="L80:M80"/>
    <mergeCell ref="Q80:R80"/>
    <mergeCell ref="S80:T80"/>
    <mergeCell ref="U80:V80"/>
    <mergeCell ref="C79:D79"/>
    <mergeCell ref="H79:I79"/>
    <mergeCell ref="L79:M79"/>
    <mergeCell ref="Q79:R79"/>
    <mergeCell ref="S79:T79"/>
    <mergeCell ref="U79:V79"/>
    <mergeCell ref="C82:D82"/>
    <mergeCell ref="H82:I82"/>
    <mergeCell ref="L82:M82"/>
    <mergeCell ref="Q82:R82"/>
    <mergeCell ref="S82:T82"/>
    <mergeCell ref="U82:V82"/>
    <mergeCell ref="C81:D81"/>
    <mergeCell ref="H81:I81"/>
    <mergeCell ref="L81:M81"/>
    <mergeCell ref="Q81:R81"/>
    <mergeCell ref="S81:T81"/>
    <mergeCell ref="U81:V81"/>
    <mergeCell ref="C84:D84"/>
    <mergeCell ref="H84:I84"/>
    <mergeCell ref="L84:M84"/>
    <mergeCell ref="Q84:R84"/>
    <mergeCell ref="S84:T84"/>
    <mergeCell ref="U84:V84"/>
    <mergeCell ref="C83:D83"/>
    <mergeCell ref="H83:I83"/>
    <mergeCell ref="L83:M83"/>
    <mergeCell ref="Q83:R83"/>
    <mergeCell ref="S83:T83"/>
    <mergeCell ref="U83:V83"/>
    <mergeCell ref="C86:D86"/>
    <mergeCell ref="H86:I86"/>
    <mergeCell ref="L86:M86"/>
    <mergeCell ref="Q86:R86"/>
    <mergeCell ref="S86:T86"/>
    <mergeCell ref="U86:V86"/>
    <mergeCell ref="C85:D85"/>
    <mergeCell ref="H85:I85"/>
    <mergeCell ref="L85:M85"/>
    <mergeCell ref="Q85:R85"/>
    <mergeCell ref="S85:T85"/>
    <mergeCell ref="U85:V85"/>
    <mergeCell ref="C88:D88"/>
    <mergeCell ref="H88:I88"/>
    <mergeCell ref="L88:M88"/>
    <mergeCell ref="Q88:R88"/>
    <mergeCell ref="S88:T88"/>
    <mergeCell ref="U88:V88"/>
    <mergeCell ref="C87:D87"/>
    <mergeCell ref="H87:I87"/>
    <mergeCell ref="L87:M87"/>
    <mergeCell ref="Q87:R87"/>
    <mergeCell ref="S87:T87"/>
    <mergeCell ref="U87:V87"/>
    <mergeCell ref="C90:D90"/>
    <mergeCell ref="H90:I90"/>
    <mergeCell ref="L90:M90"/>
    <mergeCell ref="Q90:R90"/>
    <mergeCell ref="S90:T90"/>
    <mergeCell ref="U90:V90"/>
    <mergeCell ref="C89:D89"/>
    <mergeCell ref="H89:I89"/>
    <mergeCell ref="L89:M89"/>
    <mergeCell ref="Q89:R89"/>
    <mergeCell ref="S89:T89"/>
    <mergeCell ref="U89:V89"/>
    <mergeCell ref="C92:D92"/>
    <mergeCell ref="H92:I92"/>
    <mergeCell ref="L92:M92"/>
    <mergeCell ref="Q92:R92"/>
    <mergeCell ref="S92:T92"/>
    <mergeCell ref="U92:V92"/>
    <mergeCell ref="C91:D91"/>
    <mergeCell ref="H91:I91"/>
    <mergeCell ref="L91:M91"/>
    <mergeCell ref="Q91:R91"/>
    <mergeCell ref="S91:T91"/>
    <mergeCell ref="U91:V91"/>
    <mergeCell ref="C94:D94"/>
    <mergeCell ref="H94:I94"/>
    <mergeCell ref="L94:M94"/>
    <mergeCell ref="Q94:R94"/>
    <mergeCell ref="S94:T94"/>
    <mergeCell ref="U94:V94"/>
    <mergeCell ref="C93:D93"/>
    <mergeCell ref="H93:I93"/>
    <mergeCell ref="L93:M93"/>
    <mergeCell ref="Q93:R93"/>
    <mergeCell ref="S93:T93"/>
    <mergeCell ref="U93:V93"/>
    <mergeCell ref="C96:D96"/>
    <mergeCell ref="H96:I96"/>
    <mergeCell ref="L96:M96"/>
    <mergeCell ref="Q96:R96"/>
    <mergeCell ref="S96:T96"/>
    <mergeCell ref="U96:V96"/>
    <mergeCell ref="C95:D95"/>
    <mergeCell ref="H95:I95"/>
    <mergeCell ref="L95:M95"/>
    <mergeCell ref="Q95:R95"/>
    <mergeCell ref="S95:T95"/>
    <mergeCell ref="U95:V95"/>
    <mergeCell ref="C98:D98"/>
    <mergeCell ref="H98:I98"/>
    <mergeCell ref="L98:M98"/>
    <mergeCell ref="Q98:R98"/>
    <mergeCell ref="S98:T98"/>
    <mergeCell ref="U98:V98"/>
    <mergeCell ref="C97:D97"/>
    <mergeCell ref="H97:I97"/>
    <mergeCell ref="L97:M97"/>
    <mergeCell ref="Q97:R97"/>
    <mergeCell ref="S97:T97"/>
    <mergeCell ref="U97:V97"/>
    <mergeCell ref="C100:D100"/>
    <mergeCell ref="H100:I100"/>
    <mergeCell ref="L100:M100"/>
    <mergeCell ref="Q100:R100"/>
    <mergeCell ref="S100:T100"/>
    <mergeCell ref="U100:V100"/>
    <mergeCell ref="C99:D99"/>
    <mergeCell ref="H99:I99"/>
    <mergeCell ref="L99:M99"/>
    <mergeCell ref="Q99:R99"/>
    <mergeCell ref="S99:T99"/>
    <mergeCell ref="U99:V99"/>
    <mergeCell ref="C102:D102"/>
    <mergeCell ref="H102:I102"/>
    <mergeCell ref="L102:M102"/>
    <mergeCell ref="Q102:R102"/>
    <mergeCell ref="S102:T102"/>
    <mergeCell ref="U102:V102"/>
    <mergeCell ref="C101:D101"/>
    <mergeCell ref="H101:I101"/>
    <mergeCell ref="L101:M101"/>
    <mergeCell ref="Q101:R101"/>
    <mergeCell ref="S101:T101"/>
    <mergeCell ref="U101:V101"/>
    <mergeCell ref="C104:D104"/>
    <mergeCell ref="H104:I104"/>
    <mergeCell ref="L104:M104"/>
    <mergeCell ref="Q104:R104"/>
    <mergeCell ref="S104:T104"/>
    <mergeCell ref="U104:V104"/>
    <mergeCell ref="C103:D103"/>
    <mergeCell ref="H103:I103"/>
    <mergeCell ref="L103:M103"/>
    <mergeCell ref="Q103:R103"/>
    <mergeCell ref="S103:T103"/>
    <mergeCell ref="U103:V103"/>
    <mergeCell ref="C106:D106"/>
    <mergeCell ref="H106:I106"/>
    <mergeCell ref="L106:M106"/>
    <mergeCell ref="Q106:R106"/>
    <mergeCell ref="S106:T106"/>
    <mergeCell ref="U106:V106"/>
    <mergeCell ref="C105:D105"/>
    <mergeCell ref="H105:I105"/>
    <mergeCell ref="L105:M105"/>
    <mergeCell ref="Q105:R105"/>
    <mergeCell ref="S105:T105"/>
    <mergeCell ref="U105:V105"/>
    <mergeCell ref="C108:D108"/>
    <mergeCell ref="H108:I108"/>
    <mergeCell ref="L108:M108"/>
    <mergeCell ref="Q108:R108"/>
    <mergeCell ref="S108:T108"/>
    <mergeCell ref="U108:V108"/>
    <mergeCell ref="C107:D107"/>
    <mergeCell ref="H107:I107"/>
    <mergeCell ref="L107:M107"/>
    <mergeCell ref="Q107:R107"/>
    <mergeCell ref="S107:T107"/>
    <mergeCell ref="U107:V107"/>
  </mergeCells>
  <phoneticPr fontId="2"/>
  <conditionalFormatting sqref="G12">
    <cfRule type="cellIs" dxfId="205" priority="17" stopIfTrue="1" operator="equal">
      <formula>"買"</formula>
    </cfRule>
    <cfRule type="cellIs" dxfId="204" priority="18" stopIfTrue="1" operator="equal">
      <formula>"売"</formula>
    </cfRule>
  </conditionalFormatting>
  <conditionalFormatting sqref="G14:G16 G47:G108 G11 G19:G20 G22:G40 G42:G45">
    <cfRule type="cellIs" dxfId="203" priority="19" stopIfTrue="1" operator="equal">
      <formula>"買"</formula>
    </cfRule>
    <cfRule type="cellIs" dxfId="202" priority="20" stopIfTrue="1" operator="equal">
      <formula>"売"</formula>
    </cfRule>
  </conditionalFormatting>
  <conditionalFormatting sqref="G13">
    <cfRule type="cellIs" dxfId="201" priority="15" stopIfTrue="1" operator="equal">
      <formula>"買"</formula>
    </cfRule>
    <cfRule type="cellIs" dxfId="200" priority="16" stopIfTrue="1" operator="equal">
      <formula>"売"</formula>
    </cfRule>
  </conditionalFormatting>
  <conditionalFormatting sqref="G10">
    <cfRule type="cellIs" dxfId="199" priority="13" stopIfTrue="1" operator="equal">
      <formula>"買"</formula>
    </cfRule>
    <cfRule type="cellIs" dxfId="198" priority="14" stopIfTrue="1" operator="equal">
      <formula>"売"</formula>
    </cfRule>
  </conditionalFormatting>
  <conditionalFormatting sqref="G9">
    <cfRule type="cellIs" dxfId="197" priority="11" stopIfTrue="1" operator="equal">
      <formula>"買"</formula>
    </cfRule>
    <cfRule type="cellIs" dxfId="196" priority="12" stopIfTrue="1" operator="equal">
      <formula>"売"</formula>
    </cfRule>
  </conditionalFormatting>
  <conditionalFormatting sqref="G17">
    <cfRule type="cellIs" dxfId="195" priority="9" stopIfTrue="1" operator="equal">
      <formula>"買"</formula>
    </cfRule>
    <cfRule type="cellIs" dxfId="194" priority="10" stopIfTrue="1" operator="equal">
      <formula>"売"</formula>
    </cfRule>
  </conditionalFormatting>
  <conditionalFormatting sqref="G18">
    <cfRule type="cellIs" dxfId="193" priority="7" stopIfTrue="1" operator="equal">
      <formula>"買"</formula>
    </cfRule>
    <cfRule type="cellIs" dxfId="192" priority="8" stopIfTrue="1" operator="equal">
      <formula>"売"</formula>
    </cfRule>
  </conditionalFormatting>
  <conditionalFormatting sqref="G21">
    <cfRule type="cellIs" dxfId="191" priority="5" stopIfTrue="1" operator="equal">
      <formula>"買"</formula>
    </cfRule>
    <cfRule type="cellIs" dxfId="190" priority="6" stopIfTrue="1" operator="equal">
      <formula>"売"</formula>
    </cfRule>
  </conditionalFormatting>
  <conditionalFormatting sqref="G41">
    <cfRule type="cellIs" dxfId="189" priority="3" stopIfTrue="1" operator="equal">
      <formula>"買"</formula>
    </cfRule>
    <cfRule type="cellIs" dxfId="188" priority="4" stopIfTrue="1" operator="equal">
      <formula>"売"</formula>
    </cfRule>
  </conditionalFormatting>
  <conditionalFormatting sqref="G46">
    <cfRule type="cellIs" dxfId="187" priority="1" stopIfTrue="1" operator="equal">
      <formula>"買"</formula>
    </cfRule>
    <cfRule type="cellIs" dxfId="186" priority="2" stopIfTrue="1" operator="equal">
      <formula>"売"</formula>
    </cfRule>
  </conditionalFormatting>
  <dataValidations count="1">
    <dataValidation type="list" allowBlank="1" showInputMessage="1" showErrorMessage="1" sqref="G9:G108" xr:uid="{5AD91D03-46D0-4625-B9D9-BF2F8E92081F}">
      <formula1>"買,売"</formula1>
    </dataValidation>
  </dataValidation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E009F-D64E-4155-A736-D51AC3299F60}">
  <dimension ref="A2:AB109"/>
  <sheetViews>
    <sheetView topLeftCell="B1" zoomScale="85" zoomScaleNormal="85" workbookViewId="0">
      <pane ySplit="8" topLeftCell="A18" activePane="bottomLeft" state="frozen"/>
      <selection activeCell="D3" sqref="D3:I3"/>
      <selection pane="bottomLeft" activeCell="D3" sqref="D3:I3"/>
    </sheetView>
  </sheetViews>
  <sheetFormatPr defaultRowHeight="13.5" x14ac:dyDescent="0.15"/>
  <cols>
    <col min="1" max="1" width="5.375" style="74" customWidth="1"/>
    <col min="2" max="18" width="6.625" customWidth="1"/>
    <col min="22" max="22" width="10.875" style="22" customWidth="1"/>
    <col min="23" max="23" width="9" hidden="1" customWidth="1"/>
    <col min="24" max="24" width="0" hidden="1" customWidth="1"/>
  </cols>
  <sheetData>
    <row r="2" spans="1:28" x14ac:dyDescent="0.15">
      <c r="B2" s="83" t="s">
        <v>5</v>
      </c>
      <c r="C2" s="83"/>
      <c r="D2" s="88" t="s">
        <v>67</v>
      </c>
      <c r="E2" s="88"/>
      <c r="F2" s="83" t="s">
        <v>6</v>
      </c>
      <c r="G2" s="83"/>
      <c r="H2" s="85" t="s">
        <v>72</v>
      </c>
      <c r="I2" s="85"/>
      <c r="J2" s="83" t="s">
        <v>7</v>
      </c>
      <c r="K2" s="83"/>
      <c r="L2" s="89">
        <v>200000</v>
      </c>
      <c r="M2" s="88"/>
      <c r="N2" s="83" t="s">
        <v>8</v>
      </c>
      <c r="O2" s="83"/>
      <c r="P2" s="84">
        <f>SUM(L2,D4)</f>
        <v>200000</v>
      </c>
      <c r="Q2" s="85"/>
      <c r="R2" s="1"/>
      <c r="S2" s="1"/>
      <c r="T2" s="1"/>
    </row>
    <row r="3" spans="1:28" ht="115.5" customHeight="1" x14ac:dyDescent="0.15">
      <c r="B3" s="83" t="s">
        <v>9</v>
      </c>
      <c r="C3" s="83"/>
      <c r="D3" s="86" t="s">
        <v>78</v>
      </c>
      <c r="E3" s="86"/>
      <c r="F3" s="86"/>
      <c r="G3" s="86"/>
      <c r="H3" s="86"/>
      <c r="I3" s="86"/>
      <c r="J3" s="83" t="s">
        <v>10</v>
      </c>
      <c r="K3" s="83"/>
      <c r="L3" s="86" t="s">
        <v>59</v>
      </c>
      <c r="M3" s="87"/>
      <c r="N3" s="87"/>
      <c r="O3" s="87"/>
      <c r="P3" s="87"/>
      <c r="Q3" s="87"/>
      <c r="R3" s="1"/>
      <c r="S3" s="123" t="s">
        <v>74</v>
      </c>
      <c r="T3" s="123"/>
      <c r="U3" s="123"/>
      <c r="V3" s="123"/>
    </row>
    <row r="4" spans="1:28" x14ac:dyDescent="0.15">
      <c r="B4" s="83" t="s">
        <v>11</v>
      </c>
      <c r="C4" s="83"/>
      <c r="D4" s="100">
        <f>SUM($R$9:$S$993)</f>
        <v>0</v>
      </c>
      <c r="E4" s="100"/>
      <c r="F4" s="83" t="s">
        <v>12</v>
      </c>
      <c r="G4" s="83"/>
      <c r="H4" s="101">
        <f>SUM($U$9:$V$108)</f>
        <v>0</v>
      </c>
      <c r="I4" s="85"/>
      <c r="J4" s="102" t="s">
        <v>66</v>
      </c>
      <c r="K4" s="102"/>
      <c r="L4" s="84" t="e">
        <f>AA8/AB8</f>
        <v>#DIV/0!</v>
      </c>
      <c r="M4" s="84"/>
      <c r="N4" s="102" t="s">
        <v>58</v>
      </c>
      <c r="O4" s="102"/>
      <c r="P4" s="112">
        <f>MAX(Z:Z)</f>
        <v>0</v>
      </c>
      <c r="Q4" s="112"/>
      <c r="R4" s="1"/>
      <c r="S4" s="1"/>
      <c r="T4" s="1"/>
    </row>
    <row r="5" spans="1:28" x14ac:dyDescent="0.15">
      <c r="B5" s="50" t="s">
        <v>15</v>
      </c>
      <c r="C5" s="48">
        <f>COUNTIF($S$9:$S$990,"&gt;0")</f>
        <v>0</v>
      </c>
      <c r="D5" s="47" t="s">
        <v>16</v>
      </c>
      <c r="E5" s="15">
        <f>COUNTIF($S$9:$S$990,"&lt;0")</f>
        <v>0</v>
      </c>
      <c r="F5" s="47" t="s">
        <v>17</v>
      </c>
      <c r="G5" s="48">
        <f>COUNTIF($S$9:$S$990,"=0")</f>
        <v>0</v>
      </c>
      <c r="H5" s="47" t="s">
        <v>18</v>
      </c>
      <c r="I5" s="49" t="e">
        <f>C5/SUM(C5,E5,G5)</f>
        <v>#DIV/0!</v>
      </c>
      <c r="J5" s="113" t="s">
        <v>19</v>
      </c>
      <c r="K5" s="83"/>
      <c r="L5" s="114">
        <f>MAX(W9:W993)</f>
        <v>0</v>
      </c>
      <c r="M5" s="115"/>
      <c r="N5" s="17" t="s">
        <v>20</v>
      </c>
      <c r="O5" s="9"/>
      <c r="P5" s="114">
        <f>MAX(X9:X993)</f>
        <v>0</v>
      </c>
      <c r="Q5" s="115"/>
      <c r="R5" s="1"/>
      <c r="S5" s="1"/>
      <c r="T5" s="1"/>
    </row>
    <row r="6" spans="1:28" x14ac:dyDescent="0.15">
      <c r="B6" s="11"/>
      <c r="C6" s="13"/>
      <c r="D6" s="14"/>
      <c r="E6" s="10"/>
      <c r="F6" s="11"/>
      <c r="G6" s="10"/>
      <c r="H6" s="11"/>
      <c r="I6" s="16"/>
      <c r="J6" s="16"/>
      <c r="K6" s="11"/>
      <c r="L6" s="11"/>
      <c r="M6" s="10"/>
      <c r="N6" s="36" t="s">
        <v>64</v>
      </c>
      <c r="O6" s="12"/>
      <c r="P6" s="12"/>
      <c r="Q6" s="10"/>
      <c r="R6" s="51"/>
      <c r="S6" s="1"/>
      <c r="T6" s="1"/>
      <c r="U6" s="1"/>
      <c r="V6"/>
      <c r="W6" s="22"/>
    </row>
    <row r="7" spans="1:28" x14ac:dyDescent="0.15">
      <c r="B7" s="90" t="s">
        <v>21</v>
      </c>
      <c r="C7" s="92" t="s">
        <v>22</v>
      </c>
      <c r="D7" s="93"/>
      <c r="E7" s="96" t="s">
        <v>23</v>
      </c>
      <c r="F7" s="97"/>
      <c r="G7" s="97"/>
      <c r="H7" s="97"/>
      <c r="I7" s="98"/>
      <c r="J7" s="54" t="s">
        <v>70</v>
      </c>
      <c r="K7" s="108" t="s">
        <v>24</v>
      </c>
      <c r="L7" s="111"/>
      <c r="M7" s="109"/>
      <c r="N7" s="99" t="s">
        <v>25</v>
      </c>
      <c r="O7" s="103" t="s">
        <v>26</v>
      </c>
      <c r="P7" s="104"/>
      <c r="Q7" s="104"/>
      <c r="R7" s="105"/>
      <c r="S7" s="106" t="s">
        <v>27</v>
      </c>
      <c r="T7" s="106"/>
      <c r="U7" s="106"/>
      <c r="V7" s="106"/>
      <c r="W7" s="22"/>
    </row>
    <row r="8" spans="1:28" x14ac:dyDescent="0.15">
      <c r="A8" s="74" t="s">
        <v>75</v>
      </c>
      <c r="B8" s="91"/>
      <c r="C8" s="94"/>
      <c r="D8" s="95"/>
      <c r="E8" s="18" t="s">
        <v>28</v>
      </c>
      <c r="F8" s="18" t="s">
        <v>29</v>
      </c>
      <c r="G8" s="18" t="s">
        <v>30</v>
      </c>
      <c r="H8" s="107" t="s">
        <v>31</v>
      </c>
      <c r="I8" s="98"/>
      <c r="J8" s="46" t="s">
        <v>71</v>
      </c>
      <c r="K8" s="4" t="s">
        <v>32</v>
      </c>
      <c r="L8" s="108" t="s">
        <v>33</v>
      </c>
      <c r="M8" s="109"/>
      <c r="N8" s="99"/>
      <c r="O8" s="5" t="s">
        <v>28</v>
      </c>
      <c r="P8" s="5" t="s">
        <v>29</v>
      </c>
      <c r="Q8" s="110" t="s">
        <v>31</v>
      </c>
      <c r="R8" s="105"/>
      <c r="S8" s="106" t="s">
        <v>34</v>
      </c>
      <c r="T8" s="106"/>
      <c r="U8" s="106" t="s">
        <v>32</v>
      </c>
      <c r="V8" s="106"/>
      <c r="W8" s="22"/>
      <c r="Z8" t="s">
        <v>57</v>
      </c>
      <c r="AA8">
        <f>SUM(AA9:AA108)</f>
        <v>0</v>
      </c>
      <c r="AB8">
        <f>SUM(AB9:AB108)</f>
        <v>0</v>
      </c>
    </row>
    <row r="9" spans="1:28" x14ac:dyDescent="0.15">
      <c r="A9" s="74">
        <v>44064</v>
      </c>
      <c r="B9" s="56">
        <v>1</v>
      </c>
      <c r="C9" s="116">
        <f>L2</f>
        <v>200000</v>
      </c>
      <c r="D9" s="116"/>
      <c r="E9" s="45"/>
      <c r="F9" s="8"/>
      <c r="G9" s="45"/>
      <c r="H9" s="117"/>
      <c r="I9" s="117"/>
      <c r="J9" s="45"/>
      <c r="K9" s="55" t="str">
        <f>IF(J9="","",ABS(SUM((H9-J9)*100)))</f>
        <v/>
      </c>
      <c r="L9" s="122" t="str">
        <f t="shared" ref="L9:L72" si="0">IF(K9="","",C9*0.03)</f>
        <v/>
      </c>
      <c r="M9" s="122"/>
      <c r="N9" s="37" t="str">
        <f>IF(K9="","",(L9/K9)/LOOKUP(RIGHT($D$2,3),定数!$A$6:$A$13,定数!$B$6:$B$13))</f>
        <v/>
      </c>
      <c r="O9" s="45"/>
      <c r="P9" s="8"/>
      <c r="Q9" s="117"/>
      <c r="R9" s="117"/>
      <c r="S9" s="120" t="str">
        <f>IF(Q9="","",U9*N9*LOOKUP(RIGHT($D$2,3),定数!$A$6:$A$13,定数!$B$6:$B$13))</f>
        <v/>
      </c>
      <c r="T9" s="120"/>
      <c r="U9" s="121" t="str">
        <f t="shared" ref="U9:U72" si="1">IF(Q9="","",IF(G9="買",(Q9-H9),(H9-Q9))*IF(RIGHT($D$2,3)="JPY",100,10000))</f>
        <v/>
      </c>
      <c r="V9" s="121"/>
      <c r="W9" s="1" t="str">
        <f>IF(U9&lt;&gt;"",IF(U9&gt;0,1+W8,0),"")</f>
        <v/>
      </c>
      <c r="X9" t="str">
        <f>IF(U9&lt;&gt;"",IF(U9&lt;0,1+X8,0),"")</f>
        <v/>
      </c>
      <c r="AA9" t="str">
        <f>IF(S9&gt;0,S9,"")</f>
        <v/>
      </c>
      <c r="AB9" t="str">
        <f>IF(S9&lt;0,S9,"")</f>
        <v/>
      </c>
    </row>
    <row r="10" spans="1:28" x14ac:dyDescent="0.15">
      <c r="B10" s="56">
        <v>2</v>
      </c>
      <c r="C10" s="116" t="str">
        <f t="shared" ref="C10:C73" si="2">IF(S9="","",C9+S9)</f>
        <v/>
      </c>
      <c r="D10" s="116"/>
      <c r="E10" s="45"/>
      <c r="F10" s="8"/>
      <c r="G10" s="45"/>
      <c r="H10" s="117"/>
      <c r="I10" s="117"/>
      <c r="J10" s="45"/>
      <c r="K10" s="55" t="str">
        <f t="shared" ref="K10:K73" si="3">IF(J10="","",ABS(SUM((H10-J10)*100)))</f>
        <v/>
      </c>
      <c r="L10" s="118" t="str">
        <f t="shared" si="0"/>
        <v/>
      </c>
      <c r="M10" s="119"/>
      <c r="N10" s="37" t="str">
        <f>IF(K10="","",(L10/K10)/LOOKUP(RIGHT($D$2,3),定数!$A$6:$A$13,定数!$B$6:$B$13))</f>
        <v/>
      </c>
      <c r="O10" s="45"/>
      <c r="P10" s="8"/>
      <c r="Q10" s="117"/>
      <c r="R10" s="117"/>
      <c r="S10" s="120" t="str">
        <f>IF(Q10="","",U10*N10*LOOKUP(RIGHT($D$2,3),定数!$A$6:$A$13,定数!$B$6:$B$13))</f>
        <v/>
      </c>
      <c r="T10" s="120"/>
      <c r="U10" s="121" t="str">
        <f t="shared" si="1"/>
        <v/>
      </c>
      <c r="V10" s="121"/>
      <c r="W10" s="22" t="str">
        <f t="shared" ref="W10:W22" si="4">IF(U10&lt;&gt;"",IF(U10&gt;0,1+W9,0),"")</f>
        <v/>
      </c>
      <c r="X10" t="str">
        <f t="shared" ref="X10:X73" si="5">IF(U10&lt;&gt;"",IF(U10&lt;0,1+X9,0),"")</f>
        <v/>
      </c>
      <c r="Y10" s="34" t="str">
        <f>IF(C10&lt;&gt;"",MAX(C10,C9),"")</f>
        <v/>
      </c>
      <c r="AA10" t="str">
        <f t="shared" ref="AA10:AA73" si="6">IF(S10&gt;0,S10,"")</f>
        <v/>
      </c>
      <c r="AB10" t="str">
        <f t="shared" ref="AB10:AB73" si="7">IF(S10&lt;0,S10,"")</f>
        <v/>
      </c>
    </row>
    <row r="11" spans="1:28" x14ac:dyDescent="0.15">
      <c r="B11" s="56">
        <v>3</v>
      </c>
      <c r="C11" s="116" t="str">
        <f t="shared" si="2"/>
        <v/>
      </c>
      <c r="D11" s="116"/>
      <c r="E11" s="45"/>
      <c r="F11" s="8"/>
      <c r="G11" s="45"/>
      <c r="H11" s="117"/>
      <c r="I11" s="117"/>
      <c r="J11" s="45"/>
      <c r="K11" s="55" t="str">
        <f t="shared" si="3"/>
        <v/>
      </c>
      <c r="L11" s="118" t="str">
        <f t="shared" si="0"/>
        <v/>
      </c>
      <c r="M11" s="119"/>
      <c r="N11" s="37" t="str">
        <f>IF(K11="","",(L11/K11)/LOOKUP(RIGHT($D$2,3),定数!$A$6:$A$13,定数!$B$6:$B$13))</f>
        <v/>
      </c>
      <c r="O11" s="45"/>
      <c r="P11" s="8"/>
      <c r="Q11" s="117"/>
      <c r="R11" s="117"/>
      <c r="S11" s="120" t="str">
        <f>IF(Q11="","",U11*N11*LOOKUP(RIGHT($D$2,3),定数!$A$6:$A$13,定数!$B$6:$B$13))</f>
        <v/>
      </c>
      <c r="T11" s="120"/>
      <c r="U11" s="121" t="str">
        <f t="shared" si="1"/>
        <v/>
      </c>
      <c r="V11" s="121"/>
      <c r="W11" s="22" t="str">
        <f t="shared" si="4"/>
        <v/>
      </c>
      <c r="X11" t="str">
        <f t="shared" si="5"/>
        <v/>
      </c>
      <c r="Y11" s="34" t="str">
        <f t="shared" ref="Y11:Y74" si="8">IF(C11&lt;&gt;"",MAX(Y10,C11),"")</f>
        <v/>
      </c>
      <c r="Z11" s="35" t="str">
        <f t="shared" ref="Z11:Z74" si="9">IF(Y11&lt;&gt;"",1-(C11/Y11),"")</f>
        <v/>
      </c>
      <c r="AA11" t="str">
        <f t="shared" si="6"/>
        <v/>
      </c>
      <c r="AB11" t="str">
        <f t="shared" si="7"/>
        <v/>
      </c>
    </row>
    <row r="12" spans="1:28" x14ac:dyDescent="0.15">
      <c r="B12" s="56">
        <v>4</v>
      </c>
      <c r="C12" s="116" t="str">
        <f t="shared" si="2"/>
        <v/>
      </c>
      <c r="D12" s="116"/>
      <c r="E12" s="45"/>
      <c r="F12" s="8"/>
      <c r="G12" s="45"/>
      <c r="H12" s="117"/>
      <c r="I12" s="117"/>
      <c r="J12" s="45"/>
      <c r="K12" s="55" t="str">
        <f t="shared" si="3"/>
        <v/>
      </c>
      <c r="L12" s="118" t="str">
        <f t="shared" si="0"/>
        <v/>
      </c>
      <c r="M12" s="119"/>
      <c r="N12" s="37" t="str">
        <f>IF(K12="","",(L12/K12)/LOOKUP(RIGHT($D$2,3),定数!$A$6:$A$13,定数!$B$6:$B$13))</f>
        <v/>
      </c>
      <c r="O12" s="45"/>
      <c r="P12" s="8"/>
      <c r="Q12" s="117"/>
      <c r="R12" s="117"/>
      <c r="S12" s="120" t="str">
        <f>IF(Q12="","",U12*N12*LOOKUP(RIGHT($D$2,3),定数!$A$6:$A$13,定数!$B$6:$B$13))</f>
        <v/>
      </c>
      <c r="T12" s="120"/>
      <c r="U12" s="121" t="str">
        <f t="shared" si="1"/>
        <v/>
      </c>
      <c r="V12" s="121"/>
      <c r="W12" s="22" t="str">
        <f t="shared" si="4"/>
        <v/>
      </c>
      <c r="X12" t="str">
        <f t="shared" si="5"/>
        <v/>
      </c>
      <c r="Y12" s="34" t="str">
        <f t="shared" si="8"/>
        <v/>
      </c>
      <c r="Z12" s="35" t="str">
        <f t="shared" si="9"/>
        <v/>
      </c>
      <c r="AA12" t="str">
        <f t="shared" si="6"/>
        <v/>
      </c>
      <c r="AB12" t="str">
        <f t="shared" si="7"/>
        <v/>
      </c>
    </row>
    <row r="13" spans="1:28" x14ac:dyDescent="0.15">
      <c r="B13" s="56">
        <v>5</v>
      </c>
      <c r="C13" s="116" t="str">
        <f t="shared" si="2"/>
        <v/>
      </c>
      <c r="D13" s="116"/>
      <c r="E13" s="45"/>
      <c r="F13" s="8"/>
      <c r="G13" s="45"/>
      <c r="H13" s="117"/>
      <c r="I13" s="117"/>
      <c r="J13" s="45"/>
      <c r="K13" s="55" t="str">
        <f t="shared" si="3"/>
        <v/>
      </c>
      <c r="L13" s="118" t="str">
        <f t="shared" si="0"/>
        <v/>
      </c>
      <c r="M13" s="119"/>
      <c r="N13" s="37" t="str">
        <f>IF(K13="","",(L13/K13)/LOOKUP(RIGHT($D$2,3),定数!$A$6:$A$13,定数!$B$6:$B$13))</f>
        <v/>
      </c>
      <c r="O13" s="45"/>
      <c r="P13" s="8"/>
      <c r="Q13" s="117"/>
      <c r="R13" s="117"/>
      <c r="S13" s="120" t="str">
        <f>IF(Q13="","",U13*N13*LOOKUP(RIGHT($D$2,3),定数!$A$6:$A$13,定数!$B$6:$B$13))</f>
        <v/>
      </c>
      <c r="T13" s="120"/>
      <c r="U13" s="121" t="str">
        <f t="shared" si="1"/>
        <v/>
      </c>
      <c r="V13" s="121"/>
      <c r="W13" s="22" t="str">
        <f t="shared" si="4"/>
        <v/>
      </c>
      <c r="X13" t="str">
        <f t="shared" si="5"/>
        <v/>
      </c>
      <c r="Y13" s="34" t="str">
        <f t="shared" si="8"/>
        <v/>
      </c>
      <c r="Z13" s="35" t="str">
        <f t="shared" si="9"/>
        <v/>
      </c>
      <c r="AA13" t="str">
        <f t="shared" si="6"/>
        <v/>
      </c>
      <c r="AB13" t="str">
        <f t="shared" si="7"/>
        <v/>
      </c>
    </row>
    <row r="14" spans="1:28" x14ac:dyDescent="0.15">
      <c r="B14" s="56">
        <v>6</v>
      </c>
      <c r="C14" s="116" t="str">
        <f t="shared" si="2"/>
        <v/>
      </c>
      <c r="D14" s="116"/>
      <c r="E14" s="45"/>
      <c r="F14" s="8"/>
      <c r="G14" s="45"/>
      <c r="H14" s="117"/>
      <c r="I14" s="117"/>
      <c r="J14" s="45"/>
      <c r="K14" s="55" t="str">
        <f t="shared" si="3"/>
        <v/>
      </c>
      <c r="L14" s="118" t="str">
        <f t="shared" si="0"/>
        <v/>
      </c>
      <c r="M14" s="119"/>
      <c r="N14" s="37" t="str">
        <f>IF(K14="","",(L14/K14)/LOOKUP(RIGHT($D$2,3),定数!$A$6:$A$13,定数!$B$6:$B$13))</f>
        <v/>
      </c>
      <c r="O14" s="45"/>
      <c r="P14" s="8"/>
      <c r="Q14" s="117"/>
      <c r="R14" s="117"/>
      <c r="S14" s="120" t="str">
        <f>IF(Q14="","",U14*N14*LOOKUP(RIGHT($D$2,3),定数!$A$6:$A$13,定数!$B$6:$B$13))</f>
        <v/>
      </c>
      <c r="T14" s="120"/>
      <c r="U14" s="121" t="str">
        <f t="shared" si="1"/>
        <v/>
      </c>
      <c r="V14" s="121"/>
      <c r="W14" s="22" t="str">
        <f t="shared" si="4"/>
        <v/>
      </c>
      <c r="X14" t="str">
        <f t="shared" si="5"/>
        <v/>
      </c>
      <c r="Y14" s="34" t="str">
        <f t="shared" si="8"/>
        <v/>
      </c>
      <c r="Z14" s="35" t="str">
        <f t="shared" si="9"/>
        <v/>
      </c>
      <c r="AA14" t="str">
        <f t="shared" si="6"/>
        <v/>
      </c>
      <c r="AB14" t="str">
        <f t="shared" si="7"/>
        <v/>
      </c>
    </row>
    <row r="15" spans="1:28" x14ac:dyDescent="0.15">
      <c r="B15" s="56">
        <v>7</v>
      </c>
      <c r="C15" s="116" t="str">
        <f t="shared" si="2"/>
        <v/>
      </c>
      <c r="D15" s="116"/>
      <c r="E15" s="45"/>
      <c r="F15" s="8"/>
      <c r="G15" s="45"/>
      <c r="H15" s="117"/>
      <c r="I15" s="117"/>
      <c r="J15" s="45"/>
      <c r="K15" s="55" t="str">
        <f t="shared" si="3"/>
        <v/>
      </c>
      <c r="L15" s="118" t="str">
        <f t="shared" si="0"/>
        <v/>
      </c>
      <c r="M15" s="119"/>
      <c r="N15" s="37" t="str">
        <f>IF(K15="","",(L15/K15)/LOOKUP(RIGHT($D$2,3),定数!$A$6:$A$13,定数!$B$6:$B$13))</f>
        <v/>
      </c>
      <c r="O15" s="45"/>
      <c r="P15" s="8"/>
      <c r="Q15" s="117"/>
      <c r="R15" s="117"/>
      <c r="S15" s="120" t="str">
        <f>IF(Q15="","",U15*N15*LOOKUP(RIGHT($D$2,3),定数!$A$6:$A$13,定数!$B$6:$B$13))</f>
        <v/>
      </c>
      <c r="T15" s="120"/>
      <c r="U15" s="121" t="str">
        <f t="shared" si="1"/>
        <v/>
      </c>
      <c r="V15" s="121"/>
      <c r="W15" s="22" t="str">
        <f t="shared" si="4"/>
        <v/>
      </c>
      <c r="X15" t="str">
        <f t="shared" si="5"/>
        <v/>
      </c>
      <c r="Y15" s="34" t="str">
        <f t="shared" si="8"/>
        <v/>
      </c>
      <c r="Z15" s="35" t="str">
        <f t="shared" si="9"/>
        <v/>
      </c>
      <c r="AA15" t="str">
        <f t="shared" si="6"/>
        <v/>
      </c>
      <c r="AB15" t="str">
        <f t="shared" si="7"/>
        <v/>
      </c>
    </row>
    <row r="16" spans="1:28" x14ac:dyDescent="0.15">
      <c r="B16" s="56">
        <v>8</v>
      </c>
      <c r="C16" s="116" t="str">
        <f t="shared" si="2"/>
        <v/>
      </c>
      <c r="D16" s="116"/>
      <c r="E16" s="45"/>
      <c r="F16" s="8"/>
      <c r="G16" s="45"/>
      <c r="H16" s="117"/>
      <c r="I16" s="117"/>
      <c r="J16" s="45"/>
      <c r="K16" s="55" t="str">
        <f t="shared" si="3"/>
        <v/>
      </c>
      <c r="L16" s="118" t="str">
        <f t="shared" si="0"/>
        <v/>
      </c>
      <c r="M16" s="119"/>
      <c r="N16" s="37" t="str">
        <f>IF(K16="","",(L16/K16)/LOOKUP(RIGHT($D$2,3),定数!$A$6:$A$13,定数!$B$6:$B$13))</f>
        <v/>
      </c>
      <c r="O16" s="45"/>
      <c r="P16" s="8"/>
      <c r="Q16" s="117"/>
      <c r="R16" s="117"/>
      <c r="S16" s="120" t="str">
        <f>IF(Q16="","",U16*N16*LOOKUP(RIGHT($D$2,3),定数!$A$6:$A$13,定数!$B$6:$B$13))</f>
        <v/>
      </c>
      <c r="T16" s="120"/>
      <c r="U16" s="121" t="str">
        <f t="shared" si="1"/>
        <v/>
      </c>
      <c r="V16" s="121"/>
      <c r="W16" s="22" t="str">
        <f t="shared" si="4"/>
        <v/>
      </c>
      <c r="X16" t="str">
        <f t="shared" si="5"/>
        <v/>
      </c>
      <c r="Y16" s="34" t="str">
        <f t="shared" si="8"/>
        <v/>
      </c>
      <c r="Z16" s="35" t="str">
        <f t="shared" si="9"/>
        <v/>
      </c>
      <c r="AA16" t="str">
        <f t="shared" si="6"/>
        <v/>
      </c>
      <c r="AB16" t="str">
        <f t="shared" si="7"/>
        <v/>
      </c>
    </row>
    <row r="17" spans="2:28" x14ac:dyDescent="0.15">
      <c r="B17" s="56">
        <v>9</v>
      </c>
      <c r="C17" s="116" t="str">
        <f t="shared" si="2"/>
        <v/>
      </c>
      <c r="D17" s="116"/>
      <c r="E17" s="45"/>
      <c r="F17" s="8"/>
      <c r="G17" s="45"/>
      <c r="H17" s="117"/>
      <c r="I17" s="117"/>
      <c r="J17" s="45"/>
      <c r="K17" s="55" t="str">
        <f t="shared" si="3"/>
        <v/>
      </c>
      <c r="L17" s="118" t="str">
        <f t="shared" si="0"/>
        <v/>
      </c>
      <c r="M17" s="119"/>
      <c r="N17" s="37" t="str">
        <f>IF(K17="","",(L17/K17)/LOOKUP(RIGHT($D$2,3),定数!$A$6:$A$13,定数!$B$6:$B$13))</f>
        <v/>
      </c>
      <c r="O17" s="45"/>
      <c r="P17" s="8"/>
      <c r="Q17" s="117"/>
      <c r="R17" s="117"/>
      <c r="S17" s="120" t="str">
        <f>IF(Q17="","",U17*N17*LOOKUP(RIGHT($D$2,3),定数!$A$6:$A$13,定数!$B$6:$B$13))</f>
        <v/>
      </c>
      <c r="T17" s="120"/>
      <c r="U17" s="121" t="str">
        <f t="shared" si="1"/>
        <v/>
      </c>
      <c r="V17" s="121"/>
      <c r="W17" s="22" t="str">
        <f t="shared" si="4"/>
        <v/>
      </c>
      <c r="X17" t="str">
        <f t="shared" si="5"/>
        <v/>
      </c>
      <c r="Y17" s="34" t="str">
        <f t="shared" si="8"/>
        <v/>
      </c>
      <c r="Z17" s="35" t="str">
        <f t="shared" si="9"/>
        <v/>
      </c>
      <c r="AA17" t="str">
        <f t="shared" si="6"/>
        <v/>
      </c>
      <c r="AB17" t="str">
        <f t="shared" si="7"/>
        <v/>
      </c>
    </row>
    <row r="18" spans="2:28" x14ac:dyDescent="0.15">
      <c r="B18" s="45">
        <v>10</v>
      </c>
      <c r="C18" s="116" t="str">
        <f t="shared" si="2"/>
        <v/>
      </c>
      <c r="D18" s="116"/>
      <c r="E18" s="45"/>
      <c r="F18" s="8"/>
      <c r="G18" s="45"/>
      <c r="H18" s="117"/>
      <c r="I18" s="117"/>
      <c r="J18" s="45"/>
      <c r="K18" s="55" t="str">
        <f t="shared" si="3"/>
        <v/>
      </c>
      <c r="L18" s="118" t="str">
        <f t="shared" si="0"/>
        <v/>
      </c>
      <c r="M18" s="119"/>
      <c r="N18" s="37" t="str">
        <f>IF(K18="","",(L18/K18)/LOOKUP(RIGHT($D$2,3),定数!$A$6:$A$13,定数!$B$6:$B$13))</f>
        <v/>
      </c>
      <c r="O18" s="45"/>
      <c r="P18" s="8"/>
      <c r="Q18" s="117"/>
      <c r="R18" s="117"/>
      <c r="S18" s="120" t="str">
        <f>IF(Q18="","",U18*N18*LOOKUP(RIGHT($D$2,3),定数!$A$6:$A$13,定数!$B$6:$B$13))</f>
        <v/>
      </c>
      <c r="T18" s="120"/>
      <c r="U18" s="121" t="str">
        <f t="shared" si="1"/>
        <v/>
      </c>
      <c r="V18" s="121"/>
      <c r="W18" s="22" t="str">
        <f t="shared" si="4"/>
        <v/>
      </c>
      <c r="X18" t="str">
        <f t="shared" si="5"/>
        <v/>
      </c>
      <c r="Y18" s="34" t="str">
        <f t="shared" si="8"/>
        <v/>
      </c>
      <c r="Z18" s="35" t="str">
        <f t="shared" si="9"/>
        <v/>
      </c>
      <c r="AA18" t="str">
        <f t="shared" si="6"/>
        <v/>
      </c>
      <c r="AB18" t="str">
        <f t="shared" si="7"/>
        <v/>
      </c>
    </row>
    <row r="19" spans="2:28" x14ac:dyDescent="0.15">
      <c r="B19" s="45">
        <v>11</v>
      </c>
      <c r="C19" s="116" t="str">
        <f t="shared" si="2"/>
        <v/>
      </c>
      <c r="D19" s="116"/>
      <c r="E19" s="45"/>
      <c r="F19" s="8"/>
      <c r="G19" s="45"/>
      <c r="H19" s="117"/>
      <c r="I19" s="117"/>
      <c r="J19" s="45"/>
      <c r="K19" s="55" t="str">
        <f t="shared" si="3"/>
        <v/>
      </c>
      <c r="L19" s="118" t="str">
        <f t="shared" si="0"/>
        <v/>
      </c>
      <c r="M19" s="119"/>
      <c r="N19" s="37" t="str">
        <f>IF(K19="","",(L19/K19)/LOOKUP(RIGHT($D$2,3),定数!$A$6:$A$13,定数!$B$6:$B$13))</f>
        <v/>
      </c>
      <c r="O19" s="45"/>
      <c r="P19" s="8"/>
      <c r="Q19" s="117"/>
      <c r="R19" s="117"/>
      <c r="S19" s="120" t="str">
        <f>IF(Q19="","",U19*N19*LOOKUP(RIGHT($D$2,3),定数!$A$6:$A$13,定数!$B$6:$B$13))</f>
        <v/>
      </c>
      <c r="T19" s="120"/>
      <c r="U19" s="121" t="str">
        <f t="shared" si="1"/>
        <v/>
      </c>
      <c r="V19" s="121"/>
      <c r="W19" s="22" t="str">
        <f t="shared" si="4"/>
        <v/>
      </c>
      <c r="X19" t="str">
        <f t="shared" si="5"/>
        <v/>
      </c>
      <c r="Y19" s="34" t="str">
        <f t="shared" si="8"/>
        <v/>
      </c>
      <c r="Z19" s="35" t="str">
        <f t="shared" si="9"/>
        <v/>
      </c>
      <c r="AA19" t="str">
        <f t="shared" si="6"/>
        <v/>
      </c>
      <c r="AB19" t="str">
        <f t="shared" si="7"/>
        <v/>
      </c>
    </row>
    <row r="20" spans="2:28" x14ac:dyDescent="0.15">
      <c r="B20" s="45">
        <v>12</v>
      </c>
      <c r="C20" s="116" t="str">
        <f t="shared" si="2"/>
        <v/>
      </c>
      <c r="D20" s="116"/>
      <c r="E20" s="45"/>
      <c r="F20" s="8"/>
      <c r="G20" s="45"/>
      <c r="H20" s="117"/>
      <c r="I20" s="117"/>
      <c r="J20" s="45"/>
      <c r="K20" s="55" t="str">
        <f t="shared" si="3"/>
        <v/>
      </c>
      <c r="L20" s="118" t="str">
        <f t="shared" si="0"/>
        <v/>
      </c>
      <c r="M20" s="119"/>
      <c r="N20" s="37" t="str">
        <f>IF(K20="","",(L20/K20)/LOOKUP(RIGHT($D$2,3),定数!$A$6:$A$13,定数!$B$6:$B$13))</f>
        <v/>
      </c>
      <c r="O20" s="45"/>
      <c r="P20" s="8"/>
      <c r="Q20" s="117"/>
      <c r="R20" s="117"/>
      <c r="S20" s="120" t="str">
        <f>IF(Q20="","",U20*N20*LOOKUP(RIGHT($D$2,3),定数!$A$6:$A$13,定数!$B$6:$B$13))</f>
        <v/>
      </c>
      <c r="T20" s="120"/>
      <c r="U20" s="121" t="str">
        <f t="shared" si="1"/>
        <v/>
      </c>
      <c r="V20" s="121"/>
      <c r="W20" s="22" t="str">
        <f t="shared" si="4"/>
        <v/>
      </c>
      <c r="X20" t="str">
        <f t="shared" si="5"/>
        <v/>
      </c>
      <c r="Y20" s="34" t="str">
        <f t="shared" si="8"/>
        <v/>
      </c>
      <c r="Z20" s="35" t="str">
        <f t="shared" si="9"/>
        <v/>
      </c>
      <c r="AA20" t="str">
        <f t="shared" si="6"/>
        <v/>
      </c>
      <c r="AB20" t="str">
        <f t="shared" si="7"/>
        <v/>
      </c>
    </row>
    <row r="21" spans="2:28" x14ac:dyDescent="0.15">
      <c r="B21" s="45">
        <v>13</v>
      </c>
      <c r="C21" s="116" t="str">
        <f t="shared" si="2"/>
        <v/>
      </c>
      <c r="D21" s="116"/>
      <c r="E21" s="45"/>
      <c r="F21" s="8"/>
      <c r="G21" s="45"/>
      <c r="H21" s="117"/>
      <c r="I21" s="117"/>
      <c r="J21" s="45"/>
      <c r="K21" s="55" t="str">
        <f t="shared" si="3"/>
        <v/>
      </c>
      <c r="L21" s="118" t="str">
        <f t="shared" si="0"/>
        <v/>
      </c>
      <c r="M21" s="119"/>
      <c r="N21" s="37" t="str">
        <f>IF(K21="","",(L21/K21)/LOOKUP(RIGHT($D$2,3),定数!$A$6:$A$13,定数!$B$6:$B$13))</f>
        <v/>
      </c>
      <c r="O21" s="45"/>
      <c r="P21" s="8"/>
      <c r="Q21" s="117"/>
      <c r="R21" s="117"/>
      <c r="S21" s="120" t="str">
        <f>IF(Q21="","",U21*N21*LOOKUP(RIGHT($D$2,3),定数!$A$6:$A$13,定数!$B$6:$B$13))</f>
        <v/>
      </c>
      <c r="T21" s="120"/>
      <c r="U21" s="121" t="str">
        <f t="shared" si="1"/>
        <v/>
      </c>
      <c r="V21" s="121"/>
      <c r="W21" s="22" t="str">
        <f t="shared" si="4"/>
        <v/>
      </c>
      <c r="X21" t="str">
        <f t="shared" si="5"/>
        <v/>
      </c>
      <c r="Y21" s="34" t="str">
        <f t="shared" si="8"/>
        <v/>
      </c>
      <c r="Z21" s="35" t="str">
        <f t="shared" si="9"/>
        <v/>
      </c>
      <c r="AA21" t="str">
        <f t="shared" si="6"/>
        <v/>
      </c>
      <c r="AB21" t="str">
        <f t="shared" si="7"/>
        <v/>
      </c>
    </row>
    <row r="22" spans="2:28" x14ac:dyDescent="0.15">
      <c r="B22" s="45">
        <v>14</v>
      </c>
      <c r="C22" s="116" t="str">
        <f t="shared" si="2"/>
        <v/>
      </c>
      <c r="D22" s="116"/>
      <c r="E22" s="45"/>
      <c r="F22" s="8"/>
      <c r="G22" s="45"/>
      <c r="H22" s="117"/>
      <c r="I22" s="117"/>
      <c r="J22" s="45"/>
      <c r="K22" s="55" t="str">
        <f t="shared" si="3"/>
        <v/>
      </c>
      <c r="L22" s="118" t="str">
        <f t="shared" si="0"/>
        <v/>
      </c>
      <c r="M22" s="119"/>
      <c r="N22" s="37" t="str">
        <f>IF(K22="","",(L22/K22)/LOOKUP(RIGHT($D$2,3),定数!$A$6:$A$13,定数!$B$6:$B$13))</f>
        <v/>
      </c>
      <c r="O22" s="45"/>
      <c r="P22" s="8"/>
      <c r="Q22" s="117"/>
      <c r="R22" s="117"/>
      <c r="S22" s="120" t="str">
        <f>IF(Q22="","",U22*N22*LOOKUP(RIGHT($D$2,3),定数!$A$6:$A$13,定数!$B$6:$B$13))</f>
        <v/>
      </c>
      <c r="T22" s="120"/>
      <c r="U22" s="121" t="str">
        <f t="shared" si="1"/>
        <v/>
      </c>
      <c r="V22" s="121"/>
      <c r="W22" s="22" t="str">
        <f t="shared" si="4"/>
        <v/>
      </c>
      <c r="X22" t="str">
        <f t="shared" si="5"/>
        <v/>
      </c>
      <c r="Y22" s="34" t="str">
        <f t="shared" si="8"/>
        <v/>
      </c>
      <c r="Z22" s="35" t="str">
        <f t="shared" si="9"/>
        <v/>
      </c>
      <c r="AA22" t="str">
        <f t="shared" si="6"/>
        <v/>
      </c>
      <c r="AB22" t="str">
        <f t="shared" si="7"/>
        <v/>
      </c>
    </row>
    <row r="23" spans="2:28" x14ac:dyDescent="0.15">
      <c r="B23" s="45">
        <v>15</v>
      </c>
      <c r="C23" s="116" t="str">
        <f t="shared" si="2"/>
        <v/>
      </c>
      <c r="D23" s="116"/>
      <c r="E23" s="45"/>
      <c r="F23" s="8"/>
      <c r="G23" s="45"/>
      <c r="H23" s="117"/>
      <c r="I23" s="117"/>
      <c r="J23" s="45"/>
      <c r="K23" s="55" t="str">
        <f t="shared" si="3"/>
        <v/>
      </c>
      <c r="L23" s="118" t="str">
        <f t="shared" si="0"/>
        <v/>
      </c>
      <c r="M23" s="119"/>
      <c r="N23" s="37" t="str">
        <f>IF(K23="","",(L23/K23)/LOOKUP(RIGHT($D$2,3),定数!$A$6:$A$13,定数!$B$6:$B$13))</f>
        <v/>
      </c>
      <c r="O23" s="45"/>
      <c r="P23" s="8"/>
      <c r="Q23" s="117"/>
      <c r="R23" s="117"/>
      <c r="S23" s="120" t="str">
        <f>IF(Q23="","",U23*N23*LOOKUP(RIGHT($D$2,3),定数!$A$6:$A$13,定数!$B$6:$B$13))</f>
        <v/>
      </c>
      <c r="T23" s="120"/>
      <c r="U23" s="121" t="str">
        <f t="shared" si="1"/>
        <v/>
      </c>
      <c r="V23" s="121"/>
      <c r="W23" t="str">
        <f t="shared" ref="W23:X74" si="10">IF(T23&lt;&gt;"",IF(T23&lt;0,1+W22,0),"")</f>
        <v/>
      </c>
      <c r="X23" t="str">
        <f t="shared" si="5"/>
        <v/>
      </c>
      <c r="Y23" s="34" t="str">
        <f t="shared" si="8"/>
        <v/>
      </c>
      <c r="Z23" s="35" t="str">
        <f t="shared" si="9"/>
        <v/>
      </c>
      <c r="AA23" t="str">
        <f t="shared" si="6"/>
        <v/>
      </c>
      <c r="AB23" t="str">
        <f t="shared" si="7"/>
        <v/>
      </c>
    </row>
    <row r="24" spans="2:28" x14ac:dyDescent="0.15">
      <c r="B24" s="45">
        <v>16</v>
      </c>
      <c r="C24" s="116" t="str">
        <f t="shared" si="2"/>
        <v/>
      </c>
      <c r="D24" s="116"/>
      <c r="E24" s="45"/>
      <c r="F24" s="8"/>
      <c r="G24" s="45"/>
      <c r="H24" s="117"/>
      <c r="I24" s="117"/>
      <c r="J24" s="45"/>
      <c r="K24" s="55" t="str">
        <f t="shared" si="3"/>
        <v/>
      </c>
      <c r="L24" s="118" t="str">
        <f t="shared" si="0"/>
        <v/>
      </c>
      <c r="M24" s="119"/>
      <c r="N24" s="37" t="str">
        <f>IF(K24="","",(L24/K24)/LOOKUP(RIGHT($D$2,3),定数!$A$6:$A$13,定数!$B$6:$B$13))</f>
        <v/>
      </c>
      <c r="O24" s="45"/>
      <c r="P24" s="8"/>
      <c r="Q24" s="117"/>
      <c r="R24" s="117"/>
      <c r="S24" s="120" t="str">
        <f>IF(Q24="","",U24*N24*LOOKUP(RIGHT($D$2,3),定数!$A$6:$A$13,定数!$B$6:$B$13))</f>
        <v/>
      </c>
      <c r="T24" s="120"/>
      <c r="U24" s="121" t="str">
        <f t="shared" si="1"/>
        <v/>
      </c>
      <c r="V24" s="121"/>
      <c r="W24" t="str">
        <f t="shared" si="10"/>
        <v/>
      </c>
      <c r="X24" t="str">
        <f t="shared" si="5"/>
        <v/>
      </c>
      <c r="Y24" s="34" t="str">
        <f t="shared" si="8"/>
        <v/>
      </c>
      <c r="Z24" s="35" t="str">
        <f t="shared" si="9"/>
        <v/>
      </c>
      <c r="AA24" t="str">
        <f t="shared" si="6"/>
        <v/>
      </c>
      <c r="AB24" t="str">
        <f t="shared" si="7"/>
        <v/>
      </c>
    </row>
    <row r="25" spans="2:28" x14ac:dyDescent="0.15">
      <c r="B25" s="45">
        <v>17</v>
      </c>
      <c r="C25" s="116" t="str">
        <f t="shared" si="2"/>
        <v/>
      </c>
      <c r="D25" s="116"/>
      <c r="E25" s="45"/>
      <c r="F25" s="8"/>
      <c r="G25" s="45"/>
      <c r="H25" s="117"/>
      <c r="I25" s="117"/>
      <c r="J25" s="45"/>
      <c r="K25" s="55" t="str">
        <f t="shared" si="3"/>
        <v/>
      </c>
      <c r="L25" s="118" t="str">
        <f t="shared" si="0"/>
        <v/>
      </c>
      <c r="M25" s="119"/>
      <c r="N25" s="37" t="str">
        <f>IF(K25="","",(L25/K25)/LOOKUP(RIGHT($D$2,3),定数!$A$6:$A$13,定数!$B$6:$B$13))</f>
        <v/>
      </c>
      <c r="O25" s="45"/>
      <c r="P25" s="8"/>
      <c r="Q25" s="117"/>
      <c r="R25" s="117"/>
      <c r="S25" s="120" t="str">
        <f>IF(Q25="","",U25*N25*LOOKUP(RIGHT($D$2,3),定数!$A$6:$A$13,定数!$B$6:$B$13))</f>
        <v/>
      </c>
      <c r="T25" s="120"/>
      <c r="U25" s="121" t="str">
        <f t="shared" si="1"/>
        <v/>
      </c>
      <c r="V25" s="121"/>
      <c r="W25" t="str">
        <f t="shared" si="10"/>
        <v/>
      </c>
      <c r="X25" t="str">
        <f t="shared" si="5"/>
        <v/>
      </c>
      <c r="Y25" s="34" t="str">
        <f t="shared" si="8"/>
        <v/>
      </c>
      <c r="Z25" s="35" t="str">
        <f t="shared" si="9"/>
        <v/>
      </c>
      <c r="AA25" t="str">
        <f t="shared" si="6"/>
        <v/>
      </c>
      <c r="AB25" t="str">
        <f t="shared" si="7"/>
        <v/>
      </c>
    </row>
    <row r="26" spans="2:28" x14ac:dyDescent="0.15">
      <c r="B26" s="45">
        <v>18</v>
      </c>
      <c r="C26" s="116" t="str">
        <f t="shared" si="2"/>
        <v/>
      </c>
      <c r="D26" s="116"/>
      <c r="E26" s="45"/>
      <c r="F26" s="8"/>
      <c r="G26" s="45"/>
      <c r="H26" s="117"/>
      <c r="I26" s="117"/>
      <c r="J26" s="45"/>
      <c r="K26" s="55" t="str">
        <f t="shared" si="3"/>
        <v/>
      </c>
      <c r="L26" s="118" t="str">
        <f t="shared" si="0"/>
        <v/>
      </c>
      <c r="M26" s="119"/>
      <c r="N26" s="37" t="str">
        <f>IF(K26="","",(L26/K26)/LOOKUP(RIGHT($D$2,3),定数!$A$6:$A$13,定数!$B$6:$B$13))</f>
        <v/>
      </c>
      <c r="O26" s="45"/>
      <c r="P26" s="8"/>
      <c r="Q26" s="117"/>
      <c r="R26" s="117"/>
      <c r="S26" s="120" t="str">
        <f>IF(Q26="","",U26*N26*LOOKUP(RIGHT($D$2,3),定数!$A$6:$A$13,定数!$B$6:$B$13))</f>
        <v/>
      </c>
      <c r="T26" s="120"/>
      <c r="U26" s="121" t="str">
        <f t="shared" si="1"/>
        <v/>
      </c>
      <c r="V26" s="121"/>
      <c r="W26" t="str">
        <f t="shared" si="10"/>
        <v/>
      </c>
      <c r="X26" t="str">
        <f t="shared" si="5"/>
        <v/>
      </c>
      <c r="Y26" s="34" t="str">
        <f t="shared" si="8"/>
        <v/>
      </c>
      <c r="Z26" s="35" t="str">
        <f t="shared" si="9"/>
        <v/>
      </c>
      <c r="AA26" t="str">
        <f t="shared" si="6"/>
        <v/>
      </c>
      <c r="AB26" t="str">
        <f t="shared" si="7"/>
        <v/>
      </c>
    </row>
    <row r="27" spans="2:28" x14ac:dyDescent="0.15">
      <c r="B27" s="45">
        <v>19</v>
      </c>
      <c r="C27" s="116" t="str">
        <f t="shared" si="2"/>
        <v/>
      </c>
      <c r="D27" s="116"/>
      <c r="E27" s="45"/>
      <c r="F27" s="8"/>
      <c r="G27" s="45"/>
      <c r="H27" s="117"/>
      <c r="I27" s="117"/>
      <c r="J27" s="45"/>
      <c r="K27" s="55" t="str">
        <f t="shared" si="3"/>
        <v/>
      </c>
      <c r="L27" s="118" t="str">
        <f t="shared" si="0"/>
        <v/>
      </c>
      <c r="M27" s="119"/>
      <c r="N27" s="37" t="str">
        <f>IF(K27="","",(L27/K27)/LOOKUP(RIGHT($D$2,3),定数!$A$6:$A$13,定数!$B$6:$B$13))</f>
        <v/>
      </c>
      <c r="O27" s="45"/>
      <c r="P27" s="8"/>
      <c r="Q27" s="117"/>
      <c r="R27" s="117"/>
      <c r="S27" s="120" t="str">
        <f>IF(Q27="","",U27*N27*LOOKUP(RIGHT($D$2,3),定数!$A$6:$A$13,定数!$B$6:$B$13))</f>
        <v/>
      </c>
      <c r="T27" s="120"/>
      <c r="U27" s="121" t="str">
        <f t="shared" si="1"/>
        <v/>
      </c>
      <c r="V27" s="121"/>
      <c r="W27" t="str">
        <f t="shared" si="10"/>
        <v/>
      </c>
      <c r="X27" t="str">
        <f t="shared" si="5"/>
        <v/>
      </c>
      <c r="Y27" s="34" t="str">
        <f t="shared" si="8"/>
        <v/>
      </c>
      <c r="Z27" s="35" t="str">
        <f t="shared" si="9"/>
        <v/>
      </c>
      <c r="AA27" t="str">
        <f t="shared" si="6"/>
        <v/>
      </c>
      <c r="AB27" t="str">
        <f t="shared" si="7"/>
        <v/>
      </c>
    </row>
    <row r="28" spans="2:28" x14ac:dyDescent="0.15">
      <c r="B28" s="45">
        <v>20</v>
      </c>
      <c r="C28" s="116" t="str">
        <f t="shared" si="2"/>
        <v/>
      </c>
      <c r="D28" s="116"/>
      <c r="E28" s="45"/>
      <c r="F28" s="8"/>
      <c r="G28" s="45"/>
      <c r="H28" s="117"/>
      <c r="I28" s="117"/>
      <c r="J28" s="45"/>
      <c r="K28" s="55" t="str">
        <f t="shared" si="3"/>
        <v/>
      </c>
      <c r="L28" s="118" t="str">
        <f t="shared" si="0"/>
        <v/>
      </c>
      <c r="M28" s="119"/>
      <c r="N28" s="37" t="str">
        <f>IF(K28="","",(L28/K28)/LOOKUP(RIGHT($D$2,3),定数!$A$6:$A$13,定数!$B$6:$B$13))</f>
        <v/>
      </c>
      <c r="O28" s="45"/>
      <c r="P28" s="8"/>
      <c r="Q28" s="117"/>
      <c r="R28" s="117"/>
      <c r="S28" s="120" t="str">
        <f>IF(Q28="","",U28*N28*LOOKUP(RIGHT($D$2,3),定数!$A$6:$A$13,定数!$B$6:$B$13))</f>
        <v/>
      </c>
      <c r="T28" s="120"/>
      <c r="U28" s="121" t="str">
        <f t="shared" si="1"/>
        <v/>
      </c>
      <c r="V28" s="121"/>
      <c r="W28" t="str">
        <f t="shared" si="10"/>
        <v/>
      </c>
      <c r="X28" t="str">
        <f t="shared" si="5"/>
        <v/>
      </c>
      <c r="Y28" s="34" t="str">
        <f t="shared" si="8"/>
        <v/>
      </c>
      <c r="Z28" s="35" t="str">
        <f t="shared" si="9"/>
        <v/>
      </c>
      <c r="AA28" t="str">
        <f t="shared" si="6"/>
        <v/>
      </c>
      <c r="AB28" t="str">
        <f t="shared" si="7"/>
        <v/>
      </c>
    </row>
    <row r="29" spans="2:28" x14ac:dyDescent="0.15">
      <c r="B29" s="45">
        <v>21</v>
      </c>
      <c r="C29" s="116" t="str">
        <f t="shared" si="2"/>
        <v/>
      </c>
      <c r="D29" s="116"/>
      <c r="E29" s="45"/>
      <c r="F29" s="8"/>
      <c r="G29" s="45"/>
      <c r="H29" s="117"/>
      <c r="I29" s="117"/>
      <c r="J29" s="45"/>
      <c r="K29" s="55" t="str">
        <f t="shared" si="3"/>
        <v/>
      </c>
      <c r="L29" s="118" t="str">
        <f t="shared" si="0"/>
        <v/>
      </c>
      <c r="M29" s="119"/>
      <c r="N29" s="37" t="str">
        <f>IF(K29="","",(L29/K29)/LOOKUP(RIGHT($D$2,3),定数!$A$6:$A$13,定数!$B$6:$B$13))</f>
        <v/>
      </c>
      <c r="O29" s="45"/>
      <c r="P29" s="8"/>
      <c r="Q29" s="117"/>
      <c r="R29" s="117"/>
      <c r="S29" s="120" t="str">
        <f>IF(Q29="","",U29*N29*LOOKUP(RIGHT($D$2,3),定数!$A$6:$A$13,定数!$B$6:$B$13))</f>
        <v/>
      </c>
      <c r="T29" s="120"/>
      <c r="U29" s="121" t="str">
        <f t="shared" si="1"/>
        <v/>
      </c>
      <c r="V29" s="121"/>
      <c r="W29" t="str">
        <f t="shared" si="10"/>
        <v/>
      </c>
      <c r="X29" t="str">
        <f t="shared" si="5"/>
        <v/>
      </c>
      <c r="Y29" s="34" t="str">
        <f t="shared" si="8"/>
        <v/>
      </c>
      <c r="Z29" s="35" t="str">
        <f t="shared" si="9"/>
        <v/>
      </c>
      <c r="AA29" t="str">
        <f t="shared" si="6"/>
        <v/>
      </c>
      <c r="AB29" t="str">
        <f t="shared" si="7"/>
        <v/>
      </c>
    </row>
    <row r="30" spans="2:28" x14ac:dyDescent="0.15">
      <c r="B30" s="45">
        <v>22</v>
      </c>
      <c r="C30" s="116" t="str">
        <f t="shared" si="2"/>
        <v/>
      </c>
      <c r="D30" s="116"/>
      <c r="E30" s="45"/>
      <c r="F30" s="8"/>
      <c r="G30" s="45"/>
      <c r="H30" s="117"/>
      <c r="I30" s="117"/>
      <c r="J30" s="45"/>
      <c r="K30" s="55" t="str">
        <f t="shared" si="3"/>
        <v/>
      </c>
      <c r="L30" s="118" t="str">
        <f t="shared" si="0"/>
        <v/>
      </c>
      <c r="M30" s="119"/>
      <c r="N30" s="37" t="str">
        <f>IF(K30="","",(L30/K30)/LOOKUP(RIGHT($D$2,3),定数!$A$6:$A$13,定数!$B$6:$B$13))</f>
        <v/>
      </c>
      <c r="O30" s="45"/>
      <c r="P30" s="8"/>
      <c r="Q30" s="117"/>
      <c r="R30" s="117"/>
      <c r="S30" s="120" t="str">
        <f>IF(Q30="","",U30*N30*LOOKUP(RIGHT($D$2,3),定数!$A$6:$A$13,定数!$B$6:$B$13))</f>
        <v/>
      </c>
      <c r="T30" s="120"/>
      <c r="U30" s="121" t="str">
        <f t="shared" si="1"/>
        <v/>
      </c>
      <c r="V30" s="121"/>
      <c r="W30" t="str">
        <f t="shared" si="10"/>
        <v/>
      </c>
      <c r="X30" t="str">
        <f t="shared" si="5"/>
        <v/>
      </c>
      <c r="Y30" s="34" t="str">
        <f t="shared" si="8"/>
        <v/>
      </c>
      <c r="Z30" s="35" t="str">
        <f t="shared" si="9"/>
        <v/>
      </c>
      <c r="AA30" t="str">
        <f t="shared" si="6"/>
        <v/>
      </c>
      <c r="AB30" t="str">
        <f t="shared" si="7"/>
        <v/>
      </c>
    </row>
    <row r="31" spans="2:28" x14ac:dyDescent="0.15">
      <c r="B31" s="45">
        <v>23</v>
      </c>
      <c r="C31" s="116" t="str">
        <f t="shared" si="2"/>
        <v/>
      </c>
      <c r="D31" s="116"/>
      <c r="E31" s="45"/>
      <c r="F31" s="8"/>
      <c r="G31" s="45"/>
      <c r="H31" s="117"/>
      <c r="I31" s="117"/>
      <c r="J31" s="45"/>
      <c r="K31" s="55" t="str">
        <f t="shared" si="3"/>
        <v/>
      </c>
      <c r="L31" s="118" t="str">
        <f t="shared" si="0"/>
        <v/>
      </c>
      <c r="M31" s="119"/>
      <c r="N31" s="37" t="str">
        <f>IF(K31="","",(L31/K31)/LOOKUP(RIGHT($D$2,3),定数!$A$6:$A$13,定数!$B$6:$B$13))</f>
        <v/>
      </c>
      <c r="O31" s="45"/>
      <c r="P31" s="8"/>
      <c r="Q31" s="117"/>
      <c r="R31" s="117"/>
      <c r="S31" s="120" t="str">
        <f>IF(Q31="","",U31*N31*LOOKUP(RIGHT($D$2,3),定数!$A$6:$A$13,定数!$B$6:$B$13))</f>
        <v/>
      </c>
      <c r="T31" s="120"/>
      <c r="U31" s="121" t="str">
        <f t="shared" si="1"/>
        <v/>
      </c>
      <c r="V31" s="121"/>
      <c r="W31" t="str">
        <f t="shared" si="10"/>
        <v/>
      </c>
      <c r="X31" t="str">
        <f t="shared" si="5"/>
        <v/>
      </c>
      <c r="Y31" s="34" t="str">
        <f t="shared" si="8"/>
        <v/>
      </c>
      <c r="Z31" s="35" t="str">
        <f t="shared" si="9"/>
        <v/>
      </c>
      <c r="AA31" t="str">
        <f t="shared" si="6"/>
        <v/>
      </c>
      <c r="AB31" t="str">
        <f t="shared" si="7"/>
        <v/>
      </c>
    </row>
    <row r="32" spans="2:28" x14ac:dyDescent="0.15">
      <c r="B32" s="45">
        <v>24</v>
      </c>
      <c r="C32" s="116" t="str">
        <f t="shared" si="2"/>
        <v/>
      </c>
      <c r="D32" s="116"/>
      <c r="E32" s="45"/>
      <c r="F32" s="8"/>
      <c r="G32" s="45"/>
      <c r="H32" s="117"/>
      <c r="I32" s="117"/>
      <c r="J32" s="45"/>
      <c r="K32" s="55" t="str">
        <f t="shared" si="3"/>
        <v/>
      </c>
      <c r="L32" s="118" t="str">
        <f t="shared" si="0"/>
        <v/>
      </c>
      <c r="M32" s="119"/>
      <c r="N32" s="37" t="str">
        <f>IF(K32="","",(L32/K32)/LOOKUP(RIGHT($D$2,3),定数!$A$6:$A$13,定数!$B$6:$B$13))</f>
        <v/>
      </c>
      <c r="O32" s="45"/>
      <c r="P32" s="8"/>
      <c r="Q32" s="117"/>
      <c r="R32" s="117"/>
      <c r="S32" s="120" t="str">
        <f>IF(Q32="","",U32*N32*LOOKUP(RIGHT($D$2,3),定数!$A$6:$A$13,定数!$B$6:$B$13))</f>
        <v/>
      </c>
      <c r="T32" s="120"/>
      <c r="U32" s="121" t="str">
        <f t="shared" si="1"/>
        <v/>
      </c>
      <c r="V32" s="121"/>
      <c r="W32" t="str">
        <f t="shared" si="10"/>
        <v/>
      </c>
      <c r="X32" t="str">
        <f t="shared" si="5"/>
        <v/>
      </c>
      <c r="Y32" s="34" t="str">
        <f t="shared" si="8"/>
        <v/>
      </c>
      <c r="Z32" s="35" t="str">
        <f t="shared" si="9"/>
        <v/>
      </c>
      <c r="AA32" t="str">
        <f t="shared" si="6"/>
        <v/>
      </c>
      <c r="AB32" t="str">
        <f t="shared" si="7"/>
        <v/>
      </c>
    </row>
    <row r="33" spans="2:28" x14ac:dyDescent="0.15">
      <c r="B33" s="45">
        <v>25</v>
      </c>
      <c r="C33" s="116" t="str">
        <f t="shared" si="2"/>
        <v/>
      </c>
      <c r="D33" s="116"/>
      <c r="E33" s="45"/>
      <c r="F33" s="8"/>
      <c r="G33" s="45"/>
      <c r="H33" s="117"/>
      <c r="I33" s="117"/>
      <c r="J33" s="45"/>
      <c r="K33" s="55" t="str">
        <f t="shared" si="3"/>
        <v/>
      </c>
      <c r="L33" s="118" t="str">
        <f t="shared" si="0"/>
        <v/>
      </c>
      <c r="M33" s="119"/>
      <c r="N33" s="37" t="str">
        <f>IF(K33="","",(L33/K33)/LOOKUP(RIGHT($D$2,3),定数!$A$6:$A$13,定数!$B$6:$B$13))</f>
        <v/>
      </c>
      <c r="O33" s="45"/>
      <c r="P33" s="8"/>
      <c r="Q33" s="117"/>
      <c r="R33" s="117"/>
      <c r="S33" s="120" t="str">
        <f>IF(Q33="","",U33*N33*LOOKUP(RIGHT($D$2,3),定数!$A$6:$A$13,定数!$B$6:$B$13))</f>
        <v/>
      </c>
      <c r="T33" s="120"/>
      <c r="U33" s="121" t="str">
        <f t="shared" si="1"/>
        <v/>
      </c>
      <c r="V33" s="121"/>
      <c r="W33" t="str">
        <f t="shared" si="10"/>
        <v/>
      </c>
      <c r="X33" t="str">
        <f t="shared" si="5"/>
        <v/>
      </c>
      <c r="Y33" s="34" t="str">
        <f t="shared" si="8"/>
        <v/>
      </c>
      <c r="Z33" s="35" t="str">
        <f t="shared" si="9"/>
        <v/>
      </c>
      <c r="AA33" t="str">
        <f t="shared" si="6"/>
        <v/>
      </c>
      <c r="AB33" t="str">
        <f t="shared" si="7"/>
        <v/>
      </c>
    </row>
    <row r="34" spans="2:28" x14ac:dyDescent="0.15">
      <c r="B34" s="45">
        <v>26</v>
      </c>
      <c r="C34" s="116" t="str">
        <f t="shared" si="2"/>
        <v/>
      </c>
      <c r="D34" s="116"/>
      <c r="E34" s="45"/>
      <c r="F34" s="8"/>
      <c r="G34" s="45"/>
      <c r="H34" s="117"/>
      <c r="I34" s="117"/>
      <c r="J34" s="45"/>
      <c r="K34" s="55" t="str">
        <f t="shared" si="3"/>
        <v/>
      </c>
      <c r="L34" s="118" t="str">
        <f t="shared" si="0"/>
        <v/>
      </c>
      <c r="M34" s="119"/>
      <c r="N34" s="37" t="str">
        <f>IF(K34="","",(L34/K34)/LOOKUP(RIGHT($D$2,3),定数!$A$6:$A$13,定数!$B$6:$B$13))</f>
        <v/>
      </c>
      <c r="O34" s="45"/>
      <c r="P34" s="8"/>
      <c r="Q34" s="117"/>
      <c r="R34" s="117"/>
      <c r="S34" s="120" t="str">
        <f>IF(Q34="","",U34*N34*LOOKUP(RIGHT($D$2,3),定数!$A$6:$A$13,定数!$B$6:$B$13))</f>
        <v/>
      </c>
      <c r="T34" s="120"/>
      <c r="U34" s="121" t="str">
        <f t="shared" si="1"/>
        <v/>
      </c>
      <c r="V34" s="121"/>
      <c r="W34" t="str">
        <f t="shared" si="10"/>
        <v/>
      </c>
      <c r="X34" t="str">
        <f t="shared" si="5"/>
        <v/>
      </c>
      <c r="Y34" s="34" t="str">
        <f t="shared" si="8"/>
        <v/>
      </c>
      <c r="Z34" s="35" t="str">
        <f t="shared" si="9"/>
        <v/>
      </c>
      <c r="AA34" t="str">
        <f t="shared" si="6"/>
        <v/>
      </c>
      <c r="AB34" t="str">
        <f t="shared" si="7"/>
        <v/>
      </c>
    </row>
    <row r="35" spans="2:28" x14ac:dyDescent="0.15">
      <c r="B35" s="45">
        <v>27</v>
      </c>
      <c r="C35" s="116" t="str">
        <f t="shared" si="2"/>
        <v/>
      </c>
      <c r="D35" s="116"/>
      <c r="E35" s="45"/>
      <c r="F35" s="8"/>
      <c r="G35" s="45"/>
      <c r="H35" s="117"/>
      <c r="I35" s="117"/>
      <c r="J35" s="45"/>
      <c r="K35" s="55" t="str">
        <f t="shared" si="3"/>
        <v/>
      </c>
      <c r="L35" s="118" t="str">
        <f t="shared" si="0"/>
        <v/>
      </c>
      <c r="M35" s="119"/>
      <c r="N35" s="37" t="str">
        <f>IF(K35="","",(L35/K35)/LOOKUP(RIGHT($D$2,3),定数!$A$6:$A$13,定数!$B$6:$B$13))</f>
        <v/>
      </c>
      <c r="O35" s="45"/>
      <c r="P35" s="8"/>
      <c r="Q35" s="117"/>
      <c r="R35" s="117"/>
      <c r="S35" s="120" t="str">
        <f>IF(Q35="","",U35*N35*LOOKUP(RIGHT($D$2,3),定数!$A$6:$A$13,定数!$B$6:$B$13))</f>
        <v/>
      </c>
      <c r="T35" s="120"/>
      <c r="U35" s="121" t="str">
        <f t="shared" si="1"/>
        <v/>
      </c>
      <c r="V35" s="121"/>
      <c r="W35" t="str">
        <f t="shared" si="10"/>
        <v/>
      </c>
      <c r="X35" t="str">
        <f t="shared" si="5"/>
        <v/>
      </c>
      <c r="Y35" s="34" t="str">
        <f t="shared" si="8"/>
        <v/>
      </c>
      <c r="Z35" s="35" t="str">
        <f t="shared" si="9"/>
        <v/>
      </c>
      <c r="AA35" t="str">
        <f t="shared" si="6"/>
        <v/>
      </c>
      <c r="AB35" t="str">
        <f t="shared" si="7"/>
        <v/>
      </c>
    </row>
    <row r="36" spans="2:28" x14ac:dyDescent="0.15">
      <c r="B36" s="45">
        <v>28</v>
      </c>
      <c r="C36" s="116" t="str">
        <f t="shared" ref="C36" si="11">IF(S35="","",C35+S35)</f>
        <v/>
      </c>
      <c r="D36" s="116"/>
      <c r="E36" s="45"/>
      <c r="F36" s="8"/>
      <c r="G36" s="45"/>
      <c r="H36" s="117"/>
      <c r="I36" s="117"/>
      <c r="J36" s="45"/>
      <c r="K36" s="55" t="str">
        <f t="shared" si="3"/>
        <v/>
      </c>
      <c r="L36" s="118" t="str">
        <f t="shared" si="0"/>
        <v/>
      </c>
      <c r="M36" s="119"/>
      <c r="N36" s="37" t="str">
        <f>IF(K36="","",(L36/K36)/LOOKUP(RIGHT($D$2,3),定数!$A$6:$A$13,定数!$B$6:$B$13))</f>
        <v/>
      </c>
      <c r="O36" s="45"/>
      <c r="P36" s="8"/>
      <c r="Q36" s="117"/>
      <c r="R36" s="117"/>
      <c r="S36" s="120" t="str">
        <f>IF(Q36="","",U36*N36*LOOKUP(RIGHT($D$2,3),定数!$A$6:$A$13,定数!$B$6:$B$13))</f>
        <v/>
      </c>
      <c r="T36" s="120"/>
      <c r="U36" s="121" t="str">
        <f t="shared" si="1"/>
        <v/>
      </c>
      <c r="V36" s="121"/>
      <c r="W36" t="str">
        <f t="shared" si="10"/>
        <v/>
      </c>
      <c r="X36" t="str">
        <f t="shared" si="5"/>
        <v/>
      </c>
      <c r="Y36" s="34" t="str">
        <f t="shared" si="8"/>
        <v/>
      </c>
      <c r="Z36" s="35" t="str">
        <f t="shared" si="9"/>
        <v/>
      </c>
      <c r="AA36" t="str">
        <f t="shared" si="6"/>
        <v/>
      </c>
      <c r="AB36" t="str">
        <f t="shared" si="7"/>
        <v/>
      </c>
    </row>
    <row r="37" spans="2:28" x14ac:dyDescent="0.15">
      <c r="B37" s="45">
        <v>29</v>
      </c>
      <c r="C37" s="116" t="str">
        <f t="shared" si="2"/>
        <v/>
      </c>
      <c r="D37" s="116"/>
      <c r="E37" s="45"/>
      <c r="F37" s="8"/>
      <c r="G37" s="45"/>
      <c r="H37" s="117"/>
      <c r="I37" s="117"/>
      <c r="J37" s="45"/>
      <c r="K37" s="55" t="str">
        <f t="shared" si="3"/>
        <v/>
      </c>
      <c r="L37" s="118" t="str">
        <f t="shared" si="0"/>
        <v/>
      </c>
      <c r="M37" s="119"/>
      <c r="N37" s="37" t="str">
        <f>IF(K37="","",(L37/K37)/LOOKUP(RIGHT($D$2,3),定数!$A$6:$A$13,定数!$B$6:$B$13))</f>
        <v/>
      </c>
      <c r="O37" s="45"/>
      <c r="P37" s="8"/>
      <c r="Q37" s="117"/>
      <c r="R37" s="117"/>
      <c r="S37" s="120" t="str">
        <f>IF(Q37="","",U37*N37*LOOKUP(RIGHT($D$2,3),定数!$A$6:$A$13,定数!$B$6:$B$13))</f>
        <v/>
      </c>
      <c r="T37" s="120"/>
      <c r="U37" s="121" t="str">
        <f t="shared" si="1"/>
        <v/>
      </c>
      <c r="V37" s="121"/>
      <c r="W37" t="str">
        <f t="shared" si="10"/>
        <v/>
      </c>
      <c r="X37" t="str">
        <f t="shared" si="5"/>
        <v/>
      </c>
      <c r="Y37" s="34" t="str">
        <f t="shared" si="8"/>
        <v/>
      </c>
      <c r="Z37" s="35" t="str">
        <f t="shared" si="9"/>
        <v/>
      </c>
      <c r="AA37" t="str">
        <f t="shared" si="6"/>
        <v/>
      </c>
      <c r="AB37" t="str">
        <f t="shared" si="7"/>
        <v/>
      </c>
    </row>
    <row r="38" spans="2:28" x14ac:dyDescent="0.15">
      <c r="B38" s="45">
        <v>30</v>
      </c>
      <c r="C38" s="116" t="str">
        <f t="shared" si="2"/>
        <v/>
      </c>
      <c r="D38" s="116"/>
      <c r="E38" s="45"/>
      <c r="F38" s="8"/>
      <c r="G38" s="45"/>
      <c r="H38" s="117"/>
      <c r="I38" s="117"/>
      <c r="J38" s="45"/>
      <c r="K38" s="55" t="str">
        <f t="shared" si="3"/>
        <v/>
      </c>
      <c r="L38" s="118" t="str">
        <f t="shared" si="0"/>
        <v/>
      </c>
      <c r="M38" s="119"/>
      <c r="N38" s="37" t="str">
        <f>IF(K38="","",(L38/K38)/LOOKUP(RIGHT($D$2,3),定数!$A$6:$A$13,定数!$B$6:$B$13))</f>
        <v/>
      </c>
      <c r="O38" s="45"/>
      <c r="P38" s="8"/>
      <c r="Q38" s="117"/>
      <c r="R38" s="117"/>
      <c r="S38" s="120" t="str">
        <f>IF(Q38="","",U38*N38*LOOKUP(RIGHT($D$2,3),定数!$A$6:$A$13,定数!$B$6:$B$13))</f>
        <v/>
      </c>
      <c r="T38" s="120"/>
      <c r="U38" s="121" t="str">
        <f t="shared" si="1"/>
        <v/>
      </c>
      <c r="V38" s="121"/>
      <c r="W38" t="str">
        <f t="shared" si="10"/>
        <v/>
      </c>
      <c r="X38" t="str">
        <f t="shared" si="5"/>
        <v/>
      </c>
      <c r="Y38" s="34" t="str">
        <f t="shared" si="8"/>
        <v/>
      </c>
      <c r="Z38" s="35" t="str">
        <f t="shared" si="9"/>
        <v/>
      </c>
      <c r="AA38" t="str">
        <f t="shared" si="6"/>
        <v/>
      </c>
      <c r="AB38" t="str">
        <f t="shared" si="7"/>
        <v/>
      </c>
    </row>
    <row r="39" spans="2:28" x14ac:dyDescent="0.15">
      <c r="B39" s="45">
        <v>31</v>
      </c>
      <c r="C39" s="116" t="str">
        <f t="shared" si="2"/>
        <v/>
      </c>
      <c r="D39" s="116"/>
      <c r="E39" s="45"/>
      <c r="F39" s="8"/>
      <c r="G39" s="45"/>
      <c r="H39" s="117"/>
      <c r="I39" s="117"/>
      <c r="J39" s="45"/>
      <c r="K39" s="55" t="str">
        <f t="shared" si="3"/>
        <v/>
      </c>
      <c r="L39" s="118" t="str">
        <f t="shared" si="0"/>
        <v/>
      </c>
      <c r="M39" s="119"/>
      <c r="N39" s="37" t="str">
        <f>IF(K39="","",(L39/K39)/LOOKUP(RIGHT($D$2,3),定数!$A$6:$A$13,定数!$B$6:$B$13))</f>
        <v/>
      </c>
      <c r="O39" s="45"/>
      <c r="P39" s="8"/>
      <c r="Q39" s="117"/>
      <c r="R39" s="117"/>
      <c r="S39" s="120" t="str">
        <f>IF(Q39="","",U39*N39*LOOKUP(RIGHT($D$2,3),定数!$A$6:$A$13,定数!$B$6:$B$13))</f>
        <v/>
      </c>
      <c r="T39" s="120"/>
      <c r="U39" s="121" t="str">
        <f t="shared" si="1"/>
        <v/>
      </c>
      <c r="V39" s="121"/>
      <c r="W39" t="str">
        <f t="shared" si="10"/>
        <v/>
      </c>
      <c r="X39" t="str">
        <f t="shared" si="5"/>
        <v/>
      </c>
      <c r="Y39" s="34" t="str">
        <f t="shared" si="8"/>
        <v/>
      </c>
      <c r="Z39" s="35" t="str">
        <f t="shared" si="9"/>
        <v/>
      </c>
      <c r="AA39" t="str">
        <f t="shared" si="6"/>
        <v/>
      </c>
      <c r="AB39" t="str">
        <f t="shared" si="7"/>
        <v/>
      </c>
    </row>
    <row r="40" spans="2:28" x14ac:dyDescent="0.15">
      <c r="B40" s="45">
        <v>32</v>
      </c>
      <c r="C40" s="116" t="str">
        <f t="shared" si="2"/>
        <v/>
      </c>
      <c r="D40" s="116"/>
      <c r="E40" s="45"/>
      <c r="F40" s="8"/>
      <c r="G40" s="45"/>
      <c r="H40" s="117"/>
      <c r="I40" s="117"/>
      <c r="J40" s="45"/>
      <c r="K40" s="55" t="str">
        <f t="shared" si="3"/>
        <v/>
      </c>
      <c r="L40" s="118" t="str">
        <f t="shared" si="0"/>
        <v/>
      </c>
      <c r="M40" s="119"/>
      <c r="N40" s="37" t="str">
        <f>IF(K40="","",(L40/K40)/LOOKUP(RIGHT($D$2,3),定数!$A$6:$A$13,定数!$B$6:$B$13))</f>
        <v/>
      </c>
      <c r="O40" s="45"/>
      <c r="P40" s="8"/>
      <c r="Q40" s="117"/>
      <c r="R40" s="117"/>
      <c r="S40" s="120" t="str">
        <f>IF(Q40="","",U40*N40*LOOKUP(RIGHT($D$2,3),定数!$A$6:$A$13,定数!$B$6:$B$13))</f>
        <v/>
      </c>
      <c r="T40" s="120"/>
      <c r="U40" s="121" t="str">
        <f t="shared" si="1"/>
        <v/>
      </c>
      <c r="V40" s="121"/>
      <c r="W40" t="str">
        <f t="shared" si="10"/>
        <v/>
      </c>
      <c r="X40" t="str">
        <f t="shared" si="5"/>
        <v/>
      </c>
      <c r="Y40" s="34" t="str">
        <f t="shared" si="8"/>
        <v/>
      </c>
      <c r="Z40" s="35" t="str">
        <f t="shared" si="9"/>
        <v/>
      </c>
      <c r="AA40" t="str">
        <f t="shared" si="6"/>
        <v/>
      </c>
      <c r="AB40" t="str">
        <f t="shared" si="7"/>
        <v/>
      </c>
    </row>
    <row r="41" spans="2:28" x14ac:dyDescent="0.15">
      <c r="B41" s="45">
        <v>33</v>
      </c>
      <c r="C41" s="116" t="str">
        <f t="shared" si="2"/>
        <v/>
      </c>
      <c r="D41" s="116"/>
      <c r="E41" s="45"/>
      <c r="F41" s="8"/>
      <c r="G41" s="45"/>
      <c r="H41" s="117"/>
      <c r="I41" s="117"/>
      <c r="J41" s="45"/>
      <c r="K41" s="55" t="str">
        <f t="shared" si="3"/>
        <v/>
      </c>
      <c r="L41" s="118" t="str">
        <f t="shared" si="0"/>
        <v/>
      </c>
      <c r="M41" s="119"/>
      <c r="N41" s="37" t="str">
        <f>IF(K41="","",(L41/K41)/LOOKUP(RIGHT($D$2,3),定数!$A$6:$A$13,定数!$B$6:$B$13))</f>
        <v/>
      </c>
      <c r="O41" s="45"/>
      <c r="P41" s="8"/>
      <c r="Q41" s="117"/>
      <c r="R41" s="117"/>
      <c r="S41" s="120" t="str">
        <f>IF(Q41="","",U41*N41*LOOKUP(RIGHT($D$2,3),定数!$A$6:$A$13,定数!$B$6:$B$13))</f>
        <v/>
      </c>
      <c r="T41" s="120"/>
      <c r="U41" s="121" t="str">
        <f t="shared" si="1"/>
        <v/>
      </c>
      <c r="V41" s="121"/>
      <c r="W41" t="str">
        <f t="shared" si="10"/>
        <v/>
      </c>
      <c r="X41" t="str">
        <f t="shared" si="5"/>
        <v/>
      </c>
      <c r="Y41" s="34" t="str">
        <f t="shared" si="8"/>
        <v/>
      </c>
      <c r="Z41" s="35" t="str">
        <f t="shared" si="9"/>
        <v/>
      </c>
      <c r="AA41" t="str">
        <f t="shared" si="6"/>
        <v/>
      </c>
      <c r="AB41" t="str">
        <f t="shared" si="7"/>
        <v/>
      </c>
    </row>
    <row r="42" spans="2:28" x14ac:dyDescent="0.15">
      <c r="B42" s="45">
        <v>34</v>
      </c>
      <c r="C42" s="116" t="str">
        <f t="shared" si="2"/>
        <v/>
      </c>
      <c r="D42" s="116"/>
      <c r="E42" s="45"/>
      <c r="F42" s="8"/>
      <c r="G42" s="45"/>
      <c r="H42" s="117"/>
      <c r="I42" s="117"/>
      <c r="J42" s="45"/>
      <c r="K42" s="55" t="str">
        <f t="shared" si="3"/>
        <v/>
      </c>
      <c r="L42" s="118" t="str">
        <f t="shared" si="0"/>
        <v/>
      </c>
      <c r="M42" s="119"/>
      <c r="N42" s="37" t="str">
        <f>IF(K42="","",(L42/K42)/LOOKUP(RIGHT($D$2,3),定数!$A$6:$A$13,定数!$B$6:$B$13))</f>
        <v/>
      </c>
      <c r="O42" s="45"/>
      <c r="P42" s="8"/>
      <c r="Q42" s="117"/>
      <c r="R42" s="117"/>
      <c r="S42" s="120" t="str">
        <f>IF(Q42="","",U42*N42*LOOKUP(RIGHT($D$2,3),定数!$A$6:$A$13,定数!$B$6:$B$13))</f>
        <v/>
      </c>
      <c r="T42" s="120"/>
      <c r="U42" s="121" t="str">
        <f t="shared" si="1"/>
        <v/>
      </c>
      <c r="V42" s="121"/>
      <c r="W42" t="str">
        <f t="shared" si="10"/>
        <v/>
      </c>
      <c r="X42" t="str">
        <f t="shared" si="5"/>
        <v/>
      </c>
      <c r="Y42" s="34" t="str">
        <f t="shared" si="8"/>
        <v/>
      </c>
      <c r="Z42" s="35" t="str">
        <f t="shared" si="9"/>
        <v/>
      </c>
      <c r="AA42" t="str">
        <f t="shared" si="6"/>
        <v/>
      </c>
      <c r="AB42" t="str">
        <f t="shared" si="7"/>
        <v/>
      </c>
    </row>
    <row r="43" spans="2:28" x14ac:dyDescent="0.15">
      <c r="B43" s="45">
        <v>35</v>
      </c>
      <c r="C43" s="116" t="str">
        <f t="shared" si="2"/>
        <v/>
      </c>
      <c r="D43" s="116"/>
      <c r="E43" s="45"/>
      <c r="F43" s="8"/>
      <c r="G43" s="45"/>
      <c r="H43" s="117"/>
      <c r="I43" s="117"/>
      <c r="J43" s="45"/>
      <c r="K43" s="55" t="str">
        <f t="shared" si="3"/>
        <v/>
      </c>
      <c r="L43" s="118" t="str">
        <f t="shared" si="0"/>
        <v/>
      </c>
      <c r="M43" s="119"/>
      <c r="N43" s="37" t="str">
        <f>IF(K43="","",(L43/K43)/LOOKUP(RIGHT($D$2,3),定数!$A$6:$A$13,定数!$B$6:$B$13))</f>
        <v/>
      </c>
      <c r="O43" s="45"/>
      <c r="P43" s="8"/>
      <c r="Q43" s="117"/>
      <c r="R43" s="117"/>
      <c r="S43" s="120" t="str">
        <f>IF(Q43="","",U43*N43*LOOKUP(RIGHT($D$2,3),定数!$A$6:$A$13,定数!$B$6:$B$13))</f>
        <v/>
      </c>
      <c r="T43" s="120"/>
      <c r="U43" s="121" t="str">
        <f t="shared" si="1"/>
        <v/>
      </c>
      <c r="V43" s="121"/>
      <c r="W43" t="str">
        <f t="shared" si="10"/>
        <v/>
      </c>
      <c r="X43" t="str">
        <f t="shared" si="5"/>
        <v/>
      </c>
      <c r="Y43" s="34" t="str">
        <f t="shared" si="8"/>
        <v/>
      </c>
      <c r="Z43" s="35" t="str">
        <f t="shared" si="9"/>
        <v/>
      </c>
      <c r="AA43" t="str">
        <f t="shared" si="6"/>
        <v/>
      </c>
      <c r="AB43" t="str">
        <f t="shared" si="7"/>
        <v/>
      </c>
    </row>
    <row r="44" spans="2:28" x14ac:dyDescent="0.15">
      <c r="B44" s="45">
        <v>36</v>
      </c>
      <c r="C44" s="116" t="str">
        <f t="shared" si="2"/>
        <v/>
      </c>
      <c r="D44" s="116"/>
      <c r="E44" s="45"/>
      <c r="F44" s="8"/>
      <c r="G44" s="45"/>
      <c r="H44" s="117"/>
      <c r="I44" s="117"/>
      <c r="J44" s="45"/>
      <c r="K44" s="55" t="str">
        <f t="shared" si="3"/>
        <v/>
      </c>
      <c r="L44" s="118" t="str">
        <f t="shared" si="0"/>
        <v/>
      </c>
      <c r="M44" s="119"/>
      <c r="N44" s="37" t="str">
        <f>IF(K44="","",(L44/K44)/LOOKUP(RIGHT($D$2,3),定数!$A$6:$A$13,定数!$B$6:$B$13))</f>
        <v/>
      </c>
      <c r="O44" s="45"/>
      <c r="P44" s="8"/>
      <c r="Q44" s="117"/>
      <c r="R44" s="117"/>
      <c r="S44" s="120" t="str">
        <f>IF(Q44="","",U44*N44*LOOKUP(RIGHT($D$2,3),定数!$A$6:$A$13,定数!$B$6:$B$13))</f>
        <v/>
      </c>
      <c r="T44" s="120"/>
      <c r="U44" s="121" t="str">
        <f t="shared" si="1"/>
        <v/>
      </c>
      <c r="V44" s="121"/>
      <c r="W44" t="str">
        <f t="shared" si="10"/>
        <v/>
      </c>
      <c r="X44" t="str">
        <f t="shared" si="5"/>
        <v/>
      </c>
      <c r="Y44" s="34" t="str">
        <f t="shared" si="8"/>
        <v/>
      </c>
      <c r="Z44" s="35" t="str">
        <f t="shared" si="9"/>
        <v/>
      </c>
      <c r="AA44" t="str">
        <f t="shared" si="6"/>
        <v/>
      </c>
      <c r="AB44" t="str">
        <f t="shared" si="7"/>
        <v/>
      </c>
    </row>
    <row r="45" spans="2:28" x14ac:dyDescent="0.15">
      <c r="B45" s="45">
        <v>37</v>
      </c>
      <c r="C45" s="116" t="str">
        <f t="shared" si="2"/>
        <v/>
      </c>
      <c r="D45" s="116"/>
      <c r="E45" s="45"/>
      <c r="F45" s="8"/>
      <c r="G45" s="45"/>
      <c r="H45" s="117"/>
      <c r="I45" s="117"/>
      <c r="J45" s="45"/>
      <c r="K45" s="55" t="str">
        <f t="shared" si="3"/>
        <v/>
      </c>
      <c r="L45" s="118" t="str">
        <f t="shared" si="0"/>
        <v/>
      </c>
      <c r="M45" s="119"/>
      <c r="N45" s="37" t="str">
        <f>IF(K45="","",(L45/K45)/LOOKUP(RIGHT($D$2,3),定数!$A$6:$A$13,定数!$B$6:$B$13))</f>
        <v/>
      </c>
      <c r="O45" s="45"/>
      <c r="P45" s="8"/>
      <c r="Q45" s="117"/>
      <c r="R45" s="117"/>
      <c r="S45" s="120" t="str">
        <f>IF(Q45="","",U45*N45*LOOKUP(RIGHT($D$2,3),定数!$A$6:$A$13,定数!$B$6:$B$13))</f>
        <v/>
      </c>
      <c r="T45" s="120"/>
      <c r="U45" s="121" t="str">
        <f t="shared" si="1"/>
        <v/>
      </c>
      <c r="V45" s="121"/>
      <c r="W45" t="str">
        <f t="shared" si="10"/>
        <v/>
      </c>
      <c r="X45" t="str">
        <f t="shared" si="5"/>
        <v/>
      </c>
      <c r="Y45" s="34" t="str">
        <f t="shared" si="8"/>
        <v/>
      </c>
      <c r="Z45" s="35" t="str">
        <f t="shared" si="9"/>
        <v/>
      </c>
      <c r="AA45" t="str">
        <f t="shared" si="6"/>
        <v/>
      </c>
      <c r="AB45" t="str">
        <f t="shared" si="7"/>
        <v/>
      </c>
    </row>
    <row r="46" spans="2:28" x14ac:dyDescent="0.15">
      <c r="B46" s="45">
        <v>38</v>
      </c>
      <c r="C46" s="116" t="str">
        <f t="shared" si="2"/>
        <v/>
      </c>
      <c r="D46" s="116"/>
      <c r="E46" s="45"/>
      <c r="F46" s="8"/>
      <c r="G46" s="45"/>
      <c r="H46" s="117"/>
      <c r="I46" s="117"/>
      <c r="J46" s="45"/>
      <c r="K46" s="55" t="str">
        <f t="shared" si="3"/>
        <v/>
      </c>
      <c r="L46" s="118" t="str">
        <f t="shared" si="0"/>
        <v/>
      </c>
      <c r="M46" s="119"/>
      <c r="N46" s="37" t="str">
        <f>IF(K46="","",(L46/K46)/LOOKUP(RIGHT($D$2,3),定数!$A$6:$A$13,定数!$B$6:$B$13))</f>
        <v/>
      </c>
      <c r="O46" s="45"/>
      <c r="P46" s="8"/>
      <c r="Q46" s="117"/>
      <c r="R46" s="117"/>
      <c r="S46" s="120" t="str">
        <f>IF(Q46="","",U46*N46*LOOKUP(RIGHT($D$2,3),定数!$A$6:$A$13,定数!$B$6:$B$13))</f>
        <v/>
      </c>
      <c r="T46" s="120"/>
      <c r="U46" s="121" t="str">
        <f t="shared" si="1"/>
        <v/>
      </c>
      <c r="V46" s="121"/>
      <c r="W46" t="str">
        <f t="shared" si="10"/>
        <v/>
      </c>
      <c r="X46" t="str">
        <f t="shared" si="5"/>
        <v/>
      </c>
      <c r="Y46" s="34" t="str">
        <f t="shared" si="8"/>
        <v/>
      </c>
      <c r="Z46" s="35" t="str">
        <f t="shared" si="9"/>
        <v/>
      </c>
      <c r="AA46" t="str">
        <f t="shared" si="6"/>
        <v/>
      </c>
      <c r="AB46" t="str">
        <f t="shared" si="7"/>
        <v/>
      </c>
    </row>
    <row r="47" spans="2:28" x14ac:dyDescent="0.15">
      <c r="B47" s="45">
        <v>39</v>
      </c>
      <c r="C47" s="116" t="str">
        <f t="shared" si="2"/>
        <v/>
      </c>
      <c r="D47" s="116"/>
      <c r="E47" s="45"/>
      <c r="F47" s="8"/>
      <c r="G47" s="45"/>
      <c r="H47" s="117"/>
      <c r="I47" s="117"/>
      <c r="J47" s="45"/>
      <c r="K47" s="55" t="str">
        <f t="shared" si="3"/>
        <v/>
      </c>
      <c r="L47" s="118" t="str">
        <f t="shared" si="0"/>
        <v/>
      </c>
      <c r="M47" s="119"/>
      <c r="N47" s="37" t="str">
        <f>IF(K47="","",(L47/K47)/LOOKUP(RIGHT($D$2,3),定数!$A$6:$A$13,定数!$B$6:$B$13))</f>
        <v/>
      </c>
      <c r="O47" s="45"/>
      <c r="P47" s="8"/>
      <c r="Q47" s="117"/>
      <c r="R47" s="117"/>
      <c r="S47" s="120" t="str">
        <f>IF(Q47="","",U47*N47*LOOKUP(RIGHT($D$2,3),定数!$A$6:$A$13,定数!$B$6:$B$13))</f>
        <v/>
      </c>
      <c r="T47" s="120"/>
      <c r="U47" s="121" t="str">
        <f t="shared" si="1"/>
        <v/>
      </c>
      <c r="V47" s="121"/>
      <c r="W47" t="str">
        <f t="shared" si="10"/>
        <v/>
      </c>
      <c r="X47" t="str">
        <f t="shared" si="5"/>
        <v/>
      </c>
      <c r="Y47" s="34" t="str">
        <f t="shared" si="8"/>
        <v/>
      </c>
      <c r="Z47" s="35" t="str">
        <f t="shared" si="9"/>
        <v/>
      </c>
      <c r="AA47" t="str">
        <f t="shared" si="6"/>
        <v/>
      </c>
      <c r="AB47" t="str">
        <f t="shared" si="7"/>
        <v/>
      </c>
    </row>
    <row r="48" spans="2:28" x14ac:dyDescent="0.15">
      <c r="B48" s="45">
        <v>40</v>
      </c>
      <c r="C48" s="116" t="str">
        <f t="shared" si="2"/>
        <v/>
      </c>
      <c r="D48" s="116"/>
      <c r="E48" s="45"/>
      <c r="F48" s="8"/>
      <c r="G48" s="45"/>
      <c r="H48" s="117"/>
      <c r="I48" s="117"/>
      <c r="J48" s="45"/>
      <c r="K48" s="55" t="str">
        <f t="shared" si="3"/>
        <v/>
      </c>
      <c r="L48" s="118" t="str">
        <f t="shared" si="0"/>
        <v/>
      </c>
      <c r="M48" s="119"/>
      <c r="N48" s="37" t="str">
        <f>IF(K48="","",(L48/K48)/LOOKUP(RIGHT($D$2,3),定数!$A$6:$A$13,定数!$B$6:$B$13))</f>
        <v/>
      </c>
      <c r="O48" s="45"/>
      <c r="P48" s="8"/>
      <c r="Q48" s="117"/>
      <c r="R48" s="117"/>
      <c r="S48" s="120" t="str">
        <f>IF(Q48="","",U48*N48*LOOKUP(RIGHT($D$2,3),定数!$A$6:$A$13,定数!$B$6:$B$13))</f>
        <v/>
      </c>
      <c r="T48" s="120"/>
      <c r="U48" s="121" t="str">
        <f t="shared" si="1"/>
        <v/>
      </c>
      <c r="V48" s="121"/>
      <c r="W48" t="str">
        <f t="shared" si="10"/>
        <v/>
      </c>
      <c r="X48" t="str">
        <f t="shared" si="5"/>
        <v/>
      </c>
      <c r="Y48" s="34" t="str">
        <f t="shared" si="8"/>
        <v/>
      </c>
      <c r="Z48" s="35" t="str">
        <f t="shared" si="9"/>
        <v/>
      </c>
      <c r="AA48" t="str">
        <f t="shared" si="6"/>
        <v/>
      </c>
      <c r="AB48" t="str">
        <f t="shared" si="7"/>
        <v/>
      </c>
    </row>
    <row r="49" spans="2:28" x14ac:dyDescent="0.15">
      <c r="B49" s="45">
        <v>41</v>
      </c>
      <c r="C49" s="116" t="str">
        <f t="shared" si="2"/>
        <v/>
      </c>
      <c r="D49" s="116"/>
      <c r="E49" s="45"/>
      <c r="F49" s="8"/>
      <c r="G49" s="45"/>
      <c r="H49" s="117"/>
      <c r="I49" s="117"/>
      <c r="J49" s="45"/>
      <c r="K49" s="55" t="str">
        <f t="shared" si="3"/>
        <v/>
      </c>
      <c r="L49" s="118" t="str">
        <f t="shared" si="0"/>
        <v/>
      </c>
      <c r="M49" s="119"/>
      <c r="N49" s="37" t="str">
        <f>IF(K49="","",(L49/K49)/LOOKUP(RIGHT($D$2,3),定数!$A$6:$A$13,定数!$B$6:$B$13))</f>
        <v/>
      </c>
      <c r="O49" s="45"/>
      <c r="P49" s="8"/>
      <c r="Q49" s="117"/>
      <c r="R49" s="117"/>
      <c r="S49" s="120" t="str">
        <f>IF(Q49="","",U49*N49*LOOKUP(RIGHT($D$2,3),定数!$A$6:$A$13,定数!$B$6:$B$13))</f>
        <v/>
      </c>
      <c r="T49" s="120"/>
      <c r="U49" s="121" t="str">
        <f t="shared" si="1"/>
        <v/>
      </c>
      <c r="V49" s="121"/>
      <c r="W49" t="str">
        <f t="shared" si="10"/>
        <v/>
      </c>
      <c r="X49" t="str">
        <f t="shared" si="5"/>
        <v/>
      </c>
      <c r="Y49" s="34" t="str">
        <f t="shared" si="8"/>
        <v/>
      </c>
      <c r="Z49" s="35" t="str">
        <f t="shared" si="9"/>
        <v/>
      </c>
      <c r="AA49" t="str">
        <f t="shared" si="6"/>
        <v/>
      </c>
      <c r="AB49" t="str">
        <f t="shared" si="7"/>
        <v/>
      </c>
    </row>
    <row r="50" spans="2:28" x14ac:dyDescent="0.15">
      <c r="B50" s="45">
        <v>42</v>
      </c>
      <c r="C50" s="116" t="str">
        <f t="shared" si="2"/>
        <v/>
      </c>
      <c r="D50" s="116"/>
      <c r="E50" s="45"/>
      <c r="F50" s="8"/>
      <c r="G50" s="45"/>
      <c r="H50" s="117"/>
      <c r="I50" s="117"/>
      <c r="J50" s="45"/>
      <c r="K50" s="55" t="str">
        <f t="shared" si="3"/>
        <v/>
      </c>
      <c r="L50" s="118" t="str">
        <f t="shared" si="0"/>
        <v/>
      </c>
      <c r="M50" s="119"/>
      <c r="N50" s="37" t="str">
        <f>IF(K50="","",(L50/K50)/LOOKUP(RIGHT($D$2,3),定数!$A$6:$A$13,定数!$B$6:$B$13))</f>
        <v/>
      </c>
      <c r="O50" s="45"/>
      <c r="P50" s="8"/>
      <c r="Q50" s="117"/>
      <c r="R50" s="117"/>
      <c r="S50" s="120" t="str">
        <f>IF(Q50="","",U50*N50*LOOKUP(RIGHT($D$2,3),定数!$A$6:$A$13,定数!$B$6:$B$13))</f>
        <v/>
      </c>
      <c r="T50" s="120"/>
      <c r="U50" s="121" t="str">
        <f t="shared" si="1"/>
        <v/>
      </c>
      <c r="V50" s="121"/>
      <c r="W50" t="str">
        <f t="shared" si="10"/>
        <v/>
      </c>
      <c r="X50" t="str">
        <f t="shared" si="5"/>
        <v/>
      </c>
      <c r="Y50" s="34" t="str">
        <f t="shared" si="8"/>
        <v/>
      </c>
      <c r="Z50" s="35" t="str">
        <f t="shared" si="9"/>
        <v/>
      </c>
      <c r="AA50" t="str">
        <f t="shared" si="6"/>
        <v/>
      </c>
      <c r="AB50" t="str">
        <f t="shared" si="7"/>
        <v/>
      </c>
    </row>
    <row r="51" spans="2:28" x14ac:dyDescent="0.15">
      <c r="B51" s="45">
        <v>43</v>
      </c>
      <c r="C51" s="116" t="str">
        <f t="shared" si="2"/>
        <v/>
      </c>
      <c r="D51" s="116"/>
      <c r="E51" s="45"/>
      <c r="F51" s="8"/>
      <c r="G51" s="45"/>
      <c r="H51" s="117"/>
      <c r="I51" s="117"/>
      <c r="J51" s="45"/>
      <c r="K51" s="55" t="str">
        <f t="shared" si="3"/>
        <v/>
      </c>
      <c r="L51" s="118" t="str">
        <f t="shared" si="0"/>
        <v/>
      </c>
      <c r="M51" s="119"/>
      <c r="N51" s="37" t="str">
        <f>IF(K51="","",(L51/K51)/LOOKUP(RIGHT($D$2,3),定数!$A$6:$A$13,定数!$B$6:$B$13))</f>
        <v/>
      </c>
      <c r="O51" s="45"/>
      <c r="P51" s="8"/>
      <c r="Q51" s="117"/>
      <c r="R51" s="117"/>
      <c r="S51" s="120" t="str">
        <f>IF(Q51="","",U51*N51*LOOKUP(RIGHT($D$2,3),定数!$A$6:$A$13,定数!$B$6:$B$13))</f>
        <v/>
      </c>
      <c r="T51" s="120"/>
      <c r="U51" s="121" t="str">
        <f t="shared" si="1"/>
        <v/>
      </c>
      <c r="V51" s="121"/>
      <c r="W51" t="str">
        <f t="shared" si="10"/>
        <v/>
      </c>
      <c r="X51" t="str">
        <f t="shared" si="5"/>
        <v/>
      </c>
      <c r="Y51" s="34" t="str">
        <f t="shared" si="8"/>
        <v/>
      </c>
      <c r="Z51" s="35" t="str">
        <f t="shared" si="9"/>
        <v/>
      </c>
      <c r="AA51" t="str">
        <f t="shared" si="6"/>
        <v/>
      </c>
      <c r="AB51" t="str">
        <f t="shared" si="7"/>
        <v/>
      </c>
    </row>
    <row r="52" spans="2:28" x14ac:dyDescent="0.15">
      <c r="B52" s="45">
        <v>44</v>
      </c>
      <c r="C52" s="116" t="str">
        <f t="shared" si="2"/>
        <v/>
      </c>
      <c r="D52" s="116"/>
      <c r="E52" s="45"/>
      <c r="F52" s="8"/>
      <c r="G52" s="45"/>
      <c r="H52" s="117"/>
      <c r="I52" s="117"/>
      <c r="J52" s="45"/>
      <c r="K52" s="55" t="str">
        <f t="shared" si="3"/>
        <v/>
      </c>
      <c r="L52" s="118" t="str">
        <f t="shared" si="0"/>
        <v/>
      </c>
      <c r="M52" s="119"/>
      <c r="N52" s="37" t="str">
        <f>IF(K52="","",(L52/K52)/LOOKUP(RIGHT($D$2,3),定数!$A$6:$A$13,定数!$B$6:$B$13))</f>
        <v/>
      </c>
      <c r="O52" s="45"/>
      <c r="P52" s="8"/>
      <c r="Q52" s="117"/>
      <c r="R52" s="117"/>
      <c r="S52" s="120" t="str">
        <f>IF(Q52="","",U52*N52*LOOKUP(RIGHT($D$2,3),定数!$A$6:$A$13,定数!$B$6:$B$13))</f>
        <v/>
      </c>
      <c r="T52" s="120"/>
      <c r="U52" s="121" t="str">
        <f t="shared" si="1"/>
        <v/>
      </c>
      <c r="V52" s="121"/>
      <c r="W52" t="str">
        <f t="shared" si="10"/>
        <v/>
      </c>
      <c r="X52" t="str">
        <f t="shared" si="5"/>
        <v/>
      </c>
      <c r="Y52" s="34" t="str">
        <f t="shared" si="8"/>
        <v/>
      </c>
      <c r="Z52" s="35" t="str">
        <f t="shared" si="9"/>
        <v/>
      </c>
      <c r="AA52" t="str">
        <f t="shared" si="6"/>
        <v/>
      </c>
      <c r="AB52" t="str">
        <f t="shared" si="7"/>
        <v/>
      </c>
    </row>
    <row r="53" spans="2:28" x14ac:dyDescent="0.15">
      <c r="B53" s="45">
        <v>45</v>
      </c>
      <c r="C53" s="116" t="str">
        <f t="shared" si="2"/>
        <v/>
      </c>
      <c r="D53" s="116"/>
      <c r="E53" s="45"/>
      <c r="F53" s="8"/>
      <c r="G53" s="45"/>
      <c r="H53" s="117"/>
      <c r="I53" s="117"/>
      <c r="J53" s="45"/>
      <c r="K53" s="55" t="str">
        <f t="shared" si="3"/>
        <v/>
      </c>
      <c r="L53" s="118" t="str">
        <f t="shared" si="0"/>
        <v/>
      </c>
      <c r="M53" s="119"/>
      <c r="N53" s="37" t="str">
        <f>IF(K53="","",(L53/K53)/LOOKUP(RIGHT($D$2,3),定数!$A$6:$A$13,定数!$B$6:$B$13))</f>
        <v/>
      </c>
      <c r="O53" s="45"/>
      <c r="P53" s="8"/>
      <c r="Q53" s="117"/>
      <c r="R53" s="117"/>
      <c r="S53" s="120" t="str">
        <f>IF(Q53="","",U53*N53*LOOKUP(RIGHT($D$2,3),定数!$A$6:$A$13,定数!$B$6:$B$13))</f>
        <v/>
      </c>
      <c r="T53" s="120"/>
      <c r="U53" s="121" t="str">
        <f t="shared" si="1"/>
        <v/>
      </c>
      <c r="V53" s="121"/>
      <c r="W53" t="str">
        <f t="shared" si="10"/>
        <v/>
      </c>
      <c r="X53" t="str">
        <f t="shared" si="5"/>
        <v/>
      </c>
      <c r="Y53" s="34" t="str">
        <f t="shared" si="8"/>
        <v/>
      </c>
      <c r="Z53" s="35" t="str">
        <f t="shared" si="9"/>
        <v/>
      </c>
      <c r="AA53" t="str">
        <f t="shared" si="6"/>
        <v/>
      </c>
      <c r="AB53" t="str">
        <f t="shared" si="7"/>
        <v/>
      </c>
    </row>
    <row r="54" spans="2:28" x14ac:dyDescent="0.15">
      <c r="B54" s="45">
        <v>46</v>
      </c>
      <c r="C54" s="116" t="str">
        <f t="shared" si="2"/>
        <v/>
      </c>
      <c r="D54" s="116"/>
      <c r="E54" s="45"/>
      <c r="F54" s="8"/>
      <c r="G54" s="45"/>
      <c r="H54" s="117"/>
      <c r="I54" s="117"/>
      <c r="J54" s="45"/>
      <c r="K54" s="55" t="str">
        <f t="shared" si="3"/>
        <v/>
      </c>
      <c r="L54" s="118" t="str">
        <f t="shared" si="0"/>
        <v/>
      </c>
      <c r="M54" s="119"/>
      <c r="N54" s="37" t="str">
        <f>IF(K54="","",(L54/K54)/LOOKUP(RIGHT($D$2,3),定数!$A$6:$A$13,定数!$B$6:$B$13))</f>
        <v/>
      </c>
      <c r="O54" s="45"/>
      <c r="P54" s="8"/>
      <c r="Q54" s="117"/>
      <c r="R54" s="117"/>
      <c r="S54" s="120" t="str">
        <f>IF(Q54="","",U54*N54*LOOKUP(RIGHT($D$2,3),定数!$A$6:$A$13,定数!$B$6:$B$13))</f>
        <v/>
      </c>
      <c r="T54" s="120"/>
      <c r="U54" s="121" t="str">
        <f t="shared" si="1"/>
        <v/>
      </c>
      <c r="V54" s="121"/>
      <c r="W54" t="str">
        <f t="shared" si="10"/>
        <v/>
      </c>
      <c r="X54" t="str">
        <f t="shared" si="5"/>
        <v/>
      </c>
      <c r="Y54" s="34" t="str">
        <f t="shared" si="8"/>
        <v/>
      </c>
      <c r="Z54" s="35" t="str">
        <f t="shared" si="9"/>
        <v/>
      </c>
      <c r="AA54" t="str">
        <f t="shared" si="6"/>
        <v/>
      </c>
      <c r="AB54" t="str">
        <f t="shared" si="7"/>
        <v/>
      </c>
    </row>
    <row r="55" spans="2:28" x14ac:dyDescent="0.15">
      <c r="B55" s="45">
        <v>47</v>
      </c>
      <c r="C55" s="116" t="str">
        <f t="shared" si="2"/>
        <v/>
      </c>
      <c r="D55" s="116"/>
      <c r="E55" s="45"/>
      <c r="F55" s="8"/>
      <c r="G55" s="45"/>
      <c r="H55" s="117"/>
      <c r="I55" s="117"/>
      <c r="J55" s="45"/>
      <c r="K55" s="55" t="str">
        <f t="shared" si="3"/>
        <v/>
      </c>
      <c r="L55" s="118" t="str">
        <f t="shared" si="0"/>
        <v/>
      </c>
      <c r="M55" s="119"/>
      <c r="N55" s="37" t="str">
        <f>IF(K55="","",(L55/K55)/LOOKUP(RIGHT($D$2,3),定数!$A$6:$A$13,定数!$B$6:$B$13))</f>
        <v/>
      </c>
      <c r="O55" s="45"/>
      <c r="P55" s="8"/>
      <c r="Q55" s="117"/>
      <c r="R55" s="117"/>
      <c r="S55" s="120" t="str">
        <f>IF(Q55="","",U55*N55*LOOKUP(RIGHT($D$2,3),定数!$A$6:$A$13,定数!$B$6:$B$13))</f>
        <v/>
      </c>
      <c r="T55" s="120"/>
      <c r="U55" s="121" t="str">
        <f t="shared" si="1"/>
        <v/>
      </c>
      <c r="V55" s="121"/>
      <c r="W55" t="str">
        <f t="shared" si="10"/>
        <v/>
      </c>
      <c r="X55" t="str">
        <f t="shared" si="5"/>
        <v/>
      </c>
      <c r="Y55" s="34" t="str">
        <f t="shared" si="8"/>
        <v/>
      </c>
      <c r="Z55" s="35" t="str">
        <f t="shared" si="9"/>
        <v/>
      </c>
      <c r="AA55" t="str">
        <f t="shared" si="6"/>
        <v/>
      </c>
      <c r="AB55" t="str">
        <f t="shared" si="7"/>
        <v/>
      </c>
    </row>
    <row r="56" spans="2:28" x14ac:dyDescent="0.15">
      <c r="B56" s="45">
        <v>48</v>
      </c>
      <c r="C56" s="116" t="str">
        <f t="shared" si="2"/>
        <v/>
      </c>
      <c r="D56" s="116"/>
      <c r="E56" s="45"/>
      <c r="F56" s="8"/>
      <c r="G56" s="45"/>
      <c r="H56" s="117"/>
      <c r="I56" s="117"/>
      <c r="J56" s="45"/>
      <c r="K56" s="55" t="str">
        <f t="shared" si="3"/>
        <v/>
      </c>
      <c r="L56" s="118" t="str">
        <f t="shared" si="0"/>
        <v/>
      </c>
      <c r="M56" s="119"/>
      <c r="N56" s="37" t="str">
        <f>IF(K56="","",(L56/K56)/LOOKUP(RIGHT($D$2,3),定数!$A$6:$A$13,定数!$B$6:$B$13))</f>
        <v/>
      </c>
      <c r="O56" s="45"/>
      <c r="P56" s="8"/>
      <c r="Q56" s="117"/>
      <c r="R56" s="117"/>
      <c r="S56" s="120" t="str">
        <f>IF(Q56="","",U56*N56*LOOKUP(RIGHT($D$2,3),定数!$A$6:$A$13,定数!$B$6:$B$13))</f>
        <v/>
      </c>
      <c r="T56" s="120"/>
      <c r="U56" s="121" t="str">
        <f t="shared" si="1"/>
        <v/>
      </c>
      <c r="V56" s="121"/>
      <c r="W56" t="str">
        <f t="shared" si="10"/>
        <v/>
      </c>
      <c r="X56" t="str">
        <f t="shared" si="5"/>
        <v/>
      </c>
      <c r="Y56" s="34" t="str">
        <f t="shared" si="8"/>
        <v/>
      </c>
      <c r="Z56" s="35" t="str">
        <f t="shared" si="9"/>
        <v/>
      </c>
      <c r="AA56" t="str">
        <f t="shared" si="6"/>
        <v/>
      </c>
      <c r="AB56" t="str">
        <f t="shared" si="7"/>
        <v/>
      </c>
    </row>
    <row r="57" spans="2:28" x14ac:dyDescent="0.15">
      <c r="B57" s="45">
        <v>49</v>
      </c>
      <c r="C57" s="116" t="str">
        <f t="shared" si="2"/>
        <v/>
      </c>
      <c r="D57" s="116"/>
      <c r="E57" s="45"/>
      <c r="F57" s="8"/>
      <c r="G57" s="45"/>
      <c r="H57" s="117"/>
      <c r="I57" s="117"/>
      <c r="J57" s="45"/>
      <c r="K57" s="55" t="str">
        <f t="shared" si="3"/>
        <v/>
      </c>
      <c r="L57" s="118" t="str">
        <f t="shared" si="0"/>
        <v/>
      </c>
      <c r="M57" s="119"/>
      <c r="N57" s="37" t="str">
        <f>IF(K57="","",(L57/K57)/LOOKUP(RIGHT($D$2,3),定数!$A$6:$A$13,定数!$B$6:$B$13))</f>
        <v/>
      </c>
      <c r="O57" s="45"/>
      <c r="P57" s="8"/>
      <c r="Q57" s="117"/>
      <c r="R57" s="117"/>
      <c r="S57" s="120" t="str">
        <f>IF(Q57="","",U57*N57*LOOKUP(RIGHT($D$2,3),定数!$A$6:$A$13,定数!$B$6:$B$13))</f>
        <v/>
      </c>
      <c r="T57" s="120"/>
      <c r="U57" s="121" t="str">
        <f t="shared" si="1"/>
        <v/>
      </c>
      <c r="V57" s="121"/>
      <c r="W57" t="str">
        <f t="shared" si="10"/>
        <v/>
      </c>
      <c r="X57" t="str">
        <f t="shared" si="5"/>
        <v/>
      </c>
      <c r="Y57" s="34" t="str">
        <f t="shared" si="8"/>
        <v/>
      </c>
      <c r="Z57" s="35" t="str">
        <f t="shared" si="9"/>
        <v/>
      </c>
      <c r="AA57" t="str">
        <f t="shared" si="6"/>
        <v/>
      </c>
      <c r="AB57" t="str">
        <f t="shared" si="7"/>
        <v/>
      </c>
    </row>
    <row r="58" spans="2:28" x14ac:dyDescent="0.15">
      <c r="B58" s="45">
        <v>50</v>
      </c>
      <c r="C58" s="116" t="str">
        <f t="shared" si="2"/>
        <v/>
      </c>
      <c r="D58" s="116"/>
      <c r="E58" s="45"/>
      <c r="F58" s="8"/>
      <c r="G58" s="45"/>
      <c r="H58" s="117"/>
      <c r="I58" s="117"/>
      <c r="J58" s="45"/>
      <c r="K58" s="55" t="str">
        <f t="shared" si="3"/>
        <v/>
      </c>
      <c r="L58" s="118" t="str">
        <f t="shared" si="0"/>
        <v/>
      </c>
      <c r="M58" s="119"/>
      <c r="N58" s="37" t="str">
        <f>IF(K58="","",(L58/K58)/LOOKUP(RIGHT($D$2,3),定数!$A$6:$A$13,定数!$B$6:$B$13))</f>
        <v/>
      </c>
      <c r="O58" s="45"/>
      <c r="P58" s="8"/>
      <c r="Q58" s="117"/>
      <c r="R58" s="117"/>
      <c r="S58" s="120" t="str">
        <f>IF(Q58="","",U58*N58*LOOKUP(RIGHT($D$2,3),定数!$A$6:$A$13,定数!$B$6:$B$13))</f>
        <v/>
      </c>
      <c r="T58" s="120"/>
      <c r="U58" s="121" t="str">
        <f t="shared" si="1"/>
        <v/>
      </c>
      <c r="V58" s="121"/>
      <c r="W58" t="str">
        <f t="shared" si="10"/>
        <v/>
      </c>
      <c r="X58" t="str">
        <f t="shared" si="5"/>
        <v/>
      </c>
      <c r="Y58" s="34" t="str">
        <f t="shared" si="8"/>
        <v/>
      </c>
      <c r="Z58" s="35" t="str">
        <f t="shared" si="9"/>
        <v/>
      </c>
      <c r="AA58" t="str">
        <f t="shared" si="6"/>
        <v/>
      </c>
      <c r="AB58" t="str">
        <f t="shared" si="7"/>
        <v/>
      </c>
    </row>
    <row r="59" spans="2:28" x14ac:dyDescent="0.15">
      <c r="B59" s="45">
        <v>51</v>
      </c>
      <c r="C59" s="116" t="str">
        <f t="shared" si="2"/>
        <v/>
      </c>
      <c r="D59" s="116"/>
      <c r="E59" s="45"/>
      <c r="F59" s="8"/>
      <c r="G59" s="45"/>
      <c r="H59" s="117"/>
      <c r="I59" s="117"/>
      <c r="J59" s="45"/>
      <c r="K59" s="55" t="str">
        <f t="shared" si="3"/>
        <v/>
      </c>
      <c r="L59" s="118" t="str">
        <f t="shared" si="0"/>
        <v/>
      </c>
      <c r="M59" s="119"/>
      <c r="N59" s="37" t="str">
        <f>IF(K59="","",(L59/K59)/LOOKUP(RIGHT($D$2,3),定数!$A$6:$A$13,定数!$B$6:$B$13))</f>
        <v/>
      </c>
      <c r="O59" s="45"/>
      <c r="P59" s="8"/>
      <c r="Q59" s="117"/>
      <c r="R59" s="117"/>
      <c r="S59" s="120" t="str">
        <f>IF(Q59="","",U59*N59*LOOKUP(RIGHT($D$2,3),定数!$A$6:$A$13,定数!$B$6:$B$13))</f>
        <v/>
      </c>
      <c r="T59" s="120"/>
      <c r="U59" s="121" t="str">
        <f t="shared" si="1"/>
        <v/>
      </c>
      <c r="V59" s="121"/>
      <c r="W59" t="str">
        <f t="shared" si="10"/>
        <v/>
      </c>
      <c r="X59" t="str">
        <f t="shared" si="5"/>
        <v/>
      </c>
      <c r="Y59" s="34" t="str">
        <f t="shared" si="8"/>
        <v/>
      </c>
      <c r="Z59" s="35" t="str">
        <f t="shared" si="9"/>
        <v/>
      </c>
      <c r="AA59" t="str">
        <f t="shared" si="6"/>
        <v/>
      </c>
      <c r="AB59" t="str">
        <f t="shared" si="7"/>
        <v/>
      </c>
    </row>
    <row r="60" spans="2:28" x14ac:dyDescent="0.15">
      <c r="B60" s="45">
        <v>52</v>
      </c>
      <c r="C60" s="116" t="str">
        <f t="shared" si="2"/>
        <v/>
      </c>
      <c r="D60" s="116"/>
      <c r="E60" s="45"/>
      <c r="F60" s="8"/>
      <c r="G60" s="45"/>
      <c r="H60" s="117"/>
      <c r="I60" s="117"/>
      <c r="J60" s="45"/>
      <c r="K60" s="55" t="str">
        <f t="shared" si="3"/>
        <v/>
      </c>
      <c r="L60" s="118" t="str">
        <f t="shared" si="0"/>
        <v/>
      </c>
      <c r="M60" s="119"/>
      <c r="N60" s="37" t="str">
        <f>IF(K60="","",(L60/K60)/LOOKUP(RIGHT($D$2,3),定数!$A$6:$A$13,定数!$B$6:$B$13))</f>
        <v/>
      </c>
      <c r="O60" s="45"/>
      <c r="P60" s="8"/>
      <c r="Q60" s="117"/>
      <c r="R60" s="117"/>
      <c r="S60" s="120" t="str">
        <f>IF(Q60="","",U60*N60*LOOKUP(RIGHT($D$2,3),定数!$A$6:$A$13,定数!$B$6:$B$13))</f>
        <v/>
      </c>
      <c r="T60" s="120"/>
      <c r="U60" s="121" t="str">
        <f t="shared" si="1"/>
        <v/>
      </c>
      <c r="V60" s="121"/>
      <c r="W60" t="str">
        <f t="shared" si="10"/>
        <v/>
      </c>
      <c r="X60" t="str">
        <f t="shared" si="5"/>
        <v/>
      </c>
      <c r="Y60" s="34" t="str">
        <f t="shared" si="8"/>
        <v/>
      </c>
      <c r="Z60" s="35" t="str">
        <f t="shared" si="9"/>
        <v/>
      </c>
      <c r="AA60" t="str">
        <f t="shared" si="6"/>
        <v/>
      </c>
      <c r="AB60" t="str">
        <f t="shared" si="7"/>
        <v/>
      </c>
    </row>
    <row r="61" spans="2:28" x14ac:dyDescent="0.15">
      <c r="B61" s="45">
        <v>53</v>
      </c>
      <c r="C61" s="116" t="str">
        <f t="shared" si="2"/>
        <v/>
      </c>
      <c r="D61" s="116"/>
      <c r="E61" s="45"/>
      <c r="F61" s="8"/>
      <c r="G61" s="45"/>
      <c r="H61" s="117"/>
      <c r="I61" s="117"/>
      <c r="J61" s="45"/>
      <c r="K61" s="55" t="str">
        <f t="shared" si="3"/>
        <v/>
      </c>
      <c r="L61" s="118" t="str">
        <f t="shared" si="0"/>
        <v/>
      </c>
      <c r="M61" s="119"/>
      <c r="N61" s="37" t="str">
        <f>IF(K61="","",(L61/K61)/LOOKUP(RIGHT($D$2,3),定数!$A$6:$A$13,定数!$B$6:$B$13))</f>
        <v/>
      </c>
      <c r="O61" s="45"/>
      <c r="P61" s="8"/>
      <c r="Q61" s="117"/>
      <c r="R61" s="117"/>
      <c r="S61" s="120" t="str">
        <f>IF(Q61="","",U61*N61*LOOKUP(RIGHT($D$2,3),定数!$A$6:$A$13,定数!$B$6:$B$13))</f>
        <v/>
      </c>
      <c r="T61" s="120"/>
      <c r="U61" s="121" t="str">
        <f t="shared" si="1"/>
        <v/>
      </c>
      <c r="V61" s="121"/>
      <c r="W61" t="str">
        <f t="shared" si="10"/>
        <v/>
      </c>
      <c r="X61" t="str">
        <f t="shared" si="5"/>
        <v/>
      </c>
      <c r="Y61" s="34" t="str">
        <f t="shared" si="8"/>
        <v/>
      </c>
      <c r="Z61" s="35" t="str">
        <f t="shared" si="9"/>
        <v/>
      </c>
      <c r="AA61" t="str">
        <f t="shared" si="6"/>
        <v/>
      </c>
      <c r="AB61" t="str">
        <f t="shared" si="7"/>
        <v/>
      </c>
    </row>
    <row r="62" spans="2:28" x14ac:dyDescent="0.15">
      <c r="B62" s="45">
        <v>54</v>
      </c>
      <c r="C62" s="116" t="str">
        <f t="shared" si="2"/>
        <v/>
      </c>
      <c r="D62" s="116"/>
      <c r="E62" s="45"/>
      <c r="F62" s="8"/>
      <c r="G62" s="45"/>
      <c r="H62" s="117"/>
      <c r="I62" s="117"/>
      <c r="J62" s="45"/>
      <c r="K62" s="55" t="str">
        <f t="shared" si="3"/>
        <v/>
      </c>
      <c r="L62" s="118" t="str">
        <f t="shared" si="0"/>
        <v/>
      </c>
      <c r="M62" s="119"/>
      <c r="N62" s="37" t="str">
        <f>IF(K62="","",(L62/K62)/LOOKUP(RIGHT($D$2,3),定数!$A$6:$A$13,定数!$B$6:$B$13))</f>
        <v/>
      </c>
      <c r="O62" s="45"/>
      <c r="P62" s="8"/>
      <c r="Q62" s="117"/>
      <c r="R62" s="117"/>
      <c r="S62" s="120" t="str">
        <f>IF(Q62="","",U62*N62*LOOKUP(RIGHT($D$2,3),定数!$A$6:$A$13,定数!$B$6:$B$13))</f>
        <v/>
      </c>
      <c r="T62" s="120"/>
      <c r="U62" s="121" t="str">
        <f t="shared" si="1"/>
        <v/>
      </c>
      <c r="V62" s="121"/>
      <c r="W62" t="str">
        <f t="shared" si="10"/>
        <v/>
      </c>
      <c r="X62" t="str">
        <f t="shared" si="5"/>
        <v/>
      </c>
      <c r="Y62" s="34" t="str">
        <f t="shared" si="8"/>
        <v/>
      </c>
      <c r="Z62" s="35" t="str">
        <f t="shared" si="9"/>
        <v/>
      </c>
      <c r="AA62" t="str">
        <f t="shared" si="6"/>
        <v/>
      </c>
      <c r="AB62" t="str">
        <f t="shared" si="7"/>
        <v/>
      </c>
    </row>
    <row r="63" spans="2:28" x14ac:dyDescent="0.15">
      <c r="B63" s="45">
        <v>55</v>
      </c>
      <c r="C63" s="116" t="str">
        <f t="shared" si="2"/>
        <v/>
      </c>
      <c r="D63" s="116"/>
      <c r="E63" s="45"/>
      <c r="F63" s="8"/>
      <c r="G63" s="45"/>
      <c r="H63" s="117"/>
      <c r="I63" s="117"/>
      <c r="J63" s="45"/>
      <c r="K63" s="55" t="str">
        <f t="shared" si="3"/>
        <v/>
      </c>
      <c r="L63" s="118" t="str">
        <f t="shared" si="0"/>
        <v/>
      </c>
      <c r="M63" s="119"/>
      <c r="N63" s="37" t="str">
        <f>IF(K63="","",(L63/K63)/LOOKUP(RIGHT($D$2,3),定数!$A$6:$A$13,定数!$B$6:$B$13))</f>
        <v/>
      </c>
      <c r="O63" s="45"/>
      <c r="P63" s="8"/>
      <c r="Q63" s="117"/>
      <c r="R63" s="117"/>
      <c r="S63" s="120" t="str">
        <f>IF(Q63="","",U63*N63*LOOKUP(RIGHT($D$2,3),定数!$A$6:$A$13,定数!$B$6:$B$13))</f>
        <v/>
      </c>
      <c r="T63" s="120"/>
      <c r="U63" s="121" t="str">
        <f t="shared" si="1"/>
        <v/>
      </c>
      <c r="V63" s="121"/>
      <c r="W63" t="str">
        <f t="shared" si="10"/>
        <v/>
      </c>
      <c r="X63" t="str">
        <f t="shared" si="5"/>
        <v/>
      </c>
      <c r="Y63" s="34" t="str">
        <f t="shared" si="8"/>
        <v/>
      </c>
      <c r="Z63" s="35" t="str">
        <f t="shared" si="9"/>
        <v/>
      </c>
      <c r="AA63" t="str">
        <f t="shared" si="6"/>
        <v/>
      </c>
      <c r="AB63" t="str">
        <f t="shared" si="7"/>
        <v/>
      </c>
    </row>
    <row r="64" spans="2:28" x14ac:dyDescent="0.15">
      <c r="B64" s="45">
        <v>56</v>
      </c>
      <c r="C64" s="116" t="str">
        <f t="shared" si="2"/>
        <v/>
      </c>
      <c r="D64" s="116"/>
      <c r="E64" s="45"/>
      <c r="F64" s="8"/>
      <c r="G64" s="45"/>
      <c r="H64" s="117"/>
      <c r="I64" s="117"/>
      <c r="J64" s="45"/>
      <c r="K64" s="55" t="str">
        <f t="shared" si="3"/>
        <v/>
      </c>
      <c r="L64" s="118" t="str">
        <f t="shared" si="0"/>
        <v/>
      </c>
      <c r="M64" s="119"/>
      <c r="N64" s="37" t="str">
        <f>IF(K64="","",(L64/K64)/LOOKUP(RIGHT($D$2,3),定数!$A$6:$A$13,定数!$B$6:$B$13))</f>
        <v/>
      </c>
      <c r="O64" s="45"/>
      <c r="P64" s="8"/>
      <c r="Q64" s="117"/>
      <c r="R64" s="117"/>
      <c r="S64" s="120" t="str">
        <f>IF(Q64="","",U64*N64*LOOKUP(RIGHT($D$2,3),定数!$A$6:$A$13,定数!$B$6:$B$13))</f>
        <v/>
      </c>
      <c r="T64" s="120"/>
      <c r="U64" s="121" t="str">
        <f t="shared" si="1"/>
        <v/>
      </c>
      <c r="V64" s="121"/>
      <c r="W64" t="str">
        <f t="shared" si="10"/>
        <v/>
      </c>
      <c r="X64" t="str">
        <f t="shared" si="5"/>
        <v/>
      </c>
      <c r="Y64" s="34" t="str">
        <f t="shared" si="8"/>
        <v/>
      </c>
      <c r="Z64" s="35" t="str">
        <f t="shared" si="9"/>
        <v/>
      </c>
      <c r="AA64" t="str">
        <f t="shared" si="6"/>
        <v/>
      </c>
      <c r="AB64" t="str">
        <f t="shared" si="7"/>
        <v/>
      </c>
    </row>
    <row r="65" spans="2:28" x14ac:dyDescent="0.15">
      <c r="B65" s="45">
        <v>57</v>
      </c>
      <c r="C65" s="116" t="str">
        <f t="shared" si="2"/>
        <v/>
      </c>
      <c r="D65" s="116"/>
      <c r="E65" s="45"/>
      <c r="F65" s="8"/>
      <c r="G65" s="45"/>
      <c r="H65" s="117"/>
      <c r="I65" s="117"/>
      <c r="J65" s="45"/>
      <c r="K65" s="55" t="str">
        <f t="shared" si="3"/>
        <v/>
      </c>
      <c r="L65" s="118" t="str">
        <f t="shared" si="0"/>
        <v/>
      </c>
      <c r="M65" s="119"/>
      <c r="N65" s="37" t="str">
        <f>IF(K65="","",(L65/K65)/LOOKUP(RIGHT($D$2,3),定数!$A$6:$A$13,定数!$B$6:$B$13))</f>
        <v/>
      </c>
      <c r="O65" s="45"/>
      <c r="P65" s="8"/>
      <c r="Q65" s="117"/>
      <c r="R65" s="117"/>
      <c r="S65" s="120" t="str">
        <f>IF(Q65="","",U65*N65*LOOKUP(RIGHT($D$2,3),定数!$A$6:$A$13,定数!$B$6:$B$13))</f>
        <v/>
      </c>
      <c r="T65" s="120"/>
      <c r="U65" s="121" t="str">
        <f t="shared" si="1"/>
        <v/>
      </c>
      <c r="V65" s="121"/>
      <c r="W65" t="str">
        <f t="shared" si="10"/>
        <v/>
      </c>
      <c r="X65" t="str">
        <f t="shared" si="5"/>
        <v/>
      </c>
      <c r="Y65" s="34" t="str">
        <f t="shared" si="8"/>
        <v/>
      </c>
      <c r="Z65" s="35" t="str">
        <f t="shared" si="9"/>
        <v/>
      </c>
      <c r="AA65" t="str">
        <f t="shared" si="6"/>
        <v/>
      </c>
      <c r="AB65" t="str">
        <f t="shared" si="7"/>
        <v/>
      </c>
    </row>
    <row r="66" spans="2:28" x14ac:dyDescent="0.15">
      <c r="B66" s="45">
        <v>58</v>
      </c>
      <c r="C66" s="116" t="str">
        <f t="shared" si="2"/>
        <v/>
      </c>
      <c r="D66" s="116"/>
      <c r="E66" s="45"/>
      <c r="F66" s="8"/>
      <c r="G66" s="45"/>
      <c r="H66" s="117"/>
      <c r="I66" s="117"/>
      <c r="J66" s="45"/>
      <c r="K66" s="55" t="str">
        <f t="shared" si="3"/>
        <v/>
      </c>
      <c r="L66" s="118" t="str">
        <f t="shared" si="0"/>
        <v/>
      </c>
      <c r="M66" s="119"/>
      <c r="N66" s="37" t="str">
        <f>IF(K66="","",(L66/K66)/LOOKUP(RIGHT($D$2,3),定数!$A$6:$A$13,定数!$B$6:$B$13))</f>
        <v/>
      </c>
      <c r="O66" s="45"/>
      <c r="P66" s="8"/>
      <c r="Q66" s="117"/>
      <c r="R66" s="117"/>
      <c r="S66" s="120" t="str">
        <f>IF(Q66="","",U66*N66*LOOKUP(RIGHT($D$2,3),定数!$A$6:$A$13,定数!$B$6:$B$13))</f>
        <v/>
      </c>
      <c r="T66" s="120"/>
      <c r="U66" s="121" t="str">
        <f t="shared" si="1"/>
        <v/>
      </c>
      <c r="V66" s="121"/>
      <c r="W66" t="str">
        <f t="shared" si="10"/>
        <v/>
      </c>
      <c r="X66" t="str">
        <f t="shared" si="5"/>
        <v/>
      </c>
      <c r="Y66" s="34" t="str">
        <f t="shared" si="8"/>
        <v/>
      </c>
      <c r="Z66" s="35" t="str">
        <f t="shared" si="9"/>
        <v/>
      </c>
      <c r="AA66" t="str">
        <f t="shared" si="6"/>
        <v/>
      </c>
      <c r="AB66" t="str">
        <f t="shared" si="7"/>
        <v/>
      </c>
    </row>
    <row r="67" spans="2:28" x14ac:dyDescent="0.15">
      <c r="B67" s="45">
        <v>59</v>
      </c>
      <c r="C67" s="116" t="str">
        <f t="shared" si="2"/>
        <v/>
      </c>
      <c r="D67" s="116"/>
      <c r="E67" s="45"/>
      <c r="F67" s="8"/>
      <c r="G67" s="45"/>
      <c r="H67" s="117"/>
      <c r="I67" s="117"/>
      <c r="J67" s="45"/>
      <c r="K67" s="55" t="str">
        <f t="shared" si="3"/>
        <v/>
      </c>
      <c r="L67" s="118" t="str">
        <f t="shared" si="0"/>
        <v/>
      </c>
      <c r="M67" s="119"/>
      <c r="N67" s="37" t="str">
        <f>IF(K67="","",(L67/K67)/LOOKUP(RIGHT($D$2,3),定数!$A$6:$A$13,定数!$B$6:$B$13))</f>
        <v/>
      </c>
      <c r="O67" s="45"/>
      <c r="P67" s="8"/>
      <c r="Q67" s="117"/>
      <c r="R67" s="117"/>
      <c r="S67" s="120" t="str">
        <f>IF(Q67="","",U67*N67*LOOKUP(RIGHT($D$2,3),定数!$A$6:$A$13,定数!$B$6:$B$13))</f>
        <v/>
      </c>
      <c r="T67" s="120"/>
      <c r="U67" s="121" t="str">
        <f t="shared" si="1"/>
        <v/>
      </c>
      <c r="V67" s="121"/>
      <c r="W67" t="str">
        <f t="shared" si="10"/>
        <v/>
      </c>
      <c r="X67" t="str">
        <f t="shared" si="5"/>
        <v/>
      </c>
      <c r="Y67" s="34" t="str">
        <f t="shared" si="8"/>
        <v/>
      </c>
      <c r="Z67" s="35" t="str">
        <f t="shared" si="9"/>
        <v/>
      </c>
      <c r="AA67" t="str">
        <f t="shared" si="6"/>
        <v/>
      </c>
      <c r="AB67" t="str">
        <f t="shared" si="7"/>
        <v/>
      </c>
    </row>
    <row r="68" spans="2:28" x14ac:dyDescent="0.15">
      <c r="B68" s="45">
        <v>60</v>
      </c>
      <c r="C68" s="116" t="str">
        <f t="shared" si="2"/>
        <v/>
      </c>
      <c r="D68" s="116"/>
      <c r="E68" s="45"/>
      <c r="F68" s="8"/>
      <c r="G68" s="45"/>
      <c r="H68" s="117"/>
      <c r="I68" s="117"/>
      <c r="J68" s="45"/>
      <c r="K68" s="55" t="str">
        <f t="shared" si="3"/>
        <v/>
      </c>
      <c r="L68" s="118" t="str">
        <f t="shared" si="0"/>
        <v/>
      </c>
      <c r="M68" s="119"/>
      <c r="N68" s="37" t="str">
        <f>IF(K68="","",(L68/K68)/LOOKUP(RIGHT($D$2,3),定数!$A$6:$A$13,定数!$B$6:$B$13))</f>
        <v/>
      </c>
      <c r="O68" s="45"/>
      <c r="P68" s="8"/>
      <c r="Q68" s="117"/>
      <c r="R68" s="117"/>
      <c r="S68" s="120" t="str">
        <f>IF(Q68="","",U68*N68*LOOKUP(RIGHT($D$2,3),定数!$A$6:$A$13,定数!$B$6:$B$13))</f>
        <v/>
      </c>
      <c r="T68" s="120"/>
      <c r="U68" s="121" t="str">
        <f t="shared" si="1"/>
        <v/>
      </c>
      <c r="V68" s="121"/>
      <c r="W68" t="str">
        <f t="shared" si="10"/>
        <v/>
      </c>
      <c r="X68" t="str">
        <f t="shared" si="5"/>
        <v/>
      </c>
      <c r="Y68" s="34" t="str">
        <f t="shared" si="8"/>
        <v/>
      </c>
      <c r="Z68" s="35" t="str">
        <f t="shared" si="9"/>
        <v/>
      </c>
      <c r="AA68" t="str">
        <f t="shared" si="6"/>
        <v/>
      </c>
      <c r="AB68" t="str">
        <f t="shared" si="7"/>
        <v/>
      </c>
    </row>
    <row r="69" spans="2:28" x14ac:dyDescent="0.15">
      <c r="B69" s="45">
        <v>61</v>
      </c>
      <c r="C69" s="116" t="str">
        <f t="shared" si="2"/>
        <v/>
      </c>
      <c r="D69" s="116"/>
      <c r="E69" s="45"/>
      <c r="F69" s="8"/>
      <c r="G69" s="45"/>
      <c r="H69" s="117"/>
      <c r="I69" s="117"/>
      <c r="J69" s="45"/>
      <c r="K69" s="55" t="str">
        <f t="shared" si="3"/>
        <v/>
      </c>
      <c r="L69" s="118" t="str">
        <f t="shared" si="0"/>
        <v/>
      </c>
      <c r="M69" s="119"/>
      <c r="N69" s="37" t="str">
        <f>IF(K69="","",(L69/K69)/LOOKUP(RIGHT($D$2,3),定数!$A$6:$A$13,定数!$B$6:$B$13))</f>
        <v/>
      </c>
      <c r="O69" s="45"/>
      <c r="P69" s="8"/>
      <c r="Q69" s="117"/>
      <c r="R69" s="117"/>
      <c r="S69" s="120" t="str">
        <f>IF(Q69="","",U69*N69*LOOKUP(RIGHT($D$2,3),定数!$A$6:$A$13,定数!$B$6:$B$13))</f>
        <v/>
      </c>
      <c r="T69" s="120"/>
      <c r="U69" s="121" t="str">
        <f t="shared" si="1"/>
        <v/>
      </c>
      <c r="V69" s="121"/>
      <c r="W69" t="str">
        <f t="shared" si="10"/>
        <v/>
      </c>
      <c r="X69" t="str">
        <f t="shared" si="5"/>
        <v/>
      </c>
      <c r="Y69" s="34" t="str">
        <f t="shared" si="8"/>
        <v/>
      </c>
      <c r="Z69" s="35" t="str">
        <f t="shared" si="9"/>
        <v/>
      </c>
      <c r="AA69" t="str">
        <f t="shared" si="6"/>
        <v/>
      </c>
      <c r="AB69" t="str">
        <f t="shared" si="7"/>
        <v/>
      </c>
    </row>
    <row r="70" spans="2:28" x14ac:dyDescent="0.15">
      <c r="B70" s="45">
        <v>62</v>
      </c>
      <c r="C70" s="116" t="str">
        <f t="shared" si="2"/>
        <v/>
      </c>
      <c r="D70" s="116"/>
      <c r="E70" s="45"/>
      <c r="F70" s="8"/>
      <c r="G70" s="45"/>
      <c r="H70" s="117"/>
      <c r="I70" s="117"/>
      <c r="J70" s="45"/>
      <c r="K70" s="55" t="str">
        <f t="shared" si="3"/>
        <v/>
      </c>
      <c r="L70" s="118" t="str">
        <f t="shared" si="0"/>
        <v/>
      </c>
      <c r="M70" s="119"/>
      <c r="N70" s="37" t="str">
        <f>IF(K70="","",(L70/K70)/LOOKUP(RIGHT($D$2,3),定数!$A$6:$A$13,定数!$B$6:$B$13))</f>
        <v/>
      </c>
      <c r="O70" s="45"/>
      <c r="P70" s="8"/>
      <c r="Q70" s="117"/>
      <c r="R70" s="117"/>
      <c r="S70" s="120" t="str">
        <f>IF(Q70="","",U70*N70*LOOKUP(RIGHT($D$2,3),定数!$A$6:$A$13,定数!$B$6:$B$13))</f>
        <v/>
      </c>
      <c r="T70" s="120"/>
      <c r="U70" s="121" t="str">
        <f t="shared" si="1"/>
        <v/>
      </c>
      <c r="V70" s="121"/>
      <c r="W70" t="str">
        <f t="shared" si="10"/>
        <v/>
      </c>
      <c r="X70" t="str">
        <f t="shared" si="5"/>
        <v/>
      </c>
      <c r="Y70" s="34" t="str">
        <f t="shared" si="8"/>
        <v/>
      </c>
      <c r="Z70" s="35" t="str">
        <f t="shared" si="9"/>
        <v/>
      </c>
      <c r="AA70" t="str">
        <f t="shared" si="6"/>
        <v/>
      </c>
      <c r="AB70" t="str">
        <f t="shared" si="7"/>
        <v/>
      </c>
    </row>
    <row r="71" spans="2:28" x14ac:dyDescent="0.15">
      <c r="B71" s="45">
        <v>63</v>
      </c>
      <c r="C71" s="116" t="str">
        <f t="shared" si="2"/>
        <v/>
      </c>
      <c r="D71" s="116"/>
      <c r="E71" s="45"/>
      <c r="F71" s="8"/>
      <c r="G71" s="45"/>
      <c r="H71" s="117"/>
      <c r="I71" s="117"/>
      <c r="J71" s="45"/>
      <c r="K71" s="55" t="str">
        <f t="shared" si="3"/>
        <v/>
      </c>
      <c r="L71" s="118" t="str">
        <f t="shared" si="0"/>
        <v/>
      </c>
      <c r="M71" s="119"/>
      <c r="N71" s="37" t="str">
        <f>IF(K71="","",(L71/K71)/LOOKUP(RIGHT($D$2,3),定数!$A$6:$A$13,定数!$B$6:$B$13))</f>
        <v/>
      </c>
      <c r="O71" s="45"/>
      <c r="P71" s="8"/>
      <c r="Q71" s="117"/>
      <c r="R71" s="117"/>
      <c r="S71" s="120" t="str">
        <f>IF(Q71="","",U71*N71*LOOKUP(RIGHT($D$2,3),定数!$A$6:$A$13,定数!$B$6:$B$13))</f>
        <v/>
      </c>
      <c r="T71" s="120"/>
      <c r="U71" s="121" t="str">
        <f t="shared" si="1"/>
        <v/>
      </c>
      <c r="V71" s="121"/>
      <c r="W71" t="str">
        <f t="shared" si="10"/>
        <v/>
      </c>
      <c r="X71" t="str">
        <f t="shared" si="5"/>
        <v/>
      </c>
      <c r="Y71" s="34" t="str">
        <f t="shared" si="8"/>
        <v/>
      </c>
      <c r="Z71" s="35" t="str">
        <f t="shared" si="9"/>
        <v/>
      </c>
      <c r="AA71" t="str">
        <f t="shared" si="6"/>
        <v/>
      </c>
      <c r="AB71" t="str">
        <f t="shared" si="7"/>
        <v/>
      </c>
    </row>
    <row r="72" spans="2:28" x14ac:dyDescent="0.15">
      <c r="B72" s="45">
        <v>64</v>
      </c>
      <c r="C72" s="116" t="str">
        <f t="shared" si="2"/>
        <v/>
      </c>
      <c r="D72" s="116"/>
      <c r="E72" s="45"/>
      <c r="F72" s="8"/>
      <c r="G72" s="45"/>
      <c r="H72" s="117"/>
      <c r="I72" s="117"/>
      <c r="J72" s="45"/>
      <c r="K72" s="55" t="str">
        <f t="shared" si="3"/>
        <v/>
      </c>
      <c r="L72" s="118" t="str">
        <f t="shared" si="0"/>
        <v/>
      </c>
      <c r="M72" s="119"/>
      <c r="N72" s="37" t="str">
        <f>IF(K72="","",(L72/K72)/LOOKUP(RIGHT($D$2,3),定数!$A$6:$A$13,定数!$B$6:$B$13))</f>
        <v/>
      </c>
      <c r="O72" s="45"/>
      <c r="P72" s="8"/>
      <c r="Q72" s="117"/>
      <c r="R72" s="117"/>
      <c r="S72" s="120" t="str">
        <f>IF(Q72="","",U72*N72*LOOKUP(RIGHT($D$2,3),定数!$A$6:$A$13,定数!$B$6:$B$13))</f>
        <v/>
      </c>
      <c r="T72" s="120"/>
      <c r="U72" s="121" t="str">
        <f t="shared" si="1"/>
        <v/>
      </c>
      <c r="V72" s="121"/>
      <c r="W72" t="str">
        <f t="shared" si="10"/>
        <v/>
      </c>
      <c r="X72" t="str">
        <f t="shared" si="5"/>
        <v/>
      </c>
      <c r="Y72" s="34" t="str">
        <f t="shared" si="8"/>
        <v/>
      </c>
      <c r="Z72" s="35" t="str">
        <f t="shared" si="9"/>
        <v/>
      </c>
      <c r="AA72" t="str">
        <f t="shared" si="6"/>
        <v/>
      </c>
      <c r="AB72" t="str">
        <f t="shared" si="7"/>
        <v/>
      </c>
    </row>
    <row r="73" spans="2:28" x14ac:dyDescent="0.15">
      <c r="B73" s="45">
        <v>65</v>
      </c>
      <c r="C73" s="116" t="str">
        <f t="shared" si="2"/>
        <v/>
      </c>
      <c r="D73" s="116"/>
      <c r="E73" s="45"/>
      <c r="F73" s="8"/>
      <c r="G73" s="45"/>
      <c r="H73" s="117"/>
      <c r="I73" s="117"/>
      <c r="J73" s="45"/>
      <c r="K73" s="55" t="str">
        <f t="shared" si="3"/>
        <v/>
      </c>
      <c r="L73" s="118" t="str">
        <f t="shared" ref="L73:L108" si="12">IF(K73="","",C73*0.03)</f>
        <v/>
      </c>
      <c r="M73" s="119"/>
      <c r="N73" s="37" t="str">
        <f>IF(K73="","",(L73/K73)/LOOKUP(RIGHT($D$2,3),定数!$A$6:$A$13,定数!$B$6:$B$13))</f>
        <v/>
      </c>
      <c r="O73" s="45"/>
      <c r="P73" s="8"/>
      <c r="Q73" s="117"/>
      <c r="R73" s="117"/>
      <c r="S73" s="120" t="str">
        <f>IF(Q73="","",U73*N73*LOOKUP(RIGHT($D$2,3),定数!$A$6:$A$13,定数!$B$6:$B$13))</f>
        <v/>
      </c>
      <c r="T73" s="120"/>
      <c r="U73" s="121" t="str">
        <f t="shared" ref="U73:U108" si="13">IF(Q73="","",IF(G73="買",(Q73-H73),(H73-Q73))*IF(RIGHT($D$2,3)="JPY",100,10000))</f>
        <v/>
      </c>
      <c r="V73" s="121"/>
      <c r="W73" t="str">
        <f t="shared" si="10"/>
        <v/>
      </c>
      <c r="X73" t="str">
        <f t="shared" si="5"/>
        <v/>
      </c>
      <c r="Y73" s="34" t="str">
        <f t="shared" si="8"/>
        <v/>
      </c>
      <c r="Z73" s="35" t="str">
        <f t="shared" si="9"/>
        <v/>
      </c>
      <c r="AA73" t="str">
        <f t="shared" si="6"/>
        <v/>
      </c>
      <c r="AB73" t="str">
        <f t="shared" si="7"/>
        <v/>
      </c>
    </row>
    <row r="74" spans="2:28" x14ac:dyDescent="0.15">
      <c r="B74" s="45">
        <v>66</v>
      </c>
      <c r="C74" s="116" t="str">
        <f t="shared" ref="C74:C108" si="14">IF(S73="","",C73+S73)</f>
        <v/>
      </c>
      <c r="D74" s="116"/>
      <c r="E74" s="45"/>
      <c r="F74" s="8"/>
      <c r="G74" s="45"/>
      <c r="H74" s="117"/>
      <c r="I74" s="117"/>
      <c r="J74" s="45"/>
      <c r="K74" s="55" t="str">
        <f t="shared" ref="K74:K108" si="15">IF(J74="","",ABS(SUM((H74-J74)*100)))</f>
        <v/>
      </c>
      <c r="L74" s="118" t="str">
        <f t="shared" si="12"/>
        <v/>
      </c>
      <c r="M74" s="119"/>
      <c r="N74" s="37" t="str">
        <f>IF(K74="","",(L74/K74)/LOOKUP(RIGHT($D$2,3),定数!$A$6:$A$13,定数!$B$6:$B$13))</f>
        <v/>
      </c>
      <c r="O74" s="45"/>
      <c r="P74" s="8"/>
      <c r="Q74" s="117"/>
      <c r="R74" s="117"/>
      <c r="S74" s="120" t="str">
        <f>IF(Q74="","",U74*N74*LOOKUP(RIGHT($D$2,3),定数!$A$6:$A$13,定数!$B$6:$B$13))</f>
        <v/>
      </c>
      <c r="T74" s="120"/>
      <c r="U74" s="121" t="str">
        <f t="shared" si="13"/>
        <v/>
      </c>
      <c r="V74" s="121"/>
      <c r="W74" t="str">
        <f t="shared" si="10"/>
        <v/>
      </c>
      <c r="X74" t="str">
        <f t="shared" si="10"/>
        <v/>
      </c>
      <c r="Y74" s="34" t="str">
        <f t="shared" si="8"/>
        <v/>
      </c>
      <c r="Z74" s="35" t="str">
        <f t="shared" si="9"/>
        <v/>
      </c>
      <c r="AA74" t="str">
        <f t="shared" ref="AA74:AA108" si="16">IF(S74&gt;0,S74,"")</f>
        <v/>
      </c>
      <c r="AB74" t="str">
        <f t="shared" ref="AB74:AB108" si="17">IF(S74&lt;0,S74,"")</f>
        <v/>
      </c>
    </row>
    <row r="75" spans="2:28" x14ac:dyDescent="0.15">
      <c r="B75" s="45">
        <v>67</v>
      </c>
      <c r="C75" s="116" t="str">
        <f t="shared" si="14"/>
        <v/>
      </c>
      <c r="D75" s="116"/>
      <c r="E75" s="45"/>
      <c r="F75" s="8"/>
      <c r="G75" s="45"/>
      <c r="H75" s="117"/>
      <c r="I75" s="117"/>
      <c r="J75" s="45"/>
      <c r="K75" s="55" t="str">
        <f t="shared" si="15"/>
        <v/>
      </c>
      <c r="L75" s="118" t="str">
        <f t="shared" si="12"/>
        <v/>
      </c>
      <c r="M75" s="119"/>
      <c r="N75" s="37" t="str">
        <f>IF(K75="","",(L75/K75)/LOOKUP(RIGHT($D$2,3),定数!$A$6:$A$13,定数!$B$6:$B$13))</f>
        <v/>
      </c>
      <c r="O75" s="45"/>
      <c r="P75" s="8"/>
      <c r="Q75" s="117"/>
      <c r="R75" s="117"/>
      <c r="S75" s="120" t="str">
        <f>IF(Q75="","",U75*N75*LOOKUP(RIGHT($D$2,3),定数!$A$6:$A$13,定数!$B$6:$B$13))</f>
        <v/>
      </c>
      <c r="T75" s="120"/>
      <c r="U75" s="121" t="str">
        <f t="shared" si="13"/>
        <v/>
      </c>
      <c r="V75" s="121"/>
      <c r="W75" t="str">
        <f t="shared" ref="W75:X90" si="18">IF(T75&lt;&gt;"",IF(T75&lt;0,1+W74,0),"")</f>
        <v/>
      </c>
      <c r="X75" t="str">
        <f t="shared" si="18"/>
        <v/>
      </c>
      <c r="Y75" s="34" t="str">
        <f t="shared" ref="Y75:Y108" si="19">IF(C75&lt;&gt;"",MAX(Y74,C75),"")</f>
        <v/>
      </c>
      <c r="Z75" s="35" t="str">
        <f t="shared" ref="Z75:Z108" si="20">IF(Y75&lt;&gt;"",1-(C75/Y75),"")</f>
        <v/>
      </c>
      <c r="AA75" t="str">
        <f t="shared" si="16"/>
        <v/>
      </c>
      <c r="AB75" t="str">
        <f t="shared" si="17"/>
        <v/>
      </c>
    </row>
    <row r="76" spans="2:28" x14ac:dyDescent="0.15">
      <c r="B76" s="45">
        <v>68</v>
      </c>
      <c r="C76" s="116" t="str">
        <f t="shared" si="14"/>
        <v/>
      </c>
      <c r="D76" s="116"/>
      <c r="E76" s="45"/>
      <c r="F76" s="8"/>
      <c r="G76" s="45"/>
      <c r="H76" s="117"/>
      <c r="I76" s="117"/>
      <c r="J76" s="45"/>
      <c r="K76" s="55" t="str">
        <f t="shared" si="15"/>
        <v/>
      </c>
      <c r="L76" s="118" t="str">
        <f t="shared" si="12"/>
        <v/>
      </c>
      <c r="M76" s="119"/>
      <c r="N76" s="37" t="str">
        <f>IF(K76="","",(L76/K76)/LOOKUP(RIGHT($D$2,3),定数!$A$6:$A$13,定数!$B$6:$B$13))</f>
        <v/>
      </c>
      <c r="O76" s="45"/>
      <c r="P76" s="8"/>
      <c r="Q76" s="117"/>
      <c r="R76" s="117"/>
      <c r="S76" s="120" t="str">
        <f>IF(Q76="","",U76*N76*LOOKUP(RIGHT($D$2,3),定数!$A$6:$A$13,定数!$B$6:$B$13))</f>
        <v/>
      </c>
      <c r="T76" s="120"/>
      <c r="U76" s="121" t="str">
        <f t="shared" si="13"/>
        <v/>
      </c>
      <c r="V76" s="121"/>
      <c r="W76" t="str">
        <f t="shared" si="18"/>
        <v/>
      </c>
      <c r="X76" t="str">
        <f t="shared" si="18"/>
        <v/>
      </c>
      <c r="Y76" s="34" t="str">
        <f t="shared" si="19"/>
        <v/>
      </c>
      <c r="Z76" s="35" t="str">
        <f t="shared" si="20"/>
        <v/>
      </c>
      <c r="AA76" t="str">
        <f t="shared" si="16"/>
        <v/>
      </c>
      <c r="AB76" t="str">
        <f t="shared" si="17"/>
        <v/>
      </c>
    </row>
    <row r="77" spans="2:28" x14ac:dyDescent="0.15">
      <c r="B77" s="45">
        <v>69</v>
      </c>
      <c r="C77" s="116" t="str">
        <f t="shared" si="14"/>
        <v/>
      </c>
      <c r="D77" s="116"/>
      <c r="E77" s="45"/>
      <c r="F77" s="8"/>
      <c r="G77" s="45"/>
      <c r="H77" s="117"/>
      <c r="I77" s="117"/>
      <c r="J77" s="45"/>
      <c r="K77" s="55" t="str">
        <f t="shared" si="15"/>
        <v/>
      </c>
      <c r="L77" s="118" t="str">
        <f t="shared" si="12"/>
        <v/>
      </c>
      <c r="M77" s="119"/>
      <c r="N77" s="37" t="str">
        <f>IF(K77="","",(L77/K77)/LOOKUP(RIGHT($D$2,3),定数!$A$6:$A$13,定数!$B$6:$B$13))</f>
        <v/>
      </c>
      <c r="O77" s="45"/>
      <c r="P77" s="8"/>
      <c r="Q77" s="117"/>
      <c r="R77" s="117"/>
      <c r="S77" s="120" t="str">
        <f>IF(Q77="","",U77*N77*LOOKUP(RIGHT($D$2,3),定数!$A$6:$A$13,定数!$B$6:$B$13))</f>
        <v/>
      </c>
      <c r="T77" s="120"/>
      <c r="U77" s="121" t="str">
        <f t="shared" si="13"/>
        <v/>
      </c>
      <c r="V77" s="121"/>
      <c r="W77" t="str">
        <f t="shared" si="18"/>
        <v/>
      </c>
      <c r="X77" t="str">
        <f t="shared" si="18"/>
        <v/>
      </c>
      <c r="Y77" s="34" t="str">
        <f t="shared" si="19"/>
        <v/>
      </c>
      <c r="Z77" s="35" t="str">
        <f t="shared" si="20"/>
        <v/>
      </c>
      <c r="AA77" t="str">
        <f t="shared" si="16"/>
        <v/>
      </c>
      <c r="AB77" t="str">
        <f t="shared" si="17"/>
        <v/>
      </c>
    </row>
    <row r="78" spans="2:28" x14ac:dyDescent="0.15">
      <c r="B78" s="45">
        <v>70</v>
      </c>
      <c r="C78" s="116" t="str">
        <f t="shared" si="14"/>
        <v/>
      </c>
      <c r="D78" s="116"/>
      <c r="E78" s="45"/>
      <c r="F78" s="8"/>
      <c r="G78" s="45"/>
      <c r="H78" s="117"/>
      <c r="I78" s="117"/>
      <c r="J78" s="45"/>
      <c r="K78" s="55" t="str">
        <f t="shared" si="15"/>
        <v/>
      </c>
      <c r="L78" s="118" t="str">
        <f t="shared" si="12"/>
        <v/>
      </c>
      <c r="M78" s="119"/>
      <c r="N78" s="37" t="str">
        <f>IF(K78="","",(L78/K78)/LOOKUP(RIGHT($D$2,3),定数!$A$6:$A$13,定数!$B$6:$B$13))</f>
        <v/>
      </c>
      <c r="O78" s="45"/>
      <c r="P78" s="8"/>
      <c r="Q78" s="117"/>
      <c r="R78" s="117"/>
      <c r="S78" s="120" t="str">
        <f>IF(Q78="","",U78*N78*LOOKUP(RIGHT($D$2,3),定数!$A$6:$A$13,定数!$B$6:$B$13))</f>
        <v/>
      </c>
      <c r="T78" s="120"/>
      <c r="U78" s="121" t="str">
        <f t="shared" si="13"/>
        <v/>
      </c>
      <c r="V78" s="121"/>
      <c r="W78" t="str">
        <f t="shared" si="18"/>
        <v/>
      </c>
      <c r="X78" t="str">
        <f t="shared" si="18"/>
        <v/>
      </c>
      <c r="Y78" s="34" t="str">
        <f t="shared" si="19"/>
        <v/>
      </c>
      <c r="Z78" s="35" t="str">
        <f t="shared" si="20"/>
        <v/>
      </c>
      <c r="AA78" t="str">
        <f t="shared" si="16"/>
        <v/>
      </c>
      <c r="AB78" t="str">
        <f t="shared" si="17"/>
        <v/>
      </c>
    </row>
    <row r="79" spans="2:28" x14ac:dyDescent="0.15">
      <c r="B79" s="45">
        <v>71</v>
      </c>
      <c r="C79" s="116" t="str">
        <f t="shared" si="14"/>
        <v/>
      </c>
      <c r="D79" s="116"/>
      <c r="E79" s="45"/>
      <c r="F79" s="8"/>
      <c r="G79" s="45"/>
      <c r="H79" s="117"/>
      <c r="I79" s="117"/>
      <c r="J79" s="45"/>
      <c r="K79" s="55" t="str">
        <f t="shared" si="15"/>
        <v/>
      </c>
      <c r="L79" s="118" t="str">
        <f t="shared" si="12"/>
        <v/>
      </c>
      <c r="M79" s="119"/>
      <c r="N79" s="37" t="str">
        <f>IF(K79="","",(L79/K79)/LOOKUP(RIGHT($D$2,3),定数!$A$6:$A$13,定数!$B$6:$B$13))</f>
        <v/>
      </c>
      <c r="O79" s="45"/>
      <c r="P79" s="8"/>
      <c r="Q79" s="117"/>
      <c r="R79" s="117"/>
      <c r="S79" s="120" t="str">
        <f>IF(Q79="","",U79*N79*LOOKUP(RIGHT($D$2,3),定数!$A$6:$A$13,定数!$B$6:$B$13))</f>
        <v/>
      </c>
      <c r="T79" s="120"/>
      <c r="U79" s="121" t="str">
        <f t="shared" si="13"/>
        <v/>
      </c>
      <c r="V79" s="121"/>
      <c r="W79" t="str">
        <f t="shared" si="18"/>
        <v/>
      </c>
      <c r="X79" t="str">
        <f t="shared" si="18"/>
        <v/>
      </c>
      <c r="Y79" s="34" t="str">
        <f t="shared" si="19"/>
        <v/>
      </c>
      <c r="Z79" s="35" t="str">
        <f t="shared" si="20"/>
        <v/>
      </c>
      <c r="AA79" t="str">
        <f t="shared" si="16"/>
        <v/>
      </c>
      <c r="AB79" t="str">
        <f t="shared" si="17"/>
        <v/>
      </c>
    </row>
    <row r="80" spans="2:28" x14ac:dyDescent="0.15">
      <c r="B80" s="45">
        <v>72</v>
      </c>
      <c r="C80" s="116" t="str">
        <f t="shared" si="14"/>
        <v/>
      </c>
      <c r="D80" s="116"/>
      <c r="E80" s="45"/>
      <c r="F80" s="8"/>
      <c r="G80" s="45"/>
      <c r="H80" s="117"/>
      <c r="I80" s="117"/>
      <c r="J80" s="45"/>
      <c r="K80" s="55" t="str">
        <f t="shared" si="15"/>
        <v/>
      </c>
      <c r="L80" s="118" t="str">
        <f t="shared" si="12"/>
        <v/>
      </c>
      <c r="M80" s="119"/>
      <c r="N80" s="37" t="str">
        <f>IF(K80="","",(L80/K80)/LOOKUP(RIGHT($D$2,3),定数!$A$6:$A$13,定数!$B$6:$B$13))</f>
        <v/>
      </c>
      <c r="O80" s="45"/>
      <c r="P80" s="8"/>
      <c r="Q80" s="117"/>
      <c r="R80" s="117"/>
      <c r="S80" s="120" t="str">
        <f>IF(Q80="","",U80*N80*LOOKUP(RIGHT($D$2,3),定数!$A$6:$A$13,定数!$B$6:$B$13))</f>
        <v/>
      </c>
      <c r="T80" s="120"/>
      <c r="U80" s="121" t="str">
        <f t="shared" si="13"/>
        <v/>
      </c>
      <c r="V80" s="121"/>
      <c r="W80" t="str">
        <f t="shared" si="18"/>
        <v/>
      </c>
      <c r="X80" t="str">
        <f t="shared" si="18"/>
        <v/>
      </c>
      <c r="Y80" s="34" t="str">
        <f t="shared" si="19"/>
        <v/>
      </c>
      <c r="Z80" s="35" t="str">
        <f t="shared" si="20"/>
        <v/>
      </c>
      <c r="AA80" t="str">
        <f t="shared" si="16"/>
        <v/>
      </c>
      <c r="AB80" t="str">
        <f t="shared" si="17"/>
        <v/>
      </c>
    </row>
    <row r="81" spans="2:28" x14ac:dyDescent="0.15">
      <c r="B81" s="45">
        <v>73</v>
      </c>
      <c r="C81" s="116" t="str">
        <f t="shared" si="14"/>
        <v/>
      </c>
      <c r="D81" s="116"/>
      <c r="E81" s="45"/>
      <c r="F81" s="8"/>
      <c r="G81" s="45"/>
      <c r="H81" s="117"/>
      <c r="I81" s="117"/>
      <c r="J81" s="45"/>
      <c r="K81" s="55" t="str">
        <f t="shared" si="15"/>
        <v/>
      </c>
      <c r="L81" s="118" t="str">
        <f t="shared" si="12"/>
        <v/>
      </c>
      <c r="M81" s="119"/>
      <c r="N81" s="37" t="str">
        <f>IF(K81="","",(L81/K81)/LOOKUP(RIGHT($D$2,3),定数!$A$6:$A$13,定数!$B$6:$B$13))</f>
        <v/>
      </c>
      <c r="O81" s="45"/>
      <c r="P81" s="8"/>
      <c r="Q81" s="117"/>
      <c r="R81" s="117"/>
      <c r="S81" s="120" t="str">
        <f>IF(Q81="","",U81*N81*LOOKUP(RIGHT($D$2,3),定数!$A$6:$A$13,定数!$B$6:$B$13))</f>
        <v/>
      </c>
      <c r="T81" s="120"/>
      <c r="U81" s="121" t="str">
        <f t="shared" si="13"/>
        <v/>
      </c>
      <c r="V81" s="121"/>
      <c r="W81" t="str">
        <f t="shared" si="18"/>
        <v/>
      </c>
      <c r="X81" t="str">
        <f t="shared" si="18"/>
        <v/>
      </c>
      <c r="Y81" s="34" t="str">
        <f t="shared" si="19"/>
        <v/>
      </c>
      <c r="Z81" s="35" t="str">
        <f t="shared" si="20"/>
        <v/>
      </c>
      <c r="AA81" t="str">
        <f t="shared" si="16"/>
        <v/>
      </c>
      <c r="AB81" t="str">
        <f t="shared" si="17"/>
        <v/>
      </c>
    </row>
    <row r="82" spans="2:28" x14ac:dyDescent="0.15">
      <c r="B82" s="45">
        <v>74</v>
      </c>
      <c r="C82" s="116" t="str">
        <f t="shared" si="14"/>
        <v/>
      </c>
      <c r="D82" s="116"/>
      <c r="E82" s="45"/>
      <c r="F82" s="8"/>
      <c r="G82" s="45"/>
      <c r="H82" s="117"/>
      <c r="I82" s="117"/>
      <c r="J82" s="45"/>
      <c r="K82" s="55" t="str">
        <f t="shared" si="15"/>
        <v/>
      </c>
      <c r="L82" s="118" t="str">
        <f t="shared" si="12"/>
        <v/>
      </c>
      <c r="M82" s="119"/>
      <c r="N82" s="37" t="str">
        <f>IF(K82="","",(L82/K82)/LOOKUP(RIGHT($D$2,3),定数!$A$6:$A$13,定数!$B$6:$B$13))</f>
        <v/>
      </c>
      <c r="O82" s="45"/>
      <c r="P82" s="8"/>
      <c r="Q82" s="117"/>
      <c r="R82" s="117"/>
      <c r="S82" s="120" t="str">
        <f>IF(Q82="","",U82*N82*LOOKUP(RIGHT($D$2,3),定数!$A$6:$A$13,定数!$B$6:$B$13))</f>
        <v/>
      </c>
      <c r="T82" s="120"/>
      <c r="U82" s="121" t="str">
        <f t="shared" si="13"/>
        <v/>
      </c>
      <c r="V82" s="121"/>
      <c r="W82" t="str">
        <f t="shared" si="18"/>
        <v/>
      </c>
      <c r="X82" t="str">
        <f t="shared" si="18"/>
        <v/>
      </c>
      <c r="Y82" s="34" t="str">
        <f t="shared" si="19"/>
        <v/>
      </c>
      <c r="Z82" s="35" t="str">
        <f t="shared" si="20"/>
        <v/>
      </c>
      <c r="AA82" t="str">
        <f t="shared" si="16"/>
        <v/>
      </c>
      <c r="AB82" t="str">
        <f t="shared" si="17"/>
        <v/>
      </c>
    </row>
    <row r="83" spans="2:28" x14ac:dyDescent="0.15">
      <c r="B83" s="45">
        <v>75</v>
      </c>
      <c r="C83" s="116" t="str">
        <f t="shared" si="14"/>
        <v/>
      </c>
      <c r="D83" s="116"/>
      <c r="E83" s="45"/>
      <c r="F83" s="8"/>
      <c r="G83" s="45"/>
      <c r="H83" s="117"/>
      <c r="I83" s="117"/>
      <c r="J83" s="45"/>
      <c r="K83" s="55" t="str">
        <f t="shared" si="15"/>
        <v/>
      </c>
      <c r="L83" s="118" t="str">
        <f t="shared" si="12"/>
        <v/>
      </c>
      <c r="M83" s="119"/>
      <c r="N83" s="37" t="str">
        <f>IF(K83="","",(L83/K83)/LOOKUP(RIGHT($D$2,3),定数!$A$6:$A$13,定数!$B$6:$B$13))</f>
        <v/>
      </c>
      <c r="O83" s="45"/>
      <c r="P83" s="8"/>
      <c r="Q83" s="117"/>
      <c r="R83" s="117"/>
      <c r="S83" s="120" t="str">
        <f>IF(Q83="","",U83*N83*LOOKUP(RIGHT($D$2,3),定数!$A$6:$A$13,定数!$B$6:$B$13))</f>
        <v/>
      </c>
      <c r="T83" s="120"/>
      <c r="U83" s="121" t="str">
        <f t="shared" si="13"/>
        <v/>
      </c>
      <c r="V83" s="121"/>
      <c r="W83" t="str">
        <f t="shared" si="18"/>
        <v/>
      </c>
      <c r="X83" t="str">
        <f t="shared" si="18"/>
        <v/>
      </c>
      <c r="Y83" s="34" t="str">
        <f t="shared" si="19"/>
        <v/>
      </c>
      <c r="Z83" s="35" t="str">
        <f t="shared" si="20"/>
        <v/>
      </c>
      <c r="AA83" t="str">
        <f t="shared" si="16"/>
        <v/>
      </c>
      <c r="AB83" t="str">
        <f t="shared" si="17"/>
        <v/>
      </c>
    </row>
    <row r="84" spans="2:28" x14ac:dyDescent="0.15">
      <c r="B84" s="45">
        <v>76</v>
      </c>
      <c r="C84" s="116" t="str">
        <f t="shared" si="14"/>
        <v/>
      </c>
      <c r="D84" s="116"/>
      <c r="E84" s="45"/>
      <c r="F84" s="8"/>
      <c r="G84" s="45"/>
      <c r="H84" s="117"/>
      <c r="I84" s="117"/>
      <c r="J84" s="45"/>
      <c r="K84" s="55" t="str">
        <f t="shared" si="15"/>
        <v/>
      </c>
      <c r="L84" s="118" t="str">
        <f t="shared" si="12"/>
        <v/>
      </c>
      <c r="M84" s="119"/>
      <c r="N84" s="37" t="str">
        <f>IF(K84="","",(L84/K84)/LOOKUP(RIGHT($D$2,3),定数!$A$6:$A$13,定数!$B$6:$B$13))</f>
        <v/>
      </c>
      <c r="O84" s="45"/>
      <c r="P84" s="8"/>
      <c r="Q84" s="117"/>
      <c r="R84" s="117"/>
      <c r="S84" s="120" t="str">
        <f>IF(Q84="","",U84*N84*LOOKUP(RIGHT($D$2,3),定数!$A$6:$A$13,定数!$B$6:$B$13))</f>
        <v/>
      </c>
      <c r="T84" s="120"/>
      <c r="U84" s="121" t="str">
        <f t="shared" si="13"/>
        <v/>
      </c>
      <c r="V84" s="121"/>
      <c r="W84" t="str">
        <f t="shared" si="18"/>
        <v/>
      </c>
      <c r="X84" t="str">
        <f t="shared" si="18"/>
        <v/>
      </c>
      <c r="Y84" s="34" t="str">
        <f t="shared" si="19"/>
        <v/>
      </c>
      <c r="Z84" s="35" t="str">
        <f t="shared" si="20"/>
        <v/>
      </c>
      <c r="AA84" t="str">
        <f t="shared" si="16"/>
        <v/>
      </c>
      <c r="AB84" t="str">
        <f t="shared" si="17"/>
        <v/>
      </c>
    </row>
    <row r="85" spans="2:28" x14ac:dyDescent="0.15">
      <c r="B85" s="45">
        <v>77</v>
      </c>
      <c r="C85" s="116" t="str">
        <f t="shared" si="14"/>
        <v/>
      </c>
      <c r="D85" s="116"/>
      <c r="E85" s="45"/>
      <c r="F85" s="8"/>
      <c r="G85" s="45"/>
      <c r="H85" s="117"/>
      <c r="I85" s="117"/>
      <c r="J85" s="45"/>
      <c r="K85" s="55" t="str">
        <f t="shared" si="15"/>
        <v/>
      </c>
      <c r="L85" s="118" t="str">
        <f t="shared" si="12"/>
        <v/>
      </c>
      <c r="M85" s="119"/>
      <c r="N85" s="37" t="str">
        <f>IF(K85="","",(L85/K85)/LOOKUP(RIGHT($D$2,3),定数!$A$6:$A$13,定数!$B$6:$B$13))</f>
        <v/>
      </c>
      <c r="O85" s="45"/>
      <c r="P85" s="8"/>
      <c r="Q85" s="117"/>
      <c r="R85" s="117"/>
      <c r="S85" s="120" t="str">
        <f>IF(Q85="","",U85*N85*LOOKUP(RIGHT($D$2,3),定数!$A$6:$A$13,定数!$B$6:$B$13))</f>
        <v/>
      </c>
      <c r="T85" s="120"/>
      <c r="U85" s="121" t="str">
        <f t="shared" si="13"/>
        <v/>
      </c>
      <c r="V85" s="121"/>
      <c r="W85" t="str">
        <f t="shared" si="18"/>
        <v/>
      </c>
      <c r="X85" t="str">
        <f t="shared" si="18"/>
        <v/>
      </c>
      <c r="Y85" s="34" t="str">
        <f t="shared" si="19"/>
        <v/>
      </c>
      <c r="Z85" s="35" t="str">
        <f t="shared" si="20"/>
        <v/>
      </c>
      <c r="AA85" t="str">
        <f t="shared" si="16"/>
        <v/>
      </c>
      <c r="AB85" t="str">
        <f t="shared" si="17"/>
        <v/>
      </c>
    </row>
    <row r="86" spans="2:28" x14ac:dyDescent="0.15">
      <c r="B86" s="45">
        <v>78</v>
      </c>
      <c r="C86" s="116" t="str">
        <f t="shared" si="14"/>
        <v/>
      </c>
      <c r="D86" s="116"/>
      <c r="E86" s="45"/>
      <c r="F86" s="8"/>
      <c r="G86" s="45"/>
      <c r="H86" s="117"/>
      <c r="I86" s="117"/>
      <c r="J86" s="45"/>
      <c r="K86" s="55" t="str">
        <f t="shared" si="15"/>
        <v/>
      </c>
      <c r="L86" s="118" t="str">
        <f t="shared" si="12"/>
        <v/>
      </c>
      <c r="M86" s="119"/>
      <c r="N86" s="37" t="str">
        <f>IF(K86="","",(L86/K86)/LOOKUP(RIGHT($D$2,3),定数!$A$6:$A$13,定数!$B$6:$B$13))</f>
        <v/>
      </c>
      <c r="O86" s="45"/>
      <c r="P86" s="8"/>
      <c r="Q86" s="117"/>
      <c r="R86" s="117"/>
      <c r="S86" s="120" t="str">
        <f>IF(Q86="","",U86*N86*LOOKUP(RIGHT($D$2,3),定数!$A$6:$A$13,定数!$B$6:$B$13))</f>
        <v/>
      </c>
      <c r="T86" s="120"/>
      <c r="U86" s="121" t="str">
        <f t="shared" si="13"/>
        <v/>
      </c>
      <c r="V86" s="121"/>
      <c r="W86" t="str">
        <f t="shared" si="18"/>
        <v/>
      </c>
      <c r="X86" t="str">
        <f t="shared" si="18"/>
        <v/>
      </c>
      <c r="Y86" s="34" t="str">
        <f t="shared" si="19"/>
        <v/>
      </c>
      <c r="Z86" s="35" t="str">
        <f t="shared" si="20"/>
        <v/>
      </c>
      <c r="AA86" t="str">
        <f t="shared" si="16"/>
        <v/>
      </c>
      <c r="AB86" t="str">
        <f t="shared" si="17"/>
        <v/>
      </c>
    </row>
    <row r="87" spans="2:28" x14ac:dyDescent="0.15">
      <c r="B87" s="45">
        <v>79</v>
      </c>
      <c r="C87" s="116" t="str">
        <f t="shared" si="14"/>
        <v/>
      </c>
      <c r="D87" s="116"/>
      <c r="E87" s="45"/>
      <c r="F87" s="8"/>
      <c r="G87" s="45"/>
      <c r="H87" s="117"/>
      <c r="I87" s="117"/>
      <c r="J87" s="45"/>
      <c r="K87" s="55" t="str">
        <f t="shared" si="15"/>
        <v/>
      </c>
      <c r="L87" s="118" t="str">
        <f t="shared" si="12"/>
        <v/>
      </c>
      <c r="M87" s="119"/>
      <c r="N87" s="37" t="str">
        <f>IF(K87="","",(L87/K87)/LOOKUP(RIGHT($D$2,3),定数!$A$6:$A$13,定数!$B$6:$B$13))</f>
        <v/>
      </c>
      <c r="O87" s="45"/>
      <c r="P87" s="8"/>
      <c r="Q87" s="117"/>
      <c r="R87" s="117"/>
      <c r="S87" s="120" t="str">
        <f>IF(Q87="","",U87*N87*LOOKUP(RIGHT($D$2,3),定数!$A$6:$A$13,定数!$B$6:$B$13))</f>
        <v/>
      </c>
      <c r="T87" s="120"/>
      <c r="U87" s="121" t="str">
        <f t="shared" si="13"/>
        <v/>
      </c>
      <c r="V87" s="121"/>
      <c r="W87" t="str">
        <f t="shared" si="18"/>
        <v/>
      </c>
      <c r="X87" t="str">
        <f t="shared" si="18"/>
        <v/>
      </c>
      <c r="Y87" s="34" t="str">
        <f t="shared" si="19"/>
        <v/>
      </c>
      <c r="Z87" s="35" t="str">
        <f t="shared" si="20"/>
        <v/>
      </c>
      <c r="AA87" t="str">
        <f t="shared" si="16"/>
        <v/>
      </c>
      <c r="AB87" t="str">
        <f t="shared" si="17"/>
        <v/>
      </c>
    </row>
    <row r="88" spans="2:28" x14ac:dyDescent="0.15">
      <c r="B88" s="45">
        <v>80</v>
      </c>
      <c r="C88" s="116" t="str">
        <f t="shared" si="14"/>
        <v/>
      </c>
      <c r="D88" s="116"/>
      <c r="E88" s="45"/>
      <c r="F88" s="8"/>
      <c r="G88" s="45"/>
      <c r="H88" s="117"/>
      <c r="I88" s="117"/>
      <c r="J88" s="45"/>
      <c r="K88" s="55" t="str">
        <f t="shared" si="15"/>
        <v/>
      </c>
      <c r="L88" s="118" t="str">
        <f t="shared" si="12"/>
        <v/>
      </c>
      <c r="M88" s="119"/>
      <c r="N88" s="37" t="str">
        <f>IF(K88="","",(L88/K88)/LOOKUP(RIGHT($D$2,3),定数!$A$6:$A$13,定数!$B$6:$B$13))</f>
        <v/>
      </c>
      <c r="O88" s="45"/>
      <c r="P88" s="8"/>
      <c r="Q88" s="117"/>
      <c r="R88" s="117"/>
      <c r="S88" s="120" t="str">
        <f>IF(Q88="","",U88*N88*LOOKUP(RIGHT($D$2,3),定数!$A$6:$A$13,定数!$B$6:$B$13))</f>
        <v/>
      </c>
      <c r="T88" s="120"/>
      <c r="U88" s="121" t="str">
        <f t="shared" si="13"/>
        <v/>
      </c>
      <c r="V88" s="121"/>
      <c r="W88" t="str">
        <f t="shared" si="18"/>
        <v/>
      </c>
      <c r="X88" t="str">
        <f t="shared" si="18"/>
        <v/>
      </c>
      <c r="Y88" s="34" t="str">
        <f t="shared" si="19"/>
        <v/>
      </c>
      <c r="Z88" s="35" t="str">
        <f t="shared" si="20"/>
        <v/>
      </c>
      <c r="AA88" t="str">
        <f t="shared" si="16"/>
        <v/>
      </c>
      <c r="AB88" t="str">
        <f t="shared" si="17"/>
        <v/>
      </c>
    </row>
    <row r="89" spans="2:28" x14ac:dyDescent="0.15">
      <c r="B89" s="45">
        <v>81</v>
      </c>
      <c r="C89" s="116" t="str">
        <f t="shared" si="14"/>
        <v/>
      </c>
      <c r="D89" s="116"/>
      <c r="E89" s="45"/>
      <c r="F89" s="8"/>
      <c r="G89" s="45"/>
      <c r="H89" s="117"/>
      <c r="I89" s="117"/>
      <c r="J89" s="45"/>
      <c r="K89" s="55" t="str">
        <f t="shared" si="15"/>
        <v/>
      </c>
      <c r="L89" s="118" t="str">
        <f t="shared" si="12"/>
        <v/>
      </c>
      <c r="M89" s="119"/>
      <c r="N89" s="37" t="str">
        <f>IF(K89="","",(L89/K89)/LOOKUP(RIGHT($D$2,3),定数!$A$6:$A$13,定数!$B$6:$B$13))</f>
        <v/>
      </c>
      <c r="O89" s="45"/>
      <c r="P89" s="8"/>
      <c r="Q89" s="117"/>
      <c r="R89" s="117"/>
      <c r="S89" s="120" t="str">
        <f>IF(Q89="","",U89*N89*LOOKUP(RIGHT($D$2,3),定数!$A$6:$A$13,定数!$B$6:$B$13))</f>
        <v/>
      </c>
      <c r="T89" s="120"/>
      <c r="U89" s="121" t="str">
        <f t="shared" si="13"/>
        <v/>
      </c>
      <c r="V89" s="121"/>
      <c r="W89" t="str">
        <f t="shared" si="18"/>
        <v/>
      </c>
      <c r="X89" t="str">
        <f t="shared" si="18"/>
        <v/>
      </c>
      <c r="Y89" s="34" t="str">
        <f t="shared" si="19"/>
        <v/>
      </c>
      <c r="Z89" s="35" t="str">
        <f t="shared" si="20"/>
        <v/>
      </c>
      <c r="AA89" t="str">
        <f t="shared" si="16"/>
        <v/>
      </c>
      <c r="AB89" t="str">
        <f t="shared" si="17"/>
        <v/>
      </c>
    </row>
    <row r="90" spans="2:28" x14ac:dyDescent="0.15">
      <c r="B90" s="45">
        <v>82</v>
      </c>
      <c r="C90" s="116" t="str">
        <f t="shared" si="14"/>
        <v/>
      </c>
      <c r="D90" s="116"/>
      <c r="E90" s="45"/>
      <c r="F90" s="8"/>
      <c r="G90" s="45"/>
      <c r="H90" s="117"/>
      <c r="I90" s="117"/>
      <c r="J90" s="45"/>
      <c r="K90" s="55" t="str">
        <f t="shared" si="15"/>
        <v/>
      </c>
      <c r="L90" s="118" t="str">
        <f t="shared" si="12"/>
        <v/>
      </c>
      <c r="M90" s="119"/>
      <c r="N90" s="37" t="str">
        <f>IF(K90="","",(L90/K90)/LOOKUP(RIGHT($D$2,3),定数!$A$6:$A$13,定数!$B$6:$B$13))</f>
        <v/>
      </c>
      <c r="O90" s="45"/>
      <c r="P90" s="8"/>
      <c r="Q90" s="117"/>
      <c r="R90" s="117"/>
      <c r="S90" s="120" t="str">
        <f>IF(Q90="","",U90*N90*LOOKUP(RIGHT($D$2,3),定数!$A$6:$A$13,定数!$B$6:$B$13))</f>
        <v/>
      </c>
      <c r="T90" s="120"/>
      <c r="U90" s="121" t="str">
        <f t="shared" si="13"/>
        <v/>
      </c>
      <c r="V90" s="121"/>
      <c r="W90" t="str">
        <f t="shared" si="18"/>
        <v/>
      </c>
      <c r="X90" t="str">
        <f t="shared" si="18"/>
        <v/>
      </c>
      <c r="Y90" s="34" t="str">
        <f t="shared" si="19"/>
        <v/>
      </c>
      <c r="Z90" s="35" t="str">
        <f t="shared" si="20"/>
        <v/>
      </c>
      <c r="AA90" t="str">
        <f t="shared" si="16"/>
        <v/>
      </c>
      <c r="AB90" t="str">
        <f t="shared" si="17"/>
        <v/>
      </c>
    </row>
    <row r="91" spans="2:28" x14ac:dyDescent="0.15">
      <c r="B91" s="45">
        <v>83</v>
      </c>
      <c r="C91" s="116" t="str">
        <f t="shared" si="14"/>
        <v/>
      </c>
      <c r="D91" s="116"/>
      <c r="E91" s="45"/>
      <c r="F91" s="8"/>
      <c r="G91" s="45"/>
      <c r="H91" s="117"/>
      <c r="I91" s="117"/>
      <c r="J91" s="45"/>
      <c r="K91" s="55" t="str">
        <f t="shared" si="15"/>
        <v/>
      </c>
      <c r="L91" s="118" t="str">
        <f t="shared" si="12"/>
        <v/>
      </c>
      <c r="M91" s="119"/>
      <c r="N91" s="37" t="str">
        <f>IF(K91="","",(L91/K91)/LOOKUP(RIGHT($D$2,3),定数!$A$6:$A$13,定数!$B$6:$B$13))</f>
        <v/>
      </c>
      <c r="O91" s="45"/>
      <c r="P91" s="8"/>
      <c r="Q91" s="117"/>
      <c r="R91" s="117"/>
      <c r="S91" s="120" t="str">
        <f>IF(Q91="","",U91*N91*LOOKUP(RIGHT($D$2,3),定数!$A$6:$A$13,定数!$B$6:$B$13))</f>
        <v/>
      </c>
      <c r="T91" s="120"/>
      <c r="U91" s="121" t="str">
        <f t="shared" si="13"/>
        <v/>
      </c>
      <c r="V91" s="121"/>
      <c r="W91" t="str">
        <f t="shared" ref="W91:X106" si="21">IF(T91&lt;&gt;"",IF(T91&lt;0,1+W90,0),"")</f>
        <v/>
      </c>
      <c r="X91" t="str">
        <f t="shared" si="21"/>
        <v/>
      </c>
      <c r="Y91" s="34" t="str">
        <f t="shared" si="19"/>
        <v/>
      </c>
      <c r="Z91" s="35" t="str">
        <f t="shared" si="20"/>
        <v/>
      </c>
      <c r="AA91" t="str">
        <f t="shared" si="16"/>
        <v/>
      </c>
      <c r="AB91" t="str">
        <f t="shared" si="17"/>
        <v/>
      </c>
    </row>
    <row r="92" spans="2:28" x14ac:dyDescent="0.15">
      <c r="B92" s="45">
        <v>84</v>
      </c>
      <c r="C92" s="116" t="str">
        <f t="shared" si="14"/>
        <v/>
      </c>
      <c r="D92" s="116"/>
      <c r="E92" s="45"/>
      <c r="F92" s="8"/>
      <c r="G92" s="45"/>
      <c r="H92" s="117"/>
      <c r="I92" s="117"/>
      <c r="J92" s="45"/>
      <c r="K92" s="55" t="str">
        <f t="shared" si="15"/>
        <v/>
      </c>
      <c r="L92" s="118" t="str">
        <f t="shared" si="12"/>
        <v/>
      </c>
      <c r="M92" s="119"/>
      <c r="N92" s="37" t="str">
        <f>IF(K92="","",(L92/K92)/LOOKUP(RIGHT($D$2,3),定数!$A$6:$A$13,定数!$B$6:$B$13))</f>
        <v/>
      </c>
      <c r="O92" s="45"/>
      <c r="P92" s="8"/>
      <c r="Q92" s="117"/>
      <c r="R92" s="117"/>
      <c r="S92" s="120" t="str">
        <f>IF(Q92="","",U92*N92*LOOKUP(RIGHT($D$2,3),定数!$A$6:$A$13,定数!$B$6:$B$13))</f>
        <v/>
      </c>
      <c r="T92" s="120"/>
      <c r="U92" s="121" t="str">
        <f t="shared" si="13"/>
        <v/>
      </c>
      <c r="V92" s="121"/>
      <c r="W92" t="str">
        <f t="shared" si="21"/>
        <v/>
      </c>
      <c r="X92" t="str">
        <f t="shared" si="21"/>
        <v/>
      </c>
      <c r="Y92" s="34" t="str">
        <f t="shared" si="19"/>
        <v/>
      </c>
      <c r="Z92" s="35" t="str">
        <f t="shared" si="20"/>
        <v/>
      </c>
      <c r="AA92" t="str">
        <f t="shared" si="16"/>
        <v/>
      </c>
      <c r="AB92" t="str">
        <f t="shared" si="17"/>
        <v/>
      </c>
    </row>
    <row r="93" spans="2:28" x14ac:dyDescent="0.15">
      <c r="B93" s="45">
        <v>85</v>
      </c>
      <c r="C93" s="116" t="str">
        <f t="shared" si="14"/>
        <v/>
      </c>
      <c r="D93" s="116"/>
      <c r="E93" s="45"/>
      <c r="F93" s="8"/>
      <c r="G93" s="45"/>
      <c r="H93" s="117"/>
      <c r="I93" s="117"/>
      <c r="J93" s="45"/>
      <c r="K93" s="55" t="str">
        <f t="shared" si="15"/>
        <v/>
      </c>
      <c r="L93" s="118" t="str">
        <f t="shared" si="12"/>
        <v/>
      </c>
      <c r="M93" s="119"/>
      <c r="N93" s="37" t="str">
        <f>IF(K93="","",(L93/K93)/LOOKUP(RIGHT($D$2,3),定数!$A$6:$A$13,定数!$B$6:$B$13))</f>
        <v/>
      </c>
      <c r="O93" s="45"/>
      <c r="P93" s="8"/>
      <c r="Q93" s="117"/>
      <c r="R93" s="117"/>
      <c r="S93" s="120" t="str">
        <f>IF(Q93="","",U93*N93*LOOKUP(RIGHT($D$2,3),定数!$A$6:$A$13,定数!$B$6:$B$13))</f>
        <v/>
      </c>
      <c r="T93" s="120"/>
      <c r="U93" s="121" t="str">
        <f t="shared" si="13"/>
        <v/>
      </c>
      <c r="V93" s="121"/>
      <c r="W93" t="str">
        <f t="shared" si="21"/>
        <v/>
      </c>
      <c r="X93" t="str">
        <f t="shared" si="21"/>
        <v/>
      </c>
      <c r="Y93" s="34" t="str">
        <f t="shared" si="19"/>
        <v/>
      </c>
      <c r="Z93" s="35" t="str">
        <f t="shared" si="20"/>
        <v/>
      </c>
      <c r="AA93" t="str">
        <f t="shared" si="16"/>
        <v/>
      </c>
      <c r="AB93" t="str">
        <f t="shared" si="17"/>
        <v/>
      </c>
    </row>
    <row r="94" spans="2:28" x14ac:dyDescent="0.15">
      <c r="B94" s="45">
        <v>86</v>
      </c>
      <c r="C94" s="116" t="str">
        <f t="shared" si="14"/>
        <v/>
      </c>
      <c r="D94" s="116"/>
      <c r="E94" s="45"/>
      <c r="F94" s="8"/>
      <c r="G94" s="45"/>
      <c r="H94" s="117"/>
      <c r="I94" s="117"/>
      <c r="J94" s="45"/>
      <c r="K94" s="55" t="str">
        <f t="shared" si="15"/>
        <v/>
      </c>
      <c r="L94" s="118" t="str">
        <f t="shared" si="12"/>
        <v/>
      </c>
      <c r="M94" s="119"/>
      <c r="N94" s="37" t="str">
        <f>IF(K94="","",(L94/K94)/LOOKUP(RIGHT($D$2,3),定数!$A$6:$A$13,定数!$B$6:$B$13))</f>
        <v/>
      </c>
      <c r="O94" s="45"/>
      <c r="P94" s="8"/>
      <c r="Q94" s="117"/>
      <c r="R94" s="117"/>
      <c r="S94" s="120" t="str">
        <f>IF(Q94="","",U94*N94*LOOKUP(RIGHT($D$2,3),定数!$A$6:$A$13,定数!$B$6:$B$13))</f>
        <v/>
      </c>
      <c r="T94" s="120"/>
      <c r="U94" s="121" t="str">
        <f t="shared" si="13"/>
        <v/>
      </c>
      <c r="V94" s="121"/>
      <c r="W94" t="str">
        <f t="shared" si="21"/>
        <v/>
      </c>
      <c r="X94" t="str">
        <f t="shared" si="21"/>
        <v/>
      </c>
      <c r="Y94" s="34" t="str">
        <f t="shared" si="19"/>
        <v/>
      </c>
      <c r="Z94" s="35" t="str">
        <f t="shared" si="20"/>
        <v/>
      </c>
      <c r="AA94" t="str">
        <f t="shared" si="16"/>
        <v/>
      </c>
      <c r="AB94" t="str">
        <f t="shared" si="17"/>
        <v/>
      </c>
    </row>
    <row r="95" spans="2:28" x14ac:dyDescent="0.15">
      <c r="B95" s="45">
        <v>87</v>
      </c>
      <c r="C95" s="116" t="str">
        <f t="shared" si="14"/>
        <v/>
      </c>
      <c r="D95" s="116"/>
      <c r="E95" s="45"/>
      <c r="F95" s="8"/>
      <c r="G95" s="45"/>
      <c r="H95" s="117"/>
      <c r="I95" s="117"/>
      <c r="J95" s="45"/>
      <c r="K95" s="55" t="str">
        <f t="shared" si="15"/>
        <v/>
      </c>
      <c r="L95" s="118" t="str">
        <f t="shared" si="12"/>
        <v/>
      </c>
      <c r="M95" s="119"/>
      <c r="N95" s="37" t="str">
        <f>IF(K95="","",(L95/K95)/LOOKUP(RIGHT($D$2,3),定数!$A$6:$A$13,定数!$B$6:$B$13))</f>
        <v/>
      </c>
      <c r="O95" s="45"/>
      <c r="P95" s="8"/>
      <c r="Q95" s="117"/>
      <c r="R95" s="117"/>
      <c r="S95" s="120" t="str">
        <f>IF(Q95="","",U95*N95*LOOKUP(RIGHT($D$2,3),定数!$A$6:$A$13,定数!$B$6:$B$13))</f>
        <v/>
      </c>
      <c r="T95" s="120"/>
      <c r="U95" s="121" t="str">
        <f t="shared" si="13"/>
        <v/>
      </c>
      <c r="V95" s="121"/>
      <c r="W95" t="str">
        <f t="shared" si="21"/>
        <v/>
      </c>
      <c r="X95" t="str">
        <f t="shared" si="21"/>
        <v/>
      </c>
      <c r="Y95" s="34" t="str">
        <f t="shared" si="19"/>
        <v/>
      </c>
      <c r="Z95" s="35" t="str">
        <f t="shared" si="20"/>
        <v/>
      </c>
      <c r="AA95" t="str">
        <f t="shared" si="16"/>
        <v/>
      </c>
      <c r="AB95" t="str">
        <f t="shared" si="17"/>
        <v/>
      </c>
    </row>
    <row r="96" spans="2:28" x14ac:dyDescent="0.15">
      <c r="B96" s="45">
        <v>88</v>
      </c>
      <c r="C96" s="116" t="str">
        <f t="shared" si="14"/>
        <v/>
      </c>
      <c r="D96" s="116"/>
      <c r="E96" s="45"/>
      <c r="F96" s="8"/>
      <c r="G96" s="45"/>
      <c r="H96" s="117"/>
      <c r="I96" s="117"/>
      <c r="J96" s="45"/>
      <c r="K96" s="55" t="str">
        <f t="shared" si="15"/>
        <v/>
      </c>
      <c r="L96" s="118" t="str">
        <f t="shared" si="12"/>
        <v/>
      </c>
      <c r="M96" s="119"/>
      <c r="N96" s="37" t="str">
        <f>IF(K96="","",(L96/K96)/LOOKUP(RIGHT($D$2,3),定数!$A$6:$A$13,定数!$B$6:$B$13))</f>
        <v/>
      </c>
      <c r="O96" s="45"/>
      <c r="P96" s="8"/>
      <c r="Q96" s="117"/>
      <c r="R96" s="117"/>
      <c r="S96" s="120" t="str">
        <f>IF(Q96="","",U96*N96*LOOKUP(RIGHT($D$2,3),定数!$A$6:$A$13,定数!$B$6:$B$13))</f>
        <v/>
      </c>
      <c r="T96" s="120"/>
      <c r="U96" s="121" t="str">
        <f t="shared" si="13"/>
        <v/>
      </c>
      <c r="V96" s="121"/>
      <c r="W96" t="str">
        <f t="shared" si="21"/>
        <v/>
      </c>
      <c r="X96" t="str">
        <f t="shared" si="21"/>
        <v/>
      </c>
      <c r="Y96" s="34" t="str">
        <f t="shared" si="19"/>
        <v/>
      </c>
      <c r="Z96" s="35" t="str">
        <f t="shared" si="20"/>
        <v/>
      </c>
      <c r="AA96" t="str">
        <f t="shared" si="16"/>
        <v/>
      </c>
      <c r="AB96" t="str">
        <f t="shared" si="17"/>
        <v/>
      </c>
    </row>
    <row r="97" spans="2:28" x14ac:dyDescent="0.15">
      <c r="B97" s="45">
        <v>89</v>
      </c>
      <c r="C97" s="116" t="str">
        <f t="shared" si="14"/>
        <v/>
      </c>
      <c r="D97" s="116"/>
      <c r="E97" s="45"/>
      <c r="F97" s="8"/>
      <c r="G97" s="45"/>
      <c r="H97" s="117"/>
      <c r="I97" s="117"/>
      <c r="J97" s="45"/>
      <c r="K97" s="55" t="str">
        <f t="shared" si="15"/>
        <v/>
      </c>
      <c r="L97" s="118" t="str">
        <f t="shared" si="12"/>
        <v/>
      </c>
      <c r="M97" s="119"/>
      <c r="N97" s="37" t="str">
        <f>IF(K97="","",(L97/K97)/LOOKUP(RIGHT($D$2,3),定数!$A$6:$A$13,定数!$B$6:$B$13))</f>
        <v/>
      </c>
      <c r="O97" s="45"/>
      <c r="P97" s="8"/>
      <c r="Q97" s="117"/>
      <c r="R97" s="117"/>
      <c r="S97" s="120" t="str">
        <f>IF(Q97="","",U97*N97*LOOKUP(RIGHT($D$2,3),定数!$A$6:$A$13,定数!$B$6:$B$13))</f>
        <v/>
      </c>
      <c r="T97" s="120"/>
      <c r="U97" s="121" t="str">
        <f t="shared" si="13"/>
        <v/>
      </c>
      <c r="V97" s="121"/>
      <c r="W97" t="str">
        <f t="shared" si="21"/>
        <v/>
      </c>
      <c r="X97" t="str">
        <f t="shared" si="21"/>
        <v/>
      </c>
      <c r="Y97" s="34" t="str">
        <f t="shared" si="19"/>
        <v/>
      </c>
      <c r="Z97" s="35" t="str">
        <f t="shared" si="20"/>
        <v/>
      </c>
      <c r="AA97" t="str">
        <f t="shared" si="16"/>
        <v/>
      </c>
      <c r="AB97" t="str">
        <f t="shared" si="17"/>
        <v/>
      </c>
    </row>
    <row r="98" spans="2:28" x14ac:dyDescent="0.15">
      <c r="B98" s="45">
        <v>90</v>
      </c>
      <c r="C98" s="116" t="str">
        <f t="shared" si="14"/>
        <v/>
      </c>
      <c r="D98" s="116"/>
      <c r="E98" s="45"/>
      <c r="F98" s="8"/>
      <c r="G98" s="45"/>
      <c r="H98" s="117"/>
      <c r="I98" s="117"/>
      <c r="J98" s="45"/>
      <c r="K98" s="55" t="str">
        <f t="shared" si="15"/>
        <v/>
      </c>
      <c r="L98" s="118" t="str">
        <f t="shared" si="12"/>
        <v/>
      </c>
      <c r="M98" s="119"/>
      <c r="N98" s="37" t="str">
        <f>IF(K98="","",(L98/K98)/LOOKUP(RIGHT($D$2,3),定数!$A$6:$A$13,定数!$B$6:$B$13))</f>
        <v/>
      </c>
      <c r="O98" s="45"/>
      <c r="P98" s="8"/>
      <c r="Q98" s="117"/>
      <c r="R98" s="117"/>
      <c r="S98" s="120" t="str">
        <f>IF(Q98="","",U98*N98*LOOKUP(RIGHT($D$2,3),定数!$A$6:$A$13,定数!$B$6:$B$13))</f>
        <v/>
      </c>
      <c r="T98" s="120"/>
      <c r="U98" s="121" t="str">
        <f t="shared" si="13"/>
        <v/>
      </c>
      <c r="V98" s="121"/>
      <c r="W98" t="str">
        <f t="shared" si="21"/>
        <v/>
      </c>
      <c r="X98" t="str">
        <f t="shared" si="21"/>
        <v/>
      </c>
      <c r="Y98" s="34" t="str">
        <f t="shared" si="19"/>
        <v/>
      </c>
      <c r="Z98" s="35" t="str">
        <f t="shared" si="20"/>
        <v/>
      </c>
      <c r="AA98" t="str">
        <f t="shared" si="16"/>
        <v/>
      </c>
      <c r="AB98" t="str">
        <f t="shared" si="17"/>
        <v/>
      </c>
    </row>
    <row r="99" spans="2:28" x14ac:dyDescent="0.15">
      <c r="B99" s="45">
        <v>91</v>
      </c>
      <c r="C99" s="116" t="str">
        <f t="shared" si="14"/>
        <v/>
      </c>
      <c r="D99" s="116"/>
      <c r="E99" s="45"/>
      <c r="F99" s="8"/>
      <c r="G99" s="45"/>
      <c r="H99" s="117"/>
      <c r="I99" s="117"/>
      <c r="J99" s="45"/>
      <c r="K99" s="55" t="str">
        <f t="shared" si="15"/>
        <v/>
      </c>
      <c r="L99" s="118" t="str">
        <f t="shared" si="12"/>
        <v/>
      </c>
      <c r="M99" s="119"/>
      <c r="N99" s="37" t="str">
        <f>IF(K99="","",(L99/K99)/LOOKUP(RIGHT($D$2,3),定数!$A$6:$A$13,定数!$B$6:$B$13))</f>
        <v/>
      </c>
      <c r="O99" s="45"/>
      <c r="P99" s="8"/>
      <c r="Q99" s="117"/>
      <c r="R99" s="117"/>
      <c r="S99" s="120" t="str">
        <f>IF(Q99="","",U99*N99*LOOKUP(RIGHT($D$2,3),定数!$A$6:$A$13,定数!$B$6:$B$13))</f>
        <v/>
      </c>
      <c r="T99" s="120"/>
      <c r="U99" s="121" t="str">
        <f t="shared" si="13"/>
        <v/>
      </c>
      <c r="V99" s="121"/>
      <c r="W99" t="str">
        <f t="shared" si="21"/>
        <v/>
      </c>
      <c r="X99" t="str">
        <f t="shared" si="21"/>
        <v/>
      </c>
      <c r="Y99" s="34" t="str">
        <f t="shared" si="19"/>
        <v/>
      </c>
      <c r="Z99" s="35" t="str">
        <f t="shared" si="20"/>
        <v/>
      </c>
      <c r="AA99" t="str">
        <f t="shared" si="16"/>
        <v/>
      </c>
      <c r="AB99" t="str">
        <f t="shared" si="17"/>
        <v/>
      </c>
    </row>
    <row r="100" spans="2:28" x14ac:dyDescent="0.15">
      <c r="B100" s="45">
        <v>92</v>
      </c>
      <c r="C100" s="116" t="str">
        <f t="shared" si="14"/>
        <v/>
      </c>
      <c r="D100" s="116"/>
      <c r="E100" s="45"/>
      <c r="F100" s="8"/>
      <c r="G100" s="45"/>
      <c r="H100" s="117"/>
      <c r="I100" s="117"/>
      <c r="J100" s="45"/>
      <c r="K100" s="55" t="str">
        <f t="shared" si="15"/>
        <v/>
      </c>
      <c r="L100" s="118" t="str">
        <f t="shared" si="12"/>
        <v/>
      </c>
      <c r="M100" s="119"/>
      <c r="N100" s="37" t="str">
        <f>IF(K100="","",(L100/K100)/LOOKUP(RIGHT($D$2,3),定数!$A$6:$A$13,定数!$B$6:$B$13))</f>
        <v/>
      </c>
      <c r="O100" s="45"/>
      <c r="P100" s="8"/>
      <c r="Q100" s="117"/>
      <c r="R100" s="117"/>
      <c r="S100" s="120" t="str">
        <f>IF(Q100="","",U100*N100*LOOKUP(RIGHT($D$2,3),定数!$A$6:$A$13,定数!$B$6:$B$13))</f>
        <v/>
      </c>
      <c r="T100" s="120"/>
      <c r="U100" s="121" t="str">
        <f t="shared" si="13"/>
        <v/>
      </c>
      <c r="V100" s="121"/>
      <c r="W100" t="str">
        <f t="shared" si="21"/>
        <v/>
      </c>
      <c r="X100" t="str">
        <f t="shared" si="21"/>
        <v/>
      </c>
      <c r="Y100" s="34" t="str">
        <f t="shared" si="19"/>
        <v/>
      </c>
      <c r="Z100" s="35" t="str">
        <f t="shared" si="20"/>
        <v/>
      </c>
      <c r="AA100" t="str">
        <f t="shared" si="16"/>
        <v/>
      </c>
      <c r="AB100" t="str">
        <f t="shared" si="17"/>
        <v/>
      </c>
    </row>
    <row r="101" spans="2:28" x14ac:dyDescent="0.15">
      <c r="B101" s="45">
        <v>93</v>
      </c>
      <c r="C101" s="116" t="str">
        <f t="shared" si="14"/>
        <v/>
      </c>
      <c r="D101" s="116"/>
      <c r="E101" s="45"/>
      <c r="F101" s="8"/>
      <c r="G101" s="45"/>
      <c r="H101" s="117"/>
      <c r="I101" s="117"/>
      <c r="J101" s="45"/>
      <c r="K101" s="55" t="str">
        <f t="shared" si="15"/>
        <v/>
      </c>
      <c r="L101" s="118" t="str">
        <f t="shared" si="12"/>
        <v/>
      </c>
      <c r="M101" s="119"/>
      <c r="N101" s="37" t="str">
        <f>IF(K101="","",(L101/K101)/LOOKUP(RIGHT($D$2,3),定数!$A$6:$A$13,定数!$B$6:$B$13))</f>
        <v/>
      </c>
      <c r="O101" s="45"/>
      <c r="P101" s="8"/>
      <c r="Q101" s="117"/>
      <c r="R101" s="117"/>
      <c r="S101" s="120" t="str">
        <f>IF(Q101="","",U101*N101*LOOKUP(RIGHT($D$2,3),定数!$A$6:$A$13,定数!$B$6:$B$13))</f>
        <v/>
      </c>
      <c r="T101" s="120"/>
      <c r="U101" s="121" t="str">
        <f t="shared" si="13"/>
        <v/>
      </c>
      <c r="V101" s="121"/>
      <c r="W101" t="str">
        <f t="shared" si="21"/>
        <v/>
      </c>
      <c r="X101" t="str">
        <f t="shared" si="21"/>
        <v/>
      </c>
      <c r="Y101" s="34" t="str">
        <f t="shared" si="19"/>
        <v/>
      </c>
      <c r="Z101" s="35" t="str">
        <f t="shared" si="20"/>
        <v/>
      </c>
      <c r="AA101" t="str">
        <f t="shared" si="16"/>
        <v/>
      </c>
      <c r="AB101" t="str">
        <f t="shared" si="17"/>
        <v/>
      </c>
    </row>
    <row r="102" spans="2:28" x14ac:dyDescent="0.15">
      <c r="B102" s="45">
        <v>94</v>
      </c>
      <c r="C102" s="116" t="str">
        <f t="shared" si="14"/>
        <v/>
      </c>
      <c r="D102" s="116"/>
      <c r="E102" s="45"/>
      <c r="F102" s="8"/>
      <c r="G102" s="45"/>
      <c r="H102" s="117"/>
      <c r="I102" s="117"/>
      <c r="J102" s="45"/>
      <c r="K102" s="55" t="str">
        <f t="shared" si="15"/>
        <v/>
      </c>
      <c r="L102" s="118" t="str">
        <f t="shared" si="12"/>
        <v/>
      </c>
      <c r="M102" s="119"/>
      <c r="N102" s="37" t="str">
        <f>IF(K102="","",(L102/K102)/LOOKUP(RIGHT($D$2,3),定数!$A$6:$A$13,定数!$B$6:$B$13))</f>
        <v/>
      </c>
      <c r="O102" s="45"/>
      <c r="P102" s="8"/>
      <c r="Q102" s="117"/>
      <c r="R102" s="117"/>
      <c r="S102" s="120" t="str">
        <f>IF(Q102="","",U102*N102*LOOKUP(RIGHT($D$2,3),定数!$A$6:$A$13,定数!$B$6:$B$13))</f>
        <v/>
      </c>
      <c r="T102" s="120"/>
      <c r="U102" s="121" t="str">
        <f t="shared" si="13"/>
        <v/>
      </c>
      <c r="V102" s="121"/>
      <c r="W102" t="str">
        <f t="shared" si="21"/>
        <v/>
      </c>
      <c r="X102" t="str">
        <f t="shared" si="21"/>
        <v/>
      </c>
      <c r="Y102" s="34" t="str">
        <f t="shared" si="19"/>
        <v/>
      </c>
      <c r="Z102" s="35" t="str">
        <f t="shared" si="20"/>
        <v/>
      </c>
      <c r="AA102" t="str">
        <f t="shared" si="16"/>
        <v/>
      </c>
      <c r="AB102" t="str">
        <f t="shared" si="17"/>
        <v/>
      </c>
    </row>
    <row r="103" spans="2:28" x14ac:dyDescent="0.15">
      <c r="B103" s="45">
        <v>95</v>
      </c>
      <c r="C103" s="116" t="str">
        <f t="shared" si="14"/>
        <v/>
      </c>
      <c r="D103" s="116"/>
      <c r="E103" s="45"/>
      <c r="F103" s="8"/>
      <c r="G103" s="45"/>
      <c r="H103" s="117"/>
      <c r="I103" s="117"/>
      <c r="J103" s="45"/>
      <c r="K103" s="55" t="str">
        <f t="shared" si="15"/>
        <v/>
      </c>
      <c r="L103" s="118" t="str">
        <f t="shared" si="12"/>
        <v/>
      </c>
      <c r="M103" s="119"/>
      <c r="N103" s="37" t="str">
        <f>IF(K103="","",(L103/K103)/LOOKUP(RIGHT($D$2,3),定数!$A$6:$A$13,定数!$B$6:$B$13))</f>
        <v/>
      </c>
      <c r="O103" s="45"/>
      <c r="P103" s="8"/>
      <c r="Q103" s="117"/>
      <c r="R103" s="117"/>
      <c r="S103" s="120" t="str">
        <f>IF(Q103="","",U103*N103*LOOKUP(RIGHT($D$2,3),定数!$A$6:$A$13,定数!$B$6:$B$13))</f>
        <v/>
      </c>
      <c r="T103" s="120"/>
      <c r="U103" s="121" t="str">
        <f t="shared" si="13"/>
        <v/>
      </c>
      <c r="V103" s="121"/>
      <c r="W103" t="str">
        <f t="shared" si="21"/>
        <v/>
      </c>
      <c r="X103" t="str">
        <f t="shared" si="21"/>
        <v/>
      </c>
      <c r="Y103" s="34" t="str">
        <f t="shared" si="19"/>
        <v/>
      </c>
      <c r="Z103" s="35" t="str">
        <f t="shared" si="20"/>
        <v/>
      </c>
      <c r="AA103" t="str">
        <f t="shared" si="16"/>
        <v/>
      </c>
      <c r="AB103" t="str">
        <f t="shared" si="17"/>
        <v/>
      </c>
    </row>
    <row r="104" spans="2:28" x14ac:dyDescent="0.15">
      <c r="B104" s="45">
        <v>96</v>
      </c>
      <c r="C104" s="116" t="str">
        <f t="shared" si="14"/>
        <v/>
      </c>
      <c r="D104" s="116"/>
      <c r="E104" s="45"/>
      <c r="F104" s="8"/>
      <c r="G104" s="45"/>
      <c r="H104" s="117"/>
      <c r="I104" s="117"/>
      <c r="J104" s="45"/>
      <c r="K104" s="55" t="str">
        <f t="shared" si="15"/>
        <v/>
      </c>
      <c r="L104" s="118" t="str">
        <f t="shared" si="12"/>
        <v/>
      </c>
      <c r="M104" s="119"/>
      <c r="N104" s="37" t="str">
        <f>IF(K104="","",(L104/K104)/LOOKUP(RIGHT($D$2,3),定数!$A$6:$A$13,定数!$B$6:$B$13))</f>
        <v/>
      </c>
      <c r="O104" s="45"/>
      <c r="P104" s="8"/>
      <c r="Q104" s="117"/>
      <c r="R104" s="117"/>
      <c r="S104" s="120" t="str">
        <f>IF(Q104="","",U104*N104*LOOKUP(RIGHT($D$2,3),定数!$A$6:$A$13,定数!$B$6:$B$13))</f>
        <v/>
      </c>
      <c r="T104" s="120"/>
      <c r="U104" s="121" t="str">
        <f t="shared" si="13"/>
        <v/>
      </c>
      <c r="V104" s="121"/>
      <c r="W104" t="str">
        <f t="shared" si="21"/>
        <v/>
      </c>
      <c r="X104" t="str">
        <f t="shared" si="21"/>
        <v/>
      </c>
      <c r="Y104" s="34" t="str">
        <f t="shared" si="19"/>
        <v/>
      </c>
      <c r="Z104" s="35" t="str">
        <f t="shared" si="20"/>
        <v/>
      </c>
      <c r="AA104" t="str">
        <f t="shared" si="16"/>
        <v/>
      </c>
      <c r="AB104" t="str">
        <f t="shared" si="17"/>
        <v/>
      </c>
    </row>
    <row r="105" spans="2:28" x14ac:dyDescent="0.15">
      <c r="B105" s="45">
        <v>97</v>
      </c>
      <c r="C105" s="116" t="str">
        <f t="shared" si="14"/>
        <v/>
      </c>
      <c r="D105" s="116"/>
      <c r="E105" s="45"/>
      <c r="F105" s="8"/>
      <c r="G105" s="45"/>
      <c r="H105" s="117"/>
      <c r="I105" s="117"/>
      <c r="J105" s="45"/>
      <c r="K105" s="55" t="str">
        <f t="shared" si="15"/>
        <v/>
      </c>
      <c r="L105" s="118" t="str">
        <f t="shared" si="12"/>
        <v/>
      </c>
      <c r="M105" s="119"/>
      <c r="N105" s="37" t="str">
        <f>IF(K105="","",(L105/K105)/LOOKUP(RIGHT($D$2,3),定数!$A$6:$A$13,定数!$B$6:$B$13))</f>
        <v/>
      </c>
      <c r="O105" s="45"/>
      <c r="P105" s="8"/>
      <c r="Q105" s="117"/>
      <c r="R105" s="117"/>
      <c r="S105" s="120" t="str">
        <f>IF(Q105="","",U105*N105*LOOKUP(RIGHT($D$2,3),定数!$A$6:$A$13,定数!$B$6:$B$13))</f>
        <v/>
      </c>
      <c r="T105" s="120"/>
      <c r="U105" s="121" t="str">
        <f t="shared" si="13"/>
        <v/>
      </c>
      <c r="V105" s="121"/>
      <c r="W105" t="str">
        <f t="shared" si="21"/>
        <v/>
      </c>
      <c r="X105" t="str">
        <f t="shared" si="21"/>
        <v/>
      </c>
      <c r="Y105" s="34" t="str">
        <f t="shared" si="19"/>
        <v/>
      </c>
      <c r="Z105" s="35" t="str">
        <f t="shared" si="20"/>
        <v/>
      </c>
      <c r="AA105" t="str">
        <f t="shared" si="16"/>
        <v/>
      </c>
      <c r="AB105" t="str">
        <f t="shared" si="17"/>
        <v/>
      </c>
    </row>
    <row r="106" spans="2:28" x14ac:dyDescent="0.15">
      <c r="B106" s="45">
        <v>98</v>
      </c>
      <c r="C106" s="116" t="str">
        <f t="shared" si="14"/>
        <v/>
      </c>
      <c r="D106" s="116"/>
      <c r="E106" s="45"/>
      <c r="F106" s="8"/>
      <c r="G106" s="45"/>
      <c r="H106" s="117"/>
      <c r="I106" s="117"/>
      <c r="J106" s="45"/>
      <c r="K106" s="55" t="str">
        <f t="shared" si="15"/>
        <v/>
      </c>
      <c r="L106" s="118" t="str">
        <f t="shared" si="12"/>
        <v/>
      </c>
      <c r="M106" s="119"/>
      <c r="N106" s="37" t="str">
        <f>IF(K106="","",(L106/K106)/LOOKUP(RIGHT($D$2,3),定数!$A$6:$A$13,定数!$B$6:$B$13))</f>
        <v/>
      </c>
      <c r="O106" s="45"/>
      <c r="P106" s="8"/>
      <c r="Q106" s="117"/>
      <c r="R106" s="117"/>
      <c r="S106" s="120" t="str">
        <f>IF(Q106="","",U106*N106*LOOKUP(RIGHT($D$2,3),定数!$A$6:$A$13,定数!$B$6:$B$13))</f>
        <v/>
      </c>
      <c r="T106" s="120"/>
      <c r="U106" s="121" t="str">
        <f t="shared" si="13"/>
        <v/>
      </c>
      <c r="V106" s="121"/>
      <c r="W106" t="str">
        <f t="shared" si="21"/>
        <v/>
      </c>
      <c r="X106" t="str">
        <f t="shared" si="21"/>
        <v/>
      </c>
      <c r="Y106" s="34" t="str">
        <f t="shared" si="19"/>
        <v/>
      </c>
      <c r="Z106" s="35" t="str">
        <f t="shared" si="20"/>
        <v/>
      </c>
      <c r="AA106" t="str">
        <f t="shared" si="16"/>
        <v/>
      </c>
      <c r="AB106" t="str">
        <f t="shared" si="17"/>
        <v/>
      </c>
    </row>
    <row r="107" spans="2:28" x14ac:dyDescent="0.15">
      <c r="B107" s="45">
        <v>99</v>
      </c>
      <c r="C107" s="116" t="str">
        <f t="shared" si="14"/>
        <v/>
      </c>
      <c r="D107" s="116"/>
      <c r="E107" s="45"/>
      <c r="F107" s="8"/>
      <c r="G107" s="45"/>
      <c r="H107" s="117"/>
      <c r="I107" s="117"/>
      <c r="J107" s="45"/>
      <c r="K107" s="55" t="str">
        <f t="shared" si="15"/>
        <v/>
      </c>
      <c r="L107" s="118" t="str">
        <f t="shared" si="12"/>
        <v/>
      </c>
      <c r="M107" s="119"/>
      <c r="N107" s="37" t="str">
        <f>IF(K107="","",(L107/K107)/LOOKUP(RIGHT($D$2,3),定数!$A$6:$A$13,定数!$B$6:$B$13))</f>
        <v/>
      </c>
      <c r="O107" s="45"/>
      <c r="P107" s="8"/>
      <c r="Q107" s="117"/>
      <c r="R107" s="117"/>
      <c r="S107" s="120" t="str">
        <f>IF(Q107="","",U107*N107*LOOKUP(RIGHT($D$2,3),定数!$A$6:$A$13,定数!$B$6:$B$13))</f>
        <v/>
      </c>
      <c r="T107" s="120"/>
      <c r="U107" s="121" t="str">
        <f t="shared" si="13"/>
        <v/>
      </c>
      <c r="V107" s="121"/>
      <c r="W107" t="str">
        <f>IF(T107&lt;&gt;"",IF(T107&lt;0,1+W106,0),"")</f>
        <v/>
      </c>
      <c r="X107" t="str">
        <f>IF(U107&lt;&gt;"",IF(U107&lt;0,1+X106,0),"")</f>
        <v/>
      </c>
      <c r="Y107" s="34" t="str">
        <f t="shared" si="19"/>
        <v/>
      </c>
      <c r="Z107" s="35" t="str">
        <f t="shared" si="20"/>
        <v/>
      </c>
      <c r="AA107" t="str">
        <f t="shared" si="16"/>
        <v/>
      </c>
      <c r="AB107" t="str">
        <f t="shared" si="17"/>
        <v/>
      </c>
    </row>
    <row r="108" spans="2:28" x14ac:dyDescent="0.15">
      <c r="B108" s="45">
        <v>100</v>
      </c>
      <c r="C108" s="116" t="str">
        <f t="shared" si="14"/>
        <v/>
      </c>
      <c r="D108" s="116"/>
      <c r="E108" s="45"/>
      <c r="F108" s="8"/>
      <c r="G108" s="45"/>
      <c r="H108" s="117"/>
      <c r="I108" s="117"/>
      <c r="J108" s="45"/>
      <c r="K108" s="55" t="str">
        <f t="shared" si="15"/>
        <v/>
      </c>
      <c r="L108" s="118" t="str">
        <f t="shared" si="12"/>
        <v/>
      </c>
      <c r="M108" s="119"/>
      <c r="N108" s="37" t="str">
        <f>IF(K108="","",(L108/K108)/LOOKUP(RIGHT($D$2,3),定数!$A$6:$A$13,定数!$B$6:$B$13))</f>
        <v/>
      </c>
      <c r="O108" s="45"/>
      <c r="P108" s="8"/>
      <c r="Q108" s="117"/>
      <c r="R108" s="117"/>
      <c r="S108" s="120" t="str">
        <f>IF(Q108="","",U108*N108*LOOKUP(RIGHT($D$2,3),定数!$A$6:$A$13,定数!$B$6:$B$13))</f>
        <v/>
      </c>
      <c r="T108" s="120"/>
      <c r="U108" s="121" t="str">
        <f t="shared" si="13"/>
        <v/>
      </c>
      <c r="V108" s="121"/>
      <c r="W108" t="str">
        <f>IF(T108&lt;&gt;"",IF(T108&lt;0,1+W107,0),"")</f>
        <v/>
      </c>
      <c r="X108" t="str">
        <f>IF(U108&lt;&gt;"",IF(U108&lt;0,1+X107,0),"")</f>
        <v/>
      </c>
      <c r="Y108" s="34" t="str">
        <f t="shared" si="19"/>
        <v/>
      </c>
      <c r="Z108" s="35" t="str">
        <f t="shared" si="20"/>
        <v/>
      </c>
      <c r="AA108" t="str">
        <f t="shared" si="16"/>
        <v/>
      </c>
      <c r="AB108" t="str">
        <f t="shared" si="17"/>
        <v/>
      </c>
    </row>
    <row r="109" spans="2:28" x14ac:dyDescent="0.15">
      <c r="B109" s="1"/>
      <c r="C109" s="1"/>
      <c r="D109" s="1"/>
      <c r="E109" s="1"/>
      <c r="F109" s="1"/>
      <c r="G109" s="1"/>
      <c r="H109" s="1"/>
      <c r="I109" s="1"/>
      <c r="J109" s="1"/>
      <c r="K109" s="1"/>
      <c r="L109" s="1"/>
      <c r="M109" s="1"/>
      <c r="N109" s="1"/>
      <c r="O109" s="1"/>
      <c r="P109" s="1"/>
      <c r="Q109" s="1"/>
      <c r="R109" s="1"/>
      <c r="S109" s="1"/>
      <c r="V109"/>
      <c r="W109" s="22"/>
    </row>
  </sheetData>
  <mergeCells count="636">
    <mergeCell ref="S3:V3"/>
    <mergeCell ref="N2:O2"/>
    <mergeCell ref="P2:Q2"/>
    <mergeCell ref="B3:C3"/>
    <mergeCell ref="D3:I3"/>
    <mergeCell ref="J3:K3"/>
    <mergeCell ref="L3:Q3"/>
    <mergeCell ref="B2:C2"/>
    <mergeCell ref="D2:E2"/>
    <mergeCell ref="F2:G2"/>
    <mergeCell ref="H2:I2"/>
    <mergeCell ref="J2:K2"/>
    <mergeCell ref="L2:M2"/>
    <mergeCell ref="B7:B8"/>
    <mergeCell ref="C7:D8"/>
    <mergeCell ref="E7:I7"/>
    <mergeCell ref="K7:M7"/>
    <mergeCell ref="N7:N8"/>
    <mergeCell ref="B4:C4"/>
    <mergeCell ref="D4:E4"/>
    <mergeCell ref="F4:G4"/>
    <mergeCell ref="H4:I4"/>
    <mergeCell ref="J4:K4"/>
    <mergeCell ref="L4:M4"/>
    <mergeCell ref="O7:R7"/>
    <mergeCell ref="S7:V7"/>
    <mergeCell ref="H8:I8"/>
    <mergeCell ref="L8:M8"/>
    <mergeCell ref="Q8:R8"/>
    <mergeCell ref="S8:T8"/>
    <mergeCell ref="U8:V8"/>
    <mergeCell ref="N4:O4"/>
    <mergeCell ref="P4:Q4"/>
    <mergeCell ref="J5:K5"/>
    <mergeCell ref="L5:M5"/>
    <mergeCell ref="P5:Q5"/>
    <mergeCell ref="C10:D10"/>
    <mergeCell ref="H10:I10"/>
    <mergeCell ref="L10:M10"/>
    <mergeCell ref="Q10:R10"/>
    <mergeCell ref="S10:T10"/>
    <mergeCell ref="U10:V10"/>
    <mergeCell ref="C9:D9"/>
    <mergeCell ref="H9:I9"/>
    <mergeCell ref="L9:M9"/>
    <mergeCell ref="Q9:R9"/>
    <mergeCell ref="S9:T9"/>
    <mergeCell ref="U9:V9"/>
    <mergeCell ref="C12:D12"/>
    <mergeCell ref="H12:I12"/>
    <mergeCell ref="L12:M12"/>
    <mergeCell ref="Q12:R12"/>
    <mergeCell ref="S12:T12"/>
    <mergeCell ref="U12:V12"/>
    <mergeCell ref="C11:D11"/>
    <mergeCell ref="H11:I11"/>
    <mergeCell ref="L11:M11"/>
    <mergeCell ref="Q11:R11"/>
    <mergeCell ref="S11:T11"/>
    <mergeCell ref="U11:V11"/>
    <mergeCell ref="C14:D14"/>
    <mergeCell ref="H14:I14"/>
    <mergeCell ref="L14:M14"/>
    <mergeCell ref="Q14:R14"/>
    <mergeCell ref="S14:T14"/>
    <mergeCell ref="U14:V14"/>
    <mergeCell ref="C13:D13"/>
    <mergeCell ref="H13:I13"/>
    <mergeCell ref="L13:M13"/>
    <mergeCell ref="Q13:R13"/>
    <mergeCell ref="S13:T13"/>
    <mergeCell ref="U13:V13"/>
    <mergeCell ref="C16:D16"/>
    <mergeCell ref="H16:I16"/>
    <mergeCell ref="L16:M16"/>
    <mergeCell ref="Q16:R16"/>
    <mergeCell ref="S16:T16"/>
    <mergeCell ref="U16:V16"/>
    <mergeCell ref="C15:D15"/>
    <mergeCell ref="H15:I15"/>
    <mergeCell ref="L15:M15"/>
    <mergeCell ref="Q15:R15"/>
    <mergeCell ref="S15:T15"/>
    <mergeCell ref="U15:V15"/>
    <mergeCell ref="C18:D18"/>
    <mergeCell ref="H18:I18"/>
    <mergeCell ref="L18:M18"/>
    <mergeCell ref="Q18:R18"/>
    <mergeCell ref="S18:T18"/>
    <mergeCell ref="U18:V18"/>
    <mergeCell ref="C17:D17"/>
    <mergeCell ref="H17:I17"/>
    <mergeCell ref="L17:M17"/>
    <mergeCell ref="Q17:R17"/>
    <mergeCell ref="S17:T17"/>
    <mergeCell ref="U17:V17"/>
    <mergeCell ref="C20:D20"/>
    <mergeCell ref="H20:I20"/>
    <mergeCell ref="L20:M20"/>
    <mergeCell ref="Q20:R20"/>
    <mergeCell ref="S20:T20"/>
    <mergeCell ref="U20:V20"/>
    <mergeCell ref="C19:D19"/>
    <mergeCell ref="H19:I19"/>
    <mergeCell ref="L19:M19"/>
    <mergeCell ref="Q19:R19"/>
    <mergeCell ref="S19:T19"/>
    <mergeCell ref="U19:V19"/>
    <mergeCell ref="C22:D22"/>
    <mergeCell ref="H22:I22"/>
    <mergeCell ref="L22:M22"/>
    <mergeCell ref="Q22:R22"/>
    <mergeCell ref="S22:T22"/>
    <mergeCell ref="U22:V22"/>
    <mergeCell ref="C21:D21"/>
    <mergeCell ref="H21:I21"/>
    <mergeCell ref="L21:M21"/>
    <mergeCell ref="Q21:R21"/>
    <mergeCell ref="S21:T21"/>
    <mergeCell ref="U21:V21"/>
    <mergeCell ref="C24:D24"/>
    <mergeCell ref="H24:I24"/>
    <mergeCell ref="L24:M24"/>
    <mergeCell ref="Q24:R24"/>
    <mergeCell ref="S24:T24"/>
    <mergeCell ref="U24:V24"/>
    <mergeCell ref="C23:D23"/>
    <mergeCell ref="H23:I23"/>
    <mergeCell ref="L23:M23"/>
    <mergeCell ref="Q23:R23"/>
    <mergeCell ref="S23:T23"/>
    <mergeCell ref="U23:V23"/>
    <mergeCell ref="C26:D26"/>
    <mergeCell ref="H26:I26"/>
    <mergeCell ref="L26:M26"/>
    <mergeCell ref="Q26:R26"/>
    <mergeCell ref="S26:T26"/>
    <mergeCell ref="U26:V26"/>
    <mergeCell ref="C25:D25"/>
    <mergeCell ref="H25:I25"/>
    <mergeCell ref="L25:M25"/>
    <mergeCell ref="Q25:R25"/>
    <mergeCell ref="S25:T25"/>
    <mergeCell ref="U25:V25"/>
    <mergeCell ref="C28:D28"/>
    <mergeCell ref="H28:I28"/>
    <mergeCell ref="L28:M28"/>
    <mergeCell ref="Q28:R28"/>
    <mergeCell ref="S28:T28"/>
    <mergeCell ref="U28:V28"/>
    <mergeCell ref="C27:D27"/>
    <mergeCell ref="H27:I27"/>
    <mergeCell ref="L27:M27"/>
    <mergeCell ref="Q27:R27"/>
    <mergeCell ref="S27:T27"/>
    <mergeCell ref="U27:V27"/>
    <mergeCell ref="C30:D30"/>
    <mergeCell ref="H30:I30"/>
    <mergeCell ref="L30:M30"/>
    <mergeCell ref="Q30:R30"/>
    <mergeCell ref="S30:T30"/>
    <mergeCell ref="U30:V30"/>
    <mergeCell ref="C29:D29"/>
    <mergeCell ref="H29:I29"/>
    <mergeCell ref="L29:M29"/>
    <mergeCell ref="Q29:R29"/>
    <mergeCell ref="S29:T29"/>
    <mergeCell ref="U29:V29"/>
    <mergeCell ref="C32:D32"/>
    <mergeCell ref="H32:I32"/>
    <mergeCell ref="L32:M32"/>
    <mergeCell ref="Q32:R32"/>
    <mergeCell ref="S32:T32"/>
    <mergeCell ref="U32:V32"/>
    <mergeCell ref="C31:D31"/>
    <mergeCell ref="H31:I31"/>
    <mergeCell ref="L31:M31"/>
    <mergeCell ref="Q31:R31"/>
    <mergeCell ref="S31:T31"/>
    <mergeCell ref="U31:V31"/>
    <mergeCell ref="C34:D34"/>
    <mergeCell ref="H34:I34"/>
    <mergeCell ref="L34:M34"/>
    <mergeCell ref="Q34:R34"/>
    <mergeCell ref="S34:T34"/>
    <mergeCell ref="U34:V34"/>
    <mergeCell ref="C33:D33"/>
    <mergeCell ref="H33:I33"/>
    <mergeCell ref="L33:M33"/>
    <mergeCell ref="Q33:R33"/>
    <mergeCell ref="S33:T33"/>
    <mergeCell ref="U33:V33"/>
    <mergeCell ref="C36:D36"/>
    <mergeCell ref="H36:I36"/>
    <mergeCell ref="L36:M36"/>
    <mergeCell ref="Q36:R36"/>
    <mergeCell ref="S36:T36"/>
    <mergeCell ref="U36:V36"/>
    <mergeCell ref="C35:D35"/>
    <mergeCell ref="H35:I35"/>
    <mergeCell ref="L35:M35"/>
    <mergeCell ref="Q35:R35"/>
    <mergeCell ref="S35:T35"/>
    <mergeCell ref="U35:V35"/>
    <mergeCell ref="C38:D38"/>
    <mergeCell ref="H38:I38"/>
    <mergeCell ref="L38:M38"/>
    <mergeCell ref="Q38:R38"/>
    <mergeCell ref="S38:T38"/>
    <mergeCell ref="U38:V38"/>
    <mergeCell ref="C37:D37"/>
    <mergeCell ref="H37:I37"/>
    <mergeCell ref="L37:M37"/>
    <mergeCell ref="Q37:R37"/>
    <mergeCell ref="S37:T37"/>
    <mergeCell ref="U37:V37"/>
    <mergeCell ref="C40:D40"/>
    <mergeCell ref="H40:I40"/>
    <mergeCell ref="L40:M40"/>
    <mergeCell ref="Q40:R40"/>
    <mergeCell ref="S40:T40"/>
    <mergeCell ref="U40:V40"/>
    <mergeCell ref="C39:D39"/>
    <mergeCell ref="H39:I39"/>
    <mergeCell ref="L39:M39"/>
    <mergeCell ref="Q39:R39"/>
    <mergeCell ref="S39:T39"/>
    <mergeCell ref="U39:V39"/>
    <mergeCell ref="C42:D42"/>
    <mergeCell ref="H42:I42"/>
    <mergeCell ref="L42:M42"/>
    <mergeCell ref="Q42:R42"/>
    <mergeCell ref="S42:T42"/>
    <mergeCell ref="U42:V42"/>
    <mergeCell ref="C41:D41"/>
    <mergeCell ref="H41:I41"/>
    <mergeCell ref="L41:M41"/>
    <mergeCell ref="Q41:R41"/>
    <mergeCell ref="S41:T41"/>
    <mergeCell ref="U41:V41"/>
    <mergeCell ref="C44:D44"/>
    <mergeCell ref="H44:I44"/>
    <mergeCell ref="L44:M44"/>
    <mergeCell ref="Q44:R44"/>
    <mergeCell ref="S44:T44"/>
    <mergeCell ref="U44:V44"/>
    <mergeCell ref="C43:D43"/>
    <mergeCell ref="H43:I43"/>
    <mergeCell ref="L43:M43"/>
    <mergeCell ref="Q43:R43"/>
    <mergeCell ref="S43:T43"/>
    <mergeCell ref="U43:V43"/>
    <mergeCell ref="C46:D46"/>
    <mergeCell ref="H46:I46"/>
    <mergeCell ref="L46:M46"/>
    <mergeCell ref="Q46:R46"/>
    <mergeCell ref="S46:T46"/>
    <mergeCell ref="U46:V46"/>
    <mergeCell ref="C45:D45"/>
    <mergeCell ref="H45:I45"/>
    <mergeCell ref="L45:M45"/>
    <mergeCell ref="Q45:R45"/>
    <mergeCell ref="S45:T45"/>
    <mergeCell ref="U45:V45"/>
    <mergeCell ref="C48:D48"/>
    <mergeCell ref="H48:I48"/>
    <mergeCell ref="L48:M48"/>
    <mergeCell ref="Q48:R48"/>
    <mergeCell ref="S48:T48"/>
    <mergeCell ref="U48:V48"/>
    <mergeCell ref="C47:D47"/>
    <mergeCell ref="H47:I47"/>
    <mergeCell ref="L47:M47"/>
    <mergeCell ref="Q47:R47"/>
    <mergeCell ref="S47:T47"/>
    <mergeCell ref="U47:V47"/>
    <mergeCell ref="C50:D50"/>
    <mergeCell ref="H50:I50"/>
    <mergeCell ref="L50:M50"/>
    <mergeCell ref="Q50:R50"/>
    <mergeCell ref="S50:T50"/>
    <mergeCell ref="U50:V50"/>
    <mergeCell ref="C49:D49"/>
    <mergeCell ref="H49:I49"/>
    <mergeCell ref="L49:M49"/>
    <mergeCell ref="Q49:R49"/>
    <mergeCell ref="S49:T49"/>
    <mergeCell ref="U49:V49"/>
    <mergeCell ref="C52:D52"/>
    <mergeCell ref="H52:I52"/>
    <mergeCell ref="L52:M52"/>
    <mergeCell ref="Q52:R52"/>
    <mergeCell ref="S52:T52"/>
    <mergeCell ref="U52:V52"/>
    <mergeCell ref="C51:D51"/>
    <mergeCell ref="H51:I51"/>
    <mergeCell ref="L51:M51"/>
    <mergeCell ref="Q51:R51"/>
    <mergeCell ref="S51:T51"/>
    <mergeCell ref="U51:V51"/>
    <mergeCell ref="C54:D54"/>
    <mergeCell ref="H54:I54"/>
    <mergeCell ref="L54:M54"/>
    <mergeCell ref="Q54:R54"/>
    <mergeCell ref="S54:T54"/>
    <mergeCell ref="U54:V54"/>
    <mergeCell ref="C53:D53"/>
    <mergeCell ref="H53:I53"/>
    <mergeCell ref="L53:M53"/>
    <mergeCell ref="Q53:R53"/>
    <mergeCell ref="S53:T53"/>
    <mergeCell ref="U53:V53"/>
    <mergeCell ref="C56:D56"/>
    <mergeCell ref="H56:I56"/>
    <mergeCell ref="L56:M56"/>
    <mergeCell ref="Q56:R56"/>
    <mergeCell ref="S56:T56"/>
    <mergeCell ref="U56:V56"/>
    <mergeCell ref="C55:D55"/>
    <mergeCell ref="H55:I55"/>
    <mergeCell ref="L55:M55"/>
    <mergeCell ref="Q55:R55"/>
    <mergeCell ref="S55:T55"/>
    <mergeCell ref="U55:V55"/>
    <mergeCell ref="C58:D58"/>
    <mergeCell ref="H58:I58"/>
    <mergeCell ref="L58:M58"/>
    <mergeCell ref="Q58:R58"/>
    <mergeCell ref="S58:T58"/>
    <mergeCell ref="U58:V58"/>
    <mergeCell ref="C57:D57"/>
    <mergeCell ref="H57:I57"/>
    <mergeCell ref="L57:M57"/>
    <mergeCell ref="Q57:R57"/>
    <mergeCell ref="S57:T57"/>
    <mergeCell ref="U57:V57"/>
    <mergeCell ref="C60:D60"/>
    <mergeCell ref="H60:I60"/>
    <mergeCell ref="L60:M60"/>
    <mergeCell ref="Q60:R60"/>
    <mergeCell ref="S60:T60"/>
    <mergeCell ref="U60:V60"/>
    <mergeCell ref="C59:D59"/>
    <mergeCell ref="H59:I59"/>
    <mergeCell ref="L59:M59"/>
    <mergeCell ref="Q59:R59"/>
    <mergeCell ref="S59:T59"/>
    <mergeCell ref="U59:V59"/>
    <mergeCell ref="C62:D62"/>
    <mergeCell ref="H62:I62"/>
    <mergeCell ref="L62:M62"/>
    <mergeCell ref="Q62:R62"/>
    <mergeCell ref="S62:T62"/>
    <mergeCell ref="U62:V62"/>
    <mergeCell ref="C61:D61"/>
    <mergeCell ref="H61:I61"/>
    <mergeCell ref="L61:M61"/>
    <mergeCell ref="Q61:R61"/>
    <mergeCell ref="S61:T61"/>
    <mergeCell ref="U61:V61"/>
    <mergeCell ref="C64:D64"/>
    <mergeCell ref="H64:I64"/>
    <mergeCell ref="L64:M64"/>
    <mergeCell ref="Q64:R64"/>
    <mergeCell ref="S64:T64"/>
    <mergeCell ref="U64:V64"/>
    <mergeCell ref="C63:D63"/>
    <mergeCell ref="H63:I63"/>
    <mergeCell ref="L63:M63"/>
    <mergeCell ref="Q63:R63"/>
    <mergeCell ref="S63:T63"/>
    <mergeCell ref="U63:V63"/>
    <mergeCell ref="C66:D66"/>
    <mergeCell ref="H66:I66"/>
    <mergeCell ref="L66:M66"/>
    <mergeCell ref="Q66:R66"/>
    <mergeCell ref="S66:T66"/>
    <mergeCell ref="U66:V66"/>
    <mergeCell ref="C65:D65"/>
    <mergeCell ref="H65:I65"/>
    <mergeCell ref="L65:M65"/>
    <mergeCell ref="Q65:R65"/>
    <mergeCell ref="S65:T65"/>
    <mergeCell ref="U65:V65"/>
    <mergeCell ref="C68:D68"/>
    <mergeCell ref="H68:I68"/>
    <mergeCell ref="L68:M68"/>
    <mergeCell ref="Q68:R68"/>
    <mergeCell ref="S68:T68"/>
    <mergeCell ref="U68:V68"/>
    <mergeCell ref="C67:D67"/>
    <mergeCell ref="H67:I67"/>
    <mergeCell ref="L67:M67"/>
    <mergeCell ref="Q67:R67"/>
    <mergeCell ref="S67:T67"/>
    <mergeCell ref="U67:V67"/>
    <mergeCell ref="C70:D70"/>
    <mergeCell ref="H70:I70"/>
    <mergeCell ref="L70:M70"/>
    <mergeCell ref="Q70:R70"/>
    <mergeCell ref="S70:T70"/>
    <mergeCell ref="U70:V70"/>
    <mergeCell ref="C69:D69"/>
    <mergeCell ref="H69:I69"/>
    <mergeCell ref="L69:M69"/>
    <mergeCell ref="Q69:R69"/>
    <mergeCell ref="S69:T69"/>
    <mergeCell ref="U69:V69"/>
    <mergeCell ref="C72:D72"/>
    <mergeCell ref="H72:I72"/>
    <mergeCell ref="L72:M72"/>
    <mergeCell ref="Q72:R72"/>
    <mergeCell ref="S72:T72"/>
    <mergeCell ref="U72:V72"/>
    <mergeCell ref="C71:D71"/>
    <mergeCell ref="H71:I71"/>
    <mergeCell ref="L71:M71"/>
    <mergeCell ref="Q71:R71"/>
    <mergeCell ref="S71:T71"/>
    <mergeCell ref="U71:V71"/>
    <mergeCell ref="C74:D74"/>
    <mergeCell ref="H74:I74"/>
    <mergeCell ref="L74:M74"/>
    <mergeCell ref="Q74:R74"/>
    <mergeCell ref="S74:T74"/>
    <mergeCell ref="U74:V74"/>
    <mergeCell ref="C73:D73"/>
    <mergeCell ref="H73:I73"/>
    <mergeCell ref="L73:M73"/>
    <mergeCell ref="Q73:R73"/>
    <mergeCell ref="S73:T73"/>
    <mergeCell ref="U73:V73"/>
    <mergeCell ref="C76:D76"/>
    <mergeCell ref="H76:I76"/>
    <mergeCell ref="L76:M76"/>
    <mergeCell ref="Q76:R76"/>
    <mergeCell ref="S76:T76"/>
    <mergeCell ref="U76:V76"/>
    <mergeCell ref="C75:D75"/>
    <mergeCell ref="H75:I75"/>
    <mergeCell ref="L75:M75"/>
    <mergeCell ref="Q75:R75"/>
    <mergeCell ref="S75:T75"/>
    <mergeCell ref="U75:V75"/>
    <mergeCell ref="C78:D78"/>
    <mergeCell ref="H78:I78"/>
    <mergeCell ref="L78:M78"/>
    <mergeCell ref="Q78:R78"/>
    <mergeCell ref="S78:T78"/>
    <mergeCell ref="U78:V78"/>
    <mergeCell ref="C77:D77"/>
    <mergeCell ref="H77:I77"/>
    <mergeCell ref="L77:M77"/>
    <mergeCell ref="Q77:R77"/>
    <mergeCell ref="S77:T77"/>
    <mergeCell ref="U77:V77"/>
    <mergeCell ref="C80:D80"/>
    <mergeCell ref="H80:I80"/>
    <mergeCell ref="L80:M80"/>
    <mergeCell ref="Q80:R80"/>
    <mergeCell ref="S80:T80"/>
    <mergeCell ref="U80:V80"/>
    <mergeCell ref="C79:D79"/>
    <mergeCell ref="H79:I79"/>
    <mergeCell ref="L79:M79"/>
    <mergeCell ref="Q79:R79"/>
    <mergeCell ref="S79:T79"/>
    <mergeCell ref="U79:V79"/>
    <mergeCell ref="C82:D82"/>
    <mergeCell ref="H82:I82"/>
    <mergeCell ref="L82:M82"/>
    <mergeCell ref="Q82:R82"/>
    <mergeCell ref="S82:T82"/>
    <mergeCell ref="U82:V82"/>
    <mergeCell ref="C81:D81"/>
    <mergeCell ref="H81:I81"/>
    <mergeCell ref="L81:M81"/>
    <mergeCell ref="Q81:R81"/>
    <mergeCell ref="S81:T81"/>
    <mergeCell ref="U81:V81"/>
    <mergeCell ref="C84:D84"/>
    <mergeCell ref="H84:I84"/>
    <mergeCell ref="L84:M84"/>
    <mergeCell ref="Q84:R84"/>
    <mergeCell ref="S84:T84"/>
    <mergeCell ref="U84:V84"/>
    <mergeCell ref="C83:D83"/>
    <mergeCell ref="H83:I83"/>
    <mergeCell ref="L83:M83"/>
    <mergeCell ref="Q83:R83"/>
    <mergeCell ref="S83:T83"/>
    <mergeCell ref="U83:V83"/>
    <mergeCell ref="C86:D86"/>
    <mergeCell ref="H86:I86"/>
    <mergeCell ref="L86:M86"/>
    <mergeCell ref="Q86:R86"/>
    <mergeCell ref="S86:T86"/>
    <mergeCell ref="U86:V86"/>
    <mergeCell ref="C85:D85"/>
    <mergeCell ref="H85:I85"/>
    <mergeCell ref="L85:M85"/>
    <mergeCell ref="Q85:R85"/>
    <mergeCell ref="S85:T85"/>
    <mergeCell ref="U85:V85"/>
    <mergeCell ref="C88:D88"/>
    <mergeCell ref="H88:I88"/>
    <mergeCell ref="L88:M88"/>
    <mergeCell ref="Q88:R88"/>
    <mergeCell ref="S88:T88"/>
    <mergeCell ref="U88:V88"/>
    <mergeCell ref="C87:D87"/>
    <mergeCell ref="H87:I87"/>
    <mergeCell ref="L87:M87"/>
    <mergeCell ref="Q87:R87"/>
    <mergeCell ref="S87:T87"/>
    <mergeCell ref="U87:V87"/>
    <mergeCell ref="C90:D90"/>
    <mergeCell ref="H90:I90"/>
    <mergeCell ref="L90:M90"/>
    <mergeCell ref="Q90:R90"/>
    <mergeCell ref="S90:T90"/>
    <mergeCell ref="U90:V90"/>
    <mergeCell ref="C89:D89"/>
    <mergeCell ref="H89:I89"/>
    <mergeCell ref="L89:M89"/>
    <mergeCell ref="Q89:R89"/>
    <mergeCell ref="S89:T89"/>
    <mergeCell ref="U89:V89"/>
    <mergeCell ref="C92:D92"/>
    <mergeCell ref="H92:I92"/>
    <mergeCell ref="L92:M92"/>
    <mergeCell ref="Q92:R92"/>
    <mergeCell ref="S92:T92"/>
    <mergeCell ref="U92:V92"/>
    <mergeCell ref="C91:D91"/>
    <mergeCell ref="H91:I91"/>
    <mergeCell ref="L91:M91"/>
    <mergeCell ref="Q91:R91"/>
    <mergeCell ref="S91:T91"/>
    <mergeCell ref="U91:V91"/>
    <mergeCell ref="C94:D94"/>
    <mergeCell ref="H94:I94"/>
    <mergeCell ref="L94:M94"/>
    <mergeCell ref="Q94:R94"/>
    <mergeCell ref="S94:T94"/>
    <mergeCell ref="U94:V94"/>
    <mergeCell ref="C93:D93"/>
    <mergeCell ref="H93:I93"/>
    <mergeCell ref="L93:M93"/>
    <mergeCell ref="Q93:R93"/>
    <mergeCell ref="S93:T93"/>
    <mergeCell ref="U93:V93"/>
    <mergeCell ref="C96:D96"/>
    <mergeCell ref="H96:I96"/>
    <mergeCell ref="L96:M96"/>
    <mergeCell ref="Q96:R96"/>
    <mergeCell ref="S96:T96"/>
    <mergeCell ref="U96:V96"/>
    <mergeCell ref="C95:D95"/>
    <mergeCell ref="H95:I95"/>
    <mergeCell ref="L95:M95"/>
    <mergeCell ref="Q95:R95"/>
    <mergeCell ref="S95:T95"/>
    <mergeCell ref="U95:V95"/>
    <mergeCell ref="C98:D98"/>
    <mergeCell ref="H98:I98"/>
    <mergeCell ref="L98:M98"/>
    <mergeCell ref="Q98:R98"/>
    <mergeCell ref="S98:T98"/>
    <mergeCell ref="U98:V98"/>
    <mergeCell ref="C97:D97"/>
    <mergeCell ref="H97:I97"/>
    <mergeCell ref="L97:M97"/>
    <mergeCell ref="Q97:R97"/>
    <mergeCell ref="S97:T97"/>
    <mergeCell ref="U97:V97"/>
    <mergeCell ref="C100:D100"/>
    <mergeCell ref="H100:I100"/>
    <mergeCell ref="L100:M100"/>
    <mergeCell ref="Q100:R100"/>
    <mergeCell ref="S100:T100"/>
    <mergeCell ref="U100:V100"/>
    <mergeCell ref="C99:D99"/>
    <mergeCell ref="H99:I99"/>
    <mergeCell ref="L99:M99"/>
    <mergeCell ref="Q99:R99"/>
    <mergeCell ref="S99:T99"/>
    <mergeCell ref="U99:V99"/>
    <mergeCell ref="C102:D102"/>
    <mergeCell ref="H102:I102"/>
    <mergeCell ref="L102:M102"/>
    <mergeCell ref="Q102:R102"/>
    <mergeCell ref="S102:T102"/>
    <mergeCell ref="U102:V102"/>
    <mergeCell ref="C101:D101"/>
    <mergeCell ref="H101:I101"/>
    <mergeCell ref="L101:M101"/>
    <mergeCell ref="Q101:R101"/>
    <mergeCell ref="S101:T101"/>
    <mergeCell ref="U101:V101"/>
    <mergeCell ref="C104:D104"/>
    <mergeCell ref="H104:I104"/>
    <mergeCell ref="L104:M104"/>
    <mergeCell ref="Q104:R104"/>
    <mergeCell ref="S104:T104"/>
    <mergeCell ref="U104:V104"/>
    <mergeCell ref="C103:D103"/>
    <mergeCell ref="H103:I103"/>
    <mergeCell ref="L103:M103"/>
    <mergeCell ref="Q103:R103"/>
    <mergeCell ref="S103:T103"/>
    <mergeCell ref="U103:V103"/>
    <mergeCell ref="C106:D106"/>
    <mergeCell ref="H106:I106"/>
    <mergeCell ref="L106:M106"/>
    <mergeCell ref="Q106:R106"/>
    <mergeCell ref="S106:T106"/>
    <mergeCell ref="U106:V106"/>
    <mergeCell ref="C105:D105"/>
    <mergeCell ref="H105:I105"/>
    <mergeCell ref="L105:M105"/>
    <mergeCell ref="Q105:R105"/>
    <mergeCell ref="S105:T105"/>
    <mergeCell ref="U105:V105"/>
    <mergeCell ref="C108:D108"/>
    <mergeCell ref="H108:I108"/>
    <mergeCell ref="L108:M108"/>
    <mergeCell ref="Q108:R108"/>
    <mergeCell ref="S108:T108"/>
    <mergeCell ref="U108:V108"/>
    <mergeCell ref="C107:D107"/>
    <mergeCell ref="H107:I107"/>
    <mergeCell ref="L107:M107"/>
    <mergeCell ref="Q107:R107"/>
    <mergeCell ref="S107:T107"/>
    <mergeCell ref="U107:V107"/>
  </mergeCells>
  <phoneticPr fontId="2"/>
  <conditionalFormatting sqref="G52:G108 G42">
    <cfRule type="cellIs" dxfId="185" priority="121" stopIfTrue="1" operator="equal">
      <formula>"買"</formula>
    </cfRule>
    <cfRule type="cellIs" dxfId="184" priority="122" stopIfTrue="1" operator="equal">
      <formula>"売"</formula>
    </cfRule>
  </conditionalFormatting>
  <conditionalFormatting sqref="G34">
    <cfRule type="cellIs" dxfId="183" priority="69" stopIfTrue="1" operator="equal">
      <formula>"買"</formula>
    </cfRule>
    <cfRule type="cellIs" dxfId="182" priority="70" stopIfTrue="1" operator="equal">
      <formula>"売"</formula>
    </cfRule>
  </conditionalFormatting>
  <conditionalFormatting sqref="G26">
    <cfRule type="cellIs" dxfId="181" priority="85" stopIfTrue="1" operator="equal">
      <formula>"買"</formula>
    </cfRule>
    <cfRule type="cellIs" dxfId="180" priority="86" stopIfTrue="1" operator="equal">
      <formula>"売"</formula>
    </cfRule>
  </conditionalFormatting>
  <conditionalFormatting sqref="G27">
    <cfRule type="cellIs" dxfId="179" priority="83" stopIfTrue="1" operator="equal">
      <formula>"買"</formula>
    </cfRule>
    <cfRule type="cellIs" dxfId="178" priority="84" stopIfTrue="1" operator="equal">
      <formula>"売"</formula>
    </cfRule>
  </conditionalFormatting>
  <conditionalFormatting sqref="G28">
    <cfRule type="cellIs" dxfId="177" priority="81" stopIfTrue="1" operator="equal">
      <formula>"買"</formula>
    </cfRule>
    <cfRule type="cellIs" dxfId="176" priority="82" stopIfTrue="1" operator="equal">
      <formula>"売"</formula>
    </cfRule>
  </conditionalFormatting>
  <conditionalFormatting sqref="G29">
    <cfRule type="cellIs" dxfId="175" priority="79" stopIfTrue="1" operator="equal">
      <formula>"買"</formula>
    </cfRule>
    <cfRule type="cellIs" dxfId="174" priority="80" stopIfTrue="1" operator="equal">
      <formula>"売"</formula>
    </cfRule>
  </conditionalFormatting>
  <conditionalFormatting sqref="G30">
    <cfRule type="cellIs" dxfId="173" priority="77" stopIfTrue="1" operator="equal">
      <formula>"買"</formula>
    </cfRule>
    <cfRule type="cellIs" dxfId="172" priority="78" stopIfTrue="1" operator="equal">
      <formula>"売"</formula>
    </cfRule>
  </conditionalFormatting>
  <conditionalFormatting sqref="G31">
    <cfRule type="cellIs" dxfId="171" priority="75" stopIfTrue="1" operator="equal">
      <formula>"買"</formula>
    </cfRule>
    <cfRule type="cellIs" dxfId="170" priority="76" stopIfTrue="1" operator="equal">
      <formula>"売"</formula>
    </cfRule>
  </conditionalFormatting>
  <conditionalFormatting sqref="G32">
    <cfRule type="cellIs" dxfId="169" priority="73" stopIfTrue="1" operator="equal">
      <formula>"買"</formula>
    </cfRule>
    <cfRule type="cellIs" dxfId="168" priority="74" stopIfTrue="1" operator="equal">
      <formula>"売"</formula>
    </cfRule>
  </conditionalFormatting>
  <conditionalFormatting sqref="G33">
    <cfRule type="cellIs" dxfId="167" priority="71" stopIfTrue="1" operator="equal">
      <formula>"買"</formula>
    </cfRule>
    <cfRule type="cellIs" dxfId="166" priority="72" stopIfTrue="1" operator="equal">
      <formula>"売"</formula>
    </cfRule>
  </conditionalFormatting>
  <conditionalFormatting sqref="G35">
    <cfRule type="cellIs" dxfId="165" priority="67" stopIfTrue="1" operator="equal">
      <formula>"買"</formula>
    </cfRule>
    <cfRule type="cellIs" dxfId="164" priority="68" stopIfTrue="1" operator="equal">
      <formula>"売"</formula>
    </cfRule>
  </conditionalFormatting>
  <conditionalFormatting sqref="G37">
    <cfRule type="cellIs" dxfId="163" priority="63" stopIfTrue="1" operator="equal">
      <formula>"買"</formula>
    </cfRule>
    <cfRule type="cellIs" dxfId="162" priority="64" stopIfTrue="1" operator="equal">
      <formula>"売"</formula>
    </cfRule>
  </conditionalFormatting>
  <conditionalFormatting sqref="G38">
    <cfRule type="cellIs" dxfId="161" priority="61" stopIfTrue="1" operator="equal">
      <formula>"買"</formula>
    </cfRule>
    <cfRule type="cellIs" dxfId="160" priority="62" stopIfTrue="1" operator="equal">
      <formula>"売"</formula>
    </cfRule>
  </conditionalFormatting>
  <conditionalFormatting sqref="G39">
    <cfRule type="cellIs" dxfId="159" priority="59" stopIfTrue="1" operator="equal">
      <formula>"買"</formula>
    </cfRule>
    <cfRule type="cellIs" dxfId="158" priority="60" stopIfTrue="1" operator="equal">
      <formula>"売"</formula>
    </cfRule>
  </conditionalFormatting>
  <conditionalFormatting sqref="G40">
    <cfRule type="cellIs" dxfId="157" priority="57" stopIfTrue="1" operator="equal">
      <formula>"買"</formula>
    </cfRule>
    <cfRule type="cellIs" dxfId="156" priority="58" stopIfTrue="1" operator="equal">
      <formula>"売"</formula>
    </cfRule>
  </conditionalFormatting>
  <conditionalFormatting sqref="G41">
    <cfRule type="cellIs" dxfId="155" priority="55" stopIfTrue="1" operator="equal">
      <formula>"買"</formula>
    </cfRule>
    <cfRule type="cellIs" dxfId="154" priority="56" stopIfTrue="1" operator="equal">
      <formula>"売"</formula>
    </cfRule>
  </conditionalFormatting>
  <conditionalFormatting sqref="G43">
    <cfRule type="cellIs" dxfId="153" priority="53" stopIfTrue="1" operator="equal">
      <formula>"買"</formula>
    </cfRule>
    <cfRule type="cellIs" dxfId="152" priority="54" stopIfTrue="1" operator="equal">
      <formula>"売"</formula>
    </cfRule>
  </conditionalFormatting>
  <conditionalFormatting sqref="G44">
    <cfRule type="cellIs" dxfId="151" priority="51" stopIfTrue="1" operator="equal">
      <formula>"買"</formula>
    </cfRule>
    <cfRule type="cellIs" dxfId="150" priority="52" stopIfTrue="1" operator="equal">
      <formula>"売"</formula>
    </cfRule>
  </conditionalFormatting>
  <conditionalFormatting sqref="G45">
    <cfRule type="cellIs" dxfId="149" priority="49" stopIfTrue="1" operator="equal">
      <formula>"買"</formula>
    </cfRule>
    <cfRule type="cellIs" dxfId="148" priority="50" stopIfTrue="1" operator="equal">
      <formula>"売"</formula>
    </cfRule>
  </conditionalFormatting>
  <conditionalFormatting sqref="G46">
    <cfRule type="cellIs" dxfId="147" priority="47" stopIfTrue="1" operator="equal">
      <formula>"買"</formula>
    </cfRule>
    <cfRule type="cellIs" dxfId="146" priority="48" stopIfTrue="1" operator="equal">
      <formula>"売"</formula>
    </cfRule>
  </conditionalFormatting>
  <conditionalFormatting sqref="G47">
    <cfRule type="cellIs" dxfId="145" priority="45" stopIfTrue="1" operator="equal">
      <formula>"買"</formula>
    </cfRule>
    <cfRule type="cellIs" dxfId="144" priority="46" stopIfTrue="1" operator="equal">
      <formula>"売"</formula>
    </cfRule>
  </conditionalFormatting>
  <conditionalFormatting sqref="G48">
    <cfRule type="cellIs" dxfId="143" priority="43" stopIfTrue="1" operator="equal">
      <formula>"買"</formula>
    </cfRule>
    <cfRule type="cellIs" dxfId="142" priority="44" stopIfTrue="1" operator="equal">
      <formula>"売"</formula>
    </cfRule>
  </conditionalFormatting>
  <conditionalFormatting sqref="G49">
    <cfRule type="cellIs" dxfId="141" priority="41" stopIfTrue="1" operator="equal">
      <formula>"買"</formula>
    </cfRule>
    <cfRule type="cellIs" dxfId="140" priority="42" stopIfTrue="1" operator="equal">
      <formula>"売"</formula>
    </cfRule>
  </conditionalFormatting>
  <conditionalFormatting sqref="G50">
    <cfRule type="cellIs" dxfId="139" priority="39" stopIfTrue="1" operator="equal">
      <formula>"買"</formula>
    </cfRule>
    <cfRule type="cellIs" dxfId="138" priority="40" stopIfTrue="1" operator="equal">
      <formula>"売"</formula>
    </cfRule>
  </conditionalFormatting>
  <conditionalFormatting sqref="G51">
    <cfRule type="cellIs" dxfId="137" priority="37" stopIfTrue="1" operator="equal">
      <formula>"買"</formula>
    </cfRule>
    <cfRule type="cellIs" dxfId="136" priority="38" stopIfTrue="1" operator="equal">
      <formula>"売"</formula>
    </cfRule>
  </conditionalFormatting>
  <conditionalFormatting sqref="G36">
    <cfRule type="cellIs" dxfId="135" priority="35" stopIfTrue="1" operator="equal">
      <formula>"買"</formula>
    </cfRule>
    <cfRule type="cellIs" dxfId="134" priority="36" stopIfTrue="1" operator="equal">
      <formula>"売"</formula>
    </cfRule>
  </conditionalFormatting>
  <conditionalFormatting sqref="G9">
    <cfRule type="cellIs" dxfId="133" priority="33" stopIfTrue="1" operator="equal">
      <formula>"買"</formula>
    </cfRule>
    <cfRule type="cellIs" dxfId="132" priority="34" stopIfTrue="1" operator="equal">
      <formula>"売"</formula>
    </cfRule>
  </conditionalFormatting>
  <conditionalFormatting sqref="G10">
    <cfRule type="cellIs" dxfId="131" priority="31" stopIfTrue="1" operator="equal">
      <formula>"買"</formula>
    </cfRule>
    <cfRule type="cellIs" dxfId="130" priority="32" stopIfTrue="1" operator="equal">
      <formula>"売"</formula>
    </cfRule>
  </conditionalFormatting>
  <conditionalFormatting sqref="G11">
    <cfRule type="cellIs" dxfId="129" priority="29" stopIfTrue="1" operator="equal">
      <formula>"買"</formula>
    </cfRule>
    <cfRule type="cellIs" dxfId="128" priority="30" stopIfTrue="1" operator="equal">
      <formula>"売"</formula>
    </cfRule>
  </conditionalFormatting>
  <conditionalFormatting sqref="G12">
    <cfRule type="cellIs" dxfId="127" priority="27" stopIfTrue="1" operator="equal">
      <formula>"買"</formula>
    </cfRule>
    <cfRule type="cellIs" dxfId="126" priority="28" stopIfTrue="1" operator="equal">
      <formula>"売"</formula>
    </cfRule>
  </conditionalFormatting>
  <conditionalFormatting sqref="G13">
    <cfRule type="cellIs" dxfId="125" priority="25" stopIfTrue="1" operator="equal">
      <formula>"買"</formula>
    </cfRule>
    <cfRule type="cellIs" dxfId="124" priority="26" stopIfTrue="1" operator="equal">
      <formula>"売"</formula>
    </cfRule>
  </conditionalFormatting>
  <conditionalFormatting sqref="G14">
    <cfRule type="cellIs" dxfId="123" priority="23" stopIfTrue="1" operator="equal">
      <formula>"買"</formula>
    </cfRule>
    <cfRule type="cellIs" dxfId="122" priority="24" stopIfTrue="1" operator="equal">
      <formula>"売"</formula>
    </cfRule>
  </conditionalFormatting>
  <conditionalFormatting sqref="G15">
    <cfRule type="cellIs" dxfId="121" priority="21" stopIfTrue="1" operator="equal">
      <formula>"買"</formula>
    </cfRule>
    <cfRule type="cellIs" dxfId="120" priority="22" stopIfTrue="1" operator="equal">
      <formula>"売"</formula>
    </cfRule>
  </conditionalFormatting>
  <conditionalFormatting sqref="G16">
    <cfRule type="cellIs" dxfId="119" priority="19" stopIfTrue="1" operator="equal">
      <formula>"買"</formula>
    </cfRule>
    <cfRule type="cellIs" dxfId="118" priority="20" stopIfTrue="1" operator="equal">
      <formula>"売"</formula>
    </cfRule>
  </conditionalFormatting>
  <conditionalFormatting sqref="G17">
    <cfRule type="cellIs" dxfId="117" priority="17" stopIfTrue="1" operator="equal">
      <formula>"買"</formula>
    </cfRule>
    <cfRule type="cellIs" dxfId="116" priority="18" stopIfTrue="1" operator="equal">
      <formula>"売"</formula>
    </cfRule>
  </conditionalFormatting>
  <conditionalFormatting sqref="G18">
    <cfRule type="cellIs" dxfId="115" priority="15" stopIfTrue="1" operator="equal">
      <formula>"買"</formula>
    </cfRule>
    <cfRule type="cellIs" dxfId="114" priority="16" stopIfTrue="1" operator="equal">
      <formula>"売"</formula>
    </cfRule>
  </conditionalFormatting>
  <conditionalFormatting sqref="G19">
    <cfRule type="cellIs" dxfId="113" priority="13" stopIfTrue="1" operator="equal">
      <formula>"買"</formula>
    </cfRule>
    <cfRule type="cellIs" dxfId="112" priority="14" stopIfTrue="1" operator="equal">
      <formula>"売"</formula>
    </cfRule>
  </conditionalFormatting>
  <conditionalFormatting sqref="G20">
    <cfRule type="cellIs" dxfId="111" priority="11" stopIfTrue="1" operator="equal">
      <formula>"買"</formula>
    </cfRule>
    <cfRule type="cellIs" dxfId="110" priority="12" stopIfTrue="1" operator="equal">
      <formula>"売"</formula>
    </cfRule>
  </conditionalFormatting>
  <conditionalFormatting sqref="G21">
    <cfRule type="cellIs" dxfId="109" priority="9" stopIfTrue="1" operator="equal">
      <formula>"買"</formula>
    </cfRule>
    <cfRule type="cellIs" dxfId="108" priority="10" stopIfTrue="1" operator="equal">
      <formula>"売"</formula>
    </cfRule>
  </conditionalFormatting>
  <conditionalFormatting sqref="G22">
    <cfRule type="cellIs" dxfId="107" priority="7" stopIfTrue="1" operator="equal">
      <formula>"買"</formula>
    </cfRule>
    <cfRule type="cellIs" dxfId="106" priority="8" stopIfTrue="1" operator="equal">
      <formula>"売"</formula>
    </cfRule>
  </conditionalFormatting>
  <conditionalFormatting sqref="G23">
    <cfRule type="cellIs" dxfId="105" priority="5" stopIfTrue="1" operator="equal">
      <formula>"買"</formula>
    </cfRule>
    <cfRule type="cellIs" dxfId="104" priority="6" stopIfTrue="1" operator="equal">
      <formula>"売"</formula>
    </cfRule>
  </conditionalFormatting>
  <conditionalFormatting sqref="G24">
    <cfRule type="cellIs" dxfId="103" priority="3" stopIfTrue="1" operator="equal">
      <formula>"買"</formula>
    </cfRule>
    <cfRule type="cellIs" dxfId="102" priority="4" stopIfTrue="1" operator="equal">
      <formula>"売"</formula>
    </cfRule>
  </conditionalFormatting>
  <conditionalFormatting sqref="G25">
    <cfRule type="cellIs" dxfId="101" priority="1" stopIfTrue="1" operator="equal">
      <formula>"買"</formula>
    </cfRule>
    <cfRule type="cellIs" dxfId="100" priority="2" stopIfTrue="1" operator="equal">
      <formula>"売"</formula>
    </cfRule>
  </conditionalFormatting>
  <dataValidations count="1">
    <dataValidation type="list" allowBlank="1" showInputMessage="1" showErrorMessage="1" sqref="G9:G108" xr:uid="{69B3F95F-44E0-49F6-B302-B29EE0040B6D}">
      <formula1>"買,売"</formula1>
    </dataValidation>
  </dataValidation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D185B6-1658-4E9A-BDEB-A274B85788CF}">
  <dimension ref="A2:AB109"/>
  <sheetViews>
    <sheetView zoomScale="85" zoomScaleNormal="85" workbookViewId="0">
      <pane ySplit="8" topLeftCell="A21" activePane="bottomLeft" state="frozen"/>
      <selection activeCell="D3" sqref="D3:I3"/>
      <selection pane="bottomLeft" activeCell="D3" sqref="D3:I3"/>
    </sheetView>
  </sheetViews>
  <sheetFormatPr defaultRowHeight="13.5" x14ac:dyDescent="0.15"/>
  <cols>
    <col min="1" max="1" width="5.375" style="74" customWidth="1"/>
    <col min="2" max="18" width="6.625" customWidth="1"/>
    <col min="22" max="22" width="10.875" style="22" customWidth="1"/>
    <col min="23" max="23" width="9" hidden="1" customWidth="1"/>
    <col min="24" max="24" width="0" hidden="1" customWidth="1"/>
  </cols>
  <sheetData>
    <row r="2" spans="1:28" x14ac:dyDescent="0.15">
      <c r="B2" s="83" t="s">
        <v>5</v>
      </c>
      <c r="C2" s="83"/>
      <c r="D2" s="88" t="s">
        <v>67</v>
      </c>
      <c r="E2" s="88"/>
      <c r="F2" s="83" t="s">
        <v>6</v>
      </c>
      <c r="G2" s="83"/>
      <c r="H2" s="85" t="s">
        <v>72</v>
      </c>
      <c r="I2" s="85"/>
      <c r="J2" s="83" t="s">
        <v>7</v>
      </c>
      <c r="K2" s="83"/>
      <c r="L2" s="89">
        <v>200000</v>
      </c>
      <c r="M2" s="88"/>
      <c r="N2" s="83" t="s">
        <v>8</v>
      </c>
      <c r="O2" s="83"/>
      <c r="P2" s="84">
        <f>SUM(L2,D4)</f>
        <v>200000</v>
      </c>
      <c r="Q2" s="85"/>
      <c r="R2" s="1"/>
      <c r="S2" s="1"/>
      <c r="T2" s="1"/>
    </row>
    <row r="3" spans="1:28" ht="106.5" customHeight="1" x14ac:dyDescent="0.15">
      <c r="B3" s="83" t="s">
        <v>9</v>
      </c>
      <c r="C3" s="83"/>
      <c r="D3" s="86" t="s">
        <v>78</v>
      </c>
      <c r="E3" s="86"/>
      <c r="F3" s="86"/>
      <c r="G3" s="86"/>
      <c r="H3" s="86"/>
      <c r="I3" s="86"/>
      <c r="J3" s="83" t="s">
        <v>10</v>
      </c>
      <c r="K3" s="83"/>
      <c r="L3" s="86" t="s">
        <v>61</v>
      </c>
      <c r="M3" s="87"/>
      <c r="N3" s="87"/>
      <c r="O3" s="87"/>
      <c r="P3" s="87"/>
      <c r="Q3" s="87"/>
      <c r="R3" s="1"/>
      <c r="S3" s="123" t="s">
        <v>74</v>
      </c>
      <c r="T3" s="123"/>
      <c r="U3" s="123"/>
      <c r="V3" s="123"/>
    </row>
    <row r="4" spans="1:28" x14ac:dyDescent="0.15">
      <c r="B4" s="83" t="s">
        <v>11</v>
      </c>
      <c r="C4" s="83"/>
      <c r="D4" s="100">
        <f>SUM($R$9:$S$993)</f>
        <v>0</v>
      </c>
      <c r="E4" s="100"/>
      <c r="F4" s="83" t="s">
        <v>12</v>
      </c>
      <c r="G4" s="83"/>
      <c r="H4" s="101">
        <f>SUM($U$9:$V$108)</f>
        <v>0</v>
      </c>
      <c r="I4" s="85"/>
      <c r="J4" s="102" t="s">
        <v>66</v>
      </c>
      <c r="K4" s="102"/>
      <c r="L4" s="84" t="e">
        <f>AA8/AB8</f>
        <v>#DIV/0!</v>
      </c>
      <c r="M4" s="84"/>
      <c r="N4" s="102" t="s">
        <v>58</v>
      </c>
      <c r="O4" s="102"/>
      <c r="P4" s="112">
        <f>MAX(Z:Z)</f>
        <v>0</v>
      </c>
      <c r="Q4" s="112"/>
      <c r="R4" s="1"/>
      <c r="S4" s="1"/>
      <c r="T4" s="1"/>
    </row>
    <row r="5" spans="1:28" x14ac:dyDescent="0.15">
      <c r="B5" s="50" t="s">
        <v>15</v>
      </c>
      <c r="C5" s="48">
        <f>COUNTIF($S$9:$S$990,"&gt;0")</f>
        <v>0</v>
      </c>
      <c r="D5" s="47" t="s">
        <v>16</v>
      </c>
      <c r="E5" s="15">
        <f>COUNTIF($S$9:$S$990,"&lt;0")</f>
        <v>0</v>
      </c>
      <c r="F5" s="47" t="s">
        <v>17</v>
      </c>
      <c r="G5" s="48">
        <f>COUNTIF($S$9:$S$990,"=0")</f>
        <v>0</v>
      </c>
      <c r="H5" s="47" t="s">
        <v>18</v>
      </c>
      <c r="I5" s="49" t="e">
        <f>C5/SUM(C5,E5,G5)</f>
        <v>#DIV/0!</v>
      </c>
      <c r="J5" s="113" t="s">
        <v>19</v>
      </c>
      <c r="K5" s="83"/>
      <c r="L5" s="114">
        <f>MAX(W9:W993)</f>
        <v>0</v>
      </c>
      <c r="M5" s="115"/>
      <c r="N5" s="17" t="s">
        <v>20</v>
      </c>
      <c r="O5" s="9"/>
      <c r="P5" s="114">
        <f>MAX(X9:X993)</f>
        <v>0</v>
      </c>
      <c r="Q5" s="115"/>
      <c r="R5" s="1"/>
      <c r="S5" s="1"/>
      <c r="T5" s="1"/>
    </row>
    <row r="6" spans="1:28" x14ac:dyDescent="0.15">
      <c r="B6" s="11"/>
      <c r="C6" s="13"/>
      <c r="D6" s="14"/>
      <c r="E6" s="10"/>
      <c r="F6" s="11"/>
      <c r="G6" s="10"/>
      <c r="H6" s="11"/>
      <c r="I6" s="16"/>
      <c r="J6" s="16"/>
      <c r="K6" s="11"/>
      <c r="L6" s="11"/>
      <c r="M6" s="10"/>
      <c r="N6" s="36" t="s">
        <v>62</v>
      </c>
      <c r="O6" s="12"/>
      <c r="P6" s="12"/>
      <c r="Q6" s="10"/>
      <c r="R6" s="51"/>
      <c r="S6" s="1"/>
      <c r="T6" s="1"/>
      <c r="U6" s="1"/>
      <c r="V6"/>
      <c r="W6" s="22"/>
    </row>
    <row r="7" spans="1:28" x14ac:dyDescent="0.15">
      <c r="B7" s="90" t="s">
        <v>21</v>
      </c>
      <c r="C7" s="92" t="s">
        <v>22</v>
      </c>
      <c r="D7" s="93"/>
      <c r="E7" s="96" t="s">
        <v>23</v>
      </c>
      <c r="F7" s="97"/>
      <c r="G7" s="97"/>
      <c r="H7" s="97"/>
      <c r="I7" s="98"/>
      <c r="J7" s="54" t="s">
        <v>70</v>
      </c>
      <c r="K7" s="108" t="s">
        <v>24</v>
      </c>
      <c r="L7" s="111"/>
      <c r="M7" s="109"/>
      <c r="N7" s="99" t="s">
        <v>25</v>
      </c>
      <c r="O7" s="103" t="s">
        <v>26</v>
      </c>
      <c r="P7" s="104"/>
      <c r="Q7" s="104"/>
      <c r="R7" s="105"/>
      <c r="S7" s="106" t="s">
        <v>27</v>
      </c>
      <c r="T7" s="106"/>
      <c r="U7" s="106"/>
      <c r="V7" s="106"/>
      <c r="W7" s="22"/>
    </row>
    <row r="8" spans="1:28" x14ac:dyDescent="0.15">
      <c r="A8" s="74" t="s">
        <v>75</v>
      </c>
      <c r="B8" s="91"/>
      <c r="C8" s="94"/>
      <c r="D8" s="95"/>
      <c r="E8" s="18" t="s">
        <v>28</v>
      </c>
      <c r="F8" s="18" t="s">
        <v>29</v>
      </c>
      <c r="G8" s="18" t="s">
        <v>30</v>
      </c>
      <c r="H8" s="107" t="s">
        <v>31</v>
      </c>
      <c r="I8" s="98"/>
      <c r="J8" s="46" t="s">
        <v>71</v>
      </c>
      <c r="K8" s="4" t="s">
        <v>32</v>
      </c>
      <c r="L8" s="108" t="s">
        <v>33</v>
      </c>
      <c r="M8" s="109"/>
      <c r="N8" s="99"/>
      <c r="O8" s="5" t="s">
        <v>28</v>
      </c>
      <c r="P8" s="5" t="s">
        <v>29</v>
      </c>
      <c r="Q8" s="110" t="s">
        <v>31</v>
      </c>
      <c r="R8" s="105"/>
      <c r="S8" s="106" t="s">
        <v>34</v>
      </c>
      <c r="T8" s="106"/>
      <c r="U8" s="106" t="s">
        <v>32</v>
      </c>
      <c r="V8" s="106"/>
      <c r="W8" s="22"/>
      <c r="Z8" t="s">
        <v>57</v>
      </c>
      <c r="AA8">
        <f>SUM(AA9:AA108)</f>
        <v>0</v>
      </c>
      <c r="AB8">
        <f>SUM(AB9:AB108)</f>
        <v>0</v>
      </c>
    </row>
    <row r="9" spans="1:28" x14ac:dyDescent="0.15">
      <c r="A9" s="74">
        <v>44064</v>
      </c>
      <c r="B9" s="56">
        <v>1</v>
      </c>
      <c r="C9" s="116">
        <f>L2</f>
        <v>200000</v>
      </c>
      <c r="D9" s="116"/>
      <c r="E9" s="45"/>
      <c r="F9" s="8"/>
      <c r="G9" s="45"/>
      <c r="H9" s="117"/>
      <c r="I9" s="117"/>
      <c r="J9" s="45"/>
      <c r="K9" s="55" t="str">
        <f>IF(J9="","",ABS(SUM((H9-J9)*100)))</f>
        <v/>
      </c>
      <c r="L9" s="122" t="str">
        <f t="shared" ref="L9:L72" si="0">IF(K9="","",C9*0.03)</f>
        <v/>
      </c>
      <c r="M9" s="122"/>
      <c r="N9" s="37" t="str">
        <f>IF(K9="","",(L9/K9)/LOOKUP(RIGHT($D$2,3),定数!$A$6:$A$13,定数!$B$6:$B$13))</f>
        <v/>
      </c>
      <c r="O9" s="45"/>
      <c r="P9" s="8"/>
      <c r="Q9" s="117"/>
      <c r="R9" s="117"/>
      <c r="S9" s="120" t="str">
        <f>IF(Q9="","",U9*N9*LOOKUP(RIGHT($D$2,3),定数!$A$6:$A$13,定数!$B$6:$B$13))</f>
        <v/>
      </c>
      <c r="T9" s="120"/>
      <c r="U9" s="121" t="str">
        <f t="shared" ref="U9:U72" si="1">IF(Q9="","",IF(G9="買",(Q9-H9),(H9-Q9))*IF(RIGHT($D$2,3)="JPY",100,10000))</f>
        <v/>
      </c>
      <c r="V9" s="121"/>
      <c r="W9" s="1" t="str">
        <f>IF(U9&lt;&gt;"",IF(U9&gt;0,1+W8,0),"")</f>
        <v/>
      </c>
      <c r="X9" t="str">
        <f>IF(U9&lt;&gt;"",IF(U9&lt;0,1+X8,0),"")</f>
        <v/>
      </c>
      <c r="AA9" t="str">
        <f>IF(S9&gt;0,S9,"")</f>
        <v/>
      </c>
      <c r="AB9" t="str">
        <f>IF(S9&lt;0,S9,"")</f>
        <v/>
      </c>
    </row>
    <row r="10" spans="1:28" x14ac:dyDescent="0.15">
      <c r="B10" s="56">
        <v>2</v>
      </c>
      <c r="C10" s="116" t="str">
        <f t="shared" ref="C10:C73" si="2">IF(S9="","",C9+S9)</f>
        <v/>
      </c>
      <c r="D10" s="116"/>
      <c r="E10" s="45"/>
      <c r="F10" s="8"/>
      <c r="G10" s="45"/>
      <c r="H10" s="117"/>
      <c r="I10" s="117"/>
      <c r="J10" s="45"/>
      <c r="K10" s="55" t="str">
        <f t="shared" ref="K10:K73" si="3">IF(J10="","",ABS(SUM((H10-J10)*100)))</f>
        <v/>
      </c>
      <c r="L10" s="118" t="str">
        <f t="shared" si="0"/>
        <v/>
      </c>
      <c r="M10" s="119"/>
      <c r="N10" s="37" t="str">
        <f>IF(K10="","",(L10/K10)/LOOKUP(RIGHT($D$2,3),定数!$A$6:$A$13,定数!$B$6:$B$13))</f>
        <v/>
      </c>
      <c r="O10" s="45"/>
      <c r="P10" s="8"/>
      <c r="Q10" s="117"/>
      <c r="R10" s="117"/>
      <c r="S10" s="120" t="str">
        <f>IF(Q10="","",U10*N10*LOOKUP(RIGHT($D$2,3),定数!$A$6:$A$13,定数!$B$6:$B$13))</f>
        <v/>
      </c>
      <c r="T10" s="120"/>
      <c r="U10" s="121" t="str">
        <f t="shared" si="1"/>
        <v/>
      </c>
      <c r="V10" s="121"/>
      <c r="W10" s="22" t="str">
        <f t="shared" ref="W10:W73" si="4">IF(U10&lt;&gt;"",IF(U10&gt;0,1+W9,0),"")</f>
        <v/>
      </c>
      <c r="X10" t="str">
        <f t="shared" ref="X10:X73" si="5">IF(U10&lt;&gt;"",IF(U10&lt;0,1+X9,0),"")</f>
        <v/>
      </c>
      <c r="Y10" s="34" t="str">
        <f>IF(C10&lt;&gt;"",MAX(C10,C9),"")</f>
        <v/>
      </c>
      <c r="AA10" t="str">
        <f t="shared" ref="AA10:AA73" si="6">IF(S10&gt;0,S10,"")</f>
        <v/>
      </c>
      <c r="AB10" t="str">
        <f t="shared" ref="AB10:AB73" si="7">IF(S10&lt;0,S10,"")</f>
        <v/>
      </c>
    </row>
    <row r="11" spans="1:28" x14ac:dyDescent="0.15">
      <c r="B11" s="56">
        <v>3</v>
      </c>
      <c r="C11" s="116" t="str">
        <f t="shared" si="2"/>
        <v/>
      </c>
      <c r="D11" s="116"/>
      <c r="E11" s="45"/>
      <c r="F11" s="8"/>
      <c r="G11" s="45"/>
      <c r="H11" s="117"/>
      <c r="I11" s="117"/>
      <c r="J11" s="45"/>
      <c r="K11" s="55" t="str">
        <f t="shared" si="3"/>
        <v/>
      </c>
      <c r="L11" s="118" t="str">
        <f t="shared" si="0"/>
        <v/>
      </c>
      <c r="M11" s="119"/>
      <c r="N11" s="37" t="str">
        <f>IF(K11="","",(L11/K11)/LOOKUP(RIGHT($D$2,3),定数!$A$6:$A$13,定数!$B$6:$B$13))</f>
        <v/>
      </c>
      <c r="O11" s="45"/>
      <c r="P11" s="8"/>
      <c r="Q11" s="117"/>
      <c r="R11" s="117"/>
      <c r="S11" s="120" t="str">
        <f>IF(Q11="","",U11*N11*LOOKUP(RIGHT($D$2,3),定数!$A$6:$A$13,定数!$B$6:$B$13))</f>
        <v/>
      </c>
      <c r="T11" s="120"/>
      <c r="U11" s="121" t="str">
        <f t="shared" si="1"/>
        <v/>
      </c>
      <c r="V11" s="121"/>
      <c r="W11" s="22" t="str">
        <f t="shared" si="4"/>
        <v/>
      </c>
      <c r="X11" t="str">
        <f t="shared" si="5"/>
        <v/>
      </c>
      <c r="Y11" s="34" t="str">
        <f t="shared" ref="Y11:Y74" si="8">IF(C11&lt;&gt;"",MAX(Y10,C11),"")</f>
        <v/>
      </c>
      <c r="Z11" s="35" t="str">
        <f t="shared" ref="Z11:Z74" si="9">IF(Y11&lt;&gt;"",1-(C11/Y11),"")</f>
        <v/>
      </c>
      <c r="AA11" t="str">
        <f t="shared" si="6"/>
        <v/>
      </c>
      <c r="AB11" t="str">
        <f t="shared" si="7"/>
        <v/>
      </c>
    </row>
    <row r="12" spans="1:28" x14ac:dyDescent="0.15">
      <c r="B12" s="56">
        <v>4</v>
      </c>
      <c r="C12" s="116" t="str">
        <f t="shared" si="2"/>
        <v/>
      </c>
      <c r="D12" s="116"/>
      <c r="E12" s="45"/>
      <c r="F12" s="8"/>
      <c r="G12" s="45"/>
      <c r="H12" s="117"/>
      <c r="I12" s="117"/>
      <c r="J12" s="45"/>
      <c r="K12" s="55" t="str">
        <f t="shared" si="3"/>
        <v/>
      </c>
      <c r="L12" s="118" t="str">
        <f t="shared" si="0"/>
        <v/>
      </c>
      <c r="M12" s="119"/>
      <c r="N12" s="37" t="str">
        <f>IF(K12="","",(L12/K12)/LOOKUP(RIGHT($D$2,3),定数!$A$6:$A$13,定数!$B$6:$B$13))</f>
        <v/>
      </c>
      <c r="O12" s="45"/>
      <c r="P12" s="8"/>
      <c r="Q12" s="117"/>
      <c r="R12" s="117"/>
      <c r="S12" s="120" t="str">
        <f>IF(Q12="","",U12*N12*LOOKUP(RIGHT($D$2,3),定数!$A$6:$A$13,定数!$B$6:$B$13))</f>
        <v/>
      </c>
      <c r="T12" s="120"/>
      <c r="U12" s="121" t="str">
        <f t="shared" si="1"/>
        <v/>
      </c>
      <c r="V12" s="121"/>
      <c r="W12" s="22" t="str">
        <f t="shared" si="4"/>
        <v/>
      </c>
      <c r="X12" t="str">
        <f t="shared" si="5"/>
        <v/>
      </c>
      <c r="Y12" s="34" t="str">
        <f t="shared" si="8"/>
        <v/>
      </c>
      <c r="Z12" s="35" t="str">
        <f t="shared" si="9"/>
        <v/>
      </c>
      <c r="AA12" t="str">
        <f t="shared" si="6"/>
        <v/>
      </c>
      <c r="AB12" t="str">
        <f t="shared" si="7"/>
        <v/>
      </c>
    </row>
    <row r="13" spans="1:28" x14ac:dyDescent="0.15">
      <c r="B13" s="56">
        <v>5</v>
      </c>
      <c r="C13" s="116" t="str">
        <f t="shared" si="2"/>
        <v/>
      </c>
      <c r="D13" s="116"/>
      <c r="E13" s="45"/>
      <c r="F13" s="8"/>
      <c r="G13" s="45"/>
      <c r="H13" s="117"/>
      <c r="I13" s="117"/>
      <c r="J13" s="45"/>
      <c r="K13" s="55" t="str">
        <f t="shared" si="3"/>
        <v/>
      </c>
      <c r="L13" s="118" t="str">
        <f t="shared" si="0"/>
        <v/>
      </c>
      <c r="M13" s="119"/>
      <c r="N13" s="37" t="str">
        <f>IF(K13="","",(L13/K13)/LOOKUP(RIGHT($D$2,3),定数!$A$6:$A$13,定数!$B$6:$B$13))</f>
        <v/>
      </c>
      <c r="O13" s="45"/>
      <c r="P13" s="8"/>
      <c r="Q13" s="117"/>
      <c r="R13" s="117"/>
      <c r="S13" s="120" t="str">
        <f>IF(Q13="","",U13*N13*LOOKUP(RIGHT($D$2,3),定数!$A$6:$A$13,定数!$B$6:$B$13))</f>
        <v/>
      </c>
      <c r="T13" s="120"/>
      <c r="U13" s="121" t="str">
        <f t="shared" si="1"/>
        <v/>
      </c>
      <c r="V13" s="121"/>
      <c r="W13" s="22" t="str">
        <f t="shared" si="4"/>
        <v/>
      </c>
      <c r="X13" t="str">
        <f t="shared" si="5"/>
        <v/>
      </c>
      <c r="Y13" s="34" t="str">
        <f t="shared" si="8"/>
        <v/>
      </c>
      <c r="Z13" s="35" t="str">
        <f t="shared" si="9"/>
        <v/>
      </c>
      <c r="AA13" t="str">
        <f t="shared" si="6"/>
        <v/>
      </c>
      <c r="AB13" t="str">
        <f t="shared" si="7"/>
        <v/>
      </c>
    </row>
    <row r="14" spans="1:28" x14ac:dyDescent="0.15">
      <c r="B14" s="56">
        <v>6</v>
      </c>
      <c r="C14" s="116" t="str">
        <f t="shared" si="2"/>
        <v/>
      </c>
      <c r="D14" s="116"/>
      <c r="E14" s="45"/>
      <c r="F14" s="8"/>
      <c r="G14" s="45"/>
      <c r="H14" s="117"/>
      <c r="I14" s="117"/>
      <c r="J14" s="45"/>
      <c r="K14" s="55" t="str">
        <f t="shared" si="3"/>
        <v/>
      </c>
      <c r="L14" s="118" t="str">
        <f t="shared" si="0"/>
        <v/>
      </c>
      <c r="M14" s="119"/>
      <c r="N14" s="37" t="str">
        <f>IF(K14="","",(L14/K14)/LOOKUP(RIGHT($D$2,3),定数!$A$6:$A$13,定数!$B$6:$B$13))</f>
        <v/>
      </c>
      <c r="O14" s="45"/>
      <c r="P14" s="8"/>
      <c r="Q14" s="117"/>
      <c r="R14" s="117"/>
      <c r="S14" s="120" t="str">
        <f>IF(Q14="","",U14*N14*LOOKUP(RIGHT($D$2,3),定数!$A$6:$A$13,定数!$B$6:$B$13))</f>
        <v/>
      </c>
      <c r="T14" s="120"/>
      <c r="U14" s="121" t="str">
        <f t="shared" si="1"/>
        <v/>
      </c>
      <c r="V14" s="121"/>
      <c r="W14" s="22" t="str">
        <f t="shared" si="4"/>
        <v/>
      </c>
      <c r="X14" t="str">
        <f t="shared" si="5"/>
        <v/>
      </c>
      <c r="Y14" s="34" t="str">
        <f t="shared" si="8"/>
        <v/>
      </c>
      <c r="Z14" s="35" t="str">
        <f t="shared" si="9"/>
        <v/>
      </c>
      <c r="AA14" t="str">
        <f t="shared" si="6"/>
        <v/>
      </c>
      <c r="AB14" t="str">
        <f t="shared" si="7"/>
        <v/>
      </c>
    </row>
    <row r="15" spans="1:28" x14ac:dyDescent="0.15">
      <c r="B15" s="56">
        <v>7</v>
      </c>
      <c r="C15" s="116" t="str">
        <f t="shared" si="2"/>
        <v/>
      </c>
      <c r="D15" s="116"/>
      <c r="E15" s="45"/>
      <c r="F15" s="8"/>
      <c r="G15" s="45"/>
      <c r="H15" s="117"/>
      <c r="I15" s="117"/>
      <c r="J15" s="45"/>
      <c r="K15" s="55" t="str">
        <f t="shared" si="3"/>
        <v/>
      </c>
      <c r="L15" s="118" t="str">
        <f t="shared" si="0"/>
        <v/>
      </c>
      <c r="M15" s="119"/>
      <c r="N15" s="37" t="str">
        <f>IF(K15="","",(L15/K15)/LOOKUP(RIGHT($D$2,3),定数!$A$6:$A$13,定数!$B$6:$B$13))</f>
        <v/>
      </c>
      <c r="O15" s="45"/>
      <c r="P15" s="8"/>
      <c r="Q15" s="117"/>
      <c r="R15" s="117"/>
      <c r="S15" s="120" t="str">
        <f>IF(Q15="","",U15*N15*LOOKUP(RIGHT($D$2,3),定数!$A$6:$A$13,定数!$B$6:$B$13))</f>
        <v/>
      </c>
      <c r="T15" s="120"/>
      <c r="U15" s="121" t="str">
        <f t="shared" si="1"/>
        <v/>
      </c>
      <c r="V15" s="121"/>
      <c r="W15" s="22" t="str">
        <f t="shared" si="4"/>
        <v/>
      </c>
      <c r="X15" t="str">
        <f t="shared" si="5"/>
        <v/>
      </c>
      <c r="Y15" s="34" t="str">
        <f t="shared" si="8"/>
        <v/>
      </c>
      <c r="Z15" s="35" t="str">
        <f t="shared" si="9"/>
        <v/>
      </c>
      <c r="AA15" t="str">
        <f t="shared" si="6"/>
        <v/>
      </c>
      <c r="AB15" t="str">
        <f t="shared" si="7"/>
        <v/>
      </c>
    </row>
    <row r="16" spans="1:28" x14ac:dyDescent="0.15">
      <c r="B16" s="56">
        <v>8</v>
      </c>
      <c r="C16" s="116" t="str">
        <f t="shared" si="2"/>
        <v/>
      </c>
      <c r="D16" s="116"/>
      <c r="E16" s="45"/>
      <c r="F16" s="8"/>
      <c r="G16" s="45"/>
      <c r="H16" s="117"/>
      <c r="I16" s="117"/>
      <c r="J16" s="45"/>
      <c r="K16" s="55" t="str">
        <f t="shared" si="3"/>
        <v/>
      </c>
      <c r="L16" s="118" t="str">
        <f t="shared" si="0"/>
        <v/>
      </c>
      <c r="M16" s="119"/>
      <c r="N16" s="37" t="str">
        <f>IF(K16="","",(L16/K16)/LOOKUP(RIGHT($D$2,3),定数!$A$6:$A$13,定数!$B$6:$B$13))</f>
        <v/>
      </c>
      <c r="O16" s="45"/>
      <c r="P16" s="8"/>
      <c r="Q16" s="117"/>
      <c r="R16" s="117"/>
      <c r="S16" s="120" t="str">
        <f>IF(Q16="","",U16*N16*LOOKUP(RIGHT($D$2,3),定数!$A$6:$A$13,定数!$B$6:$B$13))</f>
        <v/>
      </c>
      <c r="T16" s="120"/>
      <c r="U16" s="121" t="str">
        <f t="shared" si="1"/>
        <v/>
      </c>
      <c r="V16" s="121"/>
      <c r="W16" s="22" t="str">
        <f t="shared" si="4"/>
        <v/>
      </c>
      <c r="X16" t="str">
        <f t="shared" si="5"/>
        <v/>
      </c>
      <c r="Y16" s="34" t="str">
        <f t="shared" si="8"/>
        <v/>
      </c>
      <c r="Z16" s="35" t="str">
        <f t="shared" si="9"/>
        <v/>
      </c>
      <c r="AA16" t="str">
        <f t="shared" si="6"/>
        <v/>
      </c>
      <c r="AB16" t="str">
        <f t="shared" si="7"/>
        <v/>
      </c>
    </row>
    <row r="17" spans="2:28" x14ac:dyDescent="0.15">
      <c r="B17" s="56">
        <v>9</v>
      </c>
      <c r="C17" s="116" t="str">
        <f t="shared" si="2"/>
        <v/>
      </c>
      <c r="D17" s="116"/>
      <c r="E17" s="45"/>
      <c r="F17" s="8"/>
      <c r="G17" s="45"/>
      <c r="H17" s="117"/>
      <c r="I17" s="117"/>
      <c r="J17" s="45"/>
      <c r="K17" s="55" t="str">
        <f t="shared" si="3"/>
        <v/>
      </c>
      <c r="L17" s="118" t="str">
        <f t="shared" si="0"/>
        <v/>
      </c>
      <c r="M17" s="119"/>
      <c r="N17" s="37" t="str">
        <f>IF(K17="","",(L17/K17)/LOOKUP(RIGHT($D$2,3),定数!$A$6:$A$13,定数!$B$6:$B$13))</f>
        <v/>
      </c>
      <c r="O17" s="45"/>
      <c r="P17" s="8"/>
      <c r="Q17" s="117"/>
      <c r="R17" s="117"/>
      <c r="S17" s="120" t="str">
        <f>IF(Q17="","",U17*N17*LOOKUP(RIGHT($D$2,3),定数!$A$6:$A$13,定数!$B$6:$B$13))</f>
        <v/>
      </c>
      <c r="T17" s="120"/>
      <c r="U17" s="121" t="str">
        <f t="shared" si="1"/>
        <v/>
      </c>
      <c r="V17" s="121"/>
      <c r="W17" s="22" t="str">
        <f t="shared" si="4"/>
        <v/>
      </c>
      <c r="X17" t="str">
        <f t="shared" si="5"/>
        <v/>
      </c>
      <c r="Y17" s="34" t="str">
        <f t="shared" si="8"/>
        <v/>
      </c>
      <c r="Z17" s="35" t="str">
        <f t="shared" si="9"/>
        <v/>
      </c>
      <c r="AA17" t="str">
        <f t="shared" si="6"/>
        <v/>
      </c>
      <c r="AB17" t="str">
        <f t="shared" si="7"/>
        <v/>
      </c>
    </row>
    <row r="18" spans="2:28" x14ac:dyDescent="0.15">
      <c r="B18" s="45">
        <v>10</v>
      </c>
      <c r="C18" s="116" t="str">
        <f t="shared" si="2"/>
        <v/>
      </c>
      <c r="D18" s="116"/>
      <c r="E18" s="45"/>
      <c r="F18" s="8"/>
      <c r="G18" s="45"/>
      <c r="H18" s="117"/>
      <c r="I18" s="117"/>
      <c r="J18" s="45"/>
      <c r="K18" s="55" t="str">
        <f t="shared" si="3"/>
        <v/>
      </c>
      <c r="L18" s="118" t="str">
        <f t="shared" si="0"/>
        <v/>
      </c>
      <c r="M18" s="119"/>
      <c r="N18" s="37" t="str">
        <f>IF(K18="","",(L18/K18)/LOOKUP(RIGHT($D$2,3),定数!$A$6:$A$13,定数!$B$6:$B$13))</f>
        <v/>
      </c>
      <c r="O18" s="45"/>
      <c r="P18" s="8"/>
      <c r="Q18" s="117"/>
      <c r="R18" s="117"/>
      <c r="S18" s="120" t="str">
        <f>IF(Q18="","",U18*N18*LOOKUP(RIGHT($D$2,3),定数!$A$6:$A$13,定数!$B$6:$B$13))</f>
        <v/>
      </c>
      <c r="T18" s="120"/>
      <c r="U18" s="121" t="str">
        <f t="shared" si="1"/>
        <v/>
      </c>
      <c r="V18" s="121"/>
      <c r="W18" s="22" t="str">
        <f t="shared" si="4"/>
        <v/>
      </c>
      <c r="X18" t="str">
        <f t="shared" si="5"/>
        <v/>
      </c>
      <c r="Y18" s="34" t="str">
        <f t="shared" si="8"/>
        <v/>
      </c>
      <c r="Z18" s="35" t="str">
        <f t="shared" si="9"/>
        <v/>
      </c>
      <c r="AA18" t="str">
        <f t="shared" si="6"/>
        <v/>
      </c>
      <c r="AB18" t="str">
        <f t="shared" si="7"/>
        <v/>
      </c>
    </row>
    <row r="19" spans="2:28" x14ac:dyDescent="0.15">
      <c r="B19" s="45">
        <v>11</v>
      </c>
      <c r="C19" s="116" t="str">
        <f t="shared" si="2"/>
        <v/>
      </c>
      <c r="D19" s="116"/>
      <c r="E19" s="45"/>
      <c r="F19" s="8"/>
      <c r="G19" s="45"/>
      <c r="H19" s="117"/>
      <c r="I19" s="117"/>
      <c r="J19" s="45"/>
      <c r="K19" s="55" t="str">
        <f t="shared" si="3"/>
        <v/>
      </c>
      <c r="L19" s="118" t="str">
        <f t="shared" si="0"/>
        <v/>
      </c>
      <c r="M19" s="119"/>
      <c r="N19" s="37" t="str">
        <f>IF(K19="","",(L19/K19)/LOOKUP(RIGHT($D$2,3),定数!$A$6:$A$13,定数!$B$6:$B$13))</f>
        <v/>
      </c>
      <c r="O19" s="45"/>
      <c r="P19" s="8"/>
      <c r="Q19" s="117"/>
      <c r="R19" s="117"/>
      <c r="S19" s="120" t="str">
        <f>IF(Q19="","",U19*N19*LOOKUP(RIGHT($D$2,3),定数!$A$6:$A$13,定数!$B$6:$B$13))</f>
        <v/>
      </c>
      <c r="T19" s="120"/>
      <c r="U19" s="121" t="str">
        <f t="shared" si="1"/>
        <v/>
      </c>
      <c r="V19" s="121"/>
      <c r="W19" s="22" t="str">
        <f t="shared" si="4"/>
        <v/>
      </c>
      <c r="X19" t="str">
        <f t="shared" si="5"/>
        <v/>
      </c>
      <c r="Y19" s="34" t="str">
        <f t="shared" si="8"/>
        <v/>
      </c>
      <c r="Z19" s="35" t="str">
        <f t="shared" si="9"/>
        <v/>
      </c>
      <c r="AA19" t="str">
        <f t="shared" si="6"/>
        <v/>
      </c>
      <c r="AB19" t="str">
        <f t="shared" si="7"/>
        <v/>
      </c>
    </row>
    <row r="20" spans="2:28" x14ac:dyDescent="0.15">
      <c r="B20" s="45">
        <v>12</v>
      </c>
      <c r="C20" s="116" t="str">
        <f t="shared" si="2"/>
        <v/>
      </c>
      <c r="D20" s="116"/>
      <c r="E20" s="45"/>
      <c r="F20" s="8"/>
      <c r="G20" s="45"/>
      <c r="H20" s="117"/>
      <c r="I20" s="117"/>
      <c r="J20" s="45"/>
      <c r="K20" s="55" t="str">
        <f t="shared" si="3"/>
        <v/>
      </c>
      <c r="L20" s="118" t="str">
        <f t="shared" si="0"/>
        <v/>
      </c>
      <c r="M20" s="119"/>
      <c r="N20" s="37" t="str">
        <f>IF(K20="","",(L20/K20)/LOOKUP(RIGHT($D$2,3),定数!$A$6:$A$13,定数!$B$6:$B$13))</f>
        <v/>
      </c>
      <c r="O20" s="45"/>
      <c r="P20" s="8"/>
      <c r="Q20" s="117"/>
      <c r="R20" s="117"/>
      <c r="S20" s="120" t="str">
        <f>IF(Q20="","",U20*N20*LOOKUP(RIGHT($D$2,3),定数!$A$6:$A$13,定数!$B$6:$B$13))</f>
        <v/>
      </c>
      <c r="T20" s="120"/>
      <c r="U20" s="121" t="str">
        <f t="shared" si="1"/>
        <v/>
      </c>
      <c r="V20" s="121"/>
      <c r="W20" s="22" t="str">
        <f t="shared" si="4"/>
        <v/>
      </c>
      <c r="X20" t="str">
        <f t="shared" si="5"/>
        <v/>
      </c>
      <c r="Y20" s="34" t="str">
        <f t="shared" si="8"/>
        <v/>
      </c>
      <c r="Z20" s="35" t="str">
        <f t="shared" si="9"/>
        <v/>
      </c>
      <c r="AA20" t="str">
        <f t="shared" si="6"/>
        <v/>
      </c>
      <c r="AB20" t="str">
        <f t="shared" si="7"/>
        <v/>
      </c>
    </row>
    <row r="21" spans="2:28" x14ac:dyDescent="0.15">
      <c r="B21" s="45">
        <v>13</v>
      </c>
      <c r="C21" s="116" t="str">
        <f t="shared" si="2"/>
        <v/>
      </c>
      <c r="D21" s="116"/>
      <c r="E21" s="45"/>
      <c r="F21" s="8"/>
      <c r="G21" s="45"/>
      <c r="H21" s="117"/>
      <c r="I21" s="117"/>
      <c r="J21" s="45"/>
      <c r="K21" s="55" t="str">
        <f t="shared" si="3"/>
        <v/>
      </c>
      <c r="L21" s="118" t="str">
        <f t="shared" si="0"/>
        <v/>
      </c>
      <c r="M21" s="119"/>
      <c r="N21" s="37" t="str">
        <f>IF(K21="","",(L21/K21)/LOOKUP(RIGHT($D$2,3),定数!$A$6:$A$13,定数!$B$6:$B$13))</f>
        <v/>
      </c>
      <c r="O21" s="45"/>
      <c r="P21" s="8"/>
      <c r="Q21" s="117"/>
      <c r="R21" s="117"/>
      <c r="S21" s="120" t="str">
        <f>IF(Q21="","",U21*N21*LOOKUP(RIGHT($D$2,3),定数!$A$6:$A$13,定数!$B$6:$B$13))</f>
        <v/>
      </c>
      <c r="T21" s="120"/>
      <c r="U21" s="121" t="str">
        <f t="shared" si="1"/>
        <v/>
      </c>
      <c r="V21" s="121"/>
      <c r="W21" s="22" t="str">
        <f t="shared" si="4"/>
        <v/>
      </c>
      <c r="X21" t="str">
        <f t="shared" si="5"/>
        <v/>
      </c>
      <c r="Y21" s="34" t="str">
        <f t="shared" si="8"/>
        <v/>
      </c>
      <c r="Z21" s="35" t="str">
        <f t="shared" si="9"/>
        <v/>
      </c>
      <c r="AA21" t="str">
        <f t="shared" si="6"/>
        <v/>
      </c>
      <c r="AB21" t="str">
        <f t="shared" si="7"/>
        <v/>
      </c>
    </row>
    <row r="22" spans="2:28" x14ac:dyDescent="0.15">
      <c r="B22" s="45">
        <v>14</v>
      </c>
      <c r="C22" s="116" t="str">
        <f t="shared" si="2"/>
        <v/>
      </c>
      <c r="D22" s="116"/>
      <c r="E22" s="45"/>
      <c r="F22" s="8"/>
      <c r="G22" s="45"/>
      <c r="H22" s="117"/>
      <c r="I22" s="117"/>
      <c r="J22" s="45"/>
      <c r="K22" s="55" t="str">
        <f t="shared" si="3"/>
        <v/>
      </c>
      <c r="L22" s="118" t="str">
        <f t="shared" si="0"/>
        <v/>
      </c>
      <c r="M22" s="119"/>
      <c r="N22" s="37" t="str">
        <f>IF(K22="","",(L22/K22)/LOOKUP(RIGHT($D$2,3),定数!$A$6:$A$13,定数!$B$6:$B$13))</f>
        <v/>
      </c>
      <c r="O22" s="45"/>
      <c r="P22" s="8"/>
      <c r="Q22" s="117"/>
      <c r="R22" s="117"/>
      <c r="S22" s="120" t="str">
        <f>IF(Q22="","",U22*N22*LOOKUP(RIGHT($D$2,3),定数!$A$6:$A$13,定数!$B$6:$B$13))</f>
        <v/>
      </c>
      <c r="T22" s="120"/>
      <c r="U22" s="121" t="str">
        <f t="shared" si="1"/>
        <v/>
      </c>
      <c r="V22" s="121"/>
      <c r="W22" s="22" t="str">
        <f t="shared" si="4"/>
        <v/>
      </c>
      <c r="X22" t="str">
        <f t="shared" si="5"/>
        <v/>
      </c>
      <c r="Y22" s="34" t="str">
        <f t="shared" si="8"/>
        <v/>
      </c>
      <c r="Z22" s="35" t="str">
        <f t="shared" si="9"/>
        <v/>
      </c>
      <c r="AA22" t="str">
        <f t="shared" si="6"/>
        <v/>
      </c>
      <c r="AB22" t="str">
        <f t="shared" si="7"/>
        <v/>
      </c>
    </row>
    <row r="23" spans="2:28" x14ac:dyDescent="0.15">
      <c r="B23" s="45">
        <v>15</v>
      </c>
      <c r="C23" s="116" t="str">
        <f t="shared" si="2"/>
        <v/>
      </c>
      <c r="D23" s="116"/>
      <c r="E23" s="45"/>
      <c r="F23" s="8"/>
      <c r="G23" s="45"/>
      <c r="H23" s="117"/>
      <c r="I23" s="117"/>
      <c r="J23" s="45"/>
      <c r="K23" s="55" t="str">
        <f t="shared" si="3"/>
        <v/>
      </c>
      <c r="L23" s="118" t="str">
        <f t="shared" si="0"/>
        <v/>
      </c>
      <c r="M23" s="119"/>
      <c r="N23" s="37" t="str">
        <f>IF(K23="","",(L23/K23)/LOOKUP(RIGHT($D$2,3),定数!$A$6:$A$13,定数!$B$6:$B$13))</f>
        <v/>
      </c>
      <c r="O23" s="45"/>
      <c r="P23" s="8"/>
      <c r="Q23" s="117"/>
      <c r="R23" s="117"/>
      <c r="S23" s="120" t="str">
        <f>IF(Q23="","",U23*N23*LOOKUP(RIGHT($D$2,3),定数!$A$6:$A$13,定数!$B$6:$B$13))</f>
        <v/>
      </c>
      <c r="T23" s="120"/>
      <c r="U23" s="121" t="str">
        <f t="shared" si="1"/>
        <v/>
      </c>
      <c r="V23" s="121"/>
      <c r="W23" s="22" t="str">
        <f t="shared" si="4"/>
        <v/>
      </c>
      <c r="X23" t="str">
        <f t="shared" si="5"/>
        <v/>
      </c>
      <c r="Y23" s="34" t="str">
        <f t="shared" si="8"/>
        <v/>
      </c>
      <c r="Z23" s="35" t="str">
        <f t="shared" si="9"/>
        <v/>
      </c>
      <c r="AA23" t="str">
        <f t="shared" si="6"/>
        <v/>
      </c>
      <c r="AB23" t="str">
        <f t="shared" si="7"/>
        <v/>
      </c>
    </row>
    <row r="24" spans="2:28" x14ac:dyDescent="0.15">
      <c r="B24" s="45">
        <v>16</v>
      </c>
      <c r="C24" s="116" t="str">
        <f t="shared" si="2"/>
        <v/>
      </c>
      <c r="D24" s="116"/>
      <c r="E24" s="45"/>
      <c r="F24" s="8"/>
      <c r="G24" s="45"/>
      <c r="H24" s="117"/>
      <c r="I24" s="117"/>
      <c r="J24" s="45"/>
      <c r="K24" s="55" t="str">
        <f t="shared" si="3"/>
        <v/>
      </c>
      <c r="L24" s="118" t="str">
        <f t="shared" si="0"/>
        <v/>
      </c>
      <c r="M24" s="119"/>
      <c r="N24" s="37" t="str">
        <f>IF(K24="","",(L24/K24)/LOOKUP(RIGHT($D$2,3),定数!$A$6:$A$13,定数!$B$6:$B$13))</f>
        <v/>
      </c>
      <c r="O24" s="45"/>
      <c r="P24" s="8"/>
      <c r="Q24" s="117"/>
      <c r="R24" s="117"/>
      <c r="S24" s="120" t="str">
        <f>IF(Q24="","",U24*N24*LOOKUP(RIGHT($D$2,3),定数!$A$6:$A$13,定数!$B$6:$B$13))</f>
        <v/>
      </c>
      <c r="T24" s="120"/>
      <c r="U24" s="121" t="str">
        <f t="shared" si="1"/>
        <v/>
      </c>
      <c r="V24" s="121"/>
      <c r="W24" s="22" t="str">
        <f t="shared" si="4"/>
        <v/>
      </c>
      <c r="X24" t="str">
        <f t="shared" si="5"/>
        <v/>
      </c>
      <c r="Y24" s="34" t="str">
        <f t="shared" si="8"/>
        <v/>
      </c>
      <c r="Z24" s="35" t="str">
        <f t="shared" si="9"/>
        <v/>
      </c>
      <c r="AA24" t="str">
        <f t="shared" si="6"/>
        <v/>
      </c>
      <c r="AB24" t="str">
        <f t="shared" si="7"/>
        <v/>
      </c>
    </row>
    <row r="25" spans="2:28" x14ac:dyDescent="0.15">
      <c r="B25" s="45">
        <v>17</v>
      </c>
      <c r="C25" s="116" t="str">
        <f t="shared" si="2"/>
        <v/>
      </c>
      <c r="D25" s="116"/>
      <c r="E25" s="45"/>
      <c r="F25" s="8"/>
      <c r="G25" s="45"/>
      <c r="H25" s="117"/>
      <c r="I25" s="117"/>
      <c r="J25" s="45"/>
      <c r="K25" s="55" t="str">
        <f t="shared" si="3"/>
        <v/>
      </c>
      <c r="L25" s="118" t="str">
        <f t="shared" si="0"/>
        <v/>
      </c>
      <c r="M25" s="119"/>
      <c r="N25" s="37" t="str">
        <f>IF(K25="","",(L25/K25)/LOOKUP(RIGHT($D$2,3),定数!$A$6:$A$13,定数!$B$6:$B$13))</f>
        <v/>
      </c>
      <c r="O25" s="45"/>
      <c r="P25" s="8"/>
      <c r="Q25" s="117"/>
      <c r="R25" s="117"/>
      <c r="S25" s="120" t="str">
        <f>IF(Q25="","",U25*N25*LOOKUP(RIGHT($D$2,3),定数!$A$6:$A$13,定数!$B$6:$B$13))</f>
        <v/>
      </c>
      <c r="T25" s="120"/>
      <c r="U25" s="121" t="str">
        <f t="shared" si="1"/>
        <v/>
      </c>
      <c r="V25" s="121"/>
      <c r="W25" s="22" t="str">
        <f t="shared" si="4"/>
        <v/>
      </c>
      <c r="X25" t="str">
        <f t="shared" si="5"/>
        <v/>
      </c>
      <c r="Y25" s="34" t="str">
        <f t="shared" si="8"/>
        <v/>
      </c>
      <c r="Z25" s="35" t="str">
        <f t="shared" si="9"/>
        <v/>
      </c>
      <c r="AA25" t="str">
        <f t="shared" si="6"/>
        <v/>
      </c>
      <c r="AB25" t="str">
        <f t="shared" si="7"/>
        <v/>
      </c>
    </row>
    <row r="26" spans="2:28" x14ac:dyDescent="0.15">
      <c r="B26" s="45">
        <v>18</v>
      </c>
      <c r="C26" s="116" t="str">
        <f t="shared" si="2"/>
        <v/>
      </c>
      <c r="D26" s="116"/>
      <c r="E26" s="45"/>
      <c r="F26" s="8"/>
      <c r="G26" s="45"/>
      <c r="H26" s="117"/>
      <c r="I26" s="117"/>
      <c r="J26" s="45"/>
      <c r="K26" s="55" t="str">
        <f t="shared" si="3"/>
        <v/>
      </c>
      <c r="L26" s="118" t="str">
        <f t="shared" si="0"/>
        <v/>
      </c>
      <c r="M26" s="119"/>
      <c r="N26" s="37" t="str">
        <f>IF(K26="","",(L26/K26)/LOOKUP(RIGHT($D$2,3),定数!$A$6:$A$13,定数!$B$6:$B$13))</f>
        <v/>
      </c>
      <c r="O26" s="45"/>
      <c r="P26" s="8"/>
      <c r="Q26" s="117"/>
      <c r="R26" s="117"/>
      <c r="S26" s="120" t="str">
        <f>IF(Q26="","",U26*N26*LOOKUP(RIGHT($D$2,3),定数!$A$6:$A$13,定数!$B$6:$B$13))</f>
        <v/>
      </c>
      <c r="T26" s="120"/>
      <c r="U26" s="121" t="str">
        <f t="shared" si="1"/>
        <v/>
      </c>
      <c r="V26" s="121"/>
      <c r="W26" s="22" t="str">
        <f t="shared" si="4"/>
        <v/>
      </c>
      <c r="X26" t="str">
        <f t="shared" si="5"/>
        <v/>
      </c>
      <c r="Y26" s="34" t="str">
        <f t="shared" si="8"/>
        <v/>
      </c>
      <c r="Z26" s="35" t="str">
        <f t="shared" si="9"/>
        <v/>
      </c>
      <c r="AA26" t="str">
        <f t="shared" si="6"/>
        <v/>
      </c>
      <c r="AB26" t="str">
        <f t="shared" si="7"/>
        <v/>
      </c>
    </row>
    <row r="27" spans="2:28" x14ac:dyDescent="0.15">
      <c r="B27" s="45">
        <v>19</v>
      </c>
      <c r="C27" s="116" t="str">
        <f t="shared" si="2"/>
        <v/>
      </c>
      <c r="D27" s="116"/>
      <c r="E27" s="45"/>
      <c r="F27" s="8"/>
      <c r="G27" s="45"/>
      <c r="H27" s="117"/>
      <c r="I27" s="117"/>
      <c r="J27" s="45"/>
      <c r="K27" s="55" t="str">
        <f t="shared" si="3"/>
        <v/>
      </c>
      <c r="L27" s="118" t="str">
        <f t="shared" si="0"/>
        <v/>
      </c>
      <c r="M27" s="119"/>
      <c r="N27" s="37" t="str">
        <f>IF(K27="","",(L27/K27)/LOOKUP(RIGHT($D$2,3),定数!$A$6:$A$13,定数!$B$6:$B$13))</f>
        <v/>
      </c>
      <c r="O27" s="45"/>
      <c r="P27" s="8"/>
      <c r="Q27" s="117"/>
      <c r="R27" s="117"/>
      <c r="S27" s="120" t="str">
        <f>IF(Q27="","",U27*N27*LOOKUP(RIGHT($D$2,3),定数!$A$6:$A$13,定数!$B$6:$B$13))</f>
        <v/>
      </c>
      <c r="T27" s="120"/>
      <c r="U27" s="121" t="str">
        <f t="shared" si="1"/>
        <v/>
      </c>
      <c r="V27" s="121"/>
      <c r="W27" s="22" t="str">
        <f t="shared" si="4"/>
        <v/>
      </c>
      <c r="X27" t="str">
        <f t="shared" si="5"/>
        <v/>
      </c>
      <c r="Y27" s="34" t="str">
        <f t="shared" si="8"/>
        <v/>
      </c>
      <c r="Z27" s="35" t="str">
        <f t="shared" si="9"/>
        <v/>
      </c>
      <c r="AA27" t="str">
        <f t="shared" si="6"/>
        <v/>
      </c>
      <c r="AB27" t="str">
        <f t="shared" si="7"/>
        <v/>
      </c>
    </row>
    <row r="28" spans="2:28" x14ac:dyDescent="0.15">
      <c r="B28" s="45">
        <v>20</v>
      </c>
      <c r="C28" s="116" t="str">
        <f t="shared" si="2"/>
        <v/>
      </c>
      <c r="D28" s="116"/>
      <c r="E28" s="45"/>
      <c r="F28" s="8"/>
      <c r="G28" s="45"/>
      <c r="H28" s="117"/>
      <c r="I28" s="117"/>
      <c r="J28" s="45"/>
      <c r="K28" s="55" t="str">
        <f t="shared" si="3"/>
        <v/>
      </c>
      <c r="L28" s="118" t="str">
        <f t="shared" si="0"/>
        <v/>
      </c>
      <c r="M28" s="119"/>
      <c r="N28" s="37" t="str">
        <f>IF(K28="","",(L28/K28)/LOOKUP(RIGHT($D$2,3),定数!$A$6:$A$13,定数!$B$6:$B$13))</f>
        <v/>
      </c>
      <c r="O28" s="45"/>
      <c r="P28" s="8"/>
      <c r="Q28" s="117"/>
      <c r="R28" s="117"/>
      <c r="S28" s="120" t="str">
        <f>IF(Q28="","",U28*N28*LOOKUP(RIGHT($D$2,3),定数!$A$6:$A$13,定数!$B$6:$B$13))</f>
        <v/>
      </c>
      <c r="T28" s="120"/>
      <c r="U28" s="121" t="str">
        <f t="shared" si="1"/>
        <v/>
      </c>
      <c r="V28" s="121"/>
      <c r="W28" s="22" t="str">
        <f t="shared" si="4"/>
        <v/>
      </c>
      <c r="X28" t="str">
        <f t="shared" si="5"/>
        <v/>
      </c>
      <c r="Y28" s="34" t="str">
        <f t="shared" si="8"/>
        <v/>
      </c>
      <c r="Z28" s="35" t="str">
        <f t="shared" si="9"/>
        <v/>
      </c>
      <c r="AA28" t="str">
        <f t="shared" si="6"/>
        <v/>
      </c>
      <c r="AB28" t="str">
        <f t="shared" si="7"/>
        <v/>
      </c>
    </row>
    <row r="29" spans="2:28" x14ac:dyDescent="0.15">
      <c r="B29" s="45">
        <v>21</v>
      </c>
      <c r="C29" s="116" t="str">
        <f t="shared" si="2"/>
        <v/>
      </c>
      <c r="D29" s="116"/>
      <c r="E29" s="45"/>
      <c r="F29" s="8"/>
      <c r="G29" s="45"/>
      <c r="H29" s="117"/>
      <c r="I29" s="117"/>
      <c r="J29" s="45"/>
      <c r="K29" s="55" t="str">
        <f t="shared" si="3"/>
        <v/>
      </c>
      <c r="L29" s="118" t="str">
        <f t="shared" si="0"/>
        <v/>
      </c>
      <c r="M29" s="119"/>
      <c r="N29" s="37" t="str">
        <f>IF(K29="","",(L29/K29)/LOOKUP(RIGHT($D$2,3),定数!$A$6:$A$13,定数!$B$6:$B$13))</f>
        <v/>
      </c>
      <c r="O29" s="45"/>
      <c r="P29" s="8"/>
      <c r="Q29" s="117"/>
      <c r="R29" s="117"/>
      <c r="S29" s="120" t="str">
        <f>IF(Q29="","",U29*N29*LOOKUP(RIGHT($D$2,3),定数!$A$6:$A$13,定数!$B$6:$B$13))</f>
        <v/>
      </c>
      <c r="T29" s="120"/>
      <c r="U29" s="121" t="str">
        <f t="shared" si="1"/>
        <v/>
      </c>
      <c r="V29" s="121"/>
      <c r="W29" s="22" t="str">
        <f t="shared" si="4"/>
        <v/>
      </c>
      <c r="X29" t="str">
        <f t="shared" si="5"/>
        <v/>
      </c>
      <c r="Y29" s="34" t="str">
        <f t="shared" si="8"/>
        <v/>
      </c>
      <c r="Z29" s="35" t="str">
        <f t="shared" si="9"/>
        <v/>
      </c>
      <c r="AA29" t="str">
        <f t="shared" si="6"/>
        <v/>
      </c>
      <c r="AB29" t="str">
        <f t="shared" si="7"/>
        <v/>
      </c>
    </row>
    <row r="30" spans="2:28" x14ac:dyDescent="0.15">
      <c r="B30" s="45">
        <v>22</v>
      </c>
      <c r="C30" s="116" t="str">
        <f t="shared" si="2"/>
        <v/>
      </c>
      <c r="D30" s="116"/>
      <c r="E30" s="45"/>
      <c r="F30" s="8"/>
      <c r="G30" s="45"/>
      <c r="H30" s="117"/>
      <c r="I30" s="117"/>
      <c r="J30" s="45"/>
      <c r="K30" s="55" t="str">
        <f t="shared" si="3"/>
        <v/>
      </c>
      <c r="L30" s="118" t="str">
        <f t="shared" si="0"/>
        <v/>
      </c>
      <c r="M30" s="119"/>
      <c r="N30" s="37" t="str">
        <f>IF(K30="","",(L30/K30)/LOOKUP(RIGHT($D$2,3),定数!$A$6:$A$13,定数!$B$6:$B$13))</f>
        <v/>
      </c>
      <c r="O30" s="45"/>
      <c r="P30" s="8"/>
      <c r="Q30" s="117"/>
      <c r="R30" s="117"/>
      <c r="S30" s="120" t="str">
        <f>IF(Q30="","",U30*N30*LOOKUP(RIGHT($D$2,3),定数!$A$6:$A$13,定数!$B$6:$B$13))</f>
        <v/>
      </c>
      <c r="T30" s="120"/>
      <c r="U30" s="121" t="str">
        <f t="shared" si="1"/>
        <v/>
      </c>
      <c r="V30" s="121"/>
      <c r="W30" s="22" t="str">
        <f t="shared" si="4"/>
        <v/>
      </c>
      <c r="X30" t="str">
        <f t="shared" si="5"/>
        <v/>
      </c>
      <c r="Y30" s="34" t="str">
        <f t="shared" si="8"/>
        <v/>
      </c>
      <c r="Z30" s="35" t="str">
        <f t="shared" si="9"/>
        <v/>
      </c>
      <c r="AA30" t="str">
        <f t="shared" si="6"/>
        <v/>
      </c>
      <c r="AB30" t="str">
        <f t="shared" si="7"/>
        <v/>
      </c>
    </row>
    <row r="31" spans="2:28" x14ac:dyDescent="0.15">
      <c r="B31" s="45">
        <v>23</v>
      </c>
      <c r="C31" s="116" t="str">
        <f t="shared" si="2"/>
        <v/>
      </c>
      <c r="D31" s="116"/>
      <c r="E31" s="45"/>
      <c r="F31" s="8"/>
      <c r="G31" s="45"/>
      <c r="H31" s="117"/>
      <c r="I31" s="117"/>
      <c r="J31" s="45"/>
      <c r="K31" s="55" t="str">
        <f t="shared" si="3"/>
        <v/>
      </c>
      <c r="L31" s="118" t="str">
        <f t="shared" si="0"/>
        <v/>
      </c>
      <c r="M31" s="119"/>
      <c r="N31" s="37" t="str">
        <f>IF(K31="","",(L31/K31)/LOOKUP(RIGHT($D$2,3),定数!$A$6:$A$13,定数!$B$6:$B$13))</f>
        <v/>
      </c>
      <c r="O31" s="45"/>
      <c r="P31" s="8"/>
      <c r="Q31" s="117"/>
      <c r="R31" s="117"/>
      <c r="S31" s="120" t="str">
        <f>IF(Q31="","",U31*N31*LOOKUP(RIGHT($D$2,3),定数!$A$6:$A$13,定数!$B$6:$B$13))</f>
        <v/>
      </c>
      <c r="T31" s="120"/>
      <c r="U31" s="121" t="str">
        <f t="shared" si="1"/>
        <v/>
      </c>
      <c r="V31" s="121"/>
      <c r="W31" s="22" t="str">
        <f t="shared" si="4"/>
        <v/>
      </c>
      <c r="X31" t="str">
        <f t="shared" si="5"/>
        <v/>
      </c>
      <c r="Y31" s="34" t="str">
        <f t="shared" si="8"/>
        <v/>
      </c>
      <c r="Z31" s="35" t="str">
        <f t="shared" si="9"/>
        <v/>
      </c>
      <c r="AA31" t="str">
        <f t="shared" si="6"/>
        <v/>
      </c>
      <c r="AB31" t="str">
        <f t="shared" si="7"/>
        <v/>
      </c>
    </row>
    <row r="32" spans="2:28" x14ac:dyDescent="0.15">
      <c r="B32" s="45">
        <v>24</v>
      </c>
      <c r="C32" s="116" t="str">
        <f t="shared" si="2"/>
        <v/>
      </c>
      <c r="D32" s="116"/>
      <c r="E32" s="45"/>
      <c r="F32" s="8"/>
      <c r="G32" s="45"/>
      <c r="H32" s="117"/>
      <c r="I32" s="117"/>
      <c r="J32" s="45"/>
      <c r="K32" s="55" t="str">
        <f t="shared" si="3"/>
        <v/>
      </c>
      <c r="L32" s="118" t="str">
        <f t="shared" si="0"/>
        <v/>
      </c>
      <c r="M32" s="119"/>
      <c r="N32" s="37" t="str">
        <f>IF(K32="","",(L32/K32)/LOOKUP(RIGHT($D$2,3),定数!$A$6:$A$13,定数!$B$6:$B$13))</f>
        <v/>
      </c>
      <c r="O32" s="45"/>
      <c r="P32" s="8"/>
      <c r="Q32" s="117"/>
      <c r="R32" s="117"/>
      <c r="S32" s="120" t="str">
        <f>IF(Q32="","",U32*N32*LOOKUP(RIGHT($D$2,3),定数!$A$6:$A$13,定数!$B$6:$B$13))</f>
        <v/>
      </c>
      <c r="T32" s="120"/>
      <c r="U32" s="121" t="str">
        <f t="shared" si="1"/>
        <v/>
      </c>
      <c r="V32" s="121"/>
      <c r="W32" s="22" t="str">
        <f t="shared" si="4"/>
        <v/>
      </c>
      <c r="X32" t="str">
        <f t="shared" si="5"/>
        <v/>
      </c>
      <c r="Y32" s="34" t="str">
        <f t="shared" si="8"/>
        <v/>
      </c>
      <c r="Z32" s="35" t="str">
        <f t="shared" si="9"/>
        <v/>
      </c>
      <c r="AA32" t="str">
        <f t="shared" si="6"/>
        <v/>
      </c>
      <c r="AB32" t="str">
        <f t="shared" si="7"/>
        <v/>
      </c>
    </row>
    <row r="33" spans="2:28" x14ac:dyDescent="0.15">
      <c r="B33" s="45">
        <v>25</v>
      </c>
      <c r="C33" s="116" t="str">
        <f t="shared" si="2"/>
        <v/>
      </c>
      <c r="D33" s="116"/>
      <c r="E33" s="45"/>
      <c r="F33" s="8"/>
      <c r="G33" s="45"/>
      <c r="H33" s="117"/>
      <c r="I33" s="117"/>
      <c r="J33" s="45"/>
      <c r="K33" s="55" t="str">
        <f t="shared" si="3"/>
        <v/>
      </c>
      <c r="L33" s="118" t="str">
        <f t="shared" si="0"/>
        <v/>
      </c>
      <c r="M33" s="119"/>
      <c r="N33" s="37" t="str">
        <f>IF(K33="","",(L33/K33)/LOOKUP(RIGHT($D$2,3),定数!$A$6:$A$13,定数!$B$6:$B$13))</f>
        <v/>
      </c>
      <c r="O33" s="45"/>
      <c r="P33" s="8"/>
      <c r="Q33" s="117"/>
      <c r="R33" s="117"/>
      <c r="S33" s="120" t="str">
        <f>IF(Q33="","",U33*N33*LOOKUP(RIGHT($D$2,3),定数!$A$6:$A$13,定数!$B$6:$B$13))</f>
        <v/>
      </c>
      <c r="T33" s="120"/>
      <c r="U33" s="121" t="str">
        <f t="shared" si="1"/>
        <v/>
      </c>
      <c r="V33" s="121"/>
      <c r="W33" s="22" t="str">
        <f t="shared" si="4"/>
        <v/>
      </c>
      <c r="X33" t="str">
        <f t="shared" si="5"/>
        <v/>
      </c>
      <c r="Y33" s="34" t="str">
        <f t="shared" si="8"/>
        <v/>
      </c>
      <c r="Z33" s="35" t="str">
        <f t="shared" si="9"/>
        <v/>
      </c>
      <c r="AA33" t="str">
        <f t="shared" si="6"/>
        <v/>
      </c>
      <c r="AB33" t="str">
        <f t="shared" si="7"/>
        <v/>
      </c>
    </row>
    <row r="34" spans="2:28" x14ac:dyDescent="0.15">
      <c r="B34" s="45">
        <v>26</v>
      </c>
      <c r="C34" s="116" t="str">
        <f t="shared" si="2"/>
        <v/>
      </c>
      <c r="D34" s="116"/>
      <c r="E34" s="45"/>
      <c r="F34" s="8"/>
      <c r="G34" s="45"/>
      <c r="H34" s="117"/>
      <c r="I34" s="117"/>
      <c r="J34" s="45"/>
      <c r="K34" s="55" t="str">
        <f t="shared" si="3"/>
        <v/>
      </c>
      <c r="L34" s="118" t="str">
        <f t="shared" si="0"/>
        <v/>
      </c>
      <c r="M34" s="119"/>
      <c r="N34" s="37" t="str">
        <f>IF(K34="","",(L34/K34)/LOOKUP(RIGHT($D$2,3),定数!$A$6:$A$13,定数!$B$6:$B$13))</f>
        <v/>
      </c>
      <c r="O34" s="45"/>
      <c r="P34" s="8"/>
      <c r="Q34" s="117"/>
      <c r="R34" s="117"/>
      <c r="S34" s="120" t="str">
        <f>IF(Q34="","",U34*N34*LOOKUP(RIGHT($D$2,3),定数!$A$6:$A$13,定数!$B$6:$B$13))</f>
        <v/>
      </c>
      <c r="T34" s="120"/>
      <c r="U34" s="121" t="str">
        <f t="shared" si="1"/>
        <v/>
      </c>
      <c r="V34" s="121"/>
      <c r="W34" s="22" t="str">
        <f t="shared" si="4"/>
        <v/>
      </c>
      <c r="X34" t="str">
        <f t="shared" si="5"/>
        <v/>
      </c>
      <c r="Y34" s="34" t="str">
        <f t="shared" si="8"/>
        <v/>
      </c>
      <c r="Z34" s="35" t="str">
        <f t="shared" si="9"/>
        <v/>
      </c>
      <c r="AA34" t="str">
        <f t="shared" si="6"/>
        <v/>
      </c>
      <c r="AB34" t="str">
        <f t="shared" si="7"/>
        <v/>
      </c>
    </row>
    <row r="35" spans="2:28" x14ac:dyDescent="0.15">
      <c r="B35" s="45">
        <v>27</v>
      </c>
      <c r="C35" s="116" t="str">
        <f t="shared" si="2"/>
        <v/>
      </c>
      <c r="D35" s="116"/>
      <c r="E35" s="45"/>
      <c r="F35" s="8"/>
      <c r="G35" s="45"/>
      <c r="H35" s="117"/>
      <c r="I35" s="117"/>
      <c r="J35" s="45"/>
      <c r="K35" s="55" t="str">
        <f t="shared" si="3"/>
        <v/>
      </c>
      <c r="L35" s="118" t="str">
        <f t="shared" si="0"/>
        <v/>
      </c>
      <c r="M35" s="119"/>
      <c r="N35" s="37" t="str">
        <f>IF(K35="","",(L35/K35)/LOOKUP(RIGHT($D$2,3),定数!$A$6:$A$13,定数!$B$6:$B$13))</f>
        <v/>
      </c>
      <c r="O35" s="45"/>
      <c r="P35" s="8"/>
      <c r="Q35" s="117"/>
      <c r="R35" s="117"/>
      <c r="S35" s="120" t="str">
        <f>IF(Q35="","",U35*N35*LOOKUP(RIGHT($D$2,3),定数!$A$6:$A$13,定数!$B$6:$B$13))</f>
        <v/>
      </c>
      <c r="T35" s="120"/>
      <c r="U35" s="121" t="str">
        <f t="shared" si="1"/>
        <v/>
      </c>
      <c r="V35" s="121"/>
      <c r="W35" s="22" t="str">
        <f t="shared" si="4"/>
        <v/>
      </c>
      <c r="X35" t="str">
        <f t="shared" si="5"/>
        <v/>
      </c>
      <c r="Y35" s="34" t="str">
        <f t="shared" si="8"/>
        <v/>
      </c>
      <c r="Z35" s="35" t="str">
        <f t="shared" si="9"/>
        <v/>
      </c>
      <c r="AA35" t="str">
        <f t="shared" si="6"/>
        <v/>
      </c>
      <c r="AB35" t="str">
        <f t="shared" si="7"/>
        <v/>
      </c>
    </row>
    <row r="36" spans="2:28" x14ac:dyDescent="0.15">
      <c r="B36" s="45">
        <v>28</v>
      </c>
      <c r="C36" s="116" t="str">
        <f t="shared" si="2"/>
        <v/>
      </c>
      <c r="D36" s="116"/>
      <c r="E36" s="45"/>
      <c r="F36" s="8"/>
      <c r="G36" s="45"/>
      <c r="H36" s="117"/>
      <c r="I36" s="117"/>
      <c r="J36" s="45"/>
      <c r="K36" s="55" t="str">
        <f t="shared" si="3"/>
        <v/>
      </c>
      <c r="L36" s="118" t="str">
        <f t="shared" si="0"/>
        <v/>
      </c>
      <c r="M36" s="119"/>
      <c r="N36" s="37" t="str">
        <f>IF(K36="","",(L36/K36)/LOOKUP(RIGHT($D$2,3),定数!$A$6:$A$13,定数!$B$6:$B$13))</f>
        <v/>
      </c>
      <c r="O36" s="45"/>
      <c r="P36" s="8"/>
      <c r="Q36" s="117"/>
      <c r="R36" s="117"/>
      <c r="S36" s="120" t="str">
        <f>IF(Q36="","",U36*N36*LOOKUP(RIGHT($D$2,3),定数!$A$6:$A$13,定数!$B$6:$B$13))</f>
        <v/>
      </c>
      <c r="T36" s="120"/>
      <c r="U36" s="121" t="str">
        <f t="shared" si="1"/>
        <v/>
      </c>
      <c r="V36" s="121"/>
      <c r="W36" s="22" t="str">
        <f t="shared" si="4"/>
        <v/>
      </c>
      <c r="X36" t="str">
        <f t="shared" si="5"/>
        <v/>
      </c>
      <c r="Y36" s="34" t="str">
        <f t="shared" si="8"/>
        <v/>
      </c>
      <c r="Z36" s="35" t="str">
        <f t="shared" si="9"/>
        <v/>
      </c>
      <c r="AA36" t="str">
        <f t="shared" si="6"/>
        <v/>
      </c>
      <c r="AB36" t="str">
        <f t="shared" si="7"/>
        <v/>
      </c>
    </row>
    <row r="37" spans="2:28" x14ac:dyDescent="0.15">
      <c r="B37" s="45">
        <v>29</v>
      </c>
      <c r="C37" s="116" t="str">
        <f t="shared" si="2"/>
        <v/>
      </c>
      <c r="D37" s="116"/>
      <c r="E37" s="45"/>
      <c r="F37" s="8"/>
      <c r="G37" s="45"/>
      <c r="H37" s="117"/>
      <c r="I37" s="117"/>
      <c r="J37" s="45"/>
      <c r="K37" s="55" t="str">
        <f t="shared" si="3"/>
        <v/>
      </c>
      <c r="L37" s="118" t="str">
        <f t="shared" si="0"/>
        <v/>
      </c>
      <c r="M37" s="119"/>
      <c r="N37" s="37" t="str">
        <f>IF(K37="","",(L37/K37)/LOOKUP(RIGHT($D$2,3),定数!$A$6:$A$13,定数!$B$6:$B$13))</f>
        <v/>
      </c>
      <c r="O37" s="45"/>
      <c r="P37" s="8"/>
      <c r="Q37" s="117"/>
      <c r="R37" s="117"/>
      <c r="S37" s="120" t="str">
        <f>IF(Q37="","",U37*N37*LOOKUP(RIGHT($D$2,3),定数!$A$6:$A$13,定数!$B$6:$B$13))</f>
        <v/>
      </c>
      <c r="T37" s="120"/>
      <c r="U37" s="121" t="str">
        <f t="shared" si="1"/>
        <v/>
      </c>
      <c r="V37" s="121"/>
      <c r="W37" s="22" t="str">
        <f t="shared" si="4"/>
        <v/>
      </c>
      <c r="X37" t="str">
        <f t="shared" si="5"/>
        <v/>
      </c>
      <c r="Y37" s="34" t="str">
        <f t="shared" si="8"/>
        <v/>
      </c>
      <c r="Z37" s="35" t="str">
        <f t="shared" si="9"/>
        <v/>
      </c>
      <c r="AA37" t="str">
        <f t="shared" si="6"/>
        <v/>
      </c>
      <c r="AB37" t="str">
        <f t="shared" si="7"/>
        <v/>
      </c>
    </row>
    <row r="38" spans="2:28" x14ac:dyDescent="0.15">
      <c r="B38" s="45">
        <v>30</v>
      </c>
      <c r="C38" s="116" t="str">
        <f t="shared" si="2"/>
        <v/>
      </c>
      <c r="D38" s="116"/>
      <c r="E38" s="45"/>
      <c r="F38" s="8"/>
      <c r="G38" s="45"/>
      <c r="H38" s="117"/>
      <c r="I38" s="117"/>
      <c r="J38" s="45"/>
      <c r="K38" s="55" t="str">
        <f t="shared" si="3"/>
        <v/>
      </c>
      <c r="L38" s="118" t="str">
        <f t="shared" si="0"/>
        <v/>
      </c>
      <c r="M38" s="119"/>
      <c r="N38" s="37" t="str">
        <f>IF(K38="","",(L38/K38)/LOOKUP(RIGHT($D$2,3),定数!$A$6:$A$13,定数!$B$6:$B$13))</f>
        <v/>
      </c>
      <c r="O38" s="45"/>
      <c r="P38" s="8"/>
      <c r="Q38" s="117"/>
      <c r="R38" s="117"/>
      <c r="S38" s="120" t="str">
        <f>IF(Q38="","",U38*N38*LOOKUP(RIGHT($D$2,3),定数!$A$6:$A$13,定数!$B$6:$B$13))</f>
        <v/>
      </c>
      <c r="T38" s="120"/>
      <c r="U38" s="121" t="str">
        <f t="shared" si="1"/>
        <v/>
      </c>
      <c r="V38" s="121"/>
      <c r="W38" s="22" t="str">
        <f t="shared" si="4"/>
        <v/>
      </c>
      <c r="X38" t="str">
        <f t="shared" si="5"/>
        <v/>
      </c>
      <c r="Y38" s="34" t="str">
        <f t="shared" si="8"/>
        <v/>
      </c>
      <c r="Z38" s="35" t="str">
        <f t="shared" si="9"/>
        <v/>
      </c>
      <c r="AA38" t="str">
        <f t="shared" si="6"/>
        <v/>
      </c>
      <c r="AB38" t="str">
        <f t="shared" si="7"/>
        <v/>
      </c>
    </row>
    <row r="39" spans="2:28" x14ac:dyDescent="0.15">
      <c r="B39" s="45">
        <v>31</v>
      </c>
      <c r="C39" s="116" t="str">
        <f t="shared" si="2"/>
        <v/>
      </c>
      <c r="D39" s="116"/>
      <c r="E39" s="45"/>
      <c r="F39" s="8"/>
      <c r="G39" s="45"/>
      <c r="H39" s="117"/>
      <c r="I39" s="117"/>
      <c r="J39" s="45"/>
      <c r="K39" s="55" t="str">
        <f t="shared" si="3"/>
        <v/>
      </c>
      <c r="L39" s="118" t="str">
        <f t="shared" si="0"/>
        <v/>
      </c>
      <c r="M39" s="119"/>
      <c r="N39" s="37" t="str">
        <f>IF(K39="","",(L39/K39)/LOOKUP(RIGHT($D$2,3),定数!$A$6:$A$13,定数!$B$6:$B$13))</f>
        <v/>
      </c>
      <c r="O39" s="45"/>
      <c r="P39" s="8"/>
      <c r="Q39" s="117"/>
      <c r="R39" s="117"/>
      <c r="S39" s="120" t="str">
        <f>IF(Q39="","",U39*N39*LOOKUP(RIGHT($D$2,3),定数!$A$6:$A$13,定数!$B$6:$B$13))</f>
        <v/>
      </c>
      <c r="T39" s="120"/>
      <c r="U39" s="121" t="str">
        <f t="shared" si="1"/>
        <v/>
      </c>
      <c r="V39" s="121"/>
      <c r="W39" s="22" t="str">
        <f t="shared" si="4"/>
        <v/>
      </c>
      <c r="X39" t="str">
        <f t="shared" si="5"/>
        <v/>
      </c>
      <c r="Y39" s="34" t="str">
        <f t="shared" si="8"/>
        <v/>
      </c>
      <c r="Z39" s="35" t="str">
        <f t="shared" si="9"/>
        <v/>
      </c>
      <c r="AA39" t="str">
        <f t="shared" si="6"/>
        <v/>
      </c>
      <c r="AB39" t="str">
        <f t="shared" si="7"/>
        <v/>
      </c>
    </row>
    <row r="40" spans="2:28" x14ac:dyDescent="0.15">
      <c r="B40" s="45">
        <v>32</v>
      </c>
      <c r="C40" s="116" t="str">
        <f t="shared" si="2"/>
        <v/>
      </c>
      <c r="D40" s="116"/>
      <c r="E40" s="45"/>
      <c r="F40" s="8"/>
      <c r="G40" s="45"/>
      <c r="H40" s="117"/>
      <c r="I40" s="117"/>
      <c r="J40" s="45"/>
      <c r="K40" s="55" t="str">
        <f t="shared" si="3"/>
        <v/>
      </c>
      <c r="L40" s="118" t="str">
        <f t="shared" si="0"/>
        <v/>
      </c>
      <c r="M40" s="119"/>
      <c r="N40" s="37" t="str">
        <f>IF(K40="","",(L40/K40)/LOOKUP(RIGHT($D$2,3),定数!$A$6:$A$13,定数!$B$6:$B$13))</f>
        <v/>
      </c>
      <c r="O40" s="45"/>
      <c r="P40" s="8"/>
      <c r="Q40" s="117"/>
      <c r="R40" s="117"/>
      <c r="S40" s="120" t="str">
        <f>IF(Q40="","",U40*N40*LOOKUP(RIGHT($D$2,3),定数!$A$6:$A$13,定数!$B$6:$B$13))</f>
        <v/>
      </c>
      <c r="T40" s="120"/>
      <c r="U40" s="121" t="str">
        <f t="shared" si="1"/>
        <v/>
      </c>
      <c r="V40" s="121"/>
      <c r="W40" s="22" t="str">
        <f t="shared" si="4"/>
        <v/>
      </c>
      <c r="X40" t="str">
        <f t="shared" si="5"/>
        <v/>
      </c>
      <c r="Y40" s="34" t="str">
        <f t="shared" si="8"/>
        <v/>
      </c>
      <c r="Z40" s="35" t="str">
        <f t="shared" si="9"/>
        <v/>
      </c>
      <c r="AA40" t="str">
        <f t="shared" si="6"/>
        <v/>
      </c>
      <c r="AB40" t="str">
        <f t="shared" si="7"/>
        <v/>
      </c>
    </row>
    <row r="41" spans="2:28" x14ac:dyDescent="0.15">
      <c r="B41" s="45">
        <v>33</v>
      </c>
      <c r="C41" s="116" t="str">
        <f t="shared" si="2"/>
        <v/>
      </c>
      <c r="D41" s="116"/>
      <c r="E41" s="45"/>
      <c r="F41" s="8"/>
      <c r="G41" s="45"/>
      <c r="H41" s="117"/>
      <c r="I41" s="117"/>
      <c r="J41" s="45"/>
      <c r="K41" s="55" t="str">
        <f t="shared" si="3"/>
        <v/>
      </c>
      <c r="L41" s="118" t="str">
        <f t="shared" si="0"/>
        <v/>
      </c>
      <c r="M41" s="119"/>
      <c r="N41" s="37" t="str">
        <f>IF(K41="","",(L41/K41)/LOOKUP(RIGHT($D$2,3),定数!$A$6:$A$13,定数!$B$6:$B$13))</f>
        <v/>
      </c>
      <c r="O41" s="45"/>
      <c r="P41" s="8"/>
      <c r="Q41" s="117"/>
      <c r="R41" s="117"/>
      <c r="S41" s="120" t="str">
        <f>IF(Q41="","",U41*N41*LOOKUP(RIGHT($D$2,3),定数!$A$6:$A$13,定数!$B$6:$B$13))</f>
        <v/>
      </c>
      <c r="T41" s="120"/>
      <c r="U41" s="121" t="str">
        <f t="shared" si="1"/>
        <v/>
      </c>
      <c r="V41" s="121"/>
      <c r="W41" s="22" t="str">
        <f t="shared" si="4"/>
        <v/>
      </c>
      <c r="X41" t="str">
        <f t="shared" si="5"/>
        <v/>
      </c>
      <c r="Y41" s="34" t="str">
        <f t="shared" si="8"/>
        <v/>
      </c>
      <c r="Z41" s="35" t="str">
        <f t="shared" si="9"/>
        <v/>
      </c>
      <c r="AA41" t="str">
        <f t="shared" si="6"/>
        <v/>
      </c>
      <c r="AB41" t="str">
        <f t="shared" si="7"/>
        <v/>
      </c>
    </row>
    <row r="42" spans="2:28" x14ac:dyDescent="0.15">
      <c r="B42" s="45">
        <v>34</v>
      </c>
      <c r="C42" s="116" t="str">
        <f t="shared" si="2"/>
        <v/>
      </c>
      <c r="D42" s="116"/>
      <c r="E42" s="45"/>
      <c r="F42" s="8"/>
      <c r="G42" s="45"/>
      <c r="H42" s="117"/>
      <c r="I42" s="117"/>
      <c r="J42" s="45"/>
      <c r="K42" s="55" t="str">
        <f t="shared" si="3"/>
        <v/>
      </c>
      <c r="L42" s="118" t="str">
        <f t="shared" si="0"/>
        <v/>
      </c>
      <c r="M42" s="119"/>
      <c r="N42" s="37" t="str">
        <f>IF(K42="","",(L42/K42)/LOOKUP(RIGHT($D$2,3),定数!$A$6:$A$13,定数!$B$6:$B$13))</f>
        <v/>
      </c>
      <c r="O42" s="45"/>
      <c r="P42" s="8"/>
      <c r="Q42" s="117"/>
      <c r="R42" s="117"/>
      <c r="S42" s="120" t="str">
        <f>IF(Q42="","",U42*N42*LOOKUP(RIGHT($D$2,3),定数!$A$6:$A$13,定数!$B$6:$B$13))</f>
        <v/>
      </c>
      <c r="T42" s="120"/>
      <c r="U42" s="121" t="str">
        <f t="shared" si="1"/>
        <v/>
      </c>
      <c r="V42" s="121"/>
      <c r="W42" s="22" t="str">
        <f t="shared" si="4"/>
        <v/>
      </c>
      <c r="X42" t="str">
        <f t="shared" si="5"/>
        <v/>
      </c>
      <c r="Y42" s="34" t="str">
        <f t="shared" si="8"/>
        <v/>
      </c>
      <c r="Z42" s="35" t="str">
        <f t="shared" si="9"/>
        <v/>
      </c>
      <c r="AA42" t="str">
        <f t="shared" si="6"/>
        <v/>
      </c>
      <c r="AB42" t="str">
        <f t="shared" si="7"/>
        <v/>
      </c>
    </row>
    <row r="43" spans="2:28" x14ac:dyDescent="0.15">
      <c r="B43" s="45">
        <v>35</v>
      </c>
      <c r="C43" s="116" t="str">
        <f t="shared" si="2"/>
        <v/>
      </c>
      <c r="D43" s="116"/>
      <c r="E43" s="45"/>
      <c r="F43" s="8"/>
      <c r="G43" s="45"/>
      <c r="H43" s="117"/>
      <c r="I43" s="117"/>
      <c r="J43" s="45"/>
      <c r="K43" s="55" t="str">
        <f t="shared" si="3"/>
        <v/>
      </c>
      <c r="L43" s="118" t="str">
        <f t="shared" si="0"/>
        <v/>
      </c>
      <c r="M43" s="119"/>
      <c r="N43" s="37" t="str">
        <f>IF(K43="","",(L43/K43)/LOOKUP(RIGHT($D$2,3),定数!$A$6:$A$13,定数!$B$6:$B$13))</f>
        <v/>
      </c>
      <c r="O43" s="45"/>
      <c r="P43" s="8"/>
      <c r="Q43" s="117"/>
      <c r="R43" s="117"/>
      <c r="S43" s="120" t="str">
        <f>IF(Q43="","",U43*N43*LOOKUP(RIGHT($D$2,3),定数!$A$6:$A$13,定数!$B$6:$B$13))</f>
        <v/>
      </c>
      <c r="T43" s="120"/>
      <c r="U43" s="121" t="str">
        <f t="shared" si="1"/>
        <v/>
      </c>
      <c r="V43" s="121"/>
      <c r="W43" s="22" t="str">
        <f t="shared" si="4"/>
        <v/>
      </c>
      <c r="X43" t="str">
        <f t="shared" si="5"/>
        <v/>
      </c>
      <c r="Y43" s="34" t="str">
        <f t="shared" si="8"/>
        <v/>
      </c>
      <c r="Z43" s="35" t="str">
        <f t="shared" si="9"/>
        <v/>
      </c>
      <c r="AA43" t="str">
        <f t="shared" si="6"/>
        <v/>
      </c>
      <c r="AB43" t="str">
        <f t="shared" si="7"/>
        <v/>
      </c>
    </row>
    <row r="44" spans="2:28" x14ac:dyDescent="0.15">
      <c r="B44" s="45">
        <v>36</v>
      </c>
      <c r="C44" s="116" t="str">
        <f t="shared" si="2"/>
        <v/>
      </c>
      <c r="D44" s="116"/>
      <c r="E44" s="45"/>
      <c r="F44" s="8"/>
      <c r="G44" s="45"/>
      <c r="H44" s="117"/>
      <c r="I44" s="117"/>
      <c r="J44" s="45"/>
      <c r="K44" s="55" t="str">
        <f t="shared" si="3"/>
        <v/>
      </c>
      <c r="L44" s="118" t="str">
        <f t="shared" si="0"/>
        <v/>
      </c>
      <c r="M44" s="119"/>
      <c r="N44" s="37" t="str">
        <f>IF(K44="","",(L44/K44)/LOOKUP(RIGHT($D$2,3),定数!$A$6:$A$13,定数!$B$6:$B$13))</f>
        <v/>
      </c>
      <c r="O44" s="45"/>
      <c r="P44" s="8"/>
      <c r="Q44" s="117"/>
      <c r="R44" s="117"/>
      <c r="S44" s="120" t="str">
        <f>IF(Q44="","",U44*N44*LOOKUP(RIGHT($D$2,3),定数!$A$6:$A$13,定数!$B$6:$B$13))</f>
        <v/>
      </c>
      <c r="T44" s="120"/>
      <c r="U44" s="121" t="str">
        <f t="shared" si="1"/>
        <v/>
      </c>
      <c r="V44" s="121"/>
      <c r="W44" s="22" t="str">
        <f t="shared" si="4"/>
        <v/>
      </c>
      <c r="X44" t="str">
        <f t="shared" si="5"/>
        <v/>
      </c>
      <c r="Y44" s="34" t="str">
        <f t="shared" si="8"/>
        <v/>
      </c>
      <c r="Z44" s="35" t="str">
        <f t="shared" si="9"/>
        <v/>
      </c>
      <c r="AA44" t="str">
        <f t="shared" si="6"/>
        <v/>
      </c>
      <c r="AB44" t="str">
        <f t="shared" si="7"/>
        <v/>
      </c>
    </row>
    <row r="45" spans="2:28" x14ac:dyDescent="0.15">
      <c r="B45" s="45">
        <v>37</v>
      </c>
      <c r="C45" s="116" t="str">
        <f t="shared" si="2"/>
        <v/>
      </c>
      <c r="D45" s="116"/>
      <c r="E45" s="45"/>
      <c r="F45" s="8"/>
      <c r="G45" s="45"/>
      <c r="H45" s="117"/>
      <c r="I45" s="117"/>
      <c r="J45" s="45"/>
      <c r="K45" s="55" t="str">
        <f t="shared" si="3"/>
        <v/>
      </c>
      <c r="L45" s="118" t="str">
        <f t="shared" si="0"/>
        <v/>
      </c>
      <c r="M45" s="119"/>
      <c r="N45" s="37" t="str">
        <f>IF(K45="","",(L45/K45)/LOOKUP(RIGHT($D$2,3),定数!$A$6:$A$13,定数!$B$6:$B$13))</f>
        <v/>
      </c>
      <c r="O45" s="45"/>
      <c r="P45" s="8"/>
      <c r="Q45" s="117"/>
      <c r="R45" s="117"/>
      <c r="S45" s="120" t="str">
        <f>IF(Q45="","",U45*N45*LOOKUP(RIGHT($D$2,3),定数!$A$6:$A$13,定数!$B$6:$B$13))</f>
        <v/>
      </c>
      <c r="T45" s="120"/>
      <c r="U45" s="121" t="str">
        <f t="shared" si="1"/>
        <v/>
      </c>
      <c r="V45" s="121"/>
      <c r="W45" s="22" t="str">
        <f t="shared" si="4"/>
        <v/>
      </c>
      <c r="X45" t="str">
        <f t="shared" si="5"/>
        <v/>
      </c>
      <c r="Y45" s="34" t="str">
        <f t="shared" si="8"/>
        <v/>
      </c>
      <c r="Z45" s="35" t="str">
        <f t="shared" si="9"/>
        <v/>
      </c>
      <c r="AA45" t="str">
        <f t="shared" si="6"/>
        <v/>
      </c>
      <c r="AB45" t="str">
        <f t="shared" si="7"/>
        <v/>
      </c>
    </row>
    <row r="46" spans="2:28" x14ac:dyDescent="0.15">
      <c r="B46" s="45">
        <v>38</v>
      </c>
      <c r="C46" s="116" t="str">
        <f t="shared" si="2"/>
        <v/>
      </c>
      <c r="D46" s="116"/>
      <c r="E46" s="45"/>
      <c r="F46" s="8"/>
      <c r="G46" s="45"/>
      <c r="H46" s="117"/>
      <c r="I46" s="117"/>
      <c r="J46" s="45"/>
      <c r="K46" s="55" t="str">
        <f t="shared" si="3"/>
        <v/>
      </c>
      <c r="L46" s="118" t="str">
        <f t="shared" si="0"/>
        <v/>
      </c>
      <c r="M46" s="119"/>
      <c r="N46" s="37" t="str">
        <f>IF(K46="","",(L46/K46)/LOOKUP(RIGHT($D$2,3),定数!$A$6:$A$13,定数!$B$6:$B$13))</f>
        <v/>
      </c>
      <c r="O46" s="45"/>
      <c r="P46" s="8"/>
      <c r="Q46" s="117"/>
      <c r="R46" s="117"/>
      <c r="S46" s="120" t="str">
        <f>IF(Q46="","",U46*N46*LOOKUP(RIGHT($D$2,3),定数!$A$6:$A$13,定数!$B$6:$B$13))</f>
        <v/>
      </c>
      <c r="T46" s="120"/>
      <c r="U46" s="121" t="str">
        <f t="shared" si="1"/>
        <v/>
      </c>
      <c r="V46" s="121"/>
      <c r="W46" s="22" t="str">
        <f t="shared" si="4"/>
        <v/>
      </c>
      <c r="X46" t="str">
        <f t="shared" si="5"/>
        <v/>
      </c>
      <c r="Y46" s="34" t="str">
        <f t="shared" si="8"/>
        <v/>
      </c>
      <c r="Z46" s="35" t="str">
        <f t="shared" si="9"/>
        <v/>
      </c>
      <c r="AA46" t="str">
        <f t="shared" si="6"/>
        <v/>
      </c>
      <c r="AB46" t="str">
        <f t="shared" si="7"/>
        <v/>
      </c>
    </row>
    <row r="47" spans="2:28" x14ac:dyDescent="0.15">
      <c r="B47" s="45">
        <v>39</v>
      </c>
      <c r="C47" s="116" t="str">
        <f t="shared" si="2"/>
        <v/>
      </c>
      <c r="D47" s="116"/>
      <c r="E47" s="45"/>
      <c r="F47" s="8"/>
      <c r="G47" s="45"/>
      <c r="H47" s="117"/>
      <c r="I47" s="117"/>
      <c r="J47" s="45"/>
      <c r="K47" s="55" t="str">
        <f t="shared" si="3"/>
        <v/>
      </c>
      <c r="L47" s="118" t="str">
        <f t="shared" si="0"/>
        <v/>
      </c>
      <c r="M47" s="119"/>
      <c r="N47" s="37" t="str">
        <f>IF(K47="","",(L47/K47)/LOOKUP(RIGHT($D$2,3),定数!$A$6:$A$13,定数!$B$6:$B$13))</f>
        <v/>
      </c>
      <c r="O47" s="45"/>
      <c r="P47" s="8"/>
      <c r="Q47" s="117"/>
      <c r="R47" s="117"/>
      <c r="S47" s="120" t="str">
        <f>IF(Q47="","",U47*N47*LOOKUP(RIGHT($D$2,3),定数!$A$6:$A$13,定数!$B$6:$B$13))</f>
        <v/>
      </c>
      <c r="T47" s="120"/>
      <c r="U47" s="121" t="str">
        <f t="shared" si="1"/>
        <v/>
      </c>
      <c r="V47" s="121"/>
      <c r="W47" s="22" t="str">
        <f t="shared" si="4"/>
        <v/>
      </c>
      <c r="X47" t="str">
        <f t="shared" si="5"/>
        <v/>
      </c>
      <c r="Y47" s="34" t="str">
        <f t="shared" si="8"/>
        <v/>
      </c>
      <c r="Z47" s="35" t="str">
        <f t="shared" si="9"/>
        <v/>
      </c>
      <c r="AA47" t="str">
        <f t="shared" si="6"/>
        <v/>
      </c>
      <c r="AB47" t="str">
        <f t="shared" si="7"/>
        <v/>
      </c>
    </row>
    <row r="48" spans="2:28" x14ac:dyDescent="0.15">
      <c r="B48" s="45">
        <v>40</v>
      </c>
      <c r="C48" s="116" t="str">
        <f t="shared" si="2"/>
        <v/>
      </c>
      <c r="D48" s="116"/>
      <c r="E48" s="45"/>
      <c r="F48" s="8"/>
      <c r="G48" s="45"/>
      <c r="H48" s="117"/>
      <c r="I48" s="117"/>
      <c r="J48" s="45"/>
      <c r="K48" s="55" t="str">
        <f t="shared" si="3"/>
        <v/>
      </c>
      <c r="L48" s="118" t="str">
        <f t="shared" si="0"/>
        <v/>
      </c>
      <c r="M48" s="119"/>
      <c r="N48" s="37" t="str">
        <f>IF(K48="","",(L48/K48)/LOOKUP(RIGHT($D$2,3),定数!$A$6:$A$13,定数!$B$6:$B$13))</f>
        <v/>
      </c>
      <c r="O48" s="45"/>
      <c r="P48" s="8"/>
      <c r="Q48" s="117"/>
      <c r="R48" s="117"/>
      <c r="S48" s="120" t="str">
        <f>IF(Q48="","",U48*N48*LOOKUP(RIGHT($D$2,3),定数!$A$6:$A$13,定数!$B$6:$B$13))</f>
        <v/>
      </c>
      <c r="T48" s="120"/>
      <c r="U48" s="121" t="str">
        <f t="shared" si="1"/>
        <v/>
      </c>
      <c r="V48" s="121"/>
      <c r="W48" s="22" t="str">
        <f t="shared" si="4"/>
        <v/>
      </c>
      <c r="X48" t="str">
        <f t="shared" si="5"/>
        <v/>
      </c>
      <c r="Y48" s="34" t="str">
        <f t="shared" si="8"/>
        <v/>
      </c>
      <c r="Z48" s="35" t="str">
        <f t="shared" si="9"/>
        <v/>
      </c>
      <c r="AA48" t="str">
        <f t="shared" si="6"/>
        <v/>
      </c>
      <c r="AB48" t="str">
        <f t="shared" si="7"/>
        <v/>
      </c>
    </row>
    <row r="49" spans="2:28" x14ac:dyDescent="0.15">
      <c r="B49" s="45">
        <v>41</v>
      </c>
      <c r="C49" s="116" t="str">
        <f t="shared" si="2"/>
        <v/>
      </c>
      <c r="D49" s="116"/>
      <c r="E49" s="45"/>
      <c r="F49" s="8"/>
      <c r="G49" s="45"/>
      <c r="H49" s="117"/>
      <c r="I49" s="117"/>
      <c r="J49" s="45"/>
      <c r="K49" s="55" t="str">
        <f t="shared" si="3"/>
        <v/>
      </c>
      <c r="L49" s="118" t="str">
        <f t="shared" si="0"/>
        <v/>
      </c>
      <c r="M49" s="119"/>
      <c r="N49" s="37" t="str">
        <f>IF(K49="","",(L49/K49)/LOOKUP(RIGHT($D$2,3),定数!$A$6:$A$13,定数!$B$6:$B$13))</f>
        <v/>
      </c>
      <c r="O49" s="45"/>
      <c r="P49" s="8"/>
      <c r="Q49" s="117"/>
      <c r="R49" s="117"/>
      <c r="S49" s="120" t="str">
        <f>IF(Q49="","",U49*N49*LOOKUP(RIGHT($D$2,3),定数!$A$6:$A$13,定数!$B$6:$B$13))</f>
        <v/>
      </c>
      <c r="T49" s="120"/>
      <c r="U49" s="121" t="str">
        <f t="shared" si="1"/>
        <v/>
      </c>
      <c r="V49" s="121"/>
      <c r="W49" s="22" t="str">
        <f t="shared" si="4"/>
        <v/>
      </c>
      <c r="X49" t="str">
        <f t="shared" si="5"/>
        <v/>
      </c>
      <c r="Y49" s="34" t="str">
        <f t="shared" si="8"/>
        <v/>
      </c>
      <c r="Z49" s="35" t="str">
        <f t="shared" si="9"/>
        <v/>
      </c>
      <c r="AA49" t="str">
        <f t="shared" si="6"/>
        <v/>
      </c>
      <c r="AB49" t="str">
        <f t="shared" si="7"/>
        <v/>
      </c>
    </row>
    <row r="50" spans="2:28" x14ac:dyDescent="0.15">
      <c r="B50" s="45">
        <v>42</v>
      </c>
      <c r="C50" s="116" t="str">
        <f t="shared" si="2"/>
        <v/>
      </c>
      <c r="D50" s="116"/>
      <c r="E50" s="45"/>
      <c r="F50" s="8"/>
      <c r="G50" s="45"/>
      <c r="H50" s="117"/>
      <c r="I50" s="117"/>
      <c r="J50" s="45"/>
      <c r="K50" s="55" t="str">
        <f t="shared" si="3"/>
        <v/>
      </c>
      <c r="L50" s="118" t="str">
        <f t="shared" si="0"/>
        <v/>
      </c>
      <c r="M50" s="119"/>
      <c r="N50" s="37" t="str">
        <f>IF(K50="","",(L50/K50)/LOOKUP(RIGHT($D$2,3),定数!$A$6:$A$13,定数!$B$6:$B$13))</f>
        <v/>
      </c>
      <c r="O50" s="45"/>
      <c r="P50" s="8"/>
      <c r="Q50" s="117"/>
      <c r="R50" s="117"/>
      <c r="S50" s="120" t="str">
        <f>IF(Q50="","",U50*N50*LOOKUP(RIGHT($D$2,3),定数!$A$6:$A$13,定数!$B$6:$B$13))</f>
        <v/>
      </c>
      <c r="T50" s="120"/>
      <c r="U50" s="121" t="str">
        <f t="shared" si="1"/>
        <v/>
      </c>
      <c r="V50" s="121"/>
      <c r="W50" s="22" t="str">
        <f t="shared" si="4"/>
        <v/>
      </c>
      <c r="X50" t="str">
        <f t="shared" si="5"/>
        <v/>
      </c>
      <c r="Y50" s="34" t="str">
        <f t="shared" si="8"/>
        <v/>
      </c>
      <c r="Z50" s="35" t="str">
        <f t="shared" si="9"/>
        <v/>
      </c>
      <c r="AA50" t="str">
        <f t="shared" si="6"/>
        <v/>
      </c>
      <c r="AB50" t="str">
        <f t="shared" si="7"/>
        <v/>
      </c>
    </row>
    <row r="51" spans="2:28" x14ac:dyDescent="0.15">
      <c r="B51" s="45">
        <v>43</v>
      </c>
      <c r="C51" s="116" t="str">
        <f t="shared" si="2"/>
        <v/>
      </c>
      <c r="D51" s="116"/>
      <c r="E51" s="45"/>
      <c r="F51" s="8"/>
      <c r="G51" s="45"/>
      <c r="H51" s="117"/>
      <c r="I51" s="117"/>
      <c r="J51" s="45"/>
      <c r="K51" s="55" t="str">
        <f t="shared" si="3"/>
        <v/>
      </c>
      <c r="L51" s="118" t="str">
        <f t="shared" si="0"/>
        <v/>
      </c>
      <c r="M51" s="119"/>
      <c r="N51" s="37" t="str">
        <f>IF(K51="","",(L51/K51)/LOOKUP(RIGHT($D$2,3),定数!$A$6:$A$13,定数!$B$6:$B$13))</f>
        <v/>
      </c>
      <c r="O51" s="45"/>
      <c r="P51" s="8"/>
      <c r="Q51" s="117"/>
      <c r="R51" s="117"/>
      <c r="S51" s="120" t="str">
        <f>IF(Q51="","",U51*N51*LOOKUP(RIGHT($D$2,3),定数!$A$6:$A$13,定数!$B$6:$B$13))</f>
        <v/>
      </c>
      <c r="T51" s="120"/>
      <c r="U51" s="121" t="str">
        <f t="shared" si="1"/>
        <v/>
      </c>
      <c r="V51" s="121"/>
      <c r="W51" s="22" t="str">
        <f t="shared" si="4"/>
        <v/>
      </c>
      <c r="X51" t="str">
        <f t="shared" si="5"/>
        <v/>
      </c>
      <c r="Y51" s="34" t="str">
        <f t="shared" si="8"/>
        <v/>
      </c>
      <c r="Z51" s="35" t="str">
        <f t="shared" si="9"/>
        <v/>
      </c>
      <c r="AA51" t="str">
        <f t="shared" si="6"/>
        <v/>
      </c>
      <c r="AB51" t="str">
        <f t="shared" si="7"/>
        <v/>
      </c>
    </row>
    <row r="52" spans="2:28" x14ac:dyDescent="0.15">
      <c r="B52" s="45">
        <v>44</v>
      </c>
      <c r="C52" s="116" t="str">
        <f t="shared" si="2"/>
        <v/>
      </c>
      <c r="D52" s="116"/>
      <c r="E52" s="45"/>
      <c r="F52" s="8"/>
      <c r="G52" s="45"/>
      <c r="H52" s="117"/>
      <c r="I52" s="117"/>
      <c r="J52" s="45"/>
      <c r="K52" s="55" t="str">
        <f t="shared" si="3"/>
        <v/>
      </c>
      <c r="L52" s="118" t="str">
        <f t="shared" si="0"/>
        <v/>
      </c>
      <c r="M52" s="119"/>
      <c r="N52" s="37" t="str">
        <f>IF(K52="","",(L52/K52)/LOOKUP(RIGHT($D$2,3),定数!$A$6:$A$13,定数!$B$6:$B$13))</f>
        <v/>
      </c>
      <c r="O52" s="45"/>
      <c r="P52" s="8"/>
      <c r="Q52" s="117"/>
      <c r="R52" s="117"/>
      <c r="S52" s="120" t="str">
        <f>IF(Q52="","",U52*N52*LOOKUP(RIGHT($D$2,3),定数!$A$6:$A$13,定数!$B$6:$B$13))</f>
        <v/>
      </c>
      <c r="T52" s="120"/>
      <c r="U52" s="121" t="str">
        <f t="shared" si="1"/>
        <v/>
      </c>
      <c r="V52" s="121"/>
      <c r="W52" s="22" t="str">
        <f t="shared" si="4"/>
        <v/>
      </c>
      <c r="X52" t="str">
        <f t="shared" si="5"/>
        <v/>
      </c>
      <c r="Y52" s="34" t="str">
        <f t="shared" si="8"/>
        <v/>
      </c>
      <c r="Z52" s="35" t="str">
        <f t="shared" si="9"/>
        <v/>
      </c>
      <c r="AA52" t="str">
        <f t="shared" si="6"/>
        <v/>
      </c>
      <c r="AB52" t="str">
        <f t="shared" si="7"/>
        <v/>
      </c>
    </row>
    <row r="53" spans="2:28" x14ac:dyDescent="0.15">
      <c r="B53" s="45">
        <v>45</v>
      </c>
      <c r="C53" s="116" t="str">
        <f t="shared" si="2"/>
        <v/>
      </c>
      <c r="D53" s="116"/>
      <c r="E53" s="45"/>
      <c r="F53" s="8"/>
      <c r="G53" s="45"/>
      <c r="H53" s="117"/>
      <c r="I53" s="117"/>
      <c r="J53" s="45"/>
      <c r="K53" s="55" t="str">
        <f t="shared" si="3"/>
        <v/>
      </c>
      <c r="L53" s="118" t="str">
        <f t="shared" si="0"/>
        <v/>
      </c>
      <c r="M53" s="119"/>
      <c r="N53" s="37" t="str">
        <f>IF(K53="","",(L53/K53)/LOOKUP(RIGHT($D$2,3),定数!$A$6:$A$13,定数!$B$6:$B$13))</f>
        <v/>
      </c>
      <c r="O53" s="45"/>
      <c r="P53" s="8"/>
      <c r="Q53" s="117"/>
      <c r="R53" s="117"/>
      <c r="S53" s="120" t="str">
        <f>IF(Q53="","",U53*N53*LOOKUP(RIGHT($D$2,3),定数!$A$6:$A$13,定数!$B$6:$B$13))</f>
        <v/>
      </c>
      <c r="T53" s="120"/>
      <c r="U53" s="121" t="str">
        <f t="shared" si="1"/>
        <v/>
      </c>
      <c r="V53" s="121"/>
      <c r="W53" s="22" t="str">
        <f t="shared" si="4"/>
        <v/>
      </c>
      <c r="X53" t="str">
        <f t="shared" si="5"/>
        <v/>
      </c>
      <c r="Y53" s="34" t="str">
        <f t="shared" si="8"/>
        <v/>
      </c>
      <c r="Z53" s="35" t="str">
        <f t="shared" si="9"/>
        <v/>
      </c>
      <c r="AA53" t="str">
        <f t="shared" si="6"/>
        <v/>
      </c>
      <c r="AB53" t="str">
        <f t="shared" si="7"/>
        <v/>
      </c>
    </row>
    <row r="54" spans="2:28" x14ac:dyDescent="0.15">
      <c r="B54" s="45">
        <v>46</v>
      </c>
      <c r="C54" s="116" t="str">
        <f t="shared" si="2"/>
        <v/>
      </c>
      <c r="D54" s="116"/>
      <c r="E54" s="45"/>
      <c r="F54" s="8"/>
      <c r="G54" s="45"/>
      <c r="H54" s="117"/>
      <c r="I54" s="117"/>
      <c r="J54" s="45"/>
      <c r="K54" s="55" t="str">
        <f t="shared" si="3"/>
        <v/>
      </c>
      <c r="L54" s="118" t="str">
        <f t="shared" si="0"/>
        <v/>
      </c>
      <c r="M54" s="119"/>
      <c r="N54" s="37" t="str">
        <f>IF(K54="","",(L54/K54)/LOOKUP(RIGHT($D$2,3),定数!$A$6:$A$13,定数!$B$6:$B$13))</f>
        <v/>
      </c>
      <c r="O54" s="45"/>
      <c r="P54" s="8"/>
      <c r="Q54" s="117"/>
      <c r="R54" s="117"/>
      <c r="S54" s="120" t="str">
        <f>IF(Q54="","",U54*N54*LOOKUP(RIGHT($D$2,3),定数!$A$6:$A$13,定数!$B$6:$B$13))</f>
        <v/>
      </c>
      <c r="T54" s="120"/>
      <c r="U54" s="121" t="str">
        <f t="shared" si="1"/>
        <v/>
      </c>
      <c r="V54" s="121"/>
      <c r="W54" s="22" t="str">
        <f t="shared" si="4"/>
        <v/>
      </c>
      <c r="X54" t="str">
        <f t="shared" si="5"/>
        <v/>
      </c>
      <c r="Y54" s="34" t="str">
        <f t="shared" si="8"/>
        <v/>
      </c>
      <c r="Z54" s="35" t="str">
        <f t="shared" si="9"/>
        <v/>
      </c>
      <c r="AA54" t="str">
        <f t="shared" si="6"/>
        <v/>
      </c>
      <c r="AB54" t="str">
        <f t="shared" si="7"/>
        <v/>
      </c>
    </row>
    <row r="55" spans="2:28" x14ac:dyDescent="0.15">
      <c r="B55" s="45">
        <v>47</v>
      </c>
      <c r="C55" s="116" t="str">
        <f t="shared" si="2"/>
        <v/>
      </c>
      <c r="D55" s="116"/>
      <c r="E55" s="45"/>
      <c r="F55" s="8"/>
      <c r="G55" s="45"/>
      <c r="H55" s="117"/>
      <c r="I55" s="117"/>
      <c r="J55" s="45"/>
      <c r="K55" s="55" t="str">
        <f t="shared" si="3"/>
        <v/>
      </c>
      <c r="L55" s="118" t="str">
        <f t="shared" si="0"/>
        <v/>
      </c>
      <c r="M55" s="119"/>
      <c r="N55" s="37" t="str">
        <f>IF(K55="","",(L55/K55)/LOOKUP(RIGHT($D$2,3),定数!$A$6:$A$13,定数!$B$6:$B$13))</f>
        <v/>
      </c>
      <c r="O55" s="45"/>
      <c r="P55" s="8"/>
      <c r="Q55" s="117"/>
      <c r="R55" s="117"/>
      <c r="S55" s="120" t="str">
        <f>IF(Q55="","",U55*N55*LOOKUP(RIGHT($D$2,3),定数!$A$6:$A$13,定数!$B$6:$B$13))</f>
        <v/>
      </c>
      <c r="T55" s="120"/>
      <c r="U55" s="121" t="str">
        <f t="shared" si="1"/>
        <v/>
      </c>
      <c r="V55" s="121"/>
      <c r="W55" s="22" t="str">
        <f t="shared" si="4"/>
        <v/>
      </c>
      <c r="X55" t="str">
        <f t="shared" si="5"/>
        <v/>
      </c>
      <c r="Y55" s="34" t="str">
        <f t="shared" si="8"/>
        <v/>
      </c>
      <c r="Z55" s="35" t="str">
        <f t="shared" si="9"/>
        <v/>
      </c>
      <c r="AA55" t="str">
        <f t="shared" si="6"/>
        <v/>
      </c>
      <c r="AB55" t="str">
        <f t="shared" si="7"/>
        <v/>
      </c>
    </row>
    <row r="56" spans="2:28" x14ac:dyDescent="0.15">
      <c r="B56" s="45">
        <v>48</v>
      </c>
      <c r="C56" s="116" t="str">
        <f t="shared" si="2"/>
        <v/>
      </c>
      <c r="D56" s="116"/>
      <c r="E56" s="45"/>
      <c r="F56" s="8"/>
      <c r="G56" s="45"/>
      <c r="H56" s="117"/>
      <c r="I56" s="117"/>
      <c r="J56" s="45"/>
      <c r="K56" s="55" t="str">
        <f t="shared" si="3"/>
        <v/>
      </c>
      <c r="L56" s="118" t="str">
        <f t="shared" si="0"/>
        <v/>
      </c>
      <c r="M56" s="119"/>
      <c r="N56" s="37" t="str">
        <f>IF(K56="","",(L56/K56)/LOOKUP(RIGHT($D$2,3),定数!$A$6:$A$13,定数!$B$6:$B$13))</f>
        <v/>
      </c>
      <c r="O56" s="45"/>
      <c r="P56" s="8"/>
      <c r="Q56" s="117"/>
      <c r="R56" s="117"/>
      <c r="S56" s="120" t="str">
        <f>IF(Q56="","",U56*N56*LOOKUP(RIGHT($D$2,3),定数!$A$6:$A$13,定数!$B$6:$B$13))</f>
        <v/>
      </c>
      <c r="T56" s="120"/>
      <c r="U56" s="121" t="str">
        <f t="shared" si="1"/>
        <v/>
      </c>
      <c r="V56" s="121"/>
      <c r="W56" s="22" t="str">
        <f t="shared" si="4"/>
        <v/>
      </c>
      <c r="X56" t="str">
        <f t="shared" si="5"/>
        <v/>
      </c>
      <c r="Y56" s="34" t="str">
        <f t="shared" si="8"/>
        <v/>
      </c>
      <c r="Z56" s="35" t="str">
        <f t="shared" si="9"/>
        <v/>
      </c>
      <c r="AA56" t="str">
        <f t="shared" si="6"/>
        <v/>
      </c>
      <c r="AB56" t="str">
        <f t="shared" si="7"/>
        <v/>
      </c>
    </row>
    <row r="57" spans="2:28" x14ac:dyDescent="0.15">
      <c r="B57" s="45">
        <v>49</v>
      </c>
      <c r="C57" s="116" t="str">
        <f t="shared" si="2"/>
        <v/>
      </c>
      <c r="D57" s="116"/>
      <c r="E57" s="45"/>
      <c r="F57" s="8"/>
      <c r="G57" s="45"/>
      <c r="H57" s="117"/>
      <c r="I57" s="117"/>
      <c r="J57" s="45"/>
      <c r="K57" s="55" t="str">
        <f t="shared" si="3"/>
        <v/>
      </c>
      <c r="L57" s="118" t="str">
        <f t="shared" si="0"/>
        <v/>
      </c>
      <c r="M57" s="119"/>
      <c r="N57" s="37" t="str">
        <f>IF(K57="","",(L57/K57)/LOOKUP(RIGHT($D$2,3),定数!$A$6:$A$13,定数!$B$6:$B$13))</f>
        <v/>
      </c>
      <c r="O57" s="45"/>
      <c r="P57" s="8"/>
      <c r="Q57" s="117"/>
      <c r="R57" s="117"/>
      <c r="S57" s="120" t="str">
        <f>IF(Q57="","",U57*N57*LOOKUP(RIGHT($D$2,3),定数!$A$6:$A$13,定数!$B$6:$B$13))</f>
        <v/>
      </c>
      <c r="T57" s="120"/>
      <c r="U57" s="121" t="str">
        <f t="shared" si="1"/>
        <v/>
      </c>
      <c r="V57" s="121"/>
      <c r="W57" s="22" t="str">
        <f t="shared" si="4"/>
        <v/>
      </c>
      <c r="X57" t="str">
        <f t="shared" si="5"/>
        <v/>
      </c>
      <c r="Y57" s="34" t="str">
        <f t="shared" si="8"/>
        <v/>
      </c>
      <c r="Z57" s="35" t="str">
        <f t="shared" si="9"/>
        <v/>
      </c>
      <c r="AA57" t="str">
        <f t="shared" si="6"/>
        <v/>
      </c>
      <c r="AB57" t="str">
        <f t="shared" si="7"/>
        <v/>
      </c>
    </row>
    <row r="58" spans="2:28" x14ac:dyDescent="0.15">
      <c r="B58" s="45">
        <v>50</v>
      </c>
      <c r="C58" s="116" t="str">
        <f t="shared" si="2"/>
        <v/>
      </c>
      <c r="D58" s="116"/>
      <c r="E58" s="45"/>
      <c r="F58" s="8"/>
      <c r="G58" s="45"/>
      <c r="H58" s="117"/>
      <c r="I58" s="117"/>
      <c r="J58" s="45"/>
      <c r="K58" s="55" t="str">
        <f t="shared" si="3"/>
        <v/>
      </c>
      <c r="L58" s="118" t="str">
        <f t="shared" si="0"/>
        <v/>
      </c>
      <c r="M58" s="119"/>
      <c r="N58" s="37" t="str">
        <f>IF(K58="","",(L58/K58)/LOOKUP(RIGHT($D$2,3),定数!$A$6:$A$13,定数!$B$6:$B$13))</f>
        <v/>
      </c>
      <c r="O58" s="45"/>
      <c r="P58" s="8"/>
      <c r="Q58" s="117"/>
      <c r="R58" s="117"/>
      <c r="S58" s="120" t="str">
        <f>IF(Q58="","",U58*N58*LOOKUP(RIGHT($D$2,3),定数!$A$6:$A$13,定数!$B$6:$B$13))</f>
        <v/>
      </c>
      <c r="T58" s="120"/>
      <c r="U58" s="121" t="str">
        <f t="shared" si="1"/>
        <v/>
      </c>
      <c r="V58" s="121"/>
      <c r="W58" s="22" t="str">
        <f t="shared" si="4"/>
        <v/>
      </c>
      <c r="X58" t="str">
        <f t="shared" si="5"/>
        <v/>
      </c>
      <c r="Y58" s="34" t="str">
        <f t="shared" si="8"/>
        <v/>
      </c>
      <c r="Z58" s="35" t="str">
        <f t="shared" si="9"/>
        <v/>
      </c>
      <c r="AA58" t="str">
        <f t="shared" si="6"/>
        <v/>
      </c>
      <c r="AB58" t="str">
        <f t="shared" si="7"/>
        <v/>
      </c>
    </row>
    <row r="59" spans="2:28" x14ac:dyDescent="0.15">
      <c r="B59" s="45">
        <v>51</v>
      </c>
      <c r="C59" s="116" t="str">
        <f t="shared" si="2"/>
        <v/>
      </c>
      <c r="D59" s="116"/>
      <c r="E59" s="45"/>
      <c r="F59" s="8"/>
      <c r="G59" s="45"/>
      <c r="H59" s="117"/>
      <c r="I59" s="117"/>
      <c r="J59" s="45"/>
      <c r="K59" s="55" t="str">
        <f t="shared" si="3"/>
        <v/>
      </c>
      <c r="L59" s="118" t="str">
        <f t="shared" si="0"/>
        <v/>
      </c>
      <c r="M59" s="119"/>
      <c r="N59" s="37" t="str">
        <f>IF(K59="","",(L59/K59)/LOOKUP(RIGHT($D$2,3),定数!$A$6:$A$13,定数!$B$6:$B$13))</f>
        <v/>
      </c>
      <c r="O59" s="45"/>
      <c r="P59" s="8"/>
      <c r="Q59" s="117"/>
      <c r="R59" s="117"/>
      <c r="S59" s="120" t="str">
        <f>IF(Q59="","",U59*N59*LOOKUP(RIGHT($D$2,3),定数!$A$6:$A$13,定数!$B$6:$B$13))</f>
        <v/>
      </c>
      <c r="T59" s="120"/>
      <c r="U59" s="121" t="str">
        <f t="shared" si="1"/>
        <v/>
      </c>
      <c r="V59" s="121"/>
      <c r="W59" s="22" t="str">
        <f t="shared" si="4"/>
        <v/>
      </c>
      <c r="X59" t="str">
        <f t="shared" si="5"/>
        <v/>
      </c>
      <c r="Y59" s="34" t="str">
        <f t="shared" si="8"/>
        <v/>
      </c>
      <c r="Z59" s="35" t="str">
        <f t="shared" si="9"/>
        <v/>
      </c>
      <c r="AA59" t="str">
        <f t="shared" si="6"/>
        <v/>
      </c>
      <c r="AB59" t="str">
        <f t="shared" si="7"/>
        <v/>
      </c>
    </row>
    <row r="60" spans="2:28" x14ac:dyDescent="0.15">
      <c r="B60" s="45">
        <v>52</v>
      </c>
      <c r="C60" s="116" t="str">
        <f t="shared" si="2"/>
        <v/>
      </c>
      <c r="D60" s="116"/>
      <c r="E60" s="45"/>
      <c r="F60" s="8"/>
      <c r="G60" s="45"/>
      <c r="H60" s="117"/>
      <c r="I60" s="117"/>
      <c r="J60" s="45"/>
      <c r="K60" s="55" t="str">
        <f t="shared" si="3"/>
        <v/>
      </c>
      <c r="L60" s="118" t="str">
        <f t="shared" si="0"/>
        <v/>
      </c>
      <c r="M60" s="119"/>
      <c r="N60" s="37" t="str">
        <f>IF(K60="","",(L60/K60)/LOOKUP(RIGHT($D$2,3),定数!$A$6:$A$13,定数!$B$6:$B$13))</f>
        <v/>
      </c>
      <c r="O60" s="45"/>
      <c r="P60" s="8"/>
      <c r="Q60" s="117"/>
      <c r="R60" s="117"/>
      <c r="S60" s="120" t="str">
        <f>IF(Q60="","",U60*N60*LOOKUP(RIGHT($D$2,3),定数!$A$6:$A$13,定数!$B$6:$B$13))</f>
        <v/>
      </c>
      <c r="T60" s="120"/>
      <c r="U60" s="121" t="str">
        <f t="shared" si="1"/>
        <v/>
      </c>
      <c r="V60" s="121"/>
      <c r="W60" s="22" t="str">
        <f t="shared" si="4"/>
        <v/>
      </c>
      <c r="X60" t="str">
        <f t="shared" si="5"/>
        <v/>
      </c>
      <c r="Y60" s="34" t="str">
        <f t="shared" si="8"/>
        <v/>
      </c>
      <c r="Z60" s="35" t="str">
        <f t="shared" si="9"/>
        <v/>
      </c>
      <c r="AA60" t="str">
        <f t="shared" si="6"/>
        <v/>
      </c>
      <c r="AB60" t="str">
        <f t="shared" si="7"/>
        <v/>
      </c>
    </row>
    <row r="61" spans="2:28" x14ac:dyDescent="0.15">
      <c r="B61" s="45">
        <v>53</v>
      </c>
      <c r="C61" s="116" t="str">
        <f t="shared" si="2"/>
        <v/>
      </c>
      <c r="D61" s="116"/>
      <c r="E61" s="45"/>
      <c r="F61" s="8"/>
      <c r="G61" s="45"/>
      <c r="H61" s="117"/>
      <c r="I61" s="117"/>
      <c r="J61" s="45"/>
      <c r="K61" s="55" t="str">
        <f t="shared" si="3"/>
        <v/>
      </c>
      <c r="L61" s="118" t="str">
        <f t="shared" si="0"/>
        <v/>
      </c>
      <c r="M61" s="119"/>
      <c r="N61" s="37" t="str">
        <f>IF(K61="","",(L61/K61)/LOOKUP(RIGHT($D$2,3),定数!$A$6:$A$13,定数!$B$6:$B$13))</f>
        <v/>
      </c>
      <c r="O61" s="45"/>
      <c r="P61" s="8"/>
      <c r="Q61" s="117"/>
      <c r="R61" s="117"/>
      <c r="S61" s="120" t="str">
        <f>IF(Q61="","",U61*N61*LOOKUP(RIGHT($D$2,3),定数!$A$6:$A$13,定数!$B$6:$B$13))</f>
        <v/>
      </c>
      <c r="T61" s="120"/>
      <c r="U61" s="121" t="str">
        <f t="shared" si="1"/>
        <v/>
      </c>
      <c r="V61" s="121"/>
      <c r="W61" s="22" t="str">
        <f t="shared" si="4"/>
        <v/>
      </c>
      <c r="X61" t="str">
        <f t="shared" si="5"/>
        <v/>
      </c>
      <c r="Y61" s="34" t="str">
        <f t="shared" si="8"/>
        <v/>
      </c>
      <c r="Z61" s="35" t="str">
        <f t="shared" si="9"/>
        <v/>
      </c>
      <c r="AA61" t="str">
        <f t="shared" si="6"/>
        <v/>
      </c>
      <c r="AB61" t="str">
        <f t="shared" si="7"/>
        <v/>
      </c>
    </row>
    <row r="62" spans="2:28" x14ac:dyDescent="0.15">
      <c r="B62" s="45">
        <v>54</v>
      </c>
      <c r="C62" s="116" t="str">
        <f t="shared" si="2"/>
        <v/>
      </c>
      <c r="D62" s="116"/>
      <c r="E62" s="45"/>
      <c r="F62" s="8"/>
      <c r="G62" s="45"/>
      <c r="H62" s="117"/>
      <c r="I62" s="117"/>
      <c r="J62" s="45"/>
      <c r="K62" s="55" t="str">
        <f t="shared" si="3"/>
        <v/>
      </c>
      <c r="L62" s="118" t="str">
        <f t="shared" si="0"/>
        <v/>
      </c>
      <c r="M62" s="119"/>
      <c r="N62" s="37" t="str">
        <f>IF(K62="","",(L62/K62)/LOOKUP(RIGHT($D$2,3),定数!$A$6:$A$13,定数!$B$6:$B$13))</f>
        <v/>
      </c>
      <c r="O62" s="45"/>
      <c r="P62" s="8"/>
      <c r="Q62" s="117"/>
      <c r="R62" s="117"/>
      <c r="S62" s="120" t="str">
        <f>IF(Q62="","",U62*N62*LOOKUP(RIGHT($D$2,3),定数!$A$6:$A$13,定数!$B$6:$B$13))</f>
        <v/>
      </c>
      <c r="T62" s="120"/>
      <c r="U62" s="121" t="str">
        <f t="shared" si="1"/>
        <v/>
      </c>
      <c r="V62" s="121"/>
      <c r="W62" s="22" t="str">
        <f t="shared" si="4"/>
        <v/>
      </c>
      <c r="X62" t="str">
        <f t="shared" si="5"/>
        <v/>
      </c>
      <c r="Y62" s="34" t="str">
        <f t="shared" si="8"/>
        <v/>
      </c>
      <c r="Z62" s="35" t="str">
        <f t="shared" si="9"/>
        <v/>
      </c>
      <c r="AA62" t="str">
        <f t="shared" si="6"/>
        <v/>
      </c>
      <c r="AB62" t="str">
        <f t="shared" si="7"/>
        <v/>
      </c>
    </row>
    <row r="63" spans="2:28" x14ac:dyDescent="0.15">
      <c r="B63" s="45">
        <v>55</v>
      </c>
      <c r="C63" s="116" t="str">
        <f t="shared" si="2"/>
        <v/>
      </c>
      <c r="D63" s="116"/>
      <c r="E63" s="45"/>
      <c r="F63" s="8"/>
      <c r="G63" s="45"/>
      <c r="H63" s="117"/>
      <c r="I63" s="117"/>
      <c r="J63" s="45"/>
      <c r="K63" s="55" t="str">
        <f t="shared" si="3"/>
        <v/>
      </c>
      <c r="L63" s="118" t="str">
        <f t="shared" si="0"/>
        <v/>
      </c>
      <c r="M63" s="119"/>
      <c r="N63" s="37" t="str">
        <f>IF(K63="","",(L63/K63)/LOOKUP(RIGHT($D$2,3),定数!$A$6:$A$13,定数!$B$6:$B$13))</f>
        <v/>
      </c>
      <c r="O63" s="45"/>
      <c r="P63" s="8"/>
      <c r="Q63" s="117"/>
      <c r="R63" s="117"/>
      <c r="S63" s="120" t="str">
        <f>IF(Q63="","",U63*N63*LOOKUP(RIGHT($D$2,3),定数!$A$6:$A$13,定数!$B$6:$B$13))</f>
        <v/>
      </c>
      <c r="T63" s="120"/>
      <c r="U63" s="121" t="str">
        <f t="shared" si="1"/>
        <v/>
      </c>
      <c r="V63" s="121"/>
      <c r="W63" s="22" t="str">
        <f t="shared" si="4"/>
        <v/>
      </c>
      <c r="X63" t="str">
        <f t="shared" si="5"/>
        <v/>
      </c>
      <c r="Y63" s="34" t="str">
        <f t="shared" si="8"/>
        <v/>
      </c>
      <c r="Z63" s="35" t="str">
        <f t="shared" si="9"/>
        <v/>
      </c>
      <c r="AA63" t="str">
        <f t="shared" si="6"/>
        <v/>
      </c>
      <c r="AB63" t="str">
        <f t="shared" si="7"/>
        <v/>
      </c>
    </row>
    <row r="64" spans="2:28" x14ac:dyDescent="0.15">
      <c r="B64" s="45">
        <v>56</v>
      </c>
      <c r="C64" s="116" t="str">
        <f t="shared" si="2"/>
        <v/>
      </c>
      <c r="D64" s="116"/>
      <c r="E64" s="45"/>
      <c r="F64" s="8"/>
      <c r="G64" s="45"/>
      <c r="H64" s="117"/>
      <c r="I64" s="117"/>
      <c r="J64" s="45"/>
      <c r="K64" s="55" t="str">
        <f t="shared" si="3"/>
        <v/>
      </c>
      <c r="L64" s="118" t="str">
        <f t="shared" si="0"/>
        <v/>
      </c>
      <c r="M64" s="119"/>
      <c r="N64" s="37" t="str">
        <f>IF(K64="","",(L64/K64)/LOOKUP(RIGHT($D$2,3),定数!$A$6:$A$13,定数!$B$6:$B$13))</f>
        <v/>
      </c>
      <c r="O64" s="45"/>
      <c r="P64" s="8"/>
      <c r="Q64" s="117"/>
      <c r="R64" s="117"/>
      <c r="S64" s="120" t="str">
        <f>IF(Q64="","",U64*N64*LOOKUP(RIGHT($D$2,3),定数!$A$6:$A$13,定数!$B$6:$B$13))</f>
        <v/>
      </c>
      <c r="T64" s="120"/>
      <c r="U64" s="121" t="str">
        <f t="shared" si="1"/>
        <v/>
      </c>
      <c r="V64" s="121"/>
      <c r="W64" s="22" t="str">
        <f t="shared" si="4"/>
        <v/>
      </c>
      <c r="X64" t="str">
        <f t="shared" si="5"/>
        <v/>
      </c>
      <c r="Y64" s="34" t="str">
        <f t="shared" si="8"/>
        <v/>
      </c>
      <c r="Z64" s="35" t="str">
        <f t="shared" si="9"/>
        <v/>
      </c>
      <c r="AA64" t="str">
        <f t="shared" si="6"/>
        <v/>
      </c>
      <c r="AB64" t="str">
        <f t="shared" si="7"/>
        <v/>
      </c>
    </row>
    <row r="65" spans="2:28" x14ac:dyDescent="0.15">
      <c r="B65" s="45">
        <v>57</v>
      </c>
      <c r="C65" s="116" t="str">
        <f t="shared" si="2"/>
        <v/>
      </c>
      <c r="D65" s="116"/>
      <c r="E65" s="45"/>
      <c r="F65" s="8"/>
      <c r="G65" s="45"/>
      <c r="H65" s="117"/>
      <c r="I65" s="117"/>
      <c r="J65" s="45"/>
      <c r="K65" s="55" t="str">
        <f t="shared" si="3"/>
        <v/>
      </c>
      <c r="L65" s="118" t="str">
        <f t="shared" si="0"/>
        <v/>
      </c>
      <c r="M65" s="119"/>
      <c r="N65" s="37" t="str">
        <f>IF(K65="","",(L65/K65)/LOOKUP(RIGHT($D$2,3),定数!$A$6:$A$13,定数!$B$6:$B$13))</f>
        <v/>
      </c>
      <c r="O65" s="45"/>
      <c r="P65" s="8"/>
      <c r="Q65" s="117"/>
      <c r="R65" s="117"/>
      <c r="S65" s="120" t="str">
        <f>IF(Q65="","",U65*N65*LOOKUP(RIGHT($D$2,3),定数!$A$6:$A$13,定数!$B$6:$B$13))</f>
        <v/>
      </c>
      <c r="T65" s="120"/>
      <c r="U65" s="121" t="str">
        <f t="shared" si="1"/>
        <v/>
      </c>
      <c r="V65" s="121"/>
      <c r="W65" s="22" t="str">
        <f t="shared" si="4"/>
        <v/>
      </c>
      <c r="X65" t="str">
        <f t="shared" si="5"/>
        <v/>
      </c>
      <c r="Y65" s="34" t="str">
        <f t="shared" si="8"/>
        <v/>
      </c>
      <c r="Z65" s="35" t="str">
        <f t="shared" si="9"/>
        <v/>
      </c>
      <c r="AA65" t="str">
        <f t="shared" si="6"/>
        <v/>
      </c>
      <c r="AB65" t="str">
        <f t="shared" si="7"/>
        <v/>
      </c>
    </row>
    <row r="66" spans="2:28" x14ac:dyDescent="0.15">
      <c r="B66" s="45">
        <v>58</v>
      </c>
      <c r="C66" s="116" t="str">
        <f t="shared" si="2"/>
        <v/>
      </c>
      <c r="D66" s="116"/>
      <c r="E66" s="45"/>
      <c r="F66" s="8"/>
      <c r="G66" s="45"/>
      <c r="H66" s="117"/>
      <c r="I66" s="117"/>
      <c r="J66" s="45"/>
      <c r="K66" s="55" t="str">
        <f t="shared" si="3"/>
        <v/>
      </c>
      <c r="L66" s="118" t="str">
        <f t="shared" si="0"/>
        <v/>
      </c>
      <c r="M66" s="119"/>
      <c r="N66" s="37" t="str">
        <f>IF(K66="","",(L66/K66)/LOOKUP(RIGHT($D$2,3),定数!$A$6:$A$13,定数!$B$6:$B$13))</f>
        <v/>
      </c>
      <c r="O66" s="45"/>
      <c r="P66" s="8"/>
      <c r="Q66" s="117"/>
      <c r="R66" s="117"/>
      <c r="S66" s="120" t="str">
        <f>IF(Q66="","",U66*N66*LOOKUP(RIGHT($D$2,3),定数!$A$6:$A$13,定数!$B$6:$B$13))</f>
        <v/>
      </c>
      <c r="T66" s="120"/>
      <c r="U66" s="121" t="str">
        <f t="shared" si="1"/>
        <v/>
      </c>
      <c r="V66" s="121"/>
      <c r="W66" s="22" t="str">
        <f t="shared" si="4"/>
        <v/>
      </c>
      <c r="X66" t="str">
        <f t="shared" si="5"/>
        <v/>
      </c>
      <c r="Y66" s="34" t="str">
        <f t="shared" si="8"/>
        <v/>
      </c>
      <c r="Z66" s="35" t="str">
        <f t="shared" si="9"/>
        <v/>
      </c>
      <c r="AA66" t="str">
        <f t="shared" si="6"/>
        <v/>
      </c>
      <c r="AB66" t="str">
        <f t="shared" si="7"/>
        <v/>
      </c>
    </row>
    <row r="67" spans="2:28" x14ac:dyDescent="0.15">
      <c r="B67" s="45">
        <v>59</v>
      </c>
      <c r="C67" s="116" t="str">
        <f t="shared" si="2"/>
        <v/>
      </c>
      <c r="D67" s="116"/>
      <c r="E67" s="45"/>
      <c r="F67" s="8"/>
      <c r="G67" s="45"/>
      <c r="H67" s="117"/>
      <c r="I67" s="117"/>
      <c r="J67" s="45"/>
      <c r="K67" s="55" t="str">
        <f t="shared" si="3"/>
        <v/>
      </c>
      <c r="L67" s="118" t="str">
        <f t="shared" si="0"/>
        <v/>
      </c>
      <c r="M67" s="119"/>
      <c r="N67" s="37" t="str">
        <f>IF(K67="","",(L67/K67)/LOOKUP(RIGHT($D$2,3),定数!$A$6:$A$13,定数!$B$6:$B$13))</f>
        <v/>
      </c>
      <c r="O67" s="45"/>
      <c r="P67" s="8"/>
      <c r="Q67" s="117"/>
      <c r="R67" s="117"/>
      <c r="S67" s="120" t="str">
        <f>IF(Q67="","",U67*N67*LOOKUP(RIGHT($D$2,3),定数!$A$6:$A$13,定数!$B$6:$B$13))</f>
        <v/>
      </c>
      <c r="T67" s="120"/>
      <c r="U67" s="121" t="str">
        <f t="shared" si="1"/>
        <v/>
      </c>
      <c r="V67" s="121"/>
      <c r="W67" s="22" t="str">
        <f t="shared" si="4"/>
        <v/>
      </c>
      <c r="X67" t="str">
        <f t="shared" si="5"/>
        <v/>
      </c>
      <c r="Y67" s="34" t="str">
        <f t="shared" si="8"/>
        <v/>
      </c>
      <c r="Z67" s="35" t="str">
        <f t="shared" si="9"/>
        <v/>
      </c>
      <c r="AA67" t="str">
        <f t="shared" si="6"/>
        <v/>
      </c>
      <c r="AB67" t="str">
        <f t="shared" si="7"/>
        <v/>
      </c>
    </row>
    <row r="68" spans="2:28" x14ac:dyDescent="0.15">
      <c r="B68" s="45">
        <v>60</v>
      </c>
      <c r="C68" s="116" t="str">
        <f t="shared" si="2"/>
        <v/>
      </c>
      <c r="D68" s="116"/>
      <c r="E68" s="45"/>
      <c r="F68" s="8"/>
      <c r="G68" s="45"/>
      <c r="H68" s="117"/>
      <c r="I68" s="117"/>
      <c r="J68" s="45"/>
      <c r="K68" s="55" t="str">
        <f t="shared" si="3"/>
        <v/>
      </c>
      <c r="L68" s="118" t="str">
        <f t="shared" si="0"/>
        <v/>
      </c>
      <c r="M68" s="119"/>
      <c r="N68" s="37" t="str">
        <f>IF(K68="","",(L68/K68)/LOOKUP(RIGHT($D$2,3),定数!$A$6:$A$13,定数!$B$6:$B$13))</f>
        <v/>
      </c>
      <c r="O68" s="45"/>
      <c r="P68" s="8"/>
      <c r="Q68" s="117"/>
      <c r="R68" s="117"/>
      <c r="S68" s="120" t="str">
        <f>IF(Q68="","",U68*N68*LOOKUP(RIGHT($D$2,3),定数!$A$6:$A$13,定数!$B$6:$B$13))</f>
        <v/>
      </c>
      <c r="T68" s="120"/>
      <c r="U68" s="121" t="str">
        <f t="shared" si="1"/>
        <v/>
      </c>
      <c r="V68" s="121"/>
      <c r="W68" s="22" t="str">
        <f t="shared" si="4"/>
        <v/>
      </c>
      <c r="X68" t="str">
        <f t="shared" si="5"/>
        <v/>
      </c>
      <c r="Y68" s="34" t="str">
        <f t="shared" si="8"/>
        <v/>
      </c>
      <c r="Z68" s="35" t="str">
        <f t="shared" si="9"/>
        <v/>
      </c>
      <c r="AA68" t="str">
        <f t="shared" si="6"/>
        <v/>
      </c>
      <c r="AB68" t="str">
        <f t="shared" si="7"/>
        <v/>
      </c>
    </row>
    <row r="69" spans="2:28" x14ac:dyDescent="0.15">
      <c r="B69" s="45">
        <v>61</v>
      </c>
      <c r="C69" s="116" t="str">
        <f t="shared" si="2"/>
        <v/>
      </c>
      <c r="D69" s="116"/>
      <c r="E69" s="45"/>
      <c r="F69" s="8"/>
      <c r="G69" s="45"/>
      <c r="H69" s="117"/>
      <c r="I69" s="117"/>
      <c r="J69" s="45"/>
      <c r="K69" s="55" t="str">
        <f t="shared" si="3"/>
        <v/>
      </c>
      <c r="L69" s="118" t="str">
        <f t="shared" si="0"/>
        <v/>
      </c>
      <c r="M69" s="119"/>
      <c r="N69" s="37" t="str">
        <f>IF(K69="","",(L69/K69)/LOOKUP(RIGHT($D$2,3),定数!$A$6:$A$13,定数!$B$6:$B$13))</f>
        <v/>
      </c>
      <c r="O69" s="45"/>
      <c r="P69" s="8"/>
      <c r="Q69" s="117"/>
      <c r="R69" s="117"/>
      <c r="S69" s="120" t="str">
        <f>IF(Q69="","",U69*N69*LOOKUP(RIGHT($D$2,3),定数!$A$6:$A$13,定数!$B$6:$B$13))</f>
        <v/>
      </c>
      <c r="T69" s="120"/>
      <c r="U69" s="121" t="str">
        <f t="shared" si="1"/>
        <v/>
      </c>
      <c r="V69" s="121"/>
      <c r="W69" s="22" t="str">
        <f t="shared" si="4"/>
        <v/>
      </c>
      <c r="X69" t="str">
        <f t="shared" si="5"/>
        <v/>
      </c>
      <c r="Y69" s="34" t="str">
        <f t="shared" si="8"/>
        <v/>
      </c>
      <c r="Z69" s="35" t="str">
        <f t="shared" si="9"/>
        <v/>
      </c>
      <c r="AA69" t="str">
        <f t="shared" si="6"/>
        <v/>
      </c>
      <c r="AB69" t="str">
        <f t="shared" si="7"/>
        <v/>
      </c>
    </row>
    <row r="70" spans="2:28" x14ac:dyDescent="0.15">
      <c r="B70" s="45">
        <v>62</v>
      </c>
      <c r="C70" s="116" t="str">
        <f t="shared" si="2"/>
        <v/>
      </c>
      <c r="D70" s="116"/>
      <c r="E70" s="45"/>
      <c r="F70" s="8"/>
      <c r="G70" s="45"/>
      <c r="H70" s="117"/>
      <c r="I70" s="117"/>
      <c r="J70" s="45"/>
      <c r="K70" s="55" t="str">
        <f t="shared" si="3"/>
        <v/>
      </c>
      <c r="L70" s="118" t="str">
        <f t="shared" si="0"/>
        <v/>
      </c>
      <c r="M70" s="119"/>
      <c r="N70" s="37" t="str">
        <f>IF(K70="","",(L70/K70)/LOOKUP(RIGHT($D$2,3),定数!$A$6:$A$13,定数!$B$6:$B$13))</f>
        <v/>
      </c>
      <c r="O70" s="45"/>
      <c r="P70" s="8"/>
      <c r="Q70" s="117"/>
      <c r="R70" s="117"/>
      <c r="S70" s="120" t="str">
        <f>IF(Q70="","",U70*N70*LOOKUP(RIGHT($D$2,3),定数!$A$6:$A$13,定数!$B$6:$B$13))</f>
        <v/>
      </c>
      <c r="T70" s="120"/>
      <c r="U70" s="121" t="str">
        <f t="shared" si="1"/>
        <v/>
      </c>
      <c r="V70" s="121"/>
      <c r="W70" s="22" t="str">
        <f t="shared" si="4"/>
        <v/>
      </c>
      <c r="X70" t="str">
        <f t="shared" si="5"/>
        <v/>
      </c>
      <c r="Y70" s="34" t="str">
        <f t="shared" si="8"/>
        <v/>
      </c>
      <c r="Z70" s="35" t="str">
        <f t="shared" si="9"/>
        <v/>
      </c>
      <c r="AA70" t="str">
        <f t="shared" si="6"/>
        <v/>
      </c>
      <c r="AB70" t="str">
        <f t="shared" si="7"/>
        <v/>
      </c>
    </row>
    <row r="71" spans="2:28" x14ac:dyDescent="0.15">
      <c r="B71" s="45">
        <v>63</v>
      </c>
      <c r="C71" s="116" t="str">
        <f t="shared" si="2"/>
        <v/>
      </c>
      <c r="D71" s="116"/>
      <c r="E71" s="45"/>
      <c r="F71" s="8"/>
      <c r="G71" s="45"/>
      <c r="H71" s="117"/>
      <c r="I71" s="117"/>
      <c r="J71" s="45"/>
      <c r="K71" s="55" t="str">
        <f t="shared" si="3"/>
        <v/>
      </c>
      <c r="L71" s="118" t="str">
        <f t="shared" si="0"/>
        <v/>
      </c>
      <c r="M71" s="119"/>
      <c r="N71" s="37" t="str">
        <f>IF(K71="","",(L71/K71)/LOOKUP(RIGHT($D$2,3),定数!$A$6:$A$13,定数!$B$6:$B$13))</f>
        <v/>
      </c>
      <c r="O71" s="45"/>
      <c r="P71" s="8"/>
      <c r="Q71" s="117"/>
      <c r="R71" s="117"/>
      <c r="S71" s="120" t="str">
        <f>IF(Q71="","",U71*N71*LOOKUP(RIGHT($D$2,3),定数!$A$6:$A$13,定数!$B$6:$B$13))</f>
        <v/>
      </c>
      <c r="T71" s="120"/>
      <c r="U71" s="121" t="str">
        <f t="shared" si="1"/>
        <v/>
      </c>
      <c r="V71" s="121"/>
      <c r="W71" s="22" t="str">
        <f t="shared" si="4"/>
        <v/>
      </c>
      <c r="X71" t="str">
        <f t="shared" si="5"/>
        <v/>
      </c>
      <c r="Y71" s="34" t="str">
        <f t="shared" si="8"/>
        <v/>
      </c>
      <c r="Z71" s="35" t="str">
        <f t="shared" si="9"/>
        <v/>
      </c>
      <c r="AA71" t="str">
        <f t="shared" si="6"/>
        <v/>
      </c>
      <c r="AB71" t="str">
        <f t="shared" si="7"/>
        <v/>
      </c>
    </row>
    <row r="72" spans="2:28" x14ac:dyDescent="0.15">
      <c r="B72" s="45">
        <v>64</v>
      </c>
      <c r="C72" s="116" t="str">
        <f t="shared" si="2"/>
        <v/>
      </c>
      <c r="D72" s="116"/>
      <c r="E72" s="45"/>
      <c r="F72" s="8"/>
      <c r="G72" s="45"/>
      <c r="H72" s="117"/>
      <c r="I72" s="117"/>
      <c r="J72" s="45"/>
      <c r="K72" s="55" t="str">
        <f t="shared" si="3"/>
        <v/>
      </c>
      <c r="L72" s="118" t="str">
        <f t="shared" si="0"/>
        <v/>
      </c>
      <c r="M72" s="119"/>
      <c r="N72" s="37" t="str">
        <f>IF(K72="","",(L72/K72)/LOOKUP(RIGHT($D$2,3),定数!$A$6:$A$13,定数!$B$6:$B$13))</f>
        <v/>
      </c>
      <c r="O72" s="45"/>
      <c r="P72" s="8"/>
      <c r="Q72" s="117"/>
      <c r="R72" s="117"/>
      <c r="S72" s="120" t="str">
        <f>IF(Q72="","",U72*N72*LOOKUP(RIGHT($D$2,3),定数!$A$6:$A$13,定数!$B$6:$B$13))</f>
        <v/>
      </c>
      <c r="T72" s="120"/>
      <c r="U72" s="121" t="str">
        <f t="shared" si="1"/>
        <v/>
      </c>
      <c r="V72" s="121"/>
      <c r="W72" s="22" t="str">
        <f t="shared" si="4"/>
        <v/>
      </c>
      <c r="X72" t="str">
        <f t="shared" si="5"/>
        <v/>
      </c>
      <c r="Y72" s="34" t="str">
        <f t="shared" si="8"/>
        <v/>
      </c>
      <c r="Z72" s="35" t="str">
        <f t="shared" si="9"/>
        <v/>
      </c>
      <c r="AA72" t="str">
        <f t="shared" si="6"/>
        <v/>
      </c>
      <c r="AB72" t="str">
        <f t="shared" si="7"/>
        <v/>
      </c>
    </row>
    <row r="73" spans="2:28" x14ac:dyDescent="0.15">
      <c r="B73" s="45">
        <v>65</v>
      </c>
      <c r="C73" s="116" t="str">
        <f t="shared" si="2"/>
        <v/>
      </c>
      <c r="D73" s="116"/>
      <c r="E73" s="45"/>
      <c r="F73" s="8"/>
      <c r="G73" s="45"/>
      <c r="H73" s="117"/>
      <c r="I73" s="117"/>
      <c r="J73" s="45"/>
      <c r="K73" s="55" t="str">
        <f t="shared" si="3"/>
        <v/>
      </c>
      <c r="L73" s="118" t="str">
        <f t="shared" ref="L73:L108" si="10">IF(K73="","",C73*0.03)</f>
        <v/>
      </c>
      <c r="M73" s="119"/>
      <c r="N73" s="37" t="str">
        <f>IF(K73="","",(L73/K73)/LOOKUP(RIGHT($D$2,3),定数!$A$6:$A$13,定数!$B$6:$B$13))</f>
        <v/>
      </c>
      <c r="O73" s="45"/>
      <c r="P73" s="8"/>
      <c r="Q73" s="117"/>
      <c r="R73" s="117"/>
      <c r="S73" s="120" t="str">
        <f>IF(Q73="","",U73*N73*LOOKUP(RIGHT($D$2,3),定数!$A$6:$A$13,定数!$B$6:$B$13))</f>
        <v/>
      </c>
      <c r="T73" s="120"/>
      <c r="U73" s="121" t="str">
        <f t="shared" ref="U73:U108" si="11">IF(Q73="","",IF(G73="買",(Q73-H73),(H73-Q73))*IF(RIGHT($D$2,3)="JPY",100,10000))</f>
        <v/>
      </c>
      <c r="V73" s="121"/>
      <c r="W73" s="22" t="str">
        <f t="shared" si="4"/>
        <v/>
      </c>
      <c r="X73" t="str">
        <f t="shared" si="5"/>
        <v/>
      </c>
      <c r="Y73" s="34" t="str">
        <f t="shared" si="8"/>
        <v/>
      </c>
      <c r="Z73" s="35" t="str">
        <f t="shared" si="9"/>
        <v/>
      </c>
      <c r="AA73" t="str">
        <f t="shared" si="6"/>
        <v/>
      </c>
      <c r="AB73" t="str">
        <f t="shared" si="7"/>
        <v/>
      </c>
    </row>
    <row r="74" spans="2:28" x14ac:dyDescent="0.15">
      <c r="B74" s="45">
        <v>66</v>
      </c>
      <c r="C74" s="116" t="str">
        <f t="shared" ref="C74:C108" si="12">IF(S73="","",C73+S73)</f>
        <v/>
      </c>
      <c r="D74" s="116"/>
      <c r="E74" s="45"/>
      <c r="F74" s="8"/>
      <c r="G74" s="45"/>
      <c r="H74" s="117"/>
      <c r="I74" s="117"/>
      <c r="J74" s="45"/>
      <c r="K74" s="55" t="str">
        <f t="shared" ref="K74:K108" si="13">IF(J74="","",ABS(SUM((H74-J74)*100)))</f>
        <v/>
      </c>
      <c r="L74" s="118" t="str">
        <f t="shared" si="10"/>
        <v/>
      </c>
      <c r="M74" s="119"/>
      <c r="N74" s="37" t="str">
        <f>IF(K74="","",(L74/K74)/LOOKUP(RIGHT($D$2,3),定数!$A$6:$A$13,定数!$B$6:$B$13))</f>
        <v/>
      </c>
      <c r="O74" s="45"/>
      <c r="P74" s="8"/>
      <c r="Q74" s="117"/>
      <c r="R74" s="117"/>
      <c r="S74" s="120" t="str">
        <f>IF(Q74="","",U74*N74*LOOKUP(RIGHT($D$2,3),定数!$A$6:$A$13,定数!$B$6:$B$13))</f>
        <v/>
      </c>
      <c r="T74" s="120"/>
      <c r="U74" s="121" t="str">
        <f t="shared" si="11"/>
        <v/>
      </c>
      <c r="V74" s="121"/>
      <c r="W74" s="22" t="str">
        <f t="shared" ref="W74:W108" si="14">IF(U74&lt;&gt;"",IF(U74&gt;0,1+W73,0),"")</f>
        <v/>
      </c>
      <c r="X74" t="str">
        <f t="shared" ref="X74:X106" si="15">IF(U74&lt;&gt;"",IF(U74&lt;0,1+X73,0),"")</f>
        <v/>
      </c>
      <c r="Y74" s="34" t="str">
        <f t="shared" si="8"/>
        <v/>
      </c>
      <c r="Z74" s="35" t="str">
        <f t="shared" si="9"/>
        <v/>
      </c>
      <c r="AA74" t="str">
        <f t="shared" ref="AA74:AA108" si="16">IF(S74&gt;0,S74,"")</f>
        <v/>
      </c>
      <c r="AB74" t="str">
        <f t="shared" ref="AB74:AB108" si="17">IF(S74&lt;0,S74,"")</f>
        <v/>
      </c>
    </row>
    <row r="75" spans="2:28" x14ac:dyDescent="0.15">
      <c r="B75" s="45">
        <v>67</v>
      </c>
      <c r="C75" s="116" t="str">
        <f t="shared" si="12"/>
        <v/>
      </c>
      <c r="D75" s="116"/>
      <c r="E75" s="45"/>
      <c r="F75" s="8"/>
      <c r="G75" s="45"/>
      <c r="H75" s="117"/>
      <c r="I75" s="117"/>
      <c r="J75" s="45"/>
      <c r="K75" s="55" t="str">
        <f t="shared" si="13"/>
        <v/>
      </c>
      <c r="L75" s="118" t="str">
        <f t="shared" si="10"/>
        <v/>
      </c>
      <c r="M75" s="119"/>
      <c r="N75" s="37" t="str">
        <f>IF(K75="","",(L75/K75)/LOOKUP(RIGHT($D$2,3),定数!$A$6:$A$13,定数!$B$6:$B$13))</f>
        <v/>
      </c>
      <c r="O75" s="45"/>
      <c r="P75" s="8"/>
      <c r="Q75" s="117"/>
      <c r="R75" s="117"/>
      <c r="S75" s="120" t="str">
        <f>IF(Q75="","",U75*N75*LOOKUP(RIGHT($D$2,3),定数!$A$6:$A$13,定数!$B$6:$B$13))</f>
        <v/>
      </c>
      <c r="T75" s="120"/>
      <c r="U75" s="121" t="str">
        <f t="shared" si="11"/>
        <v/>
      </c>
      <c r="V75" s="121"/>
      <c r="W75" s="22" t="str">
        <f t="shared" si="14"/>
        <v/>
      </c>
      <c r="X75" t="str">
        <f t="shared" si="15"/>
        <v/>
      </c>
      <c r="Y75" s="34" t="str">
        <f t="shared" ref="Y75:Y108" si="18">IF(C75&lt;&gt;"",MAX(Y74,C75),"")</f>
        <v/>
      </c>
      <c r="Z75" s="35" t="str">
        <f t="shared" ref="Z75:Z108" si="19">IF(Y75&lt;&gt;"",1-(C75/Y75),"")</f>
        <v/>
      </c>
      <c r="AA75" t="str">
        <f t="shared" si="16"/>
        <v/>
      </c>
      <c r="AB75" t="str">
        <f t="shared" si="17"/>
        <v/>
      </c>
    </row>
    <row r="76" spans="2:28" x14ac:dyDescent="0.15">
      <c r="B76" s="45">
        <v>68</v>
      </c>
      <c r="C76" s="116" t="str">
        <f t="shared" si="12"/>
        <v/>
      </c>
      <c r="D76" s="116"/>
      <c r="E76" s="45"/>
      <c r="F76" s="8"/>
      <c r="G76" s="45"/>
      <c r="H76" s="117"/>
      <c r="I76" s="117"/>
      <c r="J76" s="45"/>
      <c r="K76" s="55" t="str">
        <f t="shared" si="13"/>
        <v/>
      </c>
      <c r="L76" s="118" t="str">
        <f t="shared" si="10"/>
        <v/>
      </c>
      <c r="M76" s="119"/>
      <c r="N76" s="37" t="str">
        <f>IF(K76="","",(L76/K76)/LOOKUP(RIGHT($D$2,3),定数!$A$6:$A$13,定数!$B$6:$B$13))</f>
        <v/>
      </c>
      <c r="O76" s="45"/>
      <c r="P76" s="8"/>
      <c r="Q76" s="117"/>
      <c r="R76" s="117"/>
      <c r="S76" s="120" t="str">
        <f>IF(Q76="","",U76*N76*LOOKUP(RIGHT($D$2,3),定数!$A$6:$A$13,定数!$B$6:$B$13))</f>
        <v/>
      </c>
      <c r="T76" s="120"/>
      <c r="U76" s="121" t="str">
        <f t="shared" si="11"/>
        <v/>
      </c>
      <c r="V76" s="121"/>
      <c r="W76" s="22" t="str">
        <f t="shared" si="14"/>
        <v/>
      </c>
      <c r="X76" t="str">
        <f t="shared" si="15"/>
        <v/>
      </c>
      <c r="Y76" s="34" t="str">
        <f t="shared" si="18"/>
        <v/>
      </c>
      <c r="Z76" s="35" t="str">
        <f t="shared" si="19"/>
        <v/>
      </c>
      <c r="AA76" t="str">
        <f t="shared" si="16"/>
        <v/>
      </c>
      <c r="AB76" t="str">
        <f t="shared" si="17"/>
        <v/>
      </c>
    </row>
    <row r="77" spans="2:28" x14ac:dyDescent="0.15">
      <c r="B77" s="45">
        <v>69</v>
      </c>
      <c r="C77" s="116" t="str">
        <f t="shared" si="12"/>
        <v/>
      </c>
      <c r="D77" s="116"/>
      <c r="E77" s="45"/>
      <c r="F77" s="8"/>
      <c r="G77" s="45"/>
      <c r="H77" s="117"/>
      <c r="I77" s="117"/>
      <c r="J77" s="45"/>
      <c r="K77" s="55" t="str">
        <f t="shared" si="13"/>
        <v/>
      </c>
      <c r="L77" s="118" t="str">
        <f t="shared" si="10"/>
        <v/>
      </c>
      <c r="M77" s="119"/>
      <c r="N77" s="37" t="str">
        <f>IF(K77="","",(L77/K77)/LOOKUP(RIGHT($D$2,3),定数!$A$6:$A$13,定数!$B$6:$B$13))</f>
        <v/>
      </c>
      <c r="O77" s="45"/>
      <c r="P77" s="8"/>
      <c r="Q77" s="117"/>
      <c r="R77" s="117"/>
      <c r="S77" s="120" t="str">
        <f>IF(Q77="","",U77*N77*LOOKUP(RIGHT($D$2,3),定数!$A$6:$A$13,定数!$B$6:$B$13))</f>
        <v/>
      </c>
      <c r="T77" s="120"/>
      <c r="U77" s="121" t="str">
        <f t="shared" si="11"/>
        <v/>
      </c>
      <c r="V77" s="121"/>
      <c r="W77" s="22" t="str">
        <f t="shared" si="14"/>
        <v/>
      </c>
      <c r="X77" t="str">
        <f t="shared" si="15"/>
        <v/>
      </c>
      <c r="Y77" s="34" t="str">
        <f t="shared" si="18"/>
        <v/>
      </c>
      <c r="Z77" s="35" t="str">
        <f t="shared" si="19"/>
        <v/>
      </c>
      <c r="AA77" t="str">
        <f t="shared" si="16"/>
        <v/>
      </c>
      <c r="AB77" t="str">
        <f t="shared" si="17"/>
        <v/>
      </c>
    </row>
    <row r="78" spans="2:28" x14ac:dyDescent="0.15">
      <c r="B78" s="45">
        <v>70</v>
      </c>
      <c r="C78" s="116" t="str">
        <f t="shared" si="12"/>
        <v/>
      </c>
      <c r="D78" s="116"/>
      <c r="E78" s="45"/>
      <c r="F78" s="8"/>
      <c r="G78" s="45"/>
      <c r="H78" s="117"/>
      <c r="I78" s="117"/>
      <c r="J78" s="45"/>
      <c r="K78" s="55" t="str">
        <f t="shared" si="13"/>
        <v/>
      </c>
      <c r="L78" s="118" t="str">
        <f t="shared" si="10"/>
        <v/>
      </c>
      <c r="M78" s="119"/>
      <c r="N78" s="37" t="str">
        <f>IF(K78="","",(L78/K78)/LOOKUP(RIGHT($D$2,3),定数!$A$6:$A$13,定数!$B$6:$B$13))</f>
        <v/>
      </c>
      <c r="O78" s="45"/>
      <c r="P78" s="8"/>
      <c r="Q78" s="117"/>
      <c r="R78" s="117"/>
      <c r="S78" s="120" t="str">
        <f>IF(Q78="","",U78*N78*LOOKUP(RIGHT($D$2,3),定数!$A$6:$A$13,定数!$B$6:$B$13))</f>
        <v/>
      </c>
      <c r="T78" s="120"/>
      <c r="U78" s="121" t="str">
        <f t="shared" si="11"/>
        <v/>
      </c>
      <c r="V78" s="121"/>
      <c r="W78" s="22" t="str">
        <f t="shared" si="14"/>
        <v/>
      </c>
      <c r="X78" t="str">
        <f t="shared" si="15"/>
        <v/>
      </c>
      <c r="Y78" s="34" t="str">
        <f t="shared" si="18"/>
        <v/>
      </c>
      <c r="Z78" s="35" t="str">
        <f t="shared" si="19"/>
        <v/>
      </c>
      <c r="AA78" t="str">
        <f t="shared" si="16"/>
        <v/>
      </c>
      <c r="AB78" t="str">
        <f t="shared" si="17"/>
        <v/>
      </c>
    </row>
    <row r="79" spans="2:28" x14ac:dyDescent="0.15">
      <c r="B79" s="45">
        <v>71</v>
      </c>
      <c r="C79" s="116" t="str">
        <f t="shared" si="12"/>
        <v/>
      </c>
      <c r="D79" s="116"/>
      <c r="E79" s="45"/>
      <c r="F79" s="8"/>
      <c r="G79" s="45"/>
      <c r="H79" s="117"/>
      <c r="I79" s="117"/>
      <c r="J79" s="45"/>
      <c r="K79" s="55" t="str">
        <f t="shared" si="13"/>
        <v/>
      </c>
      <c r="L79" s="118" t="str">
        <f t="shared" si="10"/>
        <v/>
      </c>
      <c r="M79" s="119"/>
      <c r="N79" s="37" t="str">
        <f>IF(K79="","",(L79/K79)/LOOKUP(RIGHT($D$2,3),定数!$A$6:$A$13,定数!$B$6:$B$13))</f>
        <v/>
      </c>
      <c r="O79" s="45"/>
      <c r="P79" s="8"/>
      <c r="Q79" s="117"/>
      <c r="R79" s="117"/>
      <c r="S79" s="120" t="str">
        <f>IF(Q79="","",U79*N79*LOOKUP(RIGHT($D$2,3),定数!$A$6:$A$13,定数!$B$6:$B$13))</f>
        <v/>
      </c>
      <c r="T79" s="120"/>
      <c r="U79" s="121" t="str">
        <f t="shared" si="11"/>
        <v/>
      </c>
      <c r="V79" s="121"/>
      <c r="W79" s="22" t="str">
        <f t="shared" si="14"/>
        <v/>
      </c>
      <c r="X79" t="str">
        <f t="shared" si="15"/>
        <v/>
      </c>
      <c r="Y79" s="34" t="str">
        <f t="shared" si="18"/>
        <v/>
      </c>
      <c r="Z79" s="35" t="str">
        <f t="shared" si="19"/>
        <v/>
      </c>
      <c r="AA79" t="str">
        <f t="shared" si="16"/>
        <v/>
      </c>
      <c r="AB79" t="str">
        <f t="shared" si="17"/>
        <v/>
      </c>
    </row>
    <row r="80" spans="2:28" x14ac:dyDescent="0.15">
      <c r="B80" s="45">
        <v>72</v>
      </c>
      <c r="C80" s="116" t="str">
        <f t="shared" si="12"/>
        <v/>
      </c>
      <c r="D80" s="116"/>
      <c r="E80" s="45"/>
      <c r="F80" s="8"/>
      <c r="G80" s="45"/>
      <c r="H80" s="117"/>
      <c r="I80" s="117"/>
      <c r="J80" s="45"/>
      <c r="K80" s="55" t="str">
        <f t="shared" si="13"/>
        <v/>
      </c>
      <c r="L80" s="118" t="str">
        <f t="shared" si="10"/>
        <v/>
      </c>
      <c r="M80" s="119"/>
      <c r="N80" s="37" t="str">
        <f>IF(K80="","",(L80/K80)/LOOKUP(RIGHT($D$2,3),定数!$A$6:$A$13,定数!$B$6:$B$13))</f>
        <v/>
      </c>
      <c r="O80" s="45"/>
      <c r="P80" s="8"/>
      <c r="Q80" s="117"/>
      <c r="R80" s="117"/>
      <c r="S80" s="120" t="str">
        <f>IF(Q80="","",U80*N80*LOOKUP(RIGHT($D$2,3),定数!$A$6:$A$13,定数!$B$6:$B$13))</f>
        <v/>
      </c>
      <c r="T80" s="120"/>
      <c r="U80" s="121" t="str">
        <f t="shared" si="11"/>
        <v/>
      </c>
      <c r="V80" s="121"/>
      <c r="W80" s="22" t="str">
        <f t="shared" si="14"/>
        <v/>
      </c>
      <c r="X80" t="str">
        <f t="shared" si="15"/>
        <v/>
      </c>
      <c r="Y80" s="34" t="str">
        <f t="shared" si="18"/>
        <v/>
      </c>
      <c r="Z80" s="35" t="str">
        <f t="shared" si="19"/>
        <v/>
      </c>
      <c r="AA80" t="str">
        <f t="shared" si="16"/>
        <v/>
      </c>
      <c r="AB80" t="str">
        <f t="shared" si="17"/>
        <v/>
      </c>
    </row>
    <row r="81" spans="2:28" x14ac:dyDescent="0.15">
      <c r="B81" s="45">
        <v>73</v>
      </c>
      <c r="C81" s="116" t="str">
        <f t="shared" si="12"/>
        <v/>
      </c>
      <c r="D81" s="116"/>
      <c r="E81" s="45"/>
      <c r="F81" s="8"/>
      <c r="G81" s="45"/>
      <c r="H81" s="117"/>
      <c r="I81" s="117"/>
      <c r="J81" s="45"/>
      <c r="K81" s="55" t="str">
        <f t="shared" si="13"/>
        <v/>
      </c>
      <c r="L81" s="118" t="str">
        <f t="shared" si="10"/>
        <v/>
      </c>
      <c r="M81" s="119"/>
      <c r="N81" s="37" t="str">
        <f>IF(K81="","",(L81/K81)/LOOKUP(RIGHT($D$2,3),定数!$A$6:$A$13,定数!$B$6:$B$13))</f>
        <v/>
      </c>
      <c r="O81" s="45"/>
      <c r="P81" s="8"/>
      <c r="Q81" s="117"/>
      <c r="R81" s="117"/>
      <c r="S81" s="120" t="str">
        <f>IF(Q81="","",U81*N81*LOOKUP(RIGHT($D$2,3),定数!$A$6:$A$13,定数!$B$6:$B$13))</f>
        <v/>
      </c>
      <c r="T81" s="120"/>
      <c r="U81" s="121" t="str">
        <f t="shared" si="11"/>
        <v/>
      </c>
      <c r="V81" s="121"/>
      <c r="W81" s="22" t="str">
        <f t="shared" si="14"/>
        <v/>
      </c>
      <c r="X81" t="str">
        <f t="shared" si="15"/>
        <v/>
      </c>
      <c r="Y81" s="34" t="str">
        <f t="shared" si="18"/>
        <v/>
      </c>
      <c r="Z81" s="35" t="str">
        <f t="shared" si="19"/>
        <v/>
      </c>
      <c r="AA81" t="str">
        <f t="shared" si="16"/>
        <v/>
      </c>
      <c r="AB81" t="str">
        <f t="shared" si="17"/>
        <v/>
      </c>
    </row>
    <row r="82" spans="2:28" x14ac:dyDescent="0.15">
      <c r="B82" s="45">
        <v>74</v>
      </c>
      <c r="C82" s="116" t="str">
        <f t="shared" si="12"/>
        <v/>
      </c>
      <c r="D82" s="116"/>
      <c r="E82" s="45"/>
      <c r="F82" s="8"/>
      <c r="G82" s="45"/>
      <c r="H82" s="117"/>
      <c r="I82" s="117"/>
      <c r="J82" s="45"/>
      <c r="K82" s="55" t="str">
        <f t="shared" si="13"/>
        <v/>
      </c>
      <c r="L82" s="118" t="str">
        <f t="shared" si="10"/>
        <v/>
      </c>
      <c r="M82" s="119"/>
      <c r="N82" s="37" t="str">
        <f>IF(K82="","",(L82/K82)/LOOKUP(RIGHT($D$2,3),定数!$A$6:$A$13,定数!$B$6:$B$13))</f>
        <v/>
      </c>
      <c r="O82" s="45"/>
      <c r="P82" s="8"/>
      <c r="Q82" s="117"/>
      <c r="R82" s="117"/>
      <c r="S82" s="120" t="str">
        <f>IF(Q82="","",U82*N82*LOOKUP(RIGHT($D$2,3),定数!$A$6:$A$13,定数!$B$6:$B$13))</f>
        <v/>
      </c>
      <c r="T82" s="120"/>
      <c r="U82" s="121" t="str">
        <f t="shared" si="11"/>
        <v/>
      </c>
      <c r="V82" s="121"/>
      <c r="W82" s="22" t="str">
        <f t="shared" si="14"/>
        <v/>
      </c>
      <c r="X82" t="str">
        <f t="shared" si="15"/>
        <v/>
      </c>
      <c r="Y82" s="34" t="str">
        <f t="shared" si="18"/>
        <v/>
      </c>
      <c r="Z82" s="35" t="str">
        <f t="shared" si="19"/>
        <v/>
      </c>
      <c r="AA82" t="str">
        <f t="shared" si="16"/>
        <v/>
      </c>
      <c r="AB82" t="str">
        <f t="shared" si="17"/>
        <v/>
      </c>
    </row>
    <row r="83" spans="2:28" x14ac:dyDescent="0.15">
      <c r="B83" s="45">
        <v>75</v>
      </c>
      <c r="C83" s="116" t="str">
        <f t="shared" si="12"/>
        <v/>
      </c>
      <c r="D83" s="116"/>
      <c r="E83" s="45"/>
      <c r="F83" s="8"/>
      <c r="G83" s="45"/>
      <c r="H83" s="117"/>
      <c r="I83" s="117"/>
      <c r="J83" s="45"/>
      <c r="K83" s="55" t="str">
        <f t="shared" si="13"/>
        <v/>
      </c>
      <c r="L83" s="118" t="str">
        <f t="shared" si="10"/>
        <v/>
      </c>
      <c r="M83" s="119"/>
      <c r="N83" s="37" t="str">
        <f>IF(K83="","",(L83/K83)/LOOKUP(RIGHT($D$2,3),定数!$A$6:$A$13,定数!$B$6:$B$13))</f>
        <v/>
      </c>
      <c r="O83" s="45"/>
      <c r="P83" s="8"/>
      <c r="Q83" s="117"/>
      <c r="R83" s="117"/>
      <c r="S83" s="120" t="str">
        <f>IF(Q83="","",U83*N83*LOOKUP(RIGHT($D$2,3),定数!$A$6:$A$13,定数!$B$6:$B$13))</f>
        <v/>
      </c>
      <c r="T83" s="120"/>
      <c r="U83" s="121" t="str">
        <f t="shared" si="11"/>
        <v/>
      </c>
      <c r="V83" s="121"/>
      <c r="W83" s="22" t="str">
        <f t="shared" si="14"/>
        <v/>
      </c>
      <c r="X83" t="str">
        <f t="shared" si="15"/>
        <v/>
      </c>
      <c r="Y83" s="34" t="str">
        <f t="shared" si="18"/>
        <v/>
      </c>
      <c r="Z83" s="35" t="str">
        <f t="shared" si="19"/>
        <v/>
      </c>
      <c r="AA83" t="str">
        <f t="shared" si="16"/>
        <v/>
      </c>
      <c r="AB83" t="str">
        <f t="shared" si="17"/>
        <v/>
      </c>
    </row>
    <row r="84" spans="2:28" x14ac:dyDescent="0.15">
      <c r="B84" s="45">
        <v>76</v>
      </c>
      <c r="C84" s="116" t="str">
        <f t="shared" si="12"/>
        <v/>
      </c>
      <c r="D84" s="116"/>
      <c r="E84" s="45"/>
      <c r="F84" s="8"/>
      <c r="G84" s="45"/>
      <c r="H84" s="117"/>
      <c r="I84" s="117"/>
      <c r="J84" s="45"/>
      <c r="K84" s="55" t="str">
        <f t="shared" si="13"/>
        <v/>
      </c>
      <c r="L84" s="118" t="str">
        <f t="shared" si="10"/>
        <v/>
      </c>
      <c r="M84" s="119"/>
      <c r="N84" s="37" t="str">
        <f>IF(K84="","",(L84/K84)/LOOKUP(RIGHT($D$2,3),定数!$A$6:$A$13,定数!$B$6:$B$13))</f>
        <v/>
      </c>
      <c r="O84" s="45"/>
      <c r="P84" s="8"/>
      <c r="Q84" s="117"/>
      <c r="R84" s="117"/>
      <c r="S84" s="120" t="str">
        <f>IF(Q84="","",U84*N84*LOOKUP(RIGHT($D$2,3),定数!$A$6:$A$13,定数!$B$6:$B$13))</f>
        <v/>
      </c>
      <c r="T84" s="120"/>
      <c r="U84" s="121" t="str">
        <f t="shared" si="11"/>
        <v/>
      </c>
      <c r="V84" s="121"/>
      <c r="W84" s="22" t="str">
        <f t="shared" si="14"/>
        <v/>
      </c>
      <c r="X84" t="str">
        <f t="shared" si="15"/>
        <v/>
      </c>
      <c r="Y84" s="34" t="str">
        <f t="shared" si="18"/>
        <v/>
      </c>
      <c r="Z84" s="35" t="str">
        <f t="shared" si="19"/>
        <v/>
      </c>
      <c r="AA84" t="str">
        <f t="shared" si="16"/>
        <v/>
      </c>
      <c r="AB84" t="str">
        <f t="shared" si="17"/>
        <v/>
      </c>
    </row>
    <row r="85" spans="2:28" x14ac:dyDescent="0.15">
      <c r="B85" s="45">
        <v>77</v>
      </c>
      <c r="C85" s="116" t="str">
        <f t="shared" si="12"/>
        <v/>
      </c>
      <c r="D85" s="116"/>
      <c r="E85" s="45"/>
      <c r="F85" s="8"/>
      <c r="G85" s="45"/>
      <c r="H85" s="117"/>
      <c r="I85" s="117"/>
      <c r="J85" s="45"/>
      <c r="K85" s="55" t="str">
        <f t="shared" si="13"/>
        <v/>
      </c>
      <c r="L85" s="118" t="str">
        <f t="shared" si="10"/>
        <v/>
      </c>
      <c r="M85" s="119"/>
      <c r="N85" s="37" t="str">
        <f>IF(K85="","",(L85/K85)/LOOKUP(RIGHT($D$2,3),定数!$A$6:$A$13,定数!$B$6:$B$13))</f>
        <v/>
      </c>
      <c r="O85" s="45"/>
      <c r="P85" s="8"/>
      <c r="Q85" s="117"/>
      <c r="R85" s="117"/>
      <c r="S85" s="120" t="str">
        <f>IF(Q85="","",U85*N85*LOOKUP(RIGHT($D$2,3),定数!$A$6:$A$13,定数!$B$6:$B$13))</f>
        <v/>
      </c>
      <c r="T85" s="120"/>
      <c r="U85" s="121" t="str">
        <f t="shared" si="11"/>
        <v/>
      </c>
      <c r="V85" s="121"/>
      <c r="W85" s="22" t="str">
        <f t="shared" si="14"/>
        <v/>
      </c>
      <c r="X85" t="str">
        <f t="shared" si="15"/>
        <v/>
      </c>
      <c r="Y85" s="34" t="str">
        <f t="shared" si="18"/>
        <v/>
      </c>
      <c r="Z85" s="35" t="str">
        <f t="shared" si="19"/>
        <v/>
      </c>
      <c r="AA85" t="str">
        <f t="shared" si="16"/>
        <v/>
      </c>
      <c r="AB85" t="str">
        <f t="shared" si="17"/>
        <v/>
      </c>
    </row>
    <row r="86" spans="2:28" x14ac:dyDescent="0.15">
      <c r="B86" s="45">
        <v>78</v>
      </c>
      <c r="C86" s="116" t="str">
        <f t="shared" si="12"/>
        <v/>
      </c>
      <c r="D86" s="116"/>
      <c r="E86" s="45"/>
      <c r="F86" s="8"/>
      <c r="G86" s="45"/>
      <c r="H86" s="117"/>
      <c r="I86" s="117"/>
      <c r="J86" s="45"/>
      <c r="K86" s="55" t="str">
        <f t="shared" si="13"/>
        <v/>
      </c>
      <c r="L86" s="118" t="str">
        <f t="shared" si="10"/>
        <v/>
      </c>
      <c r="M86" s="119"/>
      <c r="N86" s="37" t="str">
        <f>IF(K86="","",(L86/K86)/LOOKUP(RIGHT($D$2,3),定数!$A$6:$A$13,定数!$B$6:$B$13))</f>
        <v/>
      </c>
      <c r="O86" s="45"/>
      <c r="P86" s="8"/>
      <c r="Q86" s="117"/>
      <c r="R86" s="117"/>
      <c r="S86" s="120" t="str">
        <f>IF(Q86="","",U86*N86*LOOKUP(RIGHT($D$2,3),定数!$A$6:$A$13,定数!$B$6:$B$13))</f>
        <v/>
      </c>
      <c r="T86" s="120"/>
      <c r="U86" s="121" t="str">
        <f t="shared" si="11"/>
        <v/>
      </c>
      <c r="V86" s="121"/>
      <c r="W86" s="22" t="str">
        <f t="shared" si="14"/>
        <v/>
      </c>
      <c r="X86" t="str">
        <f t="shared" si="15"/>
        <v/>
      </c>
      <c r="Y86" s="34" t="str">
        <f t="shared" si="18"/>
        <v/>
      </c>
      <c r="Z86" s="35" t="str">
        <f t="shared" si="19"/>
        <v/>
      </c>
      <c r="AA86" t="str">
        <f t="shared" si="16"/>
        <v/>
      </c>
      <c r="AB86" t="str">
        <f t="shared" si="17"/>
        <v/>
      </c>
    </row>
    <row r="87" spans="2:28" x14ac:dyDescent="0.15">
      <c r="B87" s="45">
        <v>79</v>
      </c>
      <c r="C87" s="116" t="str">
        <f t="shared" si="12"/>
        <v/>
      </c>
      <c r="D87" s="116"/>
      <c r="E87" s="45"/>
      <c r="F87" s="8"/>
      <c r="G87" s="45"/>
      <c r="H87" s="117"/>
      <c r="I87" s="117"/>
      <c r="J87" s="45"/>
      <c r="K87" s="55" t="str">
        <f t="shared" si="13"/>
        <v/>
      </c>
      <c r="L87" s="118" t="str">
        <f t="shared" si="10"/>
        <v/>
      </c>
      <c r="M87" s="119"/>
      <c r="N87" s="37" t="str">
        <f>IF(K87="","",(L87/K87)/LOOKUP(RIGHT($D$2,3),定数!$A$6:$A$13,定数!$B$6:$B$13))</f>
        <v/>
      </c>
      <c r="O87" s="45"/>
      <c r="P87" s="8"/>
      <c r="Q87" s="117"/>
      <c r="R87" s="117"/>
      <c r="S87" s="120" t="str">
        <f>IF(Q87="","",U87*N87*LOOKUP(RIGHT($D$2,3),定数!$A$6:$A$13,定数!$B$6:$B$13))</f>
        <v/>
      </c>
      <c r="T87" s="120"/>
      <c r="U87" s="121" t="str">
        <f t="shared" si="11"/>
        <v/>
      </c>
      <c r="V87" s="121"/>
      <c r="W87" s="22" t="str">
        <f t="shared" si="14"/>
        <v/>
      </c>
      <c r="X87" t="str">
        <f t="shared" si="15"/>
        <v/>
      </c>
      <c r="Y87" s="34" t="str">
        <f t="shared" si="18"/>
        <v/>
      </c>
      <c r="Z87" s="35" t="str">
        <f t="shared" si="19"/>
        <v/>
      </c>
      <c r="AA87" t="str">
        <f t="shared" si="16"/>
        <v/>
      </c>
      <c r="AB87" t="str">
        <f t="shared" si="17"/>
        <v/>
      </c>
    </row>
    <row r="88" spans="2:28" x14ac:dyDescent="0.15">
      <c r="B88" s="45">
        <v>80</v>
      </c>
      <c r="C88" s="116" t="str">
        <f t="shared" si="12"/>
        <v/>
      </c>
      <c r="D88" s="116"/>
      <c r="E88" s="45"/>
      <c r="F88" s="8"/>
      <c r="G88" s="45"/>
      <c r="H88" s="117"/>
      <c r="I88" s="117"/>
      <c r="J88" s="45"/>
      <c r="K88" s="55" t="str">
        <f t="shared" si="13"/>
        <v/>
      </c>
      <c r="L88" s="118" t="str">
        <f t="shared" si="10"/>
        <v/>
      </c>
      <c r="M88" s="119"/>
      <c r="N88" s="37" t="str">
        <f>IF(K88="","",(L88/K88)/LOOKUP(RIGHT($D$2,3),定数!$A$6:$A$13,定数!$B$6:$B$13))</f>
        <v/>
      </c>
      <c r="O88" s="45"/>
      <c r="P88" s="8"/>
      <c r="Q88" s="117"/>
      <c r="R88" s="117"/>
      <c r="S88" s="120" t="str">
        <f>IF(Q88="","",U88*N88*LOOKUP(RIGHT($D$2,3),定数!$A$6:$A$13,定数!$B$6:$B$13))</f>
        <v/>
      </c>
      <c r="T88" s="120"/>
      <c r="U88" s="121" t="str">
        <f t="shared" si="11"/>
        <v/>
      </c>
      <c r="V88" s="121"/>
      <c r="W88" s="22" t="str">
        <f t="shared" si="14"/>
        <v/>
      </c>
      <c r="X88" t="str">
        <f t="shared" si="15"/>
        <v/>
      </c>
      <c r="Y88" s="34" t="str">
        <f t="shared" si="18"/>
        <v/>
      </c>
      <c r="Z88" s="35" t="str">
        <f t="shared" si="19"/>
        <v/>
      </c>
      <c r="AA88" t="str">
        <f t="shared" si="16"/>
        <v/>
      </c>
      <c r="AB88" t="str">
        <f t="shared" si="17"/>
        <v/>
      </c>
    </row>
    <row r="89" spans="2:28" x14ac:dyDescent="0.15">
      <c r="B89" s="45">
        <v>81</v>
      </c>
      <c r="C89" s="116" t="str">
        <f t="shared" si="12"/>
        <v/>
      </c>
      <c r="D89" s="116"/>
      <c r="E89" s="45"/>
      <c r="F89" s="8"/>
      <c r="G89" s="45"/>
      <c r="H89" s="117"/>
      <c r="I89" s="117"/>
      <c r="J89" s="45"/>
      <c r="K89" s="55" t="str">
        <f t="shared" si="13"/>
        <v/>
      </c>
      <c r="L89" s="118" t="str">
        <f t="shared" si="10"/>
        <v/>
      </c>
      <c r="M89" s="119"/>
      <c r="N89" s="37" t="str">
        <f>IF(K89="","",(L89/K89)/LOOKUP(RIGHT($D$2,3),定数!$A$6:$A$13,定数!$B$6:$B$13))</f>
        <v/>
      </c>
      <c r="O89" s="45"/>
      <c r="P89" s="8"/>
      <c r="Q89" s="117"/>
      <c r="R89" s="117"/>
      <c r="S89" s="120" t="str">
        <f>IF(Q89="","",U89*N89*LOOKUP(RIGHT($D$2,3),定数!$A$6:$A$13,定数!$B$6:$B$13))</f>
        <v/>
      </c>
      <c r="T89" s="120"/>
      <c r="U89" s="121" t="str">
        <f t="shared" si="11"/>
        <v/>
      </c>
      <c r="V89" s="121"/>
      <c r="W89" s="22" t="str">
        <f t="shared" si="14"/>
        <v/>
      </c>
      <c r="X89" t="str">
        <f t="shared" si="15"/>
        <v/>
      </c>
      <c r="Y89" s="34" t="str">
        <f t="shared" si="18"/>
        <v/>
      </c>
      <c r="Z89" s="35" t="str">
        <f t="shared" si="19"/>
        <v/>
      </c>
      <c r="AA89" t="str">
        <f t="shared" si="16"/>
        <v/>
      </c>
      <c r="AB89" t="str">
        <f t="shared" si="17"/>
        <v/>
      </c>
    </row>
    <row r="90" spans="2:28" x14ac:dyDescent="0.15">
      <c r="B90" s="45">
        <v>82</v>
      </c>
      <c r="C90" s="116" t="str">
        <f t="shared" si="12"/>
        <v/>
      </c>
      <c r="D90" s="116"/>
      <c r="E90" s="45"/>
      <c r="F90" s="8"/>
      <c r="G90" s="45"/>
      <c r="H90" s="117"/>
      <c r="I90" s="117"/>
      <c r="J90" s="45"/>
      <c r="K90" s="55" t="str">
        <f t="shared" si="13"/>
        <v/>
      </c>
      <c r="L90" s="118" t="str">
        <f t="shared" si="10"/>
        <v/>
      </c>
      <c r="M90" s="119"/>
      <c r="N90" s="37" t="str">
        <f>IF(K90="","",(L90/K90)/LOOKUP(RIGHT($D$2,3),定数!$A$6:$A$13,定数!$B$6:$B$13))</f>
        <v/>
      </c>
      <c r="O90" s="45"/>
      <c r="P90" s="8"/>
      <c r="Q90" s="117"/>
      <c r="R90" s="117"/>
      <c r="S90" s="120" t="str">
        <f>IF(Q90="","",U90*N90*LOOKUP(RIGHT($D$2,3),定数!$A$6:$A$13,定数!$B$6:$B$13))</f>
        <v/>
      </c>
      <c r="T90" s="120"/>
      <c r="U90" s="121" t="str">
        <f t="shared" si="11"/>
        <v/>
      </c>
      <c r="V90" s="121"/>
      <c r="W90" s="22" t="str">
        <f t="shared" si="14"/>
        <v/>
      </c>
      <c r="X90" t="str">
        <f t="shared" si="15"/>
        <v/>
      </c>
      <c r="Y90" s="34" t="str">
        <f t="shared" si="18"/>
        <v/>
      </c>
      <c r="Z90" s="35" t="str">
        <f t="shared" si="19"/>
        <v/>
      </c>
      <c r="AA90" t="str">
        <f t="shared" si="16"/>
        <v/>
      </c>
      <c r="AB90" t="str">
        <f t="shared" si="17"/>
        <v/>
      </c>
    </row>
    <row r="91" spans="2:28" x14ac:dyDescent="0.15">
      <c r="B91" s="45">
        <v>83</v>
      </c>
      <c r="C91" s="116" t="str">
        <f t="shared" si="12"/>
        <v/>
      </c>
      <c r="D91" s="116"/>
      <c r="E91" s="45"/>
      <c r="F91" s="8"/>
      <c r="G91" s="45"/>
      <c r="H91" s="117"/>
      <c r="I91" s="117"/>
      <c r="J91" s="45"/>
      <c r="K91" s="55" t="str">
        <f t="shared" si="13"/>
        <v/>
      </c>
      <c r="L91" s="118" t="str">
        <f t="shared" si="10"/>
        <v/>
      </c>
      <c r="M91" s="119"/>
      <c r="N91" s="37" t="str">
        <f>IF(K91="","",(L91/K91)/LOOKUP(RIGHT($D$2,3),定数!$A$6:$A$13,定数!$B$6:$B$13))</f>
        <v/>
      </c>
      <c r="O91" s="45"/>
      <c r="P91" s="8"/>
      <c r="Q91" s="117"/>
      <c r="R91" s="117"/>
      <c r="S91" s="120" t="str">
        <f>IF(Q91="","",U91*N91*LOOKUP(RIGHT($D$2,3),定数!$A$6:$A$13,定数!$B$6:$B$13))</f>
        <v/>
      </c>
      <c r="T91" s="120"/>
      <c r="U91" s="121" t="str">
        <f t="shared" si="11"/>
        <v/>
      </c>
      <c r="V91" s="121"/>
      <c r="W91" s="22" t="str">
        <f t="shared" si="14"/>
        <v/>
      </c>
      <c r="X91" t="str">
        <f t="shared" si="15"/>
        <v/>
      </c>
      <c r="Y91" s="34" t="str">
        <f t="shared" si="18"/>
        <v/>
      </c>
      <c r="Z91" s="35" t="str">
        <f t="shared" si="19"/>
        <v/>
      </c>
      <c r="AA91" t="str">
        <f t="shared" si="16"/>
        <v/>
      </c>
      <c r="AB91" t="str">
        <f t="shared" si="17"/>
        <v/>
      </c>
    </row>
    <row r="92" spans="2:28" x14ac:dyDescent="0.15">
      <c r="B92" s="45">
        <v>84</v>
      </c>
      <c r="C92" s="116" t="str">
        <f t="shared" si="12"/>
        <v/>
      </c>
      <c r="D92" s="116"/>
      <c r="E92" s="45"/>
      <c r="F92" s="8"/>
      <c r="G92" s="45"/>
      <c r="H92" s="117"/>
      <c r="I92" s="117"/>
      <c r="J92" s="45"/>
      <c r="K92" s="55" t="str">
        <f t="shared" si="13"/>
        <v/>
      </c>
      <c r="L92" s="118" t="str">
        <f t="shared" si="10"/>
        <v/>
      </c>
      <c r="M92" s="119"/>
      <c r="N92" s="37" t="str">
        <f>IF(K92="","",(L92/K92)/LOOKUP(RIGHT($D$2,3),定数!$A$6:$A$13,定数!$B$6:$B$13))</f>
        <v/>
      </c>
      <c r="O92" s="45"/>
      <c r="P92" s="8"/>
      <c r="Q92" s="117"/>
      <c r="R92" s="117"/>
      <c r="S92" s="120" t="str">
        <f>IF(Q92="","",U92*N92*LOOKUP(RIGHT($D$2,3),定数!$A$6:$A$13,定数!$B$6:$B$13))</f>
        <v/>
      </c>
      <c r="T92" s="120"/>
      <c r="U92" s="121" t="str">
        <f t="shared" si="11"/>
        <v/>
      </c>
      <c r="V92" s="121"/>
      <c r="W92" s="22" t="str">
        <f t="shared" si="14"/>
        <v/>
      </c>
      <c r="X92" t="str">
        <f t="shared" si="15"/>
        <v/>
      </c>
      <c r="Y92" s="34" t="str">
        <f t="shared" si="18"/>
        <v/>
      </c>
      <c r="Z92" s="35" t="str">
        <f t="shared" si="19"/>
        <v/>
      </c>
      <c r="AA92" t="str">
        <f t="shared" si="16"/>
        <v/>
      </c>
      <c r="AB92" t="str">
        <f t="shared" si="17"/>
        <v/>
      </c>
    </row>
    <row r="93" spans="2:28" x14ac:dyDescent="0.15">
      <c r="B93" s="45">
        <v>85</v>
      </c>
      <c r="C93" s="116" t="str">
        <f t="shared" si="12"/>
        <v/>
      </c>
      <c r="D93" s="116"/>
      <c r="E93" s="45"/>
      <c r="F93" s="8"/>
      <c r="G93" s="45"/>
      <c r="H93" s="117"/>
      <c r="I93" s="117"/>
      <c r="J93" s="45"/>
      <c r="K93" s="55" t="str">
        <f t="shared" si="13"/>
        <v/>
      </c>
      <c r="L93" s="118" t="str">
        <f t="shared" si="10"/>
        <v/>
      </c>
      <c r="M93" s="119"/>
      <c r="N93" s="37" t="str">
        <f>IF(K93="","",(L93/K93)/LOOKUP(RIGHT($D$2,3),定数!$A$6:$A$13,定数!$B$6:$B$13))</f>
        <v/>
      </c>
      <c r="O93" s="45"/>
      <c r="P93" s="8"/>
      <c r="Q93" s="117"/>
      <c r="R93" s="117"/>
      <c r="S93" s="120" t="str">
        <f>IF(Q93="","",U93*N93*LOOKUP(RIGHT($D$2,3),定数!$A$6:$A$13,定数!$B$6:$B$13))</f>
        <v/>
      </c>
      <c r="T93" s="120"/>
      <c r="U93" s="121" t="str">
        <f t="shared" si="11"/>
        <v/>
      </c>
      <c r="V93" s="121"/>
      <c r="W93" s="22" t="str">
        <f t="shared" si="14"/>
        <v/>
      </c>
      <c r="X93" t="str">
        <f t="shared" si="15"/>
        <v/>
      </c>
      <c r="Y93" s="34" t="str">
        <f t="shared" si="18"/>
        <v/>
      </c>
      <c r="Z93" s="35" t="str">
        <f t="shared" si="19"/>
        <v/>
      </c>
      <c r="AA93" t="str">
        <f t="shared" si="16"/>
        <v/>
      </c>
      <c r="AB93" t="str">
        <f t="shared" si="17"/>
        <v/>
      </c>
    </row>
    <row r="94" spans="2:28" x14ac:dyDescent="0.15">
      <c r="B94" s="45">
        <v>86</v>
      </c>
      <c r="C94" s="116" t="str">
        <f t="shared" si="12"/>
        <v/>
      </c>
      <c r="D94" s="116"/>
      <c r="E94" s="45"/>
      <c r="F94" s="8"/>
      <c r="G94" s="45"/>
      <c r="H94" s="117"/>
      <c r="I94" s="117"/>
      <c r="J94" s="45"/>
      <c r="K94" s="55" t="str">
        <f t="shared" si="13"/>
        <v/>
      </c>
      <c r="L94" s="118" t="str">
        <f t="shared" si="10"/>
        <v/>
      </c>
      <c r="M94" s="119"/>
      <c r="N94" s="37" t="str">
        <f>IF(K94="","",(L94/K94)/LOOKUP(RIGHT($D$2,3),定数!$A$6:$A$13,定数!$B$6:$B$13))</f>
        <v/>
      </c>
      <c r="O94" s="45"/>
      <c r="P94" s="8"/>
      <c r="Q94" s="117"/>
      <c r="R94" s="117"/>
      <c r="S94" s="120" t="str">
        <f>IF(Q94="","",U94*N94*LOOKUP(RIGHT($D$2,3),定数!$A$6:$A$13,定数!$B$6:$B$13))</f>
        <v/>
      </c>
      <c r="T94" s="120"/>
      <c r="U94" s="121" t="str">
        <f t="shared" si="11"/>
        <v/>
      </c>
      <c r="V94" s="121"/>
      <c r="W94" s="22" t="str">
        <f t="shared" si="14"/>
        <v/>
      </c>
      <c r="X94" t="str">
        <f t="shared" si="15"/>
        <v/>
      </c>
      <c r="Y94" s="34" t="str">
        <f t="shared" si="18"/>
        <v/>
      </c>
      <c r="Z94" s="35" t="str">
        <f t="shared" si="19"/>
        <v/>
      </c>
      <c r="AA94" t="str">
        <f t="shared" si="16"/>
        <v/>
      </c>
      <c r="AB94" t="str">
        <f t="shared" si="17"/>
        <v/>
      </c>
    </row>
    <row r="95" spans="2:28" x14ac:dyDescent="0.15">
      <c r="B95" s="45">
        <v>87</v>
      </c>
      <c r="C95" s="116" t="str">
        <f t="shared" si="12"/>
        <v/>
      </c>
      <c r="D95" s="116"/>
      <c r="E95" s="45"/>
      <c r="F95" s="8"/>
      <c r="G95" s="45"/>
      <c r="H95" s="117"/>
      <c r="I95" s="117"/>
      <c r="J95" s="45"/>
      <c r="K95" s="55" t="str">
        <f t="shared" si="13"/>
        <v/>
      </c>
      <c r="L95" s="118" t="str">
        <f t="shared" si="10"/>
        <v/>
      </c>
      <c r="M95" s="119"/>
      <c r="N95" s="37" t="str">
        <f>IF(K95="","",(L95/K95)/LOOKUP(RIGHT($D$2,3),定数!$A$6:$A$13,定数!$B$6:$B$13))</f>
        <v/>
      </c>
      <c r="O95" s="45"/>
      <c r="P95" s="8"/>
      <c r="Q95" s="117"/>
      <c r="R95" s="117"/>
      <c r="S95" s="120" t="str">
        <f>IF(Q95="","",U95*N95*LOOKUP(RIGHT($D$2,3),定数!$A$6:$A$13,定数!$B$6:$B$13))</f>
        <v/>
      </c>
      <c r="T95" s="120"/>
      <c r="U95" s="121" t="str">
        <f t="shared" si="11"/>
        <v/>
      </c>
      <c r="V95" s="121"/>
      <c r="W95" s="22" t="str">
        <f t="shared" si="14"/>
        <v/>
      </c>
      <c r="X95" t="str">
        <f t="shared" si="15"/>
        <v/>
      </c>
      <c r="Y95" s="34" t="str">
        <f t="shared" si="18"/>
        <v/>
      </c>
      <c r="Z95" s="35" t="str">
        <f t="shared" si="19"/>
        <v/>
      </c>
      <c r="AA95" t="str">
        <f t="shared" si="16"/>
        <v/>
      </c>
      <c r="AB95" t="str">
        <f t="shared" si="17"/>
        <v/>
      </c>
    </row>
    <row r="96" spans="2:28" x14ac:dyDescent="0.15">
      <c r="B96" s="45">
        <v>88</v>
      </c>
      <c r="C96" s="116" t="str">
        <f t="shared" si="12"/>
        <v/>
      </c>
      <c r="D96" s="116"/>
      <c r="E96" s="45"/>
      <c r="F96" s="8"/>
      <c r="G96" s="45"/>
      <c r="H96" s="117"/>
      <c r="I96" s="117"/>
      <c r="J96" s="45"/>
      <c r="K96" s="55" t="str">
        <f t="shared" si="13"/>
        <v/>
      </c>
      <c r="L96" s="118" t="str">
        <f t="shared" si="10"/>
        <v/>
      </c>
      <c r="M96" s="119"/>
      <c r="N96" s="37" t="str">
        <f>IF(K96="","",(L96/K96)/LOOKUP(RIGHT($D$2,3),定数!$A$6:$A$13,定数!$B$6:$B$13))</f>
        <v/>
      </c>
      <c r="O96" s="45"/>
      <c r="P96" s="8"/>
      <c r="Q96" s="117"/>
      <c r="R96" s="117"/>
      <c r="S96" s="120" t="str">
        <f>IF(Q96="","",U96*N96*LOOKUP(RIGHT($D$2,3),定数!$A$6:$A$13,定数!$B$6:$B$13))</f>
        <v/>
      </c>
      <c r="T96" s="120"/>
      <c r="U96" s="121" t="str">
        <f t="shared" si="11"/>
        <v/>
      </c>
      <c r="V96" s="121"/>
      <c r="W96" s="22" t="str">
        <f t="shared" si="14"/>
        <v/>
      </c>
      <c r="X96" t="str">
        <f t="shared" si="15"/>
        <v/>
      </c>
      <c r="Y96" s="34" t="str">
        <f t="shared" si="18"/>
        <v/>
      </c>
      <c r="Z96" s="35" t="str">
        <f t="shared" si="19"/>
        <v/>
      </c>
      <c r="AA96" t="str">
        <f t="shared" si="16"/>
        <v/>
      </c>
      <c r="AB96" t="str">
        <f t="shared" si="17"/>
        <v/>
      </c>
    </row>
    <row r="97" spans="2:28" x14ac:dyDescent="0.15">
      <c r="B97" s="45">
        <v>89</v>
      </c>
      <c r="C97" s="116" t="str">
        <f t="shared" si="12"/>
        <v/>
      </c>
      <c r="D97" s="116"/>
      <c r="E97" s="45"/>
      <c r="F97" s="8"/>
      <c r="G97" s="45"/>
      <c r="H97" s="117"/>
      <c r="I97" s="117"/>
      <c r="J97" s="45"/>
      <c r="K97" s="55" t="str">
        <f t="shared" si="13"/>
        <v/>
      </c>
      <c r="L97" s="118" t="str">
        <f t="shared" si="10"/>
        <v/>
      </c>
      <c r="M97" s="119"/>
      <c r="N97" s="37" t="str">
        <f>IF(K97="","",(L97/K97)/LOOKUP(RIGHT($D$2,3),定数!$A$6:$A$13,定数!$B$6:$B$13))</f>
        <v/>
      </c>
      <c r="O97" s="45"/>
      <c r="P97" s="8"/>
      <c r="Q97" s="117"/>
      <c r="R97" s="117"/>
      <c r="S97" s="120" t="str">
        <f>IF(Q97="","",U97*N97*LOOKUP(RIGHT($D$2,3),定数!$A$6:$A$13,定数!$B$6:$B$13))</f>
        <v/>
      </c>
      <c r="T97" s="120"/>
      <c r="U97" s="121" t="str">
        <f t="shared" si="11"/>
        <v/>
      </c>
      <c r="V97" s="121"/>
      <c r="W97" s="22" t="str">
        <f t="shared" si="14"/>
        <v/>
      </c>
      <c r="X97" t="str">
        <f t="shared" si="15"/>
        <v/>
      </c>
      <c r="Y97" s="34" t="str">
        <f t="shared" si="18"/>
        <v/>
      </c>
      <c r="Z97" s="35" t="str">
        <f t="shared" si="19"/>
        <v/>
      </c>
      <c r="AA97" t="str">
        <f t="shared" si="16"/>
        <v/>
      </c>
      <c r="AB97" t="str">
        <f t="shared" si="17"/>
        <v/>
      </c>
    </row>
    <row r="98" spans="2:28" x14ac:dyDescent="0.15">
      <c r="B98" s="45">
        <v>90</v>
      </c>
      <c r="C98" s="116" t="str">
        <f t="shared" si="12"/>
        <v/>
      </c>
      <c r="D98" s="116"/>
      <c r="E98" s="45"/>
      <c r="F98" s="8"/>
      <c r="G98" s="45"/>
      <c r="H98" s="117"/>
      <c r="I98" s="117"/>
      <c r="J98" s="45"/>
      <c r="K98" s="55" t="str">
        <f t="shared" si="13"/>
        <v/>
      </c>
      <c r="L98" s="118" t="str">
        <f t="shared" si="10"/>
        <v/>
      </c>
      <c r="M98" s="119"/>
      <c r="N98" s="37" t="str">
        <f>IF(K98="","",(L98/K98)/LOOKUP(RIGHT($D$2,3),定数!$A$6:$A$13,定数!$B$6:$B$13))</f>
        <v/>
      </c>
      <c r="O98" s="45"/>
      <c r="P98" s="8"/>
      <c r="Q98" s="117"/>
      <c r="R98" s="117"/>
      <c r="S98" s="120" t="str">
        <f>IF(Q98="","",U98*N98*LOOKUP(RIGHT($D$2,3),定数!$A$6:$A$13,定数!$B$6:$B$13))</f>
        <v/>
      </c>
      <c r="T98" s="120"/>
      <c r="U98" s="121" t="str">
        <f t="shared" si="11"/>
        <v/>
      </c>
      <c r="V98" s="121"/>
      <c r="W98" s="22" t="str">
        <f t="shared" si="14"/>
        <v/>
      </c>
      <c r="X98" t="str">
        <f t="shared" si="15"/>
        <v/>
      </c>
      <c r="Y98" s="34" t="str">
        <f t="shared" si="18"/>
        <v/>
      </c>
      <c r="Z98" s="35" t="str">
        <f t="shared" si="19"/>
        <v/>
      </c>
      <c r="AA98" t="str">
        <f t="shared" si="16"/>
        <v/>
      </c>
      <c r="AB98" t="str">
        <f t="shared" si="17"/>
        <v/>
      </c>
    </row>
    <row r="99" spans="2:28" x14ac:dyDescent="0.15">
      <c r="B99" s="45">
        <v>91</v>
      </c>
      <c r="C99" s="116" t="str">
        <f t="shared" si="12"/>
        <v/>
      </c>
      <c r="D99" s="116"/>
      <c r="E99" s="45"/>
      <c r="F99" s="8"/>
      <c r="G99" s="45"/>
      <c r="H99" s="117"/>
      <c r="I99" s="117"/>
      <c r="J99" s="45"/>
      <c r="K99" s="55" t="str">
        <f t="shared" si="13"/>
        <v/>
      </c>
      <c r="L99" s="118" t="str">
        <f t="shared" si="10"/>
        <v/>
      </c>
      <c r="M99" s="119"/>
      <c r="N99" s="37" t="str">
        <f>IF(K99="","",(L99/K99)/LOOKUP(RIGHT($D$2,3),定数!$A$6:$A$13,定数!$B$6:$B$13))</f>
        <v/>
      </c>
      <c r="O99" s="45"/>
      <c r="P99" s="8"/>
      <c r="Q99" s="117"/>
      <c r="R99" s="117"/>
      <c r="S99" s="120" t="str">
        <f>IF(Q99="","",U99*N99*LOOKUP(RIGHT($D$2,3),定数!$A$6:$A$13,定数!$B$6:$B$13))</f>
        <v/>
      </c>
      <c r="T99" s="120"/>
      <c r="U99" s="121" t="str">
        <f t="shared" si="11"/>
        <v/>
      </c>
      <c r="V99" s="121"/>
      <c r="W99" s="22" t="str">
        <f t="shared" si="14"/>
        <v/>
      </c>
      <c r="X99" t="str">
        <f t="shared" si="15"/>
        <v/>
      </c>
      <c r="Y99" s="34" t="str">
        <f t="shared" si="18"/>
        <v/>
      </c>
      <c r="Z99" s="35" t="str">
        <f t="shared" si="19"/>
        <v/>
      </c>
      <c r="AA99" t="str">
        <f t="shared" si="16"/>
        <v/>
      </c>
      <c r="AB99" t="str">
        <f t="shared" si="17"/>
        <v/>
      </c>
    </row>
    <row r="100" spans="2:28" x14ac:dyDescent="0.15">
      <c r="B100" s="45">
        <v>92</v>
      </c>
      <c r="C100" s="116" t="str">
        <f t="shared" si="12"/>
        <v/>
      </c>
      <c r="D100" s="116"/>
      <c r="E100" s="45"/>
      <c r="F100" s="8"/>
      <c r="G100" s="45"/>
      <c r="H100" s="117"/>
      <c r="I100" s="117"/>
      <c r="J100" s="45"/>
      <c r="K100" s="55" t="str">
        <f t="shared" si="13"/>
        <v/>
      </c>
      <c r="L100" s="118" t="str">
        <f t="shared" si="10"/>
        <v/>
      </c>
      <c r="M100" s="119"/>
      <c r="N100" s="37" t="str">
        <f>IF(K100="","",(L100/K100)/LOOKUP(RIGHT($D$2,3),定数!$A$6:$A$13,定数!$B$6:$B$13))</f>
        <v/>
      </c>
      <c r="O100" s="45"/>
      <c r="P100" s="8"/>
      <c r="Q100" s="117"/>
      <c r="R100" s="117"/>
      <c r="S100" s="120" t="str">
        <f>IF(Q100="","",U100*N100*LOOKUP(RIGHT($D$2,3),定数!$A$6:$A$13,定数!$B$6:$B$13))</f>
        <v/>
      </c>
      <c r="T100" s="120"/>
      <c r="U100" s="121" t="str">
        <f t="shared" si="11"/>
        <v/>
      </c>
      <c r="V100" s="121"/>
      <c r="W100" s="22" t="str">
        <f t="shared" si="14"/>
        <v/>
      </c>
      <c r="X100" t="str">
        <f t="shared" si="15"/>
        <v/>
      </c>
      <c r="Y100" s="34" t="str">
        <f t="shared" si="18"/>
        <v/>
      </c>
      <c r="Z100" s="35" t="str">
        <f t="shared" si="19"/>
        <v/>
      </c>
      <c r="AA100" t="str">
        <f t="shared" si="16"/>
        <v/>
      </c>
      <c r="AB100" t="str">
        <f t="shared" si="17"/>
        <v/>
      </c>
    </row>
    <row r="101" spans="2:28" x14ac:dyDescent="0.15">
      <c r="B101" s="45">
        <v>93</v>
      </c>
      <c r="C101" s="116" t="str">
        <f t="shared" si="12"/>
        <v/>
      </c>
      <c r="D101" s="116"/>
      <c r="E101" s="45"/>
      <c r="F101" s="8"/>
      <c r="G101" s="45"/>
      <c r="H101" s="117"/>
      <c r="I101" s="117"/>
      <c r="J101" s="45"/>
      <c r="K101" s="55" t="str">
        <f t="shared" si="13"/>
        <v/>
      </c>
      <c r="L101" s="118" t="str">
        <f t="shared" si="10"/>
        <v/>
      </c>
      <c r="M101" s="119"/>
      <c r="N101" s="37" t="str">
        <f>IF(K101="","",(L101/K101)/LOOKUP(RIGHT($D$2,3),定数!$A$6:$A$13,定数!$B$6:$B$13))</f>
        <v/>
      </c>
      <c r="O101" s="45"/>
      <c r="P101" s="8"/>
      <c r="Q101" s="117"/>
      <c r="R101" s="117"/>
      <c r="S101" s="120" t="str">
        <f>IF(Q101="","",U101*N101*LOOKUP(RIGHT($D$2,3),定数!$A$6:$A$13,定数!$B$6:$B$13))</f>
        <v/>
      </c>
      <c r="T101" s="120"/>
      <c r="U101" s="121" t="str">
        <f t="shared" si="11"/>
        <v/>
      </c>
      <c r="V101" s="121"/>
      <c r="W101" s="22" t="str">
        <f t="shared" si="14"/>
        <v/>
      </c>
      <c r="X101" t="str">
        <f t="shared" si="15"/>
        <v/>
      </c>
      <c r="Y101" s="34" t="str">
        <f t="shared" si="18"/>
        <v/>
      </c>
      <c r="Z101" s="35" t="str">
        <f t="shared" si="19"/>
        <v/>
      </c>
      <c r="AA101" t="str">
        <f t="shared" si="16"/>
        <v/>
      </c>
      <c r="AB101" t="str">
        <f t="shared" si="17"/>
        <v/>
      </c>
    </row>
    <row r="102" spans="2:28" x14ac:dyDescent="0.15">
      <c r="B102" s="45">
        <v>94</v>
      </c>
      <c r="C102" s="116" t="str">
        <f t="shared" si="12"/>
        <v/>
      </c>
      <c r="D102" s="116"/>
      <c r="E102" s="45"/>
      <c r="F102" s="8"/>
      <c r="G102" s="45"/>
      <c r="H102" s="117"/>
      <c r="I102" s="117"/>
      <c r="J102" s="45"/>
      <c r="K102" s="55" t="str">
        <f t="shared" si="13"/>
        <v/>
      </c>
      <c r="L102" s="118" t="str">
        <f t="shared" si="10"/>
        <v/>
      </c>
      <c r="M102" s="119"/>
      <c r="N102" s="37" t="str">
        <f>IF(K102="","",(L102/K102)/LOOKUP(RIGHT($D$2,3),定数!$A$6:$A$13,定数!$B$6:$B$13))</f>
        <v/>
      </c>
      <c r="O102" s="45"/>
      <c r="P102" s="8"/>
      <c r="Q102" s="117"/>
      <c r="R102" s="117"/>
      <c r="S102" s="120" t="str">
        <f>IF(Q102="","",U102*N102*LOOKUP(RIGHT($D$2,3),定数!$A$6:$A$13,定数!$B$6:$B$13))</f>
        <v/>
      </c>
      <c r="T102" s="120"/>
      <c r="U102" s="121" t="str">
        <f t="shared" si="11"/>
        <v/>
      </c>
      <c r="V102" s="121"/>
      <c r="W102" s="22" t="str">
        <f t="shared" si="14"/>
        <v/>
      </c>
      <c r="X102" t="str">
        <f t="shared" si="15"/>
        <v/>
      </c>
      <c r="Y102" s="34" t="str">
        <f t="shared" si="18"/>
        <v/>
      </c>
      <c r="Z102" s="35" t="str">
        <f t="shared" si="19"/>
        <v/>
      </c>
      <c r="AA102" t="str">
        <f t="shared" si="16"/>
        <v/>
      </c>
      <c r="AB102" t="str">
        <f t="shared" si="17"/>
        <v/>
      </c>
    </row>
    <row r="103" spans="2:28" x14ac:dyDescent="0.15">
      <c r="B103" s="45">
        <v>95</v>
      </c>
      <c r="C103" s="116" t="str">
        <f t="shared" si="12"/>
        <v/>
      </c>
      <c r="D103" s="116"/>
      <c r="E103" s="45"/>
      <c r="F103" s="8"/>
      <c r="G103" s="45"/>
      <c r="H103" s="117"/>
      <c r="I103" s="117"/>
      <c r="J103" s="45"/>
      <c r="K103" s="55" t="str">
        <f t="shared" si="13"/>
        <v/>
      </c>
      <c r="L103" s="118" t="str">
        <f t="shared" si="10"/>
        <v/>
      </c>
      <c r="M103" s="119"/>
      <c r="N103" s="37" t="str">
        <f>IF(K103="","",(L103/K103)/LOOKUP(RIGHT($D$2,3),定数!$A$6:$A$13,定数!$B$6:$B$13))</f>
        <v/>
      </c>
      <c r="O103" s="45"/>
      <c r="P103" s="8"/>
      <c r="Q103" s="117"/>
      <c r="R103" s="117"/>
      <c r="S103" s="120" t="str">
        <f>IF(Q103="","",U103*N103*LOOKUP(RIGHT($D$2,3),定数!$A$6:$A$13,定数!$B$6:$B$13))</f>
        <v/>
      </c>
      <c r="T103" s="120"/>
      <c r="U103" s="121" t="str">
        <f t="shared" si="11"/>
        <v/>
      </c>
      <c r="V103" s="121"/>
      <c r="W103" s="22" t="str">
        <f t="shared" si="14"/>
        <v/>
      </c>
      <c r="X103" t="str">
        <f t="shared" si="15"/>
        <v/>
      </c>
      <c r="Y103" s="34" t="str">
        <f t="shared" si="18"/>
        <v/>
      </c>
      <c r="Z103" s="35" t="str">
        <f t="shared" si="19"/>
        <v/>
      </c>
      <c r="AA103" t="str">
        <f t="shared" si="16"/>
        <v/>
      </c>
      <c r="AB103" t="str">
        <f t="shared" si="17"/>
        <v/>
      </c>
    </row>
    <row r="104" spans="2:28" x14ac:dyDescent="0.15">
      <c r="B104" s="45">
        <v>96</v>
      </c>
      <c r="C104" s="116" t="str">
        <f t="shared" si="12"/>
        <v/>
      </c>
      <c r="D104" s="116"/>
      <c r="E104" s="45"/>
      <c r="F104" s="8"/>
      <c r="G104" s="45"/>
      <c r="H104" s="117"/>
      <c r="I104" s="117"/>
      <c r="J104" s="45"/>
      <c r="K104" s="55" t="str">
        <f t="shared" si="13"/>
        <v/>
      </c>
      <c r="L104" s="118" t="str">
        <f t="shared" si="10"/>
        <v/>
      </c>
      <c r="M104" s="119"/>
      <c r="N104" s="37" t="str">
        <f>IF(K104="","",(L104/K104)/LOOKUP(RIGHT($D$2,3),定数!$A$6:$A$13,定数!$B$6:$B$13))</f>
        <v/>
      </c>
      <c r="O104" s="45"/>
      <c r="P104" s="8"/>
      <c r="Q104" s="117"/>
      <c r="R104" s="117"/>
      <c r="S104" s="120" t="str">
        <f>IF(Q104="","",U104*N104*LOOKUP(RIGHT($D$2,3),定数!$A$6:$A$13,定数!$B$6:$B$13))</f>
        <v/>
      </c>
      <c r="T104" s="120"/>
      <c r="U104" s="121" t="str">
        <f t="shared" si="11"/>
        <v/>
      </c>
      <c r="V104" s="121"/>
      <c r="W104" s="22" t="str">
        <f t="shared" si="14"/>
        <v/>
      </c>
      <c r="X104" t="str">
        <f t="shared" si="15"/>
        <v/>
      </c>
      <c r="Y104" s="34" t="str">
        <f t="shared" si="18"/>
        <v/>
      </c>
      <c r="Z104" s="35" t="str">
        <f t="shared" si="19"/>
        <v/>
      </c>
      <c r="AA104" t="str">
        <f t="shared" si="16"/>
        <v/>
      </c>
      <c r="AB104" t="str">
        <f t="shared" si="17"/>
        <v/>
      </c>
    </row>
    <row r="105" spans="2:28" x14ac:dyDescent="0.15">
      <c r="B105" s="45">
        <v>97</v>
      </c>
      <c r="C105" s="116" t="str">
        <f t="shared" si="12"/>
        <v/>
      </c>
      <c r="D105" s="116"/>
      <c r="E105" s="45"/>
      <c r="F105" s="8"/>
      <c r="G105" s="45"/>
      <c r="H105" s="117"/>
      <c r="I105" s="117"/>
      <c r="J105" s="45"/>
      <c r="K105" s="55" t="str">
        <f t="shared" si="13"/>
        <v/>
      </c>
      <c r="L105" s="118" t="str">
        <f t="shared" si="10"/>
        <v/>
      </c>
      <c r="M105" s="119"/>
      <c r="N105" s="37" t="str">
        <f>IF(K105="","",(L105/K105)/LOOKUP(RIGHT($D$2,3),定数!$A$6:$A$13,定数!$B$6:$B$13))</f>
        <v/>
      </c>
      <c r="O105" s="45"/>
      <c r="P105" s="8"/>
      <c r="Q105" s="117"/>
      <c r="R105" s="117"/>
      <c r="S105" s="120" t="str">
        <f>IF(Q105="","",U105*N105*LOOKUP(RIGHT($D$2,3),定数!$A$6:$A$13,定数!$B$6:$B$13))</f>
        <v/>
      </c>
      <c r="T105" s="120"/>
      <c r="U105" s="121" t="str">
        <f t="shared" si="11"/>
        <v/>
      </c>
      <c r="V105" s="121"/>
      <c r="W105" s="22" t="str">
        <f t="shared" si="14"/>
        <v/>
      </c>
      <c r="X105" t="str">
        <f t="shared" si="15"/>
        <v/>
      </c>
      <c r="Y105" s="34" t="str">
        <f t="shared" si="18"/>
        <v/>
      </c>
      <c r="Z105" s="35" t="str">
        <f t="shared" si="19"/>
        <v/>
      </c>
      <c r="AA105" t="str">
        <f t="shared" si="16"/>
        <v/>
      </c>
      <c r="AB105" t="str">
        <f t="shared" si="17"/>
        <v/>
      </c>
    </row>
    <row r="106" spans="2:28" x14ac:dyDescent="0.15">
      <c r="B106" s="45">
        <v>98</v>
      </c>
      <c r="C106" s="116" t="str">
        <f t="shared" si="12"/>
        <v/>
      </c>
      <c r="D106" s="116"/>
      <c r="E106" s="45"/>
      <c r="F106" s="8"/>
      <c r="G106" s="45"/>
      <c r="H106" s="117"/>
      <c r="I106" s="117"/>
      <c r="J106" s="45"/>
      <c r="K106" s="55" t="str">
        <f t="shared" si="13"/>
        <v/>
      </c>
      <c r="L106" s="118" t="str">
        <f t="shared" si="10"/>
        <v/>
      </c>
      <c r="M106" s="119"/>
      <c r="N106" s="37" t="str">
        <f>IF(K106="","",(L106/K106)/LOOKUP(RIGHT($D$2,3),定数!$A$6:$A$13,定数!$B$6:$B$13))</f>
        <v/>
      </c>
      <c r="O106" s="45"/>
      <c r="P106" s="8"/>
      <c r="Q106" s="117"/>
      <c r="R106" s="117"/>
      <c r="S106" s="120" t="str">
        <f>IF(Q106="","",U106*N106*LOOKUP(RIGHT($D$2,3),定数!$A$6:$A$13,定数!$B$6:$B$13))</f>
        <v/>
      </c>
      <c r="T106" s="120"/>
      <c r="U106" s="121" t="str">
        <f t="shared" si="11"/>
        <v/>
      </c>
      <c r="V106" s="121"/>
      <c r="W106" s="22" t="str">
        <f t="shared" si="14"/>
        <v/>
      </c>
      <c r="X106" t="str">
        <f t="shared" si="15"/>
        <v/>
      </c>
      <c r="Y106" s="34" t="str">
        <f t="shared" si="18"/>
        <v/>
      </c>
      <c r="Z106" s="35" t="str">
        <f t="shared" si="19"/>
        <v/>
      </c>
      <c r="AA106" t="str">
        <f t="shared" si="16"/>
        <v/>
      </c>
      <c r="AB106" t="str">
        <f t="shared" si="17"/>
        <v/>
      </c>
    </row>
    <row r="107" spans="2:28" x14ac:dyDescent="0.15">
      <c r="B107" s="45">
        <v>99</v>
      </c>
      <c r="C107" s="116" t="str">
        <f t="shared" si="12"/>
        <v/>
      </c>
      <c r="D107" s="116"/>
      <c r="E107" s="45"/>
      <c r="F107" s="8"/>
      <c r="G107" s="45"/>
      <c r="H107" s="117"/>
      <c r="I107" s="117"/>
      <c r="J107" s="45"/>
      <c r="K107" s="55" t="str">
        <f t="shared" si="13"/>
        <v/>
      </c>
      <c r="L107" s="118" t="str">
        <f t="shared" si="10"/>
        <v/>
      </c>
      <c r="M107" s="119"/>
      <c r="N107" s="37" t="str">
        <f>IF(K107="","",(L107/K107)/LOOKUP(RIGHT($D$2,3),定数!$A$6:$A$13,定数!$B$6:$B$13))</f>
        <v/>
      </c>
      <c r="O107" s="45"/>
      <c r="P107" s="8"/>
      <c r="Q107" s="117"/>
      <c r="R107" s="117"/>
      <c r="S107" s="120" t="str">
        <f>IF(Q107="","",U107*N107*LOOKUP(RIGHT($D$2,3),定数!$A$6:$A$13,定数!$B$6:$B$13))</f>
        <v/>
      </c>
      <c r="T107" s="120"/>
      <c r="U107" s="121" t="str">
        <f t="shared" si="11"/>
        <v/>
      </c>
      <c r="V107" s="121"/>
      <c r="W107" s="22" t="str">
        <f t="shared" si="14"/>
        <v/>
      </c>
      <c r="X107" t="str">
        <f>IF(U107&lt;&gt;"",IF(U107&lt;0,1+X106,0),"")</f>
        <v/>
      </c>
      <c r="Y107" s="34" t="str">
        <f t="shared" si="18"/>
        <v/>
      </c>
      <c r="Z107" s="35" t="str">
        <f t="shared" si="19"/>
        <v/>
      </c>
      <c r="AA107" t="str">
        <f t="shared" si="16"/>
        <v/>
      </c>
      <c r="AB107" t="str">
        <f t="shared" si="17"/>
        <v/>
      </c>
    </row>
    <row r="108" spans="2:28" x14ac:dyDescent="0.15">
      <c r="B108" s="45">
        <v>100</v>
      </c>
      <c r="C108" s="116" t="str">
        <f t="shared" si="12"/>
        <v/>
      </c>
      <c r="D108" s="116"/>
      <c r="E108" s="45"/>
      <c r="F108" s="8"/>
      <c r="G108" s="45"/>
      <c r="H108" s="117"/>
      <c r="I108" s="117"/>
      <c r="J108" s="45"/>
      <c r="K108" s="55" t="str">
        <f t="shared" si="13"/>
        <v/>
      </c>
      <c r="L108" s="118" t="str">
        <f t="shared" si="10"/>
        <v/>
      </c>
      <c r="M108" s="119"/>
      <c r="N108" s="37" t="str">
        <f>IF(K108="","",(L108/K108)/LOOKUP(RIGHT($D$2,3),定数!$A$6:$A$13,定数!$B$6:$B$13))</f>
        <v/>
      </c>
      <c r="O108" s="45"/>
      <c r="P108" s="8"/>
      <c r="Q108" s="117"/>
      <c r="R108" s="117"/>
      <c r="S108" s="120" t="str">
        <f>IF(Q108="","",U108*N108*LOOKUP(RIGHT($D$2,3),定数!$A$6:$A$13,定数!$B$6:$B$13))</f>
        <v/>
      </c>
      <c r="T108" s="120"/>
      <c r="U108" s="121" t="str">
        <f t="shared" si="11"/>
        <v/>
      </c>
      <c r="V108" s="121"/>
      <c r="W108" s="22" t="str">
        <f t="shared" si="14"/>
        <v/>
      </c>
      <c r="X108" t="str">
        <f>IF(U108&lt;&gt;"",IF(U108&lt;0,1+X107,0),"")</f>
        <v/>
      </c>
      <c r="Y108" s="34" t="str">
        <f t="shared" si="18"/>
        <v/>
      </c>
      <c r="Z108" s="35" t="str">
        <f t="shared" si="19"/>
        <v/>
      </c>
      <c r="AA108" t="str">
        <f t="shared" si="16"/>
        <v/>
      </c>
      <c r="AB108" t="str">
        <f t="shared" si="17"/>
        <v/>
      </c>
    </row>
    <row r="109" spans="2:28" x14ac:dyDescent="0.15">
      <c r="B109" s="1"/>
      <c r="C109" s="1"/>
      <c r="D109" s="1"/>
      <c r="E109" s="1"/>
      <c r="F109" s="1"/>
      <c r="G109" s="1"/>
      <c r="H109" s="1"/>
      <c r="I109" s="1"/>
      <c r="J109" s="1"/>
      <c r="K109" s="1"/>
      <c r="L109" s="1"/>
      <c r="M109" s="1"/>
      <c r="N109" s="1"/>
      <c r="O109" s="1"/>
      <c r="P109" s="1"/>
      <c r="Q109" s="1"/>
      <c r="R109" s="1"/>
      <c r="S109" s="1"/>
      <c r="V109"/>
      <c r="W109" s="22"/>
    </row>
  </sheetData>
  <mergeCells count="636">
    <mergeCell ref="S3:V3"/>
    <mergeCell ref="N2:O2"/>
    <mergeCell ref="P2:Q2"/>
    <mergeCell ref="B3:C3"/>
    <mergeCell ref="D3:I3"/>
    <mergeCell ref="J3:K3"/>
    <mergeCell ref="L3:Q3"/>
    <mergeCell ref="B2:C2"/>
    <mergeCell ref="D2:E2"/>
    <mergeCell ref="F2:G2"/>
    <mergeCell ref="H2:I2"/>
    <mergeCell ref="J2:K2"/>
    <mergeCell ref="L2:M2"/>
    <mergeCell ref="B7:B8"/>
    <mergeCell ref="C7:D8"/>
    <mergeCell ref="E7:I7"/>
    <mergeCell ref="K7:M7"/>
    <mergeCell ref="N7:N8"/>
    <mergeCell ref="B4:C4"/>
    <mergeCell ref="D4:E4"/>
    <mergeCell ref="F4:G4"/>
    <mergeCell ref="H4:I4"/>
    <mergeCell ref="J4:K4"/>
    <mergeCell ref="L4:M4"/>
    <mergeCell ref="O7:R7"/>
    <mergeCell ref="S7:V7"/>
    <mergeCell ref="H8:I8"/>
    <mergeCell ref="L8:M8"/>
    <mergeCell ref="Q8:R8"/>
    <mergeCell ref="S8:T8"/>
    <mergeCell ref="U8:V8"/>
    <mergeCell ref="N4:O4"/>
    <mergeCell ref="P4:Q4"/>
    <mergeCell ref="J5:K5"/>
    <mergeCell ref="L5:M5"/>
    <mergeCell ref="P5:Q5"/>
    <mergeCell ref="C10:D10"/>
    <mergeCell ref="H10:I10"/>
    <mergeCell ref="L10:M10"/>
    <mergeCell ref="Q10:R10"/>
    <mergeCell ref="S10:T10"/>
    <mergeCell ref="U10:V10"/>
    <mergeCell ref="C9:D9"/>
    <mergeCell ref="H9:I9"/>
    <mergeCell ref="L9:M9"/>
    <mergeCell ref="Q9:R9"/>
    <mergeCell ref="S9:T9"/>
    <mergeCell ref="U9:V9"/>
    <mergeCell ref="C12:D12"/>
    <mergeCell ref="H12:I12"/>
    <mergeCell ref="L12:M12"/>
    <mergeCell ref="Q12:R12"/>
    <mergeCell ref="S12:T12"/>
    <mergeCell ref="U12:V12"/>
    <mergeCell ref="C11:D11"/>
    <mergeCell ref="H11:I11"/>
    <mergeCell ref="L11:M11"/>
    <mergeCell ref="Q11:R11"/>
    <mergeCell ref="S11:T11"/>
    <mergeCell ref="U11:V11"/>
    <mergeCell ref="C14:D14"/>
    <mergeCell ref="H14:I14"/>
    <mergeCell ref="L14:M14"/>
    <mergeCell ref="Q14:R14"/>
    <mergeCell ref="S14:T14"/>
    <mergeCell ref="U14:V14"/>
    <mergeCell ref="C13:D13"/>
    <mergeCell ref="H13:I13"/>
    <mergeCell ref="L13:M13"/>
    <mergeCell ref="Q13:R13"/>
    <mergeCell ref="S13:T13"/>
    <mergeCell ref="U13:V13"/>
    <mergeCell ref="C16:D16"/>
    <mergeCell ref="H16:I16"/>
    <mergeCell ref="L16:M16"/>
    <mergeCell ref="Q16:R16"/>
    <mergeCell ref="S16:T16"/>
    <mergeCell ref="U16:V16"/>
    <mergeCell ref="C15:D15"/>
    <mergeCell ref="H15:I15"/>
    <mergeCell ref="L15:M15"/>
    <mergeCell ref="Q15:R15"/>
    <mergeCell ref="S15:T15"/>
    <mergeCell ref="U15:V15"/>
    <mergeCell ref="C18:D18"/>
    <mergeCell ref="H18:I18"/>
    <mergeCell ref="L18:M18"/>
    <mergeCell ref="Q18:R18"/>
    <mergeCell ref="S18:T18"/>
    <mergeCell ref="U18:V18"/>
    <mergeCell ref="C17:D17"/>
    <mergeCell ref="H17:I17"/>
    <mergeCell ref="L17:M17"/>
    <mergeCell ref="Q17:R17"/>
    <mergeCell ref="S17:T17"/>
    <mergeCell ref="U17:V17"/>
    <mergeCell ref="C20:D20"/>
    <mergeCell ref="H20:I20"/>
    <mergeCell ref="L20:M20"/>
    <mergeCell ref="Q20:R20"/>
    <mergeCell ref="S20:T20"/>
    <mergeCell ref="U20:V20"/>
    <mergeCell ref="C19:D19"/>
    <mergeCell ref="H19:I19"/>
    <mergeCell ref="L19:M19"/>
    <mergeCell ref="Q19:R19"/>
    <mergeCell ref="S19:T19"/>
    <mergeCell ref="U19:V19"/>
    <mergeCell ref="C22:D22"/>
    <mergeCell ref="H22:I22"/>
    <mergeCell ref="L22:M22"/>
    <mergeCell ref="Q22:R22"/>
    <mergeCell ref="S22:T22"/>
    <mergeCell ref="U22:V22"/>
    <mergeCell ref="C21:D21"/>
    <mergeCell ref="H21:I21"/>
    <mergeCell ref="L21:M21"/>
    <mergeCell ref="Q21:R21"/>
    <mergeCell ref="S21:T21"/>
    <mergeCell ref="U21:V21"/>
    <mergeCell ref="C24:D24"/>
    <mergeCell ref="H24:I24"/>
    <mergeCell ref="L24:M24"/>
    <mergeCell ref="Q24:R24"/>
    <mergeCell ref="S24:T24"/>
    <mergeCell ref="U24:V24"/>
    <mergeCell ref="C23:D23"/>
    <mergeCell ref="H23:I23"/>
    <mergeCell ref="L23:M23"/>
    <mergeCell ref="Q23:R23"/>
    <mergeCell ref="S23:T23"/>
    <mergeCell ref="U23:V23"/>
    <mergeCell ref="C26:D26"/>
    <mergeCell ref="H26:I26"/>
    <mergeCell ref="L26:M26"/>
    <mergeCell ref="Q26:R26"/>
    <mergeCell ref="S26:T26"/>
    <mergeCell ref="U26:V26"/>
    <mergeCell ref="C25:D25"/>
    <mergeCell ref="H25:I25"/>
    <mergeCell ref="L25:M25"/>
    <mergeCell ref="Q25:R25"/>
    <mergeCell ref="S25:T25"/>
    <mergeCell ref="U25:V25"/>
    <mergeCell ref="C28:D28"/>
    <mergeCell ref="H28:I28"/>
    <mergeCell ref="L28:M28"/>
    <mergeCell ref="Q28:R28"/>
    <mergeCell ref="S28:T28"/>
    <mergeCell ref="U28:V28"/>
    <mergeCell ref="C27:D27"/>
    <mergeCell ref="H27:I27"/>
    <mergeCell ref="L27:M27"/>
    <mergeCell ref="Q27:R27"/>
    <mergeCell ref="S27:T27"/>
    <mergeCell ref="U27:V27"/>
    <mergeCell ref="C30:D30"/>
    <mergeCell ref="H30:I30"/>
    <mergeCell ref="L30:M30"/>
    <mergeCell ref="Q30:R30"/>
    <mergeCell ref="S30:T30"/>
    <mergeCell ref="U30:V30"/>
    <mergeCell ref="C29:D29"/>
    <mergeCell ref="H29:I29"/>
    <mergeCell ref="L29:M29"/>
    <mergeCell ref="Q29:R29"/>
    <mergeCell ref="S29:T29"/>
    <mergeCell ref="U29:V29"/>
    <mergeCell ref="C32:D32"/>
    <mergeCell ref="H32:I32"/>
    <mergeCell ref="L32:M32"/>
    <mergeCell ref="Q32:R32"/>
    <mergeCell ref="S32:T32"/>
    <mergeCell ref="U32:V32"/>
    <mergeCell ref="C31:D31"/>
    <mergeCell ref="H31:I31"/>
    <mergeCell ref="L31:M31"/>
    <mergeCell ref="Q31:R31"/>
    <mergeCell ref="S31:T31"/>
    <mergeCell ref="U31:V31"/>
    <mergeCell ref="C34:D34"/>
    <mergeCell ref="H34:I34"/>
    <mergeCell ref="L34:M34"/>
    <mergeCell ref="Q34:R34"/>
    <mergeCell ref="S34:T34"/>
    <mergeCell ref="U34:V34"/>
    <mergeCell ref="C33:D33"/>
    <mergeCell ref="H33:I33"/>
    <mergeCell ref="L33:M33"/>
    <mergeCell ref="Q33:R33"/>
    <mergeCell ref="S33:T33"/>
    <mergeCell ref="U33:V33"/>
    <mergeCell ref="C36:D36"/>
    <mergeCell ref="H36:I36"/>
    <mergeCell ref="L36:M36"/>
    <mergeCell ref="Q36:R36"/>
    <mergeCell ref="S36:T36"/>
    <mergeCell ref="U36:V36"/>
    <mergeCell ref="C35:D35"/>
    <mergeCell ref="H35:I35"/>
    <mergeCell ref="L35:M35"/>
    <mergeCell ref="Q35:R35"/>
    <mergeCell ref="S35:T35"/>
    <mergeCell ref="U35:V35"/>
    <mergeCell ref="C38:D38"/>
    <mergeCell ref="H38:I38"/>
    <mergeCell ref="L38:M38"/>
    <mergeCell ref="Q38:R38"/>
    <mergeCell ref="S38:T38"/>
    <mergeCell ref="U38:V38"/>
    <mergeCell ref="C37:D37"/>
    <mergeCell ref="H37:I37"/>
    <mergeCell ref="L37:M37"/>
    <mergeCell ref="Q37:R37"/>
    <mergeCell ref="S37:T37"/>
    <mergeCell ref="U37:V37"/>
    <mergeCell ref="C40:D40"/>
    <mergeCell ref="H40:I40"/>
    <mergeCell ref="L40:M40"/>
    <mergeCell ref="Q40:R40"/>
    <mergeCell ref="S40:T40"/>
    <mergeCell ref="U40:V40"/>
    <mergeCell ref="C39:D39"/>
    <mergeCell ref="H39:I39"/>
    <mergeCell ref="L39:M39"/>
    <mergeCell ref="Q39:R39"/>
    <mergeCell ref="S39:T39"/>
    <mergeCell ref="U39:V39"/>
    <mergeCell ref="C42:D42"/>
    <mergeCell ref="H42:I42"/>
    <mergeCell ref="L42:M42"/>
    <mergeCell ref="Q42:R42"/>
    <mergeCell ref="S42:T42"/>
    <mergeCell ref="U42:V42"/>
    <mergeCell ref="C41:D41"/>
    <mergeCell ref="H41:I41"/>
    <mergeCell ref="L41:M41"/>
    <mergeCell ref="Q41:R41"/>
    <mergeCell ref="S41:T41"/>
    <mergeCell ref="U41:V41"/>
    <mergeCell ref="C44:D44"/>
    <mergeCell ref="H44:I44"/>
    <mergeCell ref="L44:M44"/>
    <mergeCell ref="Q44:R44"/>
    <mergeCell ref="S44:T44"/>
    <mergeCell ref="U44:V44"/>
    <mergeCell ref="C43:D43"/>
    <mergeCell ref="H43:I43"/>
    <mergeCell ref="L43:M43"/>
    <mergeCell ref="Q43:R43"/>
    <mergeCell ref="S43:T43"/>
    <mergeCell ref="U43:V43"/>
    <mergeCell ref="C46:D46"/>
    <mergeCell ref="H46:I46"/>
    <mergeCell ref="L46:M46"/>
    <mergeCell ref="Q46:R46"/>
    <mergeCell ref="S46:T46"/>
    <mergeCell ref="U46:V46"/>
    <mergeCell ref="C45:D45"/>
    <mergeCell ref="H45:I45"/>
    <mergeCell ref="L45:M45"/>
    <mergeCell ref="Q45:R45"/>
    <mergeCell ref="S45:T45"/>
    <mergeCell ref="U45:V45"/>
    <mergeCell ref="C48:D48"/>
    <mergeCell ref="H48:I48"/>
    <mergeCell ref="L48:M48"/>
    <mergeCell ref="Q48:R48"/>
    <mergeCell ref="S48:T48"/>
    <mergeCell ref="U48:V48"/>
    <mergeCell ref="C47:D47"/>
    <mergeCell ref="H47:I47"/>
    <mergeCell ref="L47:M47"/>
    <mergeCell ref="Q47:R47"/>
    <mergeCell ref="S47:T47"/>
    <mergeCell ref="U47:V47"/>
    <mergeCell ref="C50:D50"/>
    <mergeCell ref="H50:I50"/>
    <mergeCell ref="L50:M50"/>
    <mergeCell ref="Q50:R50"/>
    <mergeCell ref="S50:T50"/>
    <mergeCell ref="U50:V50"/>
    <mergeCell ref="C49:D49"/>
    <mergeCell ref="H49:I49"/>
    <mergeCell ref="L49:M49"/>
    <mergeCell ref="Q49:R49"/>
    <mergeCell ref="S49:T49"/>
    <mergeCell ref="U49:V49"/>
    <mergeCell ref="C52:D52"/>
    <mergeCell ref="H52:I52"/>
    <mergeCell ref="L52:M52"/>
    <mergeCell ref="Q52:R52"/>
    <mergeCell ref="S52:T52"/>
    <mergeCell ref="U52:V52"/>
    <mergeCell ref="C51:D51"/>
    <mergeCell ref="H51:I51"/>
    <mergeCell ref="L51:M51"/>
    <mergeCell ref="Q51:R51"/>
    <mergeCell ref="S51:T51"/>
    <mergeCell ref="U51:V51"/>
    <mergeCell ref="C54:D54"/>
    <mergeCell ref="H54:I54"/>
    <mergeCell ref="L54:M54"/>
    <mergeCell ref="Q54:R54"/>
    <mergeCell ref="S54:T54"/>
    <mergeCell ref="U54:V54"/>
    <mergeCell ref="C53:D53"/>
    <mergeCell ref="H53:I53"/>
    <mergeCell ref="L53:M53"/>
    <mergeCell ref="Q53:R53"/>
    <mergeCell ref="S53:T53"/>
    <mergeCell ref="U53:V53"/>
    <mergeCell ref="C56:D56"/>
    <mergeCell ref="H56:I56"/>
    <mergeCell ref="L56:M56"/>
    <mergeCell ref="Q56:R56"/>
    <mergeCell ref="S56:T56"/>
    <mergeCell ref="U56:V56"/>
    <mergeCell ref="C55:D55"/>
    <mergeCell ref="H55:I55"/>
    <mergeCell ref="L55:M55"/>
    <mergeCell ref="Q55:R55"/>
    <mergeCell ref="S55:T55"/>
    <mergeCell ref="U55:V55"/>
    <mergeCell ref="C58:D58"/>
    <mergeCell ref="H58:I58"/>
    <mergeCell ref="L58:M58"/>
    <mergeCell ref="Q58:R58"/>
    <mergeCell ref="S58:T58"/>
    <mergeCell ref="U58:V58"/>
    <mergeCell ref="C57:D57"/>
    <mergeCell ref="H57:I57"/>
    <mergeCell ref="L57:M57"/>
    <mergeCell ref="Q57:R57"/>
    <mergeCell ref="S57:T57"/>
    <mergeCell ref="U57:V57"/>
    <mergeCell ref="C60:D60"/>
    <mergeCell ref="H60:I60"/>
    <mergeCell ref="L60:M60"/>
    <mergeCell ref="Q60:R60"/>
    <mergeCell ref="S60:T60"/>
    <mergeCell ref="U60:V60"/>
    <mergeCell ref="C59:D59"/>
    <mergeCell ref="H59:I59"/>
    <mergeCell ref="L59:M59"/>
    <mergeCell ref="Q59:R59"/>
    <mergeCell ref="S59:T59"/>
    <mergeCell ref="U59:V59"/>
    <mergeCell ref="C62:D62"/>
    <mergeCell ref="H62:I62"/>
    <mergeCell ref="L62:M62"/>
    <mergeCell ref="Q62:R62"/>
    <mergeCell ref="S62:T62"/>
    <mergeCell ref="U62:V62"/>
    <mergeCell ref="C61:D61"/>
    <mergeCell ref="H61:I61"/>
    <mergeCell ref="L61:M61"/>
    <mergeCell ref="Q61:R61"/>
    <mergeCell ref="S61:T61"/>
    <mergeCell ref="U61:V61"/>
    <mergeCell ref="C64:D64"/>
    <mergeCell ref="H64:I64"/>
    <mergeCell ref="L64:M64"/>
    <mergeCell ref="Q64:R64"/>
    <mergeCell ref="S64:T64"/>
    <mergeCell ref="U64:V64"/>
    <mergeCell ref="C63:D63"/>
    <mergeCell ref="H63:I63"/>
    <mergeCell ref="L63:M63"/>
    <mergeCell ref="Q63:R63"/>
    <mergeCell ref="S63:T63"/>
    <mergeCell ref="U63:V63"/>
    <mergeCell ref="C66:D66"/>
    <mergeCell ref="H66:I66"/>
    <mergeCell ref="L66:M66"/>
    <mergeCell ref="Q66:R66"/>
    <mergeCell ref="S66:T66"/>
    <mergeCell ref="U66:V66"/>
    <mergeCell ref="C65:D65"/>
    <mergeCell ref="H65:I65"/>
    <mergeCell ref="L65:M65"/>
    <mergeCell ref="Q65:R65"/>
    <mergeCell ref="S65:T65"/>
    <mergeCell ref="U65:V65"/>
    <mergeCell ref="C68:D68"/>
    <mergeCell ref="H68:I68"/>
    <mergeCell ref="L68:M68"/>
    <mergeCell ref="Q68:R68"/>
    <mergeCell ref="S68:T68"/>
    <mergeCell ref="U68:V68"/>
    <mergeCell ref="C67:D67"/>
    <mergeCell ref="H67:I67"/>
    <mergeCell ref="L67:M67"/>
    <mergeCell ref="Q67:R67"/>
    <mergeCell ref="S67:T67"/>
    <mergeCell ref="U67:V67"/>
    <mergeCell ref="C70:D70"/>
    <mergeCell ref="H70:I70"/>
    <mergeCell ref="L70:M70"/>
    <mergeCell ref="Q70:R70"/>
    <mergeCell ref="S70:T70"/>
    <mergeCell ref="U70:V70"/>
    <mergeCell ref="C69:D69"/>
    <mergeCell ref="H69:I69"/>
    <mergeCell ref="L69:M69"/>
    <mergeCell ref="Q69:R69"/>
    <mergeCell ref="S69:T69"/>
    <mergeCell ref="U69:V69"/>
    <mergeCell ref="C72:D72"/>
    <mergeCell ref="H72:I72"/>
    <mergeCell ref="L72:M72"/>
    <mergeCell ref="Q72:R72"/>
    <mergeCell ref="S72:T72"/>
    <mergeCell ref="U72:V72"/>
    <mergeCell ref="C71:D71"/>
    <mergeCell ref="H71:I71"/>
    <mergeCell ref="L71:M71"/>
    <mergeCell ref="Q71:R71"/>
    <mergeCell ref="S71:T71"/>
    <mergeCell ref="U71:V71"/>
    <mergeCell ref="C74:D74"/>
    <mergeCell ref="H74:I74"/>
    <mergeCell ref="L74:M74"/>
    <mergeCell ref="Q74:R74"/>
    <mergeCell ref="S74:T74"/>
    <mergeCell ref="U74:V74"/>
    <mergeCell ref="C73:D73"/>
    <mergeCell ref="H73:I73"/>
    <mergeCell ref="L73:M73"/>
    <mergeCell ref="Q73:R73"/>
    <mergeCell ref="S73:T73"/>
    <mergeCell ref="U73:V73"/>
    <mergeCell ref="C76:D76"/>
    <mergeCell ref="H76:I76"/>
    <mergeCell ref="L76:M76"/>
    <mergeCell ref="Q76:R76"/>
    <mergeCell ref="S76:T76"/>
    <mergeCell ref="U76:V76"/>
    <mergeCell ref="C75:D75"/>
    <mergeCell ref="H75:I75"/>
    <mergeCell ref="L75:M75"/>
    <mergeCell ref="Q75:R75"/>
    <mergeCell ref="S75:T75"/>
    <mergeCell ref="U75:V75"/>
    <mergeCell ref="C78:D78"/>
    <mergeCell ref="H78:I78"/>
    <mergeCell ref="L78:M78"/>
    <mergeCell ref="Q78:R78"/>
    <mergeCell ref="S78:T78"/>
    <mergeCell ref="U78:V78"/>
    <mergeCell ref="C77:D77"/>
    <mergeCell ref="H77:I77"/>
    <mergeCell ref="L77:M77"/>
    <mergeCell ref="Q77:R77"/>
    <mergeCell ref="S77:T77"/>
    <mergeCell ref="U77:V77"/>
    <mergeCell ref="C80:D80"/>
    <mergeCell ref="H80:I80"/>
    <mergeCell ref="L80:M80"/>
    <mergeCell ref="Q80:R80"/>
    <mergeCell ref="S80:T80"/>
    <mergeCell ref="U80:V80"/>
    <mergeCell ref="C79:D79"/>
    <mergeCell ref="H79:I79"/>
    <mergeCell ref="L79:M79"/>
    <mergeCell ref="Q79:R79"/>
    <mergeCell ref="S79:T79"/>
    <mergeCell ref="U79:V79"/>
    <mergeCell ref="C82:D82"/>
    <mergeCell ref="H82:I82"/>
    <mergeCell ref="L82:M82"/>
    <mergeCell ref="Q82:R82"/>
    <mergeCell ref="S82:T82"/>
    <mergeCell ref="U82:V82"/>
    <mergeCell ref="C81:D81"/>
    <mergeCell ref="H81:I81"/>
    <mergeCell ref="L81:M81"/>
    <mergeCell ref="Q81:R81"/>
    <mergeCell ref="S81:T81"/>
    <mergeCell ref="U81:V81"/>
    <mergeCell ref="C84:D84"/>
    <mergeCell ref="H84:I84"/>
    <mergeCell ref="L84:M84"/>
    <mergeCell ref="Q84:R84"/>
    <mergeCell ref="S84:T84"/>
    <mergeCell ref="U84:V84"/>
    <mergeCell ref="C83:D83"/>
    <mergeCell ref="H83:I83"/>
    <mergeCell ref="L83:M83"/>
    <mergeCell ref="Q83:R83"/>
    <mergeCell ref="S83:T83"/>
    <mergeCell ref="U83:V83"/>
    <mergeCell ref="C86:D86"/>
    <mergeCell ref="H86:I86"/>
    <mergeCell ref="L86:M86"/>
    <mergeCell ref="Q86:R86"/>
    <mergeCell ref="S86:T86"/>
    <mergeCell ref="U86:V86"/>
    <mergeCell ref="C85:D85"/>
    <mergeCell ref="H85:I85"/>
    <mergeCell ref="L85:M85"/>
    <mergeCell ref="Q85:R85"/>
    <mergeCell ref="S85:T85"/>
    <mergeCell ref="U85:V85"/>
    <mergeCell ref="C88:D88"/>
    <mergeCell ref="H88:I88"/>
    <mergeCell ref="L88:M88"/>
    <mergeCell ref="Q88:R88"/>
    <mergeCell ref="S88:T88"/>
    <mergeCell ref="U88:V88"/>
    <mergeCell ref="C87:D87"/>
    <mergeCell ref="H87:I87"/>
    <mergeCell ref="L87:M87"/>
    <mergeCell ref="Q87:R87"/>
    <mergeCell ref="S87:T87"/>
    <mergeCell ref="U87:V87"/>
    <mergeCell ref="C90:D90"/>
    <mergeCell ref="H90:I90"/>
    <mergeCell ref="L90:M90"/>
    <mergeCell ref="Q90:R90"/>
    <mergeCell ref="S90:T90"/>
    <mergeCell ref="U90:V90"/>
    <mergeCell ref="C89:D89"/>
    <mergeCell ref="H89:I89"/>
    <mergeCell ref="L89:M89"/>
    <mergeCell ref="Q89:R89"/>
    <mergeCell ref="S89:T89"/>
    <mergeCell ref="U89:V89"/>
    <mergeCell ref="C92:D92"/>
    <mergeCell ref="H92:I92"/>
    <mergeCell ref="L92:M92"/>
    <mergeCell ref="Q92:R92"/>
    <mergeCell ref="S92:T92"/>
    <mergeCell ref="U92:V92"/>
    <mergeCell ref="C91:D91"/>
    <mergeCell ref="H91:I91"/>
    <mergeCell ref="L91:M91"/>
    <mergeCell ref="Q91:R91"/>
    <mergeCell ref="S91:T91"/>
    <mergeCell ref="U91:V91"/>
    <mergeCell ref="C94:D94"/>
    <mergeCell ref="H94:I94"/>
    <mergeCell ref="L94:M94"/>
    <mergeCell ref="Q94:R94"/>
    <mergeCell ref="S94:T94"/>
    <mergeCell ref="U94:V94"/>
    <mergeCell ref="C93:D93"/>
    <mergeCell ref="H93:I93"/>
    <mergeCell ref="L93:M93"/>
    <mergeCell ref="Q93:R93"/>
    <mergeCell ref="S93:T93"/>
    <mergeCell ref="U93:V93"/>
    <mergeCell ref="C96:D96"/>
    <mergeCell ref="H96:I96"/>
    <mergeCell ref="L96:M96"/>
    <mergeCell ref="Q96:R96"/>
    <mergeCell ref="S96:T96"/>
    <mergeCell ref="U96:V96"/>
    <mergeCell ref="C95:D95"/>
    <mergeCell ref="H95:I95"/>
    <mergeCell ref="L95:M95"/>
    <mergeCell ref="Q95:R95"/>
    <mergeCell ref="S95:T95"/>
    <mergeCell ref="U95:V95"/>
    <mergeCell ref="C98:D98"/>
    <mergeCell ref="H98:I98"/>
    <mergeCell ref="L98:M98"/>
    <mergeCell ref="Q98:R98"/>
    <mergeCell ref="S98:T98"/>
    <mergeCell ref="U98:V98"/>
    <mergeCell ref="C97:D97"/>
    <mergeCell ref="H97:I97"/>
    <mergeCell ref="L97:M97"/>
    <mergeCell ref="Q97:R97"/>
    <mergeCell ref="S97:T97"/>
    <mergeCell ref="U97:V97"/>
    <mergeCell ref="C100:D100"/>
    <mergeCell ref="H100:I100"/>
    <mergeCell ref="L100:M100"/>
    <mergeCell ref="Q100:R100"/>
    <mergeCell ref="S100:T100"/>
    <mergeCell ref="U100:V100"/>
    <mergeCell ref="C99:D99"/>
    <mergeCell ref="H99:I99"/>
    <mergeCell ref="L99:M99"/>
    <mergeCell ref="Q99:R99"/>
    <mergeCell ref="S99:T99"/>
    <mergeCell ref="U99:V99"/>
    <mergeCell ref="C102:D102"/>
    <mergeCell ref="H102:I102"/>
    <mergeCell ref="L102:M102"/>
    <mergeCell ref="Q102:R102"/>
    <mergeCell ref="S102:T102"/>
    <mergeCell ref="U102:V102"/>
    <mergeCell ref="C101:D101"/>
    <mergeCell ref="H101:I101"/>
    <mergeCell ref="L101:M101"/>
    <mergeCell ref="Q101:R101"/>
    <mergeCell ref="S101:T101"/>
    <mergeCell ref="U101:V101"/>
    <mergeCell ref="C104:D104"/>
    <mergeCell ref="H104:I104"/>
    <mergeCell ref="L104:M104"/>
    <mergeCell ref="Q104:R104"/>
    <mergeCell ref="S104:T104"/>
    <mergeCell ref="U104:V104"/>
    <mergeCell ref="C103:D103"/>
    <mergeCell ref="H103:I103"/>
    <mergeCell ref="L103:M103"/>
    <mergeCell ref="Q103:R103"/>
    <mergeCell ref="S103:T103"/>
    <mergeCell ref="U103:V103"/>
    <mergeCell ref="C106:D106"/>
    <mergeCell ref="H106:I106"/>
    <mergeCell ref="L106:M106"/>
    <mergeCell ref="Q106:R106"/>
    <mergeCell ref="S106:T106"/>
    <mergeCell ref="U106:V106"/>
    <mergeCell ref="C105:D105"/>
    <mergeCell ref="H105:I105"/>
    <mergeCell ref="L105:M105"/>
    <mergeCell ref="Q105:R105"/>
    <mergeCell ref="S105:T105"/>
    <mergeCell ref="U105:V105"/>
    <mergeCell ref="C108:D108"/>
    <mergeCell ref="H108:I108"/>
    <mergeCell ref="L108:M108"/>
    <mergeCell ref="Q108:R108"/>
    <mergeCell ref="S108:T108"/>
    <mergeCell ref="U108:V108"/>
    <mergeCell ref="C107:D107"/>
    <mergeCell ref="H107:I107"/>
    <mergeCell ref="L107:M107"/>
    <mergeCell ref="Q107:R107"/>
    <mergeCell ref="S107:T107"/>
    <mergeCell ref="U107:V107"/>
  </mergeCells>
  <phoneticPr fontId="2"/>
  <conditionalFormatting sqref="G46">
    <cfRule type="cellIs" dxfId="99" priority="117" stopIfTrue="1" operator="equal">
      <formula>"買"</formula>
    </cfRule>
    <cfRule type="cellIs" dxfId="98" priority="118" stopIfTrue="1" operator="equal">
      <formula>"売"</formula>
    </cfRule>
  </conditionalFormatting>
  <conditionalFormatting sqref="G52:G108 G41:G42">
    <cfRule type="cellIs" dxfId="97" priority="119" stopIfTrue="1" operator="equal">
      <formula>"買"</formula>
    </cfRule>
    <cfRule type="cellIs" dxfId="96" priority="120" stopIfTrue="1" operator="equal">
      <formula>"売"</formula>
    </cfRule>
  </conditionalFormatting>
  <conditionalFormatting sqref="G35">
    <cfRule type="cellIs" dxfId="95" priority="63" stopIfTrue="1" operator="equal">
      <formula>"買"</formula>
    </cfRule>
    <cfRule type="cellIs" dxfId="94" priority="64" stopIfTrue="1" operator="equal">
      <formula>"売"</formula>
    </cfRule>
  </conditionalFormatting>
  <conditionalFormatting sqref="G26">
    <cfRule type="cellIs" dxfId="93" priority="81" stopIfTrue="1" operator="equal">
      <formula>"買"</formula>
    </cfRule>
    <cfRule type="cellIs" dxfId="92" priority="82" stopIfTrue="1" operator="equal">
      <formula>"売"</formula>
    </cfRule>
  </conditionalFormatting>
  <conditionalFormatting sqref="G27">
    <cfRule type="cellIs" dxfId="91" priority="79" stopIfTrue="1" operator="equal">
      <formula>"買"</formula>
    </cfRule>
    <cfRule type="cellIs" dxfId="90" priority="80" stopIfTrue="1" operator="equal">
      <formula>"売"</formula>
    </cfRule>
  </conditionalFormatting>
  <conditionalFormatting sqref="G28">
    <cfRule type="cellIs" dxfId="89" priority="77" stopIfTrue="1" operator="equal">
      <formula>"買"</formula>
    </cfRule>
    <cfRule type="cellIs" dxfId="88" priority="78" stopIfTrue="1" operator="equal">
      <formula>"売"</formula>
    </cfRule>
  </conditionalFormatting>
  <conditionalFormatting sqref="G29">
    <cfRule type="cellIs" dxfId="87" priority="75" stopIfTrue="1" operator="equal">
      <formula>"買"</formula>
    </cfRule>
    <cfRule type="cellIs" dxfId="86" priority="76" stopIfTrue="1" operator="equal">
      <formula>"売"</formula>
    </cfRule>
  </conditionalFormatting>
  <conditionalFormatting sqref="G30">
    <cfRule type="cellIs" dxfId="85" priority="73" stopIfTrue="1" operator="equal">
      <formula>"買"</formula>
    </cfRule>
    <cfRule type="cellIs" dxfId="84" priority="74" stopIfTrue="1" operator="equal">
      <formula>"売"</formula>
    </cfRule>
  </conditionalFormatting>
  <conditionalFormatting sqref="G31">
    <cfRule type="cellIs" dxfId="83" priority="71" stopIfTrue="1" operator="equal">
      <formula>"買"</formula>
    </cfRule>
    <cfRule type="cellIs" dxfId="82" priority="72" stopIfTrue="1" operator="equal">
      <formula>"売"</formula>
    </cfRule>
  </conditionalFormatting>
  <conditionalFormatting sqref="G32">
    <cfRule type="cellIs" dxfId="81" priority="69" stopIfTrue="1" operator="equal">
      <formula>"買"</formula>
    </cfRule>
    <cfRule type="cellIs" dxfId="80" priority="70" stopIfTrue="1" operator="equal">
      <formula>"売"</formula>
    </cfRule>
  </conditionalFormatting>
  <conditionalFormatting sqref="G33">
    <cfRule type="cellIs" dxfId="79" priority="67" stopIfTrue="1" operator="equal">
      <formula>"買"</formula>
    </cfRule>
    <cfRule type="cellIs" dxfId="78" priority="68" stopIfTrue="1" operator="equal">
      <formula>"売"</formula>
    </cfRule>
  </conditionalFormatting>
  <conditionalFormatting sqref="G34">
    <cfRule type="cellIs" dxfId="77" priority="65" stopIfTrue="1" operator="equal">
      <formula>"買"</formula>
    </cfRule>
    <cfRule type="cellIs" dxfId="76" priority="66" stopIfTrue="1" operator="equal">
      <formula>"売"</formula>
    </cfRule>
  </conditionalFormatting>
  <conditionalFormatting sqref="G37">
    <cfRule type="cellIs" dxfId="75" priority="59" stopIfTrue="1" operator="equal">
      <formula>"買"</formula>
    </cfRule>
    <cfRule type="cellIs" dxfId="74" priority="60" stopIfTrue="1" operator="equal">
      <formula>"売"</formula>
    </cfRule>
  </conditionalFormatting>
  <conditionalFormatting sqref="G38">
    <cfRule type="cellIs" dxfId="73" priority="57" stopIfTrue="1" operator="equal">
      <formula>"買"</formula>
    </cfRule>
    <cfRule type="cellIs" dxfId="72" priority="58" stopIfTrue="1" operator="equal">
      <formula>"売"</formula>
    </cfRule>
  </conditionalFormatting>
  <conditionalFormatting sqref="G39">
    <cfRule type="cellIs" dxfId="71" priority="55" stopIfTrue="1" operator="equal">
      <formula>"買"</formula>
    </cfRule>
    <cfRule type="cellIs" dxfId="70" priority="56" stopIfTrue="1" operator="equal">
      <formula>"売"</formula>
    </cfRule>
  </conditionalFormatting>
  <conditionalFormatting sqref="G40">
    <cfRule type="cellIs" dxfId="69" priority="53" stopIfTrue="1" operator="equal">
      <formula>"買"</formula>
    </cfRule>
    <cfRule type="cellIs" dxfId="68" priority="54" stopIfTrue="1" operator="equal">
      <formula>"売"</formula>
    </cfRule>
  </conditionalFormatting>
  <conditionalFormatting sqref="G43">
    <cfRule type="cellIs" dxfId="67" priority="51" stopIfTrue="1" operator="equal">
      <formula>"買"</formula>
    </cfRule>
    <cfRule type="cellIs" dxfId="66" priority="52" stopIfTrue="1" operator="equal">
      <formula>"売"</formula>
    </cfRule>
  </conditionalFormatting>
  <conditionalFormatting sqref="G44">
    <cfRule type="cellIs" dxfId="65" priority="49" stopIfTrue="1" operator="equal">
      <formula>"買"</formula>
    </cfRule>
    <cfRule type="cellIs" dxfId="64" priority="50" stopIfTrue="1" operator="equal">
      <formula>"売"</formula>
    </cfRule>
  </conditionalFormatting>
  <conditionalFormatting sqref="G45">
    <cfRule type="cellIs" dxfId="63" priority="47" stopIfTrue="1" operator="equal">
      <formula>"買"</formula>
    </cfRule>
    <cfRule type="cellIs" dxfId="62" priority="48" stopIfTrue="1" operator="equal">
      <formula>"売"</formula>
    </cfRule>
  </conditionalFormatting>
  <conditionalFormatting sqref="G47">
    <cfRule type="cellIs" dxfId="61" priority="45" stopIfTrue="1" operator="equal">
      <formula>"買"</formula>
    </cfRule>
    <cfRule type="cellIs" dxfId="60" priority="46" stopIfTrue="1" operator="equal">
      <formula>"売"</formula>
    </cfRule>
  </conditionalFormatting>
  <conditionalFormatting sqref="G48">
    <cfRule type="cellIs" dxfId="59" priority="43" stopIfTrue="1" operator="equal">
      <formula>"買"</formula>
    </cfRule>
    <cfRule type="cellIs" dxfId="58" priority="44" stopIfTrue="1" operator="equal">
      <formula>"売"</formula>
    </cfRule>
  </conditionalFormatting>
  <conditionalFormatting sqref="G49">
    <cfRule type="cellIs" dxfId="57" priority="41" stopIfTrue="1" operator="equal">
      <formula>"買"</formula>
    </cfRule>
    <cfRule type="cellIs" dxfId="56" priority="42" stopIfTrue="1" operator="equal">
      <formula>"売"</formula>
    </cfRule>
  </conditionalFormatting>
  <conditionalFormatting sqref="G50">
    <cfRule type="cellIs" dxfId="55" priority="39" stopIfTrue="1" operator="equal">
      <formula>"買"</formula>
    </cfRule>
    <cfRule type="cellIs" dxfId="54" priority="40" stopIfTrue="1" operator="equal">
      <formula>"売"</formula>
    </cfRule>
  </conditionalFormatting>
  <conditionalFormatting sqref="G51">
    <cfRule type="cellIs" dxfId="53" priority="37" stopIfTrue="1" operator="equal">
      <formula>"買"</formula>
    </cfRule>
    <cfRule type="cellIs" dxfId="52" priority="38" stopIfTrue="1" operator="equal">
      <formula>"売"</formula>
    </cfRule>
  </conditionalFormatting>
  <conditionalFormatting sqref="G36">
    <cfRule type="cellIs" dxfId="51" priority="35" stopIfTrue="1" operator="equal">
      <formula>"買"</formula>
    </cfRule>
    <cfRule type="cellIs" dxfId="50" priority="36" stopIfTrue="1" operator="equal">
      <formula>"売"</formula>
    </cfRule>
  </conditionalFormatting>
  <conditionalFormatting sqref="G9">
    <cfRule type="cellIs" dxfId="49" priority="33" stopIfTrue="1" operator="equal">
      <formula>"買"</formula>
    </cfRule>
    <cfRule type="cellIs" dxfId="48" priority="34" stopIfTrue="1" operator="equal">
      <formula>"売"</formula>
    </cfRule>
  </conditionalFormatting>
  <conditionalFormatting sqref="G10">
    <cfRule type="cellIs" dxfId="47" priority="31" stopIfTrue="1" operator="equal">
      <formula>"買"</formula>
    </cfRule>
    <cfRule type="cellIs" dxfId="46" priority="32" stopIfTrue="1" operator="equal">
      <formula>"売"</formula>
    </cfRule>
  </conditionalFormatting>
  <conditionalFormatting sqref="G11">
    <cfRule type="cellIs" dxfId="45" priority="29" stopIfTrue="1" operator="equal">
      <formula>"買"</formula>
    </cfRule>
    <cfRule type="cellIs" dxfId="44" priority="30" stopIfTrue="1" operator="equal">
      <formula>"売"</formula>
    </cfRule>
  </conditionalFormatting>
  <conditionalFormatting sqref="G12">
    <cfRule type="cellIs" dxfId="43" priority="27" stopIfTrue="1" operator="equal">
      <formula>"買"</formula>
    </cfRule>
    <cfRule type="cellIs" dxfId="42" priority="28" stopIfTrue="1" operator="equal">
      <formula>"売"</formula>
    </cfRule>
  </conditionalFormatting>
  <conditionalFormatting sqref="G13">
    <cfRule type="cellIs" dxfId="41" priority="25" stopIfTrue="1" operator="equal">
      <formula>"買"</formula>
    </cfRule>
    <cfRule type="cellIs" dxfId="40" priority="26" stopIfTrue="1" operator="equal">
      <formula>"売"</formula>
    </cfRule>
  </conditionalFormatting>
  <conditionalFormatting sqref="G14">
    <cfRule type="cellIs" dxfId="39" priority="23" stopIfTrue="1" operator="equal">
      <formula>"買"</formula>
    </cfRule>
    <cfRule type="cellIs" dxfId="38" priority="24" stopIfTrue="1" operator="equal">
      <formula>"売"</formula>
    </cfRule>
  </conditionalFormatting>
  <conditionalFormatting sqref="G15">
    <cfRule type="cellIs" dxfId="37" priority="21" stopIfTrue="1" operator="equal">
      <formula>"買"</formula>
    </cfRule>
    <cfRule type="cellIs" dxfId="36" priority="22" stopIfTrue="1" operator="equal">
      <formula>"売"</formula>
    </cfRule>
  </conditionalFormatting>
  <conditionalFormatting sqref="G16">
    <cfRule type="cellIs" dxfId="35" priority="19" stopIfTrue="1" operator="equal">
      <formula>"買"</formula>
    </cfRule>
    <cfRule type="cellIs" dxfId="34" priority="20" stopIfTrue="1" operator="equal">
      <formula>"売"</formula>
    </cfRule>
  </conditionalFormatting>
  <conditionalFormatting sqref="G17">
    <cfRule type="cellIs" dxfId="33" priority="17" stopIfTrue="1" operator="equal">
      <formula>"買"</formula>
    </cfRule>
    <cfRule type="cellIs" dxfId="32" priority="18" stopIfTrue="1" operator="equal">
      <formula>"売"</formula>
    </cfRule>
  </conditionalFormatting>
  <conditionalFormatting sqref="G18">
    <cfRule type="cellIs" dxfId="31" priority="15" stopIfTrue="1" operator="equal">
      <formula>"買"</formula>
    </cfRule>
    <cfRule type="cellIs" dxfId="30" priority="16" stopIfTrue="1" operator="equal">
      <formula>"売"</formula>
    </cfRule>
  </conditionalFormatting>
  <conditionalFormatting sqref="G19">
    <cfRule type="cellIs" dxfId="29" priority="13" stopIfTrue="1" operator="equal">
      <formula>"買"</formula>
    </cfRule>
    <cfRule type="cellIs" dxfId="28" priority="14" stopIfTrue="1" operator="equal">
      <formula>"売"</formula>
    </cfRule>
  </conditionalFormatting>
  <conditionalFormatting sqref="G20">
    <cfRule type="cellIs" dxfId="27" priority="11" stopIfTrue="1" operator="equal">
      <formula>"買"</formula>
    </cfRule>
    <cfRule type="cellIs" dxfId="26" priority="12" stopIfTrue="1" operator="equal">
      <formula>"売"</formula>
    </cfRule>
  </conditionalFormatting>
  <conditionalFormatting sqref="G21">
    <cfRule type="cellIs" dxfId="25" priority="9" stopIfTrue="1" operator="equal">
      <formula>"買"</formula>
    </cfRule>
    <cfRule type="cellIs" dxfId="24" priority="10" stopIfTrue="1" operator="equal">
      <formula>"売"</formula>
    </cfRule>
  </conditionalFormatting>
  <conditionalFormatting sqref="G22">
    <cfRule type="cellIs" dxfId="23" priority="7" stopIfTrue="1" operator="equal">
      <formula>"買"</formula>
    </cfRule>
    <cfRule type="cellIs" dxfId="22" priority="8" stopIfTrue="1" operator="equal">
      <formula>"売"</formula>
    </cfRule>
  </conditionalFormatting>
  <conditionalFormatting sqref="G23">
    <cfRule type="cellIs" dxfId="21" priority="5" stopIfTrue="1" operator="equal">
      <formula>"買"</formula>
    </cfRule>
    <cfRule type="cellIs" dxfId="20" priority="6" stopIfTrue="1" operator="equal">
      <formula>"売"</formula>
    </cfRule>
  </conditionalFormatting>
  <conditionalFormatting sqref="G24">
    <cfRule type="cellIs" dxfId="19" priority="3" stopIfTrue="1" operator="equal">
      <formula>"買"</formula>
    </cfRule>
    <cfRule type="cellIs" dxfId="18" priority="4" stopIfTrue="1" operator="equal">
      <formula>"売"</formula>
    </cfRule>
  </conditionalFormatting>
  <conditionalFormatting sqref="G25">
    <cfRule type="cellIs" dxfId="17" priority="1" stopIfTrue="1" operator="equal">
      <formula>"買"</formula>
    </cfRule>
    <cfRule type="cellIs" dxfId="16" priority="2" stopIfTrue="1" operator="equal">
      <formula>"売"</formula>
    </cfRule>
  </conditionalFormatting>
  <dataValidations count="1">
    <dataValidation type="list" allowBlank="1" showInputMessage="1" showErrorMessage="1" sqref="G9:G108" xr:uid="{0824BB69-87D6-4009-93A2-DC83DA81B6A2}">
      <formula1>"買,売"</formula1>
    </dataValidation>
  </dataValidation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2B3AB6-8B03-4060-BAD9-C07309DC637A}">
  <sheetPr>
    <tabColor theme="6" tint="0.39997558519241921"/>
  </sheetPr>
  <dimension ref="A1:J37"/>
  <sheetViews>
    <sheetView zoomScale="130" zoomScaleNormal="130" zoomScaleSheetLayoutView="100" workbookViewId="0">
      <selection activeCell="P1011" sqref="P1011"/>
    </sheetView>
  </sheetViews>
  <sheetFormatPr defaultRowHeight="13.5" x14ac:dyDescent="0.15"/>
  <sheetData>
    <row r="1" spans="1:10" x14ac:dyDescent="0.15">
      <c r="A1" t="s">
        <v>0</v>
      </c>
    </row>
    <row r="2" spans="1:10" x14ac:dyDescent="0.15">
      <c r="A2" s="124"/>
      <c r="B2" s="125"/>
      <c r="C2" s="125"/>
      <c r="D2" s="125"/>
      <c r="E2" s="125"/>
      <c r="F2" s="125"/>
      <c r="G2" s="125"/>
      <c r="H2" s="125"/>
      <c r="I2" s="125"/>
      <c r="J2" s="126"/>
    </row>
    <row r="3" spans="1:10" x14ac:dyDescent="0.15">
      <c r="A3" s="127"/>
      <c r="B3" s="128"/>
      <c r="C3" s="128"/>
      <c r="D3" s="128"/>
      <c r="E3" s="128"/>
      <c r="F3" s="128"/>
      <c r="G3" s="128"/>
      <c r="H3" s="128"/>
      <c r="I3" s="128"/>
      <c r="J3" s="129"/>
    </row>
    <row r="4" spans="1:10" x14ac:dyDescent="0.15">
      <c r="A4" s="127"/>
      <c r="B4" s="128"/>
      <c r="C4" s="128"/>
      <c r="D4" s="128"/>
      <c r="E4" s="128"/>
      <c r="F4" s="128"/>
      <c r="G4" s="128"/>
      <c r="H4" s="128"/>
      <c r="I4" s="128"/>
      <c r="J4" s="129"/>
    </row>
    <row r="5" spans="1:10" x14ac:dyDescent="0.15">
      <c r="A5" s="127"/>
      <c r="B5" s="128"/>
      <c r="C5" s="128"/>
      <c r="D5" s="128"/>
      <c r="E5" s="128"/>
      <c r="F5" s="128"/>
      <c r="G5" s="128"/>
      <c r="H5" s="128"/>
      <c r="I5" s="128"/>
      <c r="J5" s="129"/>
    </row>
    <row r="6" spans="1:10" x14ac:dyDescent="0.15">
      <c r="A6" s="127"/>
      <c r="B6" s="128"/>
      <c r="C6" s="128"/>
      <c r="D6" s="128"/>
      <c r="E6" s="128"/>
      <c r="F6" s="128"/>
      <c r="G6" s="128"/>
      <c r="H6" s="128"/>
      <c r="I6" s="128"/>
      <c r="J6" s="129"/>
    </row>
    <row r="7" spans="1:10" x14ac:dyDescent="0.15">
      <c r="A7" s="127"/>
      <c r="B7" s="128"/>
      <c r="C7" s="128"/>
      <c r="D7" s="128"/>
      <c r="E7" s="128"/>
      <c r="F7" s="128"/>
      <c r="G7" s="128"/>
      <c r="H7" s="128"/>
      <c r="I7" s="128"/>
      <c r="J7" s="129"/>
    </row>
    <row r="8" spans="1:10" x14ac:dyDescent="0.15">
      <c r="A8" s="127"/>
      <c r="B8" s="128"/>
      <c r="C8" s="128"/>
      <c r="D8" s="128"/>
      <c r="E8" s="128"/>
      <c r="F8" s="128"/>
      <c r="G8" s="128"/>
      <c r="H8" s="128"/>
      <c r="I8" s="128"/>
      <c r="J8" s="129"/>
    </row>
    <row r="9" spans="1:10" x14ac:dyDescent="0.15">
      <c r="A9" s="127"/>
      <c r="B9" s="128"/>
      <c r="C9" s="128"/>
      <c r="D9" s="128"/>
      <c r="E9" s="128"/>
      <c r="F9" s="128"/>
      <c r="G9" s="128"/>
      <c r="H9" s="128"/>
      <c r="I9" s="128"/>
      <c r="J9" s="129"/>
    </row>
    <row r="10" spans="1:10" x14ac:dyDescent="0.15">
      <c r="A10" s="127"/>
      <c r="B10" s="128"/>
      <c r="C10" s="128"/>
      <c r="D10" s="128"/>
      <c r="E10" s="128"/>
      <c r="F10" s="128"/>
      <c r="G10" s="128"/>
      <c r="H10" s="128"/>
      <c r="I10" s="128"/>
      <c r="J10" s="129"/>
    </row>
    <row r="11" spans="1:10" x14ac:dyDescent="0.15">
      <c r="A11" s="127"/>
      <c r="B11" s="128"/>
      <c r="C11" s="128"/>
      <c r="D11" s="128"/>
      <c r="E11" s="128"/>
      <c r="F11" s="128"/>
      <c r="G11" s="128"/>
      <c r="H11" s="128"/>
      <c r="I11" s="128"/>
      <c r="J11" s="129"/>
    </row>
    <row r="12" spans="1:10" x14ac:dyDescent="0.15">
      <c r="A12" s="127"/>
      <c r="B12" s="128"/>
      <c r="C12" s="128"/>
      <c r="D12" s="128"/>
      <c r="E12" s="128"/>
      <c r="F12" s="128"/>
      <c r="G12" s="128"/>
      <c r="H12" s="128"/>
      <c r="I12" s="128"/>
      <c r="J12" s="129"/>
    </row>
    <row r="13" spans="1:10" x14ac:dyDescent="0.15">
      <c r="A13" s="127"/>
      <c r="B13" s="128"/>
      <c r="C13" s="128"/>
      <c r="D13" s="128"/>
      <c r="E13" s="128"/>
      <c r="F13" s="128"/>
      <c r="G13" s="128"/>
      <c r="H13" s="128"/>
      <c r="I13" s="128"/>
      <c r="J13" s="129"/>
    </row>
    <row r="14" spans="1:10" x14ac:dyDescent="0.15">
      <c r="A14" s="127"/>
      <c r="B14" s="128"/>
      <c r="C14" s="128"/>
      <c r="D14" s="128"/>
      <c r="E14" s="128"/>
      <c r="F14" s="128"/>
      <c r="G14" s="128"/>
      <c r="H14" s="128"/>
      <c r="I14" s="128"/>
      <c r="J14" s="129"/>
    </row>
    <row r="15" spans="1:10" x14ac:dyDescent="0.15">
      <c r="A15" s="127"/>
      <c r="B15" s="128"/>
      <c r="C15" s="128"/>
      <c r="D15" s="128"/>
      <c r="E15" s="128"/>
      <c r="F15" s="128"/>
      <c r="G15" s="128"/>
      <c r="H15" s="128"/>
      <c r="I15" s="128"/>
      <c r="J15" s="129"/>
    </row>
    <row r="16" spans="1:10" x14ac:dyDescent="0.15">
      <c r="A16" s="127"/>
      <c r="B16" s="128"/>
      <c r="C16" s="128"/>
      <c r="D16" s="128"/>
      <c r="E16" s="128"/>
      <c r="F16" s="128"/>
      <c r="G16" s="128"/>
      <c r="H16" s="128"/>
      <c r="I16" s="128"/>
      <c r="J16" s="129"/>
    </row>
    <row r="17" spans="1:10" x14ac:dyDescent="0.15">
      <c r="A17" s="130"/>
      <c r="B17" s="131"/>
      <c r="C17" s="131"/>
      <c r="D17" s="131"/>
      <c r="E17" s="131"/>
      <c r="F17" s="131"/>
      <c r="G17" s="131"/>
      <c r="H17" s="131"/>
      <c r="I17" s="131"/>
      <c r="J17" s="132"/>
    </row>
    <row r="19" spans="1:10" x14ac:dyDescent="0.15">
      <c r="A19" t="s">
        <v>1</v>
      </c>
    </row>
    <row r="20" spans="1:10" x14ac:dyDescent="0.15">
      <c r="A20" s="133"/>
      <c r="B20" s="134"/>
      <c r="C20" s="134"/>
      <c r="D20" s="134"/>
      <c r="E20" s="134"/>
      <c r="F20" s="134"/>
      <c r="G20" s="134"/>
      <c r="H20" s="134"/>
      <c r="I20" s="134"/>
      <c r="J20" s="135"/>
    </row>
    <row r="21" spans="1:10" x14ac:dyDescent="0.15">
      <c r="A21" s="136"/>
      <c r="B21" s="137"/>
      <c r="C21" s="137"/>
      <c r="D21" s="137"/>
      <c r="E21" s="137"/>
      <c r="F21" s="137"/>
      <c r="G21" s="137"/>
      <c r="H21" s="137"/>
      <c r="I21" s="137"/>
      <c r="J21" s="138"/>
    </row>
    <row r="22" spans="1:10" x14ac:dyDescent="0.15">
      <c r="A22" s="136"/>
      <c r="B22" s="137"/>
      <c r="C22" s="137"/>
      <c r="D22" s="137"/>
      <c r="E22" s="137"/>
      <c r="F22" s="137"/>
      <c r="G22" s="137"/>
      <c r="H22" s="137"/>
      <c r="I22" s="137"/>
      <c r="J22" s="138"/>
    </row>
    <row r="23" spans="1:10" x14ac:dyDescent="0.15">
      <c r="A23" s="136"/>
      <c r="B23" s="137"/>
      <c r="C23" s="137"/>
      <c r="D23" s="137"/>
      <c r="E23" s="137"/>
      <c r="F23" s="137"/>
      <c r="G23" s="137"/>
      <c r="H23" s="137"/>
      <c r="I23" s="137"/>
      <c r="J23" s="138"/>
    </row>
    <row r="24" spans="1:10" x14ac:dyDescent="0.15">
      <c r="A24" s="136"/>
      <c r="B24" s="137"/>
      <c r="C24" s="137"/>
      <c r="D24" s="137"/>
      <c r="E24" s="137"/>
      <c r="F24" s="137"/>
      <c r="G24" s="137"/>
      <c r="H24" s="137"/>
      <c r="I24" s="137"/>
      <c r="J24" s="138"/>
    </row>
    <row r="25" spans="1:10" x14ac:dyDescent="0.15">
      <c r="A25" s="136"/>
      <c r="B25" s="137"/>
      <c r="C25" s="137"/>
      <c r="D25" s="137"/>
      <c r="E25" s="137"/>
      <c r="F25" s="137"/>
      <c r="G25" s="137"/>
      <c r="H25" s="137"/>
      <c r="I25" s="137"/>
      <c r="J25" s="138"/>
    </row>
    <row r="26" spans="1:10" x14ac:dyDescent="0.15">
      <c r="A26" s="136"/>
      <c r="B26" s="137"/>
      <c r="C26" s="137"/>
      <c r="D26" s="137"/>
      <c r="E26" s="137"/>
      <c r="F26" s="137"/>
      <c r="G26" s="137"/>
      <c r="H26" s="137"/>
      <c r="I26" s="137"/>
      <c r="J26" s="138"/>
    </row>
    <row r="27" spans="1:10" x14ac:dyDescent="0.15">
      <c r="A27" s="139"/>
      <c r="B27" s="140"/>
      <c r="C27" s="140"/>
      <c r="D27" s="140"/>
      <c r="E27" s="140"/>
      <c r="F27" s="140"/>
      <c r="G27" s="140"/>
      <c r="H27" s="140"/>
      <c r="I27" s="140"/>
      <c r="J27" s="141"/>
    </row>
    <row r="29" spans="1:10" ht="15.75" x14ac:dyDescent="0.15">
      <c r="A29" s="52" t="s">
        <v>2</v>
      </c>
    </row>
    <row r="30" spans="1:10" x14ac:dyDescent="0.15">
      <c r="A30" s="133"/>
      <c r="B30" s="142"/>
      <c r="C30" s="142"/>
      <c r="D30" s="142"/>
      <c r="E30" s="142"/>
      <c r="F30" s="142"/>
      <c r="G30" s="142"/>
      <c r="H30" s="142"/>
      <c r="I30" s="142"/>
      <c r="J30" s="143"/>
    </row>
    <row r="31" spans="1:10" x14ac:dyDescent="0.15">
      <c r="A31" s="144"/>
      <c r="B31" s="145"/>
      <c r="C31" s="145"/>
      <c r="D31" s="145"/>
      <c r="E31" s="145"/>
      <c r="F31" s="145"/>
      <c r="G31" s="145"/>
      <c r="H31" s="145"/>
      <c r="I31" s="145"/>
      <c r="J31" s="146"/>
    </row>
    <row r="32" spans="1:10" x14ac:dyDescent="0.15">
      <c r="A32" s="144"/>
      <c r="B32" s="145"/>
      <c r="C32" s="145"/>
      <c r="D32" s="145"/>
      <c r="E32" s="145"/>
      <c r="F32" s="145"/>
      <c r="G32" s="145"/>
      <c r="H32" s="145"/>
      <c r="I32" s="145"/>
      <c r="J32" s="146"/>
    </row>
    <row r="33" spans="1:10" x14ac:dyDescent="0.15">
      <c r="A33" s="144"/>
      <c r="B33" s="145"/>
      <c r="C33" s="145"/>
      <c r="D33" s="145"/>
      <c r="E33" s="145"/>
      <c r="F33" s="145"/>
      <c r="G33" s="145"/>
      <c r="H33" s="145"/>
      <c r="I33" s="145"/>
      <c r="J33" s="146"/>
    </row>
    <row r="34" spans="1:10" x14ac:dyDescent="0.15">
      <c r="A34" s="144"/>
      <c r="B34" s="145"/>
      <c r="C34" s="145"/>
      <c r="D34" s="145"/>
      <c r="E34" s="145"/>
      <c r="F34" s="145"/>
      <c r="G34" s="145"/>
      <c r="H34" s="145"/>
      <c r="I34" s="145"/>
      <c r="J34" s="146"/>
    </row>
    <row r="35" spans="1:10" x14ac:dyDescent="0.15">
      <c r="A35" s="144"/>
      <c r="B35" s="145"/>
      <c r="C35" s="145"/>
      <c r="D35" s="145"/>
      <c r="E35" s="145"/>
      <c r="F35" s="145"/>
      <c r="G35" s="145"/>
      <c r="H35" s="145"/>
      <c r="I35" s="145"/>
      <c r="J35" s="146"/>
    </row>
    <row r="36" spans="1:10" x14ac:dyDescent="0.15">
      <c r="A36" s="144"/>
      <c r="B36" s="145"/>
      <c r="C36" s="145"/>
      <c r="D36" s="145"/>
      <c r="E36" s="145"/>
      <c r="F36" s="145"/>
      <c r="G36" s="145"/>
      <c r="H36" s="145"/>
      <c r="I36" s="145"/>
      <c r="J36" s="146"/>
    </row>
    <row r="37" spans="1:10" x14ac:dyDescent="0.15">
      <c r="A37" s="147"/>
      <c r="B37" s="148"/>
      <c r="C37" s="148"/>
      <c r="D37" s="148"/>
      <c r="E37" s="148"/>
      <c r="F37" s="148"/>
      <c r="G37" s="148"/>
      <c r="H37" s="148"/>
      <c r="I37" s="148"/>
      <c r="J37" s="149"/>
    </row>
  </sheetData>
  <mergeCells count="3">
    <mergeCell ref="A2:J17"/>
    <mergeCell ref="A20:J27"/>
    <mergeCell ref="A30:J37"/>
  </mergeCells>
  <phoneticPr fontId="2"/>
  <pageMargins left="0.75" right="0.75" top="1" bottom="1" header="0.51111111111111107" footer="0.51111111111111107"/>
  <pageSetup paperSize="9" firstPageNumber="4294963191" orientation="portrait"/>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V109"/>
  <sheetViews>
    <sheetView zoomScale="115" zoomScaleNormal="115" workbookViewId="0">
      <pane ySplit="8" topLeftCell="A9" activePane="bottomLeft" state="frozen"/>
      <selection pane="bottomLeft" activeCell="C7" sqref="C7:D8"/>
    </sheetView>
  </sheetViews>
  <sheetFormatPr defaultRowHeight="13.5" x14ac:dyDescent="0.15"/>
  <cols>
    <col min="1" max="1" width="2.875" customWidth="1"/>
    <col min="2" max="18" width="6.625" customWidth="1"/>
    <col min="22" max="22" width="10.875" style="22" bestFit="1" customWidth="1"/>
  </cols>
  <sheetData>
    <row r="2" spans="2:21" x14ac:dyDescent="0.15">
      <c r="B2" s="83" t="s">
        <v>5</v>
      </c>
      <c r="C2" s="83"/>
      <c r="D2" s="85"/>
      <c r="E2" s="85"/>
      <c r="F2" s="83" t="s">
        <v>6</v>
      </c>
      <c r="G2" s="83"/>
      <c r="H2" s="85" t="s">
        <v>36</v>
      </c>
      <c r="I2" s="85"/>
      <c r="J2" s="83" t="s">
        <v>7</v>
      </c>
      <c r="K2" s="83"/>
      <c r="L2" s="84">
        <f>C9</f>
        <v>1000000</v>
      </c>
      <c r="M2" s="85"/>
      <c r="N2" s="83" t="s">
        <v>8</v>
      </c>
      <c r="O2" s="83"/>
      <c r="P2" s="84" t="e">
        <f>C108+R108</f>
        <v>#VALUE!</v>
      </c>
      <c r="Q2" s="85"/>
      <c r="R2" s="1"/>
      <c r="S2" s="1"/>
      <c r="T2" s="1"/>
    </row>
    <row r="3" spans="2:21" ht="57" customHeight="1" x14ac:dyDescent="0.15">
      <c r="B3" s="83" t="s">
        <v>9</v>
      </c>
      <c r="C3" s="83"/>
      <c r="D3" s="86" t="s">
        <v>38</v>
      </c>
      <c r="E3" s="86"/>
      <c r="F3" s="86"/>
      <c r="G3" s="86"/>
      <c r="H3" s="86"/>
      <c r="I3" s="86"/>
      <c r="J3" s="83" t="s">
        <v>10</v>
      </c>
      <c r="K3" s="83"/>
      <c r="L3" s="86" t="s">
        <v>35</v>
      </c>
      <c r="M3" s="87"/>
      <c r="N3" s="87"/>
      <c r="O3" s="87"/>
      <c r="P3" s="87"/>
      <c r="Q3" s="87"/>
      <c r="R3" s="1"/>
      <c r="S3" s="1"/>
    </row>
    <row r="4" spans="2:21" x14ac:dyDescent="0.15">
      <c r="B4" s="83" t="s">
        <v>11</v>
      </c>
      <c r="C4" s="83"/>
      <c r="D4" s="100">
        <f>SUM($R$9:$S$993)</f>
        <v>153684.21052631587</v>
      </c>
      <c r="E4" s="100"/>
      <c r="F4" s="83" t="s">
        <v>12</v>
      </c>
      <c r="G4" s="83"/>
      <c r="H4" s="101">
        <f>SUM($T$9:$U$108)</f>
        <v>292.00000000000017</v>
      </c>
      <c r="I4" s="85"/>
      <c r="J4" s="102" t="s">
        <v>13</v>
      </c>
      <c r="K4" s="102"/>
      <c r="L4" s="84">
        <f>MAX($C$9:$D$990)-C9</f>
        <v>153684.21052631596</v>
      </c>
      <c r="M4" s="84"/>
      <c r="N4" s="102" t="s">
        <v>14</v>
      </c>
      <c r="O4" s="102"/>
      <c r="P4" s="100">
        <f>MIN($C$9:$D$990)-C9</f>
        <v>0</v>
      </c>
      <c r="Q4" s="100"/>
      <c r="R4" s="1"/>
      <c r="S4" s="1"/>
      <c r="T4" s="1"/>
    </row>
    <row r="5" spans="2:21" x14ac:dyDescent="0.15">
      <c r="B5" s="21" t="s">
        <v>15</v>
      </c>
      <c r="C5" s="2">
        <f>COUNTIF($R$9:$R$990,"&gt;0")</f>
        <v>1</v>
      </c>
      <c r="D5" s="20" t="s">
        <v>16</v>
      </c>
      <c r="E5" s="15">
        <f>COUNTIF($R$9:$R$990,"&lt;0")</f>
        <v>0</v>
      </c>
      <c r="F5" s="20" t="s">
        <v>17</v>
      </c>
      <c r="G5" s="2">
        <f>COUNTIF($R$9:$R$990,"=0")</f>
        <v>0</v>
      </c>
      <c r="H5" s="20" t="s">
        <v>18</v>
      </c>
      <c r="I5" s="3">
        <f>C5/SUM(C5,E5,G5)</f>
        <v>1</v>
      </c>
      <c r="J5" s="113" t="s">
        <v>19</v>
      </c>
      <c r="K5" s="83"/>
      <c r="L5" s="114"/>
      <c r="M5" s="115"/>
      <c r="N5" s="17" t="s">
        <v>20</v>
      </c>
      <c r="O5" s="9"/>
      <c r="P5" s="114"/>
      <c r="Q5" s="115"/>
      <c r="R5" s="1"/>
      <c r="S5" s="1"/>
      <c r="T5" s="1"/>
    </row>
    <row r="6" spans="2:21" x14ac:dyDescent="0.15">
      <c r="B6" s="11"/>
      <c r="C6" s="13"/>
      <c r="D6" s="14"/>
      <c r="E6" s="10"/>
      <c r="F6" s="11"/>
      <c r="G6" s="10"/>
      <c r="H6" s="11"/>
      <c r="I6" s="16"/>
      <c r="J6" s="11"/>
      <c r="K6" s="11"/>
      <c r="L6" s="10"/>
      <c r="M6" s="10"/>
      <c r="N6" s="12"/>
      <c r="O6" s="12"/>
      <c r="P6" s="10"/>
      <c r="Q6" s="7"/>
      <c r="R6" s="1"/>
      <c r="S6" s="1"/>
      <c r="T6" s="1"/>
    </row>
    <row r="7" spans="2:21" x14ac:dyDescent="0.15">
      <c r="B7" s="90" t="s">
        <v>21</v>
      </c>
      <c r="C7" s="92" t="s">
        <v>22</v>
      </c>
      <c r="D7" s="93"/>
      <c r="E7" s="96" t="s">
        <v>23</v>
      </c>
      <c r="F7" s="97"/>
      <c r="G7" s="97"/>
      <c r="H7" s="97"/>
      <c r="I7" s="98"/>
      <c r="J7" s="151" t="s">
        <v>24</v>
      </c>
      <c r="K7" s="111"/>
      <c r="L7" s="109"/>
      <c r="M7" s="99" t="s">
        <v>25</v>
      </c>
      <c r="N7" s="103" t="s">
        <v>26</v>
      </c>
      <c r="O7" s="104"/>
      <c r="P7" s="104"/>
      <c r="Q7" s="105"/>
      <c r="R7" s="106" t="s">
        <v>27</v>
      </c>
      <c r="S7" s="106"/>
      <c r="T7" s="106"/>
      <c r="U7" s="106"/>
    </row>
    <row r="8" spans="2:21" x14ac:dyDescent="0.15">
      <c r="B8" s="91"/>
      <c r="C8" s="94"/>
      <c r="D8" s="95"/>
      <c r="E8" s="18" t="s">
        <v>28</v>
      </c>
      <c r="F8" s="18" t="s">
        <v>29</v>
      </c>
      <c r="G8" s="18" t="s">
        <v>30</v>
      </c>
      <c r="H8" s="107" t="s">
        <v>31</v>
      </c>
      <c r="I8" s="98"/>
      <c r="J8" s="4" t="s">
        <v>32</v>
      </c>
      <c r="K8" s="108" t="s">
        <v>33</v>
      </c>
      <c r="L8" s="109"/>
      <c r="M8" s="99"/>
      <c r="N8" s="5" t="s">
        <v>28</v>
      </c>
      <c r="O8" s="5" t="s">
        <v>29</v>
      </c>
      <c r="P8" s="110" t="s">
        <v>31</v>
      </c>
      <c r="Q8" s="105"/>
      <c r="R8" s="106" t="s">
        <v>34</v>
      </c>
      <c r="S8" s="106"/>
      <c r="T8" s="106" t="s">
        <v>32</v>
      </c>
      <c r="U8" s="106"/>
    </row>
    <row r="9" spans="2:21" x14ac:dyDescent="0.15">
      <c r="B9" s="19">
        <v>1</v>
      </c>
      <c r="C9" s="116">
        <v>1000000</v>
      </c>
      <c r="D9" s="116"/>
      <c r="E9" s="19">
        <v>2001</v>
      </c>
      <c r="F9" s="8">
        <v>42111</v>
      </c>
      <c r="G9" s="19" t="s">
        <v>4</v>
      </c>
      <c r="H9" s="117">
        <v>105.33</v>
      </c>
      <c r="I9" s="117"/>
      <c r="J9" s="19">
        <v>57</v>
      </c>
      <c r="K9" s="116">
        <f t="shared" ref="K9:K72" si="0">IF(F9="","",C9*0.03)</f>
        <v>30000</v>
      </c>
      <c r="L9" s="116"/>
      <c r="M9" s="6">
        <f>IF(J9="","",(K9/J9)/1000)</f>
        <v>0.52631578947368418</v>
      </c>
      <c r="N9" s="19">
        <v>2001</v>
      </c>
      <c r="O9" s="8">
        <v>42111</v>
      </c>
      <c r="P9" s="117">
        <v>108.25</v>
      </c>
      <c r="Q9" s="117"/>
      <c r="R9" s="152">
        <f>IF(O9="","",(IF(G9="売",H9-P9,P9-H9))*M9*100000)</f>
        <v>153684.21052631587</v>
      </c>
      <c r="S9" s="152"/>
      <c r="T9" s="153">
        <f>IF(O9="","",IF(R9&lt;0,J9*(-1),IF(G9="買",(P9-H9)*100,(H9-P9)*100)))</f>
        <v>292.00000000000017</v>
      </c>
      <c r="U9" s="153"/>
    </row>
    <row r="10" spans="2:21" x14ac:dyDescent="0.15">
      <c r="B10" s="19">
        <v>2</v>
      </c>
      <c r="C10" s="116">
        <f t="shared" ref="C10:C73" si="1">IF(R9="","",C9+R9)</f>
        <v>1153684.210526316</v>
      </c>
      <c r="D10" s="116"/>
      <c r="E10" s="19"/>
      <c r="F10" s="8"/>
      <c r="G10" s="19" t="s">
        <v>4</v>
      </c>
      <c r="H10" s="117"/>
      <c r="I10" s="117"/>
      <c r="J10" s="19"/>
      <c r="K10" s="116" t="str">
        <f t="shared" si="0"/>
        <v/>
      </c>
      <c r="L10" s="116"/>
      <c r="M10" s="6" t="str">
        <f t="shared" ref="M10:M73" si="2">IF(J10="","",(K10/J10)/1000)</f>
        <v/>
      </c>
      <c r="N10" s="19"/>
      <c r="O10" s="8"/>
      <c r="P10" s="117"/>
      <c r="Q10" s="117"/>
      <c r="R10" s="152" t="str">
        <f t="shared" ref="R10:R73" si="3">IF(O10="","",(IF(G10="売",H10-P10,P10-H10))*M10*100000)</f>
        <v/>
      </c>
      <c r="S10" s="152"/>
      <c r="T10" s="153" t="str">
        <f t="shared" ref="T10:T73" si="4">IF(O10="","",IF(R10&lt;0,J10*(-1),IF(G10="買",(P10-H10)*100,(H10-P10)*100)))</f>
        <v/>
      </c>
      <c r="U10" s="153"/>
    </row>
    <row r="11" spans="2:21" x14ac:dyDescent="0.15">
      <c r="B11" s="19">
        <v>3</v>
      </c>
      <c r="C11" s="116" t="str">
        <f t="shared" si="1"/>
        <v/>
      </c>
      <c r="D11" s="116"/>
      <c r="E11" s="19"/>
      <c r="F11" s="8"/>
      <c r="G11" s="19" t="s">
        <v>4</v>
      </c>
      <c r="H11" s="117"/>
      <c r="I11" s="117"/>
      <c r="J11" s="19"/>
      <c r="K11" s="116" t="str">
        <f t="shared" si="0"/>
        <v/>
      </c>
      <c r="L11" s="116"/>
      <c r="M11" s="6" t="str">
        <f t="shared" si="2"/>
        <v/>
      </c>
      <c r="N11" s="19"/>
      <c r="O11" s="8"/>
      <c r="P11" s="117"/>
      <c r="Q11" s="117"/>
      <c r="R11" s="152" t="str">
        <f t="shared" si="3"/>
        <v/>
      </c>
      <c r="S11" s="152"/>
      <c r="T11" s="153" t="str">
        <f t="shared" si="4"/>
        <v/>
      </c>
      <c r="U11" s="153"/>
    </row>
    <row r="12" spans="2:21" x14ac:dyDescent="0.15">
      <c r="B12" s="19">
        <v>4</v>
      </c>
      <c r="C12" s="116" t="str">
        <f t="shared" si="1"/>
        <v/>
      </c>
      <c r="D12" s="116"/>
      <c r="E12" s="19"/>
      <c r="F12" s="8"/>
      <c r="G12" s="19" t="s">
        <v>3</v>
      </c>
      <c r="H12" s="117"/>
      <c r="I12" s="117"/>
      <c r="J12" s="19"/>
      <c r="K12" s="116" t="str">
        <f t="shared" si="0"/>
        <v/>
      </c>
      <c r="L12" s="116"/>
      <c r="M12" s="6" t="str">
        <f t="shared" si="2"/>
        <v/>
      </c>
      <c r="N12" s="19"/>
      <c r="O12" s="8"/>
      <c r="P12" s="117"/>
      <c r="Q12" s="117"/>
      <c r="R12" s="152" t="str">
        <f t="shared" si="3"/>
        <v/>
      </c>
      <c r="S12" s="152"/>
      <c r="T12" s="153" t="str">
        <f t="shared" si="4"/>
        <v/>
      </c>
      <c r="U12" s="153"/>
    </row>
    <row r="13" spans="2:21" x14ac:dyDescent="0.15">
      <c r="B13" s="19">
        <v>5</v>
      </c>
      <c r="C13" s="116" t="str">
        <f t="shared" si="1"/>
        <v/>
      </c>
      <c r="D13" s="116"/>
      <c r="E13" s="19"/>
      <c r="F13" s="8"/>
      <c r="G13" s="19" t="s">
        <v>3</v>
      </c>
      <c r="H13" s="117"/>
      <c r="I13" s="117"/>
      <c r="J13" s="19"/>
      <c r="K13" s="116" t="str">
        <f t="shared" si="0"/>
        <v/>
      </c>
      <c r="L13" s="116"/>
      <c r="M13" s="6" t="str">
        <f t="shared" si="2"/>
        <v/>
      </c>
      <c r="N13" s="19"/>
      <c r="O13" s="8"/>
      <c r="P13" s="117"/>
      <c r="Q13" s="117"/>
      <c r="R13" s="152" t="str">
        <f t="shared" si="3"/>
        <v/>
      </c>
      <c r="S13" s="152"/>
      <c r="T13" s="153" t="str">
        <f t="shared" si="4"/>
        <v/>
      </c>
      <c r="U13" s="153"/>
    </row>
    <row r="14" spans="2:21" x14ac:dyDescent="0.15">
      <c r="B14" s="19">
        <v>6</v>
      </c>
      <c r="C14" s="116" t="str">
        <f t="shared" si="1"/>
        <v/>
      </c>
      <c r="D14" s="116"/>
      <c r="E14" s="19"/>
      <c r="F14" s="8"/>
      <c r="G14" s="19" t="s">
        <v>4</v>
      </c>
      <c r="H14" s="117"/>
      <c r="I14" s="117"/>
      <c r="J14" s="19"/>
      <c r="K14" s="116" t="str">
        <f t="shared" si="0"/>
        <v/>
      </c>
      <c r="L14" s="116"/>
      <c r="M14" s="6" t="str">
        <f t="shared" si="2"/>
        <v/>
      </c>
      <c r="N14" s="19"/>
      <c r="O14" s="8"/>
      <c r="P14" s="117"/>
      <c r="Q14" s="117"/>
      <c r="R14" s="152" t="str">
        <f t="shared" si="3"/>
        <v/>
      </c>
      <c r="S14" s="152"/>
      <c r="T14" s="153" t="str">
        <f t="shared" si="4"/>
        <v/>
      </c>
      <c r="U14" s="153"/>
    </row>
    <row r="15" spans="2:21" x14ac:dyDescent="0.15">
      <c r="B15" s="19">
        <v>7</v>
      </c>
      <c r="C15" s="116" t="str">
        <f t="shared" si="1"/>
        <v/>
      </c>
      <c r="D15" s="116"/>
      <c r="E15" s="19"/>
      <c r="F15" s="8"/>
      <c r="G15" s="19" t="s">
        <v>4</v>
      </c>
      <c r="H15" s="117"/>
      <c r="I15" s="117"/>
      <c r="J15" s="19"/>
      <c r="K15" s="116" t="str">
        <f t="shared" si="0"/>
        <v/>
      </c>
      <c r="L15" s="116"/>
      <c r="M15" s="6" t="str">
        <f t="shared" si="2"/>
        <v/>
      </c>
      <c r="N15" s="19"/>
      <c r="O15" s="8"/>
      <c r="P15" s="117"/>
      <c r="Q15" s="117"/>
      <c r="R15" s="152" t="str">
        <f t="shared" si="3"/>
        <v/>
      </c>
      <c r="S15" s="152"/>
      <c r="T15" s="153" t="str">
        <f t="shared" si="4"/>
        <v/>
      </c>
      <c r="U15" s="153"/>
    </row>
    <row r="16" spans="2:21" x14ac:dyDescent="0.15">
      <c r="B16" s="19">
        <v>8</v>
      </c>
      <c r="C16" s="116" t="str">
        <f t="shared" si="1"/>
        <v/>
      </c>
      <c r="D16" s="116"/>
      <c r="E16" s="19"/>
      <c r="F16" s="8"/>
      <c r="G16" s="19" t="s">
        <v>4</v>
      </c>
      <c r="H16" s="117"/>
      <c r="I16" s="117"/>
      <c r="J16" s="19"/>
      <c r="K16" s="116" t="str">
        <f t="shared" si="0"/>
        <v/>
      </c>
      <c r="L16" s="116"/>
      <c r="M16" s="6" t="str">
        <f t="shared" si="2"/>
        <v/>
      </c>
      <c r="N16" s="19"/>
      <c r="O16" s="8"/>
      <c r="P16" s="117"/>
      <c r="Q16" s="117"/>
      <c r="R16" s="152" t="str">
        <f t="shared" si="3"/>
        <v/>
      </c>
      <c r="S16" s="152"/>
      <c r="T16" s="153" t="str">
        <f t="shared" si="4"/>
        <v/>
      </c>
      <c r="U16" s="153"/>
    </row>
    <row r="17" spans="2:21" x14ac:dyDescent="0.15">
      <c r="B17" s="19">
        <v>9</v>
      </c>
      <c r="C17" s="116" t="str">
        <f t="shared" si="1"/>
        <v/>
      </c>
      <c r="D17" s="116"/>
      <c r="E17" s="19"/>
      <c r="F17" s="8"/>
      <c r="G17" s="19" t="s">
        <v>4</v>
      </c>
      <c r="H17" s="117"/>
      <c r="I17" s="117"/>
      <c r="J17" s="19"/>
      <c r="K17" s="116" t="str">
        <f t="shared" si="0"/>
        <v/>
      </c>
      <c r="L17" s="116"/>
      <c r="M17" s="6" t="str">
        <f t="shared" si="2"/>
        <v/>
      </c>
      <c r="N17" s="19"/>
      <c r="O17" s="8"/>
      <c r="P17" s="117"/>
      <c r="Q17" s="117"/>
      <c r="R17" s="152" t="str">
        <f t="shared" si="3"/>
        <v/>
      </c>
      <c r="S17" s="152"/>
      <c r="T17" s="153" t="str">
        <f t="shared" si="4"/>
        <v/>
      </c>
      <c r="U17" s="153"/>
    </row>
    <row r="18" spans="2:21" x14ac:dyDescent="0.15">
      <c r="B18" s="19">
        <v>10</v>
      </c>
      <c r="C18" s="116" t="str">
        <f t="shared" si="1"/>
        <v/>
      </c>
      <c r="D18" s="116"/>
      <c r="E18" s="19"/>
      <c r="F18" s="8"/>
      <c r="G18" s="19" t="s">
        <v>4</v>
      </c>
      <c r="H18" s="117"/>
      <c r="I18" s="117"/>
      <c r="J18" s="19"/>
      <c r="K18" s="116" t="str">
        <f t="shared" si="0"/>
        <v/>
      </c>
      <c r="L18" s="116"/>
      <c r="M18" s="6" t="str">
        <f t="shared" si="2"/>
        <v/>
      </c>
      <c r="N18" s="19"/>
      <c r="O18" s="8"/>
      <c r="P18" s="117"/>
      <c r="Q18" s="117"/>
      <c r="R18" s="152" t="str">
        <f t="shared" si="3"/>
        <v/>
      </c>
      <c r="S18" s="152"/>
      <c r="T18" s="153" t="str">
        <f t="shared" si="4"/>
        <v/>
      </c>
      <c r="U18" s="153"/>
    </row>
    <row r="19" spans="2:21" x14ac:dyDescent="0.15">
      <c r="B19" s="19">
        <v>11</v>
      </c>
      <c r="C19" s="116" t="str">
        <f t="shared" si="1"/>
        <v/>
      </c>
      <c r="D19" s="116"/>
      <c r="E19" s="19"/>
      <c r="F19" s="8"/>
      <c r="G19" s="19" t="s">
        <v>4</v>
      </c>
      <c r="H19" s="117"/>
      <c r="I19" s="117"/>
      <c r="J19" s="19"/>
      <c r="K19" s="116" t="str">
        <f t="shared" si="0"/>
        <v/>
      </c>
      <c r="L19" s="116"/>
      <c r="M19" s="6" t="str">
        <f t="shared" si="2"/>
        <v/>
      </c>
      <c r="N19" s="19"/>
      <c r="O19" s="8"/>
      <c r="P19" s="117"/>
      <c r="Q19" s="117"/>
      <c r="R19" s="152" t="str">
        <f t="shared" si="3"/>
        <v/>
      </c>
      <c r="S19" s="152"/>
      <c r="T19" s="153" t="str">
        <f t="shared" si="4"/>
        <v/>
      </c>
      <c r="U19" s="153"/>
    </row>
    <row r="20" spans="2:21" x14ac:dyDescent="0.15">
      <c r="B20" s="19">
        <v>12</v>
      </c>
      <c r="C20" s="116" t="str">
        <f t="shared" si="1"/>
        <v/>
      </c>
      <c r="D20" s="116"/>
      <c r="E20" s="19"/>
      <c r="F20" s="8"/>
      <c r="G20" s="19" t="s">
        <v>4</v>
      </c>
      <c r="H20" s="117"/>
      <c r="I20" s="117"/>
      <c r="J20" s="19"/>
      <c r="K20" s="116" t="str">
        <f t="shared" si="0"/>
        <v/>
      </c>
      <c r="L20" s="116"/>
      <c r="M20" s="6" t="str">
        <f t="shared" si="2"/>
        <v/>
      </c>
      <c r="N20" s="19"/>
      <c r="O20" s="8"/>
      <c r="P20" s="117"/>
      <c r="Q20" s="117"/>
      <c r="R20" s="152" t="str">
        <f t="shared" si="3"/>
        <v/>
      </c>
      <c r="S20" s="152"/>
      <c r="T20" s="153" t="str">
        <f t="shared" si="4"/>
        <v/>
      </c>
      <c r="U20" s="153"/>
    </row>
    <row r="21" spans="2:21" x14ac:dyDescent="0.15">
      <c r="B21" s="19">
        <v>13</v>
      </c>
      <c r="C21" s="116" t="str">
        <f t="shared" si="1"/>
        <v/>
      </c>
      <c r="D21" s="116"/>
      <c r="E21" s="19"/>
      <c r="F21" s="8"/>
      <c r="G21" s="19" t="s">
        <v>4</v>
      </c>
      <c r="H21" s="117"/>
      <c r="I21" s="117"/>
      <c r="J21" s="19"/>
      <c r="K21" s="116" t="str">
        <f t="shared" si="0"/>
        <v/>
      </c>
      <c r="L21" s="116"/>
      <c r="M21" s="6" t="str">
        <f t="shared" si="2"/>
        <v/>
      </c>
      <c r="N21" s="19"/>
      <c r="O21" s="8"/>
      <c r="P21" s="117"/>
      <c r="Q21" s="117"/>
      <c r="R21" s="152" t="str">
        <f t="shared" si="3"/>
        <v/>
      </c>
      <c r="S21" s="152"/>
      <c r="T21" s="153" t="str">
        <f t="shared" si="4"/>
        <v/>
      </c>
      <c r="U21" s="153"/>
    </row>
    <row r="22" spans="2:21" x14ac:dyDescent="0.15">
      <c r="B22" s="19">
        <v>14</v>
      </c>
      <c r="C22" s="116" t="str">
        <f t="shared" si="1"/>
        <v/>
      </c>
      <c r="D22" s="116"/>
      <c r="E22" s="19"/>
      <c r="F22" s="8"/>
      <c r="G22" s="19" t="s">
        <v>3</v>
      </c>
      <c r="H22" s="117"/>
      <c r="I22" s="117"/>
      <c r="J22" s="19"/>
      <c r="K22" s="116" t="str">
        <f t="shared" si="0"/>
        <v/>
      </c>
      <c r="L22" s="116"/>
      <c r="M22" s="6" t="str">
        <f t="shared" si="2"/>
        <v/>
      </c>
      <c r="N22" s="19"/>
      <c r="O22" s="8"/>
      <c r="P22" s="117"/>
      <c r="Q22" s="117"/>
      <c r="R22" s="152" t="str">
        <f t="shared" si="3"/>
        <v/>
      </c>
      <c r="S22" s="152"/>
      <c r="T22" s="153" t="str">
        <f t="shared" si="4"/>
        <v/>
      </c>
      <c r="U22" s="153"/>
    </row>
    <row r="23" spans="2:21" x14ac:dyDescent="0.15">
      <c r="B23" s="19">
        <v>15</v>
      </c>
      <c r="C23" s="116" t="str">
        <f t="shared" si="1"/>
        <v/>
      </c>
      <c r="D23" s="116"/>
      <c r="E23" s="19"/>
      <c r="F23" s="8"/>
      <c r="G23" s="19" t="s">
        <v>4</v>
      </c>
      <c r="H23" s="117"/>
      <c r="I23" s="117"/>
      <c r="J23" s="19"/>
      <c r="K23" s="116" t="str">
        <f t="shared" si="0"/>
        <v/>
      </c>
      <c r="L23" s="116"/>
      <c r="M23" s="6" t="str">
        <f t="shared" si="2"/>
        <v/>
      </c>
      <c r="N23" s="19"/>
      <c r="O23" s="8"/>
      <c r="P23" s="117"/>
      <c r="Q23" s="117"/>
      <c r="R23" s="152" t="str">
        <f t="shared" si="3"/>
        <v/>
      </c>
      <c r="S23" s="152"/>
      <c r="T23" s="153" t="str">
        <f t="shared" si="4"/>
        <v/>
      </c>
      <c r="U23" s="153"/>
    </row>
    <row r="24" spans="2:21" x14ac:dyDescent="0.15">
      <c r="B24" s="19">
        <v>16</v>
      </c>
      <c r="C24" s="116" t="str">
        <f t="shared" si="1"/>
        <v/>
      </c>
      <c r="D24" s="116"/>
      <c r="E24" s="19"/>
      <c r="F24" s="8"/>
      <c r="G24" s="19" t="s">
        <v>4</v>
      </c>
      <c r="H24" s="117"/>
      <c r="I24" s="117"/>
      <c r="J24" s="19"/>
      <c r="K24" s="116" t="str">
        <f t="shared" si="0"/>
        <v/>
      </c>
      <c r="L24" s="116"/>
      <c r="M24" s="6" t="str">
        <f t="shared" si="2"/>
        <v/>
      </c>
      <c r="N24" s="19"/>
      <c r="O24" s="8"/>
      <c r="P24" s="117"/>
      <c r="Q24" s="117"/>
      <c r="R24" s="152" t="str">
        <f t="shared" si="3"/>
        <v/>
      </c>
      <c r="S24" s="152"/>
      <c r="T24" s="153" t="str">
        <f t="shared" si="4"/>
        <v/>
      </c>
      <c r="U24" s="153"/>
    </row>
    <row r="25" spans="2:21" x14ac:dyDescent="0.15">
      <c r="B25" s="19">
        <v>17</v>
      </c>
      <c r="C25" s="116" t="str">
        <f t="shared" si="1"/>
        <v/>
      </c>
      <c r="D25" s="116"/>
      <c r="E25" s="19"/>
      <c r="F25" s="8"/>
      <c r="G25" s="19" t="s">
        <v>4</v>
      </c>
      <c r="H25" s="117"/>
      <c r="I25" s="117"/>
      <c r="J25" s="19"/>
      <c r="K25" s="116" t="str">
        <f t="shared" si="0"/>
        <v/>
      </c>
      <c r="L25" s="116"/>
      <c r="M25" s="6" t="str">
        <f t="shared" si="2"/>
        <v/>
      </c>
      <c r="N25" s="19"/>
      <c r="O25" s="8"/>
      <c r="P25" s="117"/>
      <c r="Q25" s="117"/>
      <c r="R25" s="152" t="str">
        <f t="shared" si="3"/>
        <v/>
      </c>
      <c r="S25" s="152"/>
      <c r="T25" s="153" t="str">
        <f t="shared" si="4"/>
        <v/>
      </c>
      <c r="U25" s="153"/>
    </row>
    <row r="26" spans="2:21" x14ac:dyDescent="0.15">
      <c r="B26" s="19">
        <v>18</v>
      </c>
      <c r="C26" s="116" t="str">
        <f t="shared" si="1"/>
        <v/>
      </c>
      <c r="D26" s="116"/>
      <c r="E26" s="19"/>
      <c r="F26" s="8"/>
      <c r="G26" s="19" t="s">
        <v>4</v>
      </c>
      <c r="H26" s="117"/>
      <c r="I26" s="117"/>
      <c r="J26" s="19"/>
      <c r="K26" s="116" t="str">
        <f t="shared" si="0"/>
        <v/>
      </c>
      <c r="L26" s="116"/>
      <c r="M26" s="6" t="str">
        <f t="shared" si="2"/>
        <v/>
      </c>
      <c r="N26" s="19"/>
      <c r="O26" s="8"/>
      <c r="P26" s="117"/>
      <c r="Q26" s="117"/>
      <c r="R26" s="152" t="str">
        <f t="shared" si="3"/>
        <v/>
      </c>
      <c r="S26" s="152"/>
      <c r="T26" s="153" t="str">
        <f t="shared" si="4"/>
        <v/>
      </c>
      <c r="U26" s="153"/>
    </row>
    <row r="27" spans="2:21" x14ac:dyDescent="0.15">
      <c r="B27" s="19">
        <v>19</v>
      </c>
      <c r="C27" s="116" t="str">
        <f t="shared" si="1"/>
        <v/>
      </c>
      <c r="D27" s="116"/>
      <c r="E27" s="19"/>
      <c r="F27" s="8"/>
      <c r="G27" s="19" t="s">
        <v>3</v>
      </c>
      <c r="H27" s="117"/>
      <c r="I27" s="117"/>
      <c r="J27" s="19"/>
      <c r="K27" s="116" t="str">
        <f t="shared" si="0"/>
        <v/>
      </c>
      <c r="L27" s="116"/>
      <c r="M27" s="6" t="str">
        <f t="shared" si="2"/>
        <v/>
      </c>
      <c r="N27" s="19"/>
      <c r="O27" s="8"/>
      <c r="P27" s="117"/>
      <c r="Q27" s="117"/>
      <c r="R27" s="152" t="str">
        <f t="shared" si="3"/>
        <v/>
      </c>
      <c r="S27" s="152"/>
      <c r="T27" s="153" t="str">
        <f t="shared" si="4"/>
        <v/>
      </c>
      <c r="U27" s="153"/>
    </row>
    <row r="28" spans="2:21" x14ac:dyDescent="0.15">
      <c r="B28" s="19">
        <v>20</v>
      </c>
      <c r="C28" s="116" t="str">
        <f t="shared" si="1"/>
        <v/>
      </c>
      <c r="D28" s="116"/>
      <c r="E28" s="19"/>
      <c r="F28" s="8"/>
      <c r="G28" s="19" t="s">
        <v>4</v>
      </c>
      <c r="H28" s="117"/>
      <c r="I28" s="117"/>
      <c r="J28" s="19"/>
      <c r="K28" s="116" t="str">
        <f t="shared" si="0"/>
        <v/>
      </c>
      <c r="L28" s="116"/>
      <c r="M28" s="6" t="str">
        <f t="shared" si="2"/>
        <v/>
      </c>
      <c r="N28" s="19"/>
      <c r="O28" s="8"/>
      <c r="P28" s="117"/>
      <c r="Q28" s="117"/>
      <c r="R28" s="152" t="str">
        <f t="shared" si="3"/>
        <v/>
      </c>
      <c r="S28" s="152"/>
      <c r="T28" s="153" t="str">
        <f t="shared" si="4"/>
        <v/>
      </c>
      <c r="U28" s="153"/>
    </row>
    <row r="29" spans="2:21" x14ac:dyDescent="0.15">
      <c r="B29" s="19">
        <v>21</v>
      </c>
      <c r="C29" s="116" t="str">
        <f t="shared" si="1"/>
        <v/>
      </c>
      <c r="D29" s="116"/>
      <c r="E29" s="19"/>
      <c r="F29" s="8"/>
      <c r="G29" s="19" t="s">
        <v>3</v>
      </c>
      <c r="H29" s="117"/>
      <c r="I29" s="117"/>
      <c r="J29" s="19"/>
      <c r="K29" s="116" t="str">
        <f t="shared" si="0"/>
        <v/>
      </c>
      <c r="L29" s="116"/>
      <c r="M29" s="6" t="str">
        <f t="shared" si="2"/>
        <v/>
      </c>
      <c r="N29" s="19"/>
      <c r="O29" s="8"/>
      <c r="P29" s="117"/>
      <c r="Q29" s="117"/>
      <c r="R29" s="152" t="str">
        <f t="shared" si="3"/>
        <v/>
      </c>
      <c r="S29" s="152"/>
      <c r="T29" s="153" t="str">
        <f t="shared" si="4"/>
        <v/>
      </c>
      <c r="U29" s="153"/>
    </row>
    <row r="30" spans="2:21" x14ac:dyDescent="0.15">
      <c r="B30" s="19">
        <v>22</v>
      </c>
      <c r="C30" s="116" t="str">
        <f t="shared" si="1"/>
        <v/>
      </c>
      <c r="D30" s="116"/>
      <c r="E30" s="19"/>
      <c r="F30" s="8"/>
      <c r="G30" s="19" t="s">
        <v>3</v>
      </c>
      <c r="H30" s="117"/>
      <c r="I30" s="117"/>
      <c r="J30" s="19"/>
      <c r="K30" s="116" t="str">
        <f t="shared" si="0"/>
        <v/>
      </c>
      <c r="L30" s="116"/>
      <c r="M30" s="6" t="str">
        <f t="shared" si="2"/>
        <v/>
      </c>
      <c r="N30" s="19"/>
      <c r="O30" s="8"/>
      <c r="P30" s="117"/>
      <c r="Q30" s="117"/>
      <c r="R30" s="152" t="str">
        <f t="shared" si="3"/>
        <v/>
      </c>
      <c r="S30" s="152"/>
      <c r="T30" s="153" t="str">
        <f t="shared" si="4"/>
        <v/>
      </c>
      <c r="U30" s="153"/>
    </row>
    <row r="31" spans="2:21" x14ac:dyDescent="0.15">
      <c r="B31" s="19">
        <v>23</v>
      </c>
      <c r="C31" s="116" t="str">
        <f t="shared" si="1"/>
        <v/>
      </c>
      <c r="D31" s="116"/>
      <c r="E31" s="19"/>
      <c r="F31" s="8"/>
      <c r="G31" s="19" t="s">
        <v>3</v>
      </c>
      <c r="H31" s="117"/>
      <c r="I31" s="117"/>
      <c r="J31" s="19"/>
      <c r="K31" s="116" t="str">
        <f t="shared" si="0"/>
        <v/>
      </c>
      <c r="L31" s="116"/>
      <c r="M31" s="6" t="str">
        <f t="shared" si="2"/>
        <v/>
      </c>
      <c r="N31" s="19"/>
      <c r="O31" s="8"/>
      <c r="P31" s="117"/>
      <c r="Q31" s="117"/>
      <c r="R31" s="152" t="str">
        <f t="shared" si="3"/>
        <v/>
      </c>
      <c r="S31" s="152"/>
      <c r="T31" s="153" t="str">
        <f t="shared" si="4"/>
        <v/>
      </c>
      <c r="U31" s="153"/>
    </row>
    <row r="32" spans="2:21" x14ac:dyDescent="0.15">
      <c r="B32" s="19">
        <v>24</v>
      </c>
      <c r="C32" s="116" t="str">
        <f t="shared" si="1"/>
        <v/>
      </c>
      <c r="D32" s="116"/>
      <c r="E32" s="19"/>
      <c r="F32" s="8"/>
      <c r="G32" s="19" t="s">
        <v>3</v>
      </c>
      <c r="H32" s="117"/>
      <c r="I32" s="117"/>
      <c r="J32" s="19"/>
      <c r="K32" s="116" t="str">
        <f t="shared" si="0"/>
        <v/>
      </c>
      <c r="L32" s="116"/>
      <c r="M32" s="6" t="str">
        <f t="shared" si="2"/>
        <v/>
      </c>
      <c r="N32" s="19"/>
      <c r="O32" s="8"/>
      <c r="P32" s="117"/>
      <c r="Q32" s="117"/>
      <c r="R32" s="152" t="str">
        <f t="shared" si="3"/>
        <v/>
      </c>
      <c r="S32" s="152"/>
      <c r="T32" s="153" t="str">
        <f t="shared" si="4"/>
        <v/>
      </c>
      <c r="U32" s="153"/>
    </row>
    <row r="33" spans="2:21" x14ac:dyDescent="0.15">
      <c r="B33" s="19">
        <v>25</v>
      </c>
      <c r="C33" s="116" t="str">
        <f t="shared" si="1"/>
        <v/>
      </c>
      <c r="D33" s="116"/>
      <c r="E33" s="19"/>
      <c r="F33" s="8"/>
      <c r="G33" s="19" t="s">
        <v>4</v>
      </c>
      <c r="H33" s="117"/>
      <c r="I33" s="117"/>
      <c r="J33" s="19"/>
      <c r="K33" s="116" t="str">
        <f t="shared" si="0"/>
        <v/>
      </c>
      <c r="L33" s="116"/>
      <c r="M33" s="6" t="str">
        <f t="shared" si="2"/>
        <v/>
      </c>
      <c r="N33" s="19"/>
      <c r="O33" s="8"/>
      <c r="P33" s="117"/>
      <c r="Q33" s="117"/>
      <c r="R33" s="152" t="str">
        <f t="shared" si="3"/>
        <v/>
      </c>
      <c r="S33" s="152"/>
      <c r="T33" s="153" t="str">
        <f t="shared" si="4"/>
        <v/>
      </c>
      <c r="U33" s="153"/>
    </row>
    <row r="34" spans="2:21" x14ac:dyDescent="0.15">
      <c r="B34" s="19">
        <v>26</v>
      </c>
      <c r="C34" s="116" t="str">
        <f t="shared" si="1"/>
        <v/>
      </c>
      <c r="D34" s="116"/>
      <c r="E34" s="19"/>
      <c r="F34" s="8"/>
      <c r="G34" s="19" t="s">
        <v>3</v>
      </c>
      <c r="H34" s="117"/>
      <c r="I34" s="117"/>
      <c r="J34" s="19"/>
      <c r="K34" s="116" t="str">
        <f t="shared" si="0"/>
        <v/>
      </c>
      <c r="L34" s="116"/>
      <c r="M34" s="6" t="str">
        <f t="shared" si="2"/>
        <v/>
      </c>
      <c r="N34" s="19"/>
      <c r="O34" s="8"/>
      <c r="P34" s="117"/>
      <c r="Q34" s="117"/>
      <c r="R34" s="152" t="str">
        <f t="shared" si="3"/>
        <v/>
      </c>
      <c r="S34" s="152"/>
      <c r="T34" s="153" t="str">
        <f t="shared" si="4"/>
        <v/>
      </c>
      <c r="U34" s="153"/>
    </row>
    <row r="35" spans="2:21" x14ac:dyDescent="0.15">
      <c r="B35" s="19">
        <v>27</v>
      </c>
      <c r="C35" s="116" t="str">
        <f t="shared" si="1"/>
        <v/>
      </c>
      <c r="D35" s="116"/>
      <c r="E35" s="19"/>
      <c r="F35" s="8"/>
      <c r="G35" s="19" t="s">
        <v>3</v>
      </c>
      <c r="H35" s="117"/>
      <c r="I35" s="117"/>
      <c r="J35" s="19"/>
      <c r="K35" s="116" t="str">
        <f t="shared" si="0"/>
        <v/>
      </c>
      <c r="L35" s="116"/>
      <c r="M35" s="6" t="str">
        <f t="shared" si="2"/>
        <v/>
      </c>
      <c r="N35" s="19"/>
      <c r="O35" s="8"/>
      <c r="P35" s="117"/>
      <c r="Q35" s="117"/>
      <c r="R35" s="152" t="str">
        <f t="shared" si="3"/>
        <v/>
      </c>
      <c r="S35" s="152"/>
      <c r="T35" s="153" t="str">
        <f t="shared" si="4"/>
        <v/>
      </c>
      <c r="U35" s="153"/>
    </row>
    <row r="36" spans="2:21" x14ac:dyDescent="0.15">
      <c r="B36" s="19">
        <v>28</v>
      </c>
      <c r="C36" s="116" t="str">
        <f t="shared" si="1"/>
        <v/>
      </c>
      <c r="D36" s="116"/>
      <c r="E36" s="19"/>
      <c r="F36" s="8"/>
      <c r="G36" s="19" t="s">
        <v>3</v>
      </c>
      <c r="H36" s="117"/>
      <c r="I36" s="117"/>
      <c r="J36" s="19"/>
      <c r="K36" s="116" t="str">
        <f t="shared" si="0"/>
        <v/>
      </c>
      <c r="L36" s="116"/>
      <c r="M36" s="6" t="str">
        <f t="shared" si="2"/>
        <v/>
      </c>
      <c r="N36" s="19"/>
      <c r="O36" s="8"/>
      <c r="P36" s="117"/>
      <c r="Q36" s="117"/>
      <c r="R36" s="152" t="str">
        <f t="shared" si="3"/>
        <v/>
      </c>
      <c r="S36" s="152"/>
      <c r="T36" s="153" t="str">
        <f t="shared" si="4"/>
        <v/>
      </c>
      <c r="U36" s="153"/>
    </row>
    <row r="37" spans="2:21" x14ac:dyDescent="0.15">
      <c r="B37" s="19">
        <v>29</v>
      </c>
      <c r="C37" s="116" t="str">
        <f t="shared" si="1"/>
        <v/>
      </c>
      <c r="D37" s="116"/>
      <c r="E37" s="19"/>
      <c r="F37" s="8"/>
      <c r="G37" s="19" t="s">
        <v>3</v>
      </c>
      <c r="H37" s="117"/>
      <c r="I37" s="117"/>
      <c r="J37" s="19"/>
      <c r="K37" s="116" t="str">
        <f t="shared" si="0"/>
        <v/>
      </c>
      <c r="L37" s="116"/>
      <c r="M37" s="6" t="str">
        <f t="shared" si="2"/>
        <v/>
      </c>
      <c r="N37" s="19"/>
      <c r="O37" s="8"/>
      <c r="P37" s="117"/>
      <c r="Q37" s="117"/>
      <c r="R37" s="152" t="str">
        <f t="shared" si="3"/>
        <v/>
      </c>
      <c r="S37" s="152"/>
      <c r="T37" s="153" t="str">
        <f t="shared" si="4"/>
        <v/>
      </c>
      <c r="U37" s="153"/>
    </row>
    <row r="38" spans="2:21" x14ac:dyDescent="0.15">
      <c r="B38" s="19">
        <v>30</v>
      </c>
      <c r="C38" s="116" t="str">
        <f t="shared" si="1"/>
        <v/>
      </c>
      <c r="D38" s="116"/>
      <c r="E38" s="19"/>
      <c r="F38" s="8"/>
      <c r="G38" s="19" t="s">
        <v>4</v>
      </c>
      <c r="H38" s="117"/>
      <c r="I38" s="117"/>
      <c r="J38" s="19"/>
      <c r="K38" s="116" t="str">
        <f t="shared" si="0"/>
        <v/>
      </c>
      <c r="L38" s="116"/>
      <c r="M38" s="6" t="str">
        <f t="shared" si="2"/>
        <v/>
      </c>
      <c r="N38" s="19"/>
      <c r="O38" s="8"/>
      <c r="P38" s="117"/>
      <c r="Q38" s="117"/>
      <c r="R38" s="152" t="str">
        <f t="shared" si="3"/>
        <v/>
      </c>
      <c r="S38" s="152"/>
      <c r="T38" s="153" t="str">
        <f t="shared" si="4"/>
        <v/>
      </c>
      <c r="U38" s="153"/>
    </row>
    <row r="39" spans="2:21" x14ac:dyDescent="0.15">
      <c r="B39" s="19">
        <v>31</v>
      </c>
      <c r="C39" s="116" t="str">
        <f t="shared" si="1"/>
        <v/>
      </c>
      <c r="D39" s="116"/>
      <c r="E39" s="19"/>
      <c r="F39" s="8"/>
      <c r="G39" s="19" t="s">
        <v>4</v>
      </c>
      <c r="H39" s="117"/>
      <c r="I39" s="117"/>
      <c r="J39" s="19"/>
      <c r="K39" s="116" t="str">
        <f t="shared" si="0"/>
        <v/>
      </c>
      <c r="L39" s="116"/>
      <c r="M39" s="6" t="str">
        <f t="shared" si="2"/>
        <v/>
      </c>
      <c r="N39" s="19"/>
      <c r="O39" s="8"/>
      <c r="P39" s="117"/>
      <c r="Q39" s="117"/>
      <c r="R39" s="152" t="str">
        <f t="shared" si="3"/>
        <v/>
      </c>
      <c r="S39" s="152"/>
      <c r="T39" s="153" t="str">
        <f t="shared" si="4"/>
        <v/>
      </c>
      <c r="U39" s="153"/>
    </row>
    <row r="40" spans="2:21" x14ac:dyDescent="0.15">
      <c r="B40" s="19">
        <v>32</v>
      </c>
      <c r="C40" s="116" t="str">
        <f t="shared" si="1"/>
        <v/>
      </c>
      <c r="D40" s="116"/>
      <c r="E40" s="19"/>
      <c r="F40" s="8"/>
      <c r="G40" s="19" t="s">
        <v>4</v>
      </c>
      <c r="H40" s="117"/>
      <c r="I40" s="117"/>
      <c r="J40" s="19"/>
      <c r="K40" s="116" t="str">
        <f t="shared" si="0"/>
        <v/>
      </c>
      <c r="L40" s="116"/>
      <c r="M40" s="6" t="str">
        <f t="shared" si="2"/>
        <v/>
      </c>
      <c r="N40" s="19"/>
      <c r="O40" s="8"/>
      <c r="P40" s="117"/>
      <c r="Q40" s="117"/>
      <c r="R40" s="152" t="str">
        <f t="shared" si="3"/>
        <v/>
      </c>
      <c r="S40" s="152"/>
      <c r="T40" s="153" t="str">
        <f t="shared" si="4"/>
        <v/>
      </c>
      <c r="U40" s="153"/>
    </row>
    <row r="41" spans="2:21" x14ac:dyDescent="0.15">
      <c r="B41" s="19">
        <v>33</v>
      </c>
      <c r="C41" s="116" t="str">
        <f t="shared" si="1"/>
        <v/>
      </c>
      <c r="D41" s="116"/>
      <c r="E41" s="19"/>
      <c r="F41" s="8"/>
      <c r="G41" s="19" t="s">
        <v>3</v>
      </c>
      <c r="H41" s="117"/>
      <c r="I41" s="117"/>
      <c r="J41" s="19"/>
      <c r="K41" s="116" t="str">
        <f t="shared" si="0"/>
        <v/>
      </c>
      <c r="L41" s="116"/>
      <c r="M41" s="6" t="str">
        <f t="shared" si="2"/>
        <v/>
      </c>
      <c r="N41" s="19"/>
      <c r="O41" s="8"/>
      <c r="P41" s="117"/>
      <c r="Q41" s="117"/>
      <c r="R41" s="152" t="str">
        <f t="shared" si="3"/>
        <v/>
      </c>
      <c r="S41" s="152"/>
      <c r="T41" s="153" t="str">
        <f t="shared" si="4"/>
        <v/>
      </c>
      <c r="U41" s="153"/>
    </row>
    <row r="42" spans="2:21" x14ac:dyDescent="0.15">
      <c r="B42" s="19">
        <v>34</v>
      </c>
      <c r="C42" s="116" t="str">
        <f t="shared" si="1"/>
        <v/>
      </c>
      <c r="D42" s="116"/>
      <c r="E42" s="19"/>
      <c r="F42" s="8"/>
      <c r="G42" s="19" t="s">
        <v>4</v>
      </c>
      <c r="H42" s="117"/>
      <c r="I42" s="117"/>
      <c r="J42" s="19"/>
      <c r="K42" s="116" t="str">
        <f t="shared" si="0"/>
        <v/>
      </c>
      <c r="L42" s="116"/>
      <c r="M42" s="6" t="str">
        <f t="shared" si="2"/>
        <v/>
      </c>
      <c r="N42" s="19"/>
      <c r="O42" s="8"/>
      <c r="P42" s="117"/>
      <c r="Q42" s="117"/>
      <c r="R42" s="152" t="str">
        <f t="shared" si="3"/>
        <v/>
      </c>
      <c r="S42" s="152"/>
      <c r="T42" s="153" t="str">
        <f t="shared" si="4"/>
        <v/>
      </c>
      <c r="U42" s="153"/>
    </row>
    <row r="43" spans="2:21" x14ac:dyDescent="0.15">
      <c r="B43" s="19">
        <v>35</v>
      </c>
      <c r="C43" s="116" t="str">
        <f t="shared" si="1"/>
        <v/>
      </c>
      <c r="D43" s="116"/>
      <c r="E43" s="19"/>
      <c r="F43" s="8"/>
      <c r="G43" s="19" t="s">
        <v>3</v>
      </c>
      <c r="H43" s="117"/>
      <c r="I43" s="117"/>
      <c r="J43" s="19"/>
      <c r="K43" s="116" t="str">
        <f t="shared" si="0"/>
        <v/>
      </c>
      <c r="L43" s="116"/>
      <c r="M43" s="6" t="str">
        <f t="shared" si="2"/>
        <v/>
      </c>
      <c r="N43" s="19"/>
      <c r="O43" s="8"/>
      <c r="P43" s="117"/>
      <c r="Q43" s="117"/>
      <c r="R43" s="152" t="str">
        <f t="shared" si="3"/>
        <v/>
      </c>
      <c r="S43" s="152"/>
      <c r="T43" s="153" t="str">
        <f t="shared" si="4"/>
        <v/>
      </c>
      <c r="U43" s="153"/>
    </row>
    <row r="44" spans="2:21" x14ac:dyDescent="0.15">
      <c r="B44" s="19">
        <v>36</v>
      </c>
      <c r="C44" s="116" t="str">
        <f t="shared" si="1"/>
        <v/>
      </c>
      <c r="D44" s="116"/>
      <c r="E44" s="19"/>
      <c r="F44" s="8"/>
      <c r="G44" s="19" t="s">
        <v>4</v>
      </c>
      <c r="H44" s="117"/>
      <c r="I44" s="117"/>
      <c r="J44" s="19"/>
      <c r="K44" s="116" t="str">
        <f t="shared" si="0"/>
        <v/>
      </c>
      <c r="L44" s="116"/>
      <c r="M44" s="6" t="str">
        <f t="shared" si="2"/>
        <v/>
      </c>
      <c r="N44" s="19"/>
      <c r="O44" s="8"/>
      <c r="P44" s="117"/>
      <c r="Q44" s="117"/>
      <c r="R44" s="152" t="str">
        <f t="shared" si="3"/>
        <v/>
      </c>
      <c r="S44" s="152"/>
      <c r="T44" s="153" t="str">
        <f t="shared" si="4"/>
        <v/>
      </c>
      <c r="U44" s="153"/>
    </row>
    <row r="45" spans="2:21" x14ac:dyDescent="0.15">
      <c r="B45" s="19">
        <v>37</v>
      </c>
      <c r="C45" s="116" t="str">
        <f t="shared" si="1"/>
        <v/>
      </c>
      <c r="D45" s="116"/>
      <c r="E45" s="19"/>
      <c r="F45" s="8"/>
      <c r="G45" s="19" t="s">
        <v>3</v>
      </c>
      <c r="H45" s="117"/>
      <c r="I45" s="117"/>
      <c r="J45" s="19"/>
      <c r="K45" s="116" t="str">
        <f t="shared" si="0"/>
        <v/>
      </c>
      <c r="L45" s="116"/>
      <c r="M45" s="6" t="str">
        <f t="shared" si="2"/>
        <v/>
      </c>
      <c r="N45" s="19"/>
      <c r="O45" s="8"/>
      <c r="P45" s="117"/>
      <c r="Q45" s="117"/>
      <c r="R45" s="152" t="str">
        <f t="shared" si="3"/>
        <v/>
      </c>
      <c r="S45" s="152"/>
      <c r="T45" s="153" t="str">
        <f t="shared" si="4"/>
        <v/>
      </c>
      <c r="U45" s="153"/>
    </row>
    <row r="46" spans="2:21" x14ac:dyDescent="0.15">
      <c r="B46" s="19">
        <v>38</v>
      </c>
      <c r="C46" s="116" t="str">
        <f t="shared" si="1"/>
        <v/>
      </c>
      <c r="D46" s="116"/>
      <c r="E46" s="19"/>
      <c r="F46" s="8"/>
      <c r="G46" s="19" t="s">
        <v>4</v>
      </c>
      <c r="H46" s="117"/>
      <c r="I46" s="117"/>
      <c r="J46" s="19"/>
      <c r="K46" s="116" t="str">
        <f t="shared" si="0"/>
        <v/>
      </c>
      <c r="L46" s="116"/>
      <c r="M46" s="6" t="str">
        <f t="shared" si="2"/>
        <v/>
      </c>
      <c r="N46" s="19"/>
      <c r="O46" s="8"/>
      <c r="P46" s="117"/>
      <c r="Q46" s="117"/>
      <c r="R46" s="152" t="str">
        <f t="shared" si="3"/>
        <v/>
      </c>
      <c r="S46" s="152"/>
      <c r="T46" s="153" t="str">
        <f t="shared" si="4"/>
        <v/>
      </c>
      <c r="U46" s="153"/>
    </row>
    <row r="47" spans="2:21" x14ac:dyDescent="0.15">
      <c r="B47" s="19">
        <v>39</v>
      </c>
      <c r="C47" s="116" t="str">
        <f t="shared" si="1"/>
        <v/>
      </c>
      <c r="D47" s="116"/>
      <c r="E47" s="19"/>
      <c r="F47" s="8"/>
      <c r="G47" s="19" t="s">
        <v>4</v>
      </c>
      <c r="H47" s="117"/>
      <c r="I47" s="117"/>
      <c r="J47" s="19"/>
      <c r="K47" s="116" t="str">
        <f t="shared" si="0"/>
        <v/>
      </c>
      <c r="L47" s="116"/>
      <c r="M47" s="6" t="str">
        <f t="shared" si="2"/>
        <v/>
      </c>
      <c r="N47" s="19"/>
      <c r="O47" s="8"/>
      <c r="P47" s="117"/>
      <c r="Q47" s="117"/>
      <c r="R47" s="152" t="str">
        <f t="shared" si="3"/>
        <v/>
      </c>
      <c r="S47" s="152"/>
      <c r="T47" s="153" t="str">
        <f t="shared" si="4"/>
        <v/>
      </c>
      <c r="U47" s="153"/>
    </row>
    <row r="48" spans="2:21" x14ac:dyDescent="0.15">
      <c r="B48" s="19">
        <v>40</v>
      </c>
      <c r="C48" s="116" t="str">
        <f t="shared" si="1"/>
        <v/>
      </c>
      <c r="D48" s="116"/>
      <c r="E48" s="19"/>
      <c r="F48" s="8"/>
      <c r="G48" s="19" t="s">
        <v>37</v>
      </c>
      <c r="H48" s="117"/>
      <c r="I48" s="117"/>
      <c r="J48" s="19"/>
      <c r="K48" s="116" t="str">
        <f t="shared" si="0"/>
        <v/>
      </c>
      <c r="L48" s="116"/>
      <c r="M48" s="6" t="str">
        <f t="shared" si="2"/>
        <v/>
      </c>
      <c r="N48" s="19"/>
      <c r="O48" s="8"/>
      <c r="P48" s="117"/>
      <c r="Q48" s="117"/>
      <c r="R48" s="152" t="str">
        <f t="shared" si="3"/>
        <v/>
      </c>
      <c r="S48" s="152"/>
      <c r="T48" s="153" t="str">
        <f t="shared" si="4"/>
        <v/>
      </c>
      <c r="U48" s="153"/>
    </row>
    <row r="49" spans="2:21" x14ac:dyDescent="0.15">
      <c r="B49" s="19">
        <v>41</v>
      </c>
      <c r="C49" s="116" t="str">
        <f t="shared" si="1"/>
        <v/>
      </c>
      <c r="D49" s="116"/>
      <c r="E49" s="19"/>
      <c r="F49" s="8"/>
      <c r="G49" s="19" t="s">
        <v>4</v>
      </c>
      <c r="H49" s="117"/>
      <c r="I49" s="117"/>
      <c r="J49" s="19"/>
      <c r="K49" s="116" t="str">
        <f t="shared" si="0"/>
        <v/>
      </c>
      <c r="L49" s="116"/>
      <c r="M49" s="6" t="str">
        <f t="shared" si="2"/>
        <v/>
      </c>
      <c r="N49" s="19"/>
      <c r="O49" s="8"/>
      <c r="P49" s="117"/>
      <c r="Q49" s="117"/>
      <c r="R49" s="152" t="str">
        <f t="shared" si="3"/>
        <v/>
      </c>
      <c r="S49" s="152"/>
      <c r="T49" s="153" t="str">
        <f t="shared" si="4"/>
        <v/>
      </c>
      <c r="U49" s="153"/>
    </row>
    <row r="50" spans="2:21" x14ac:dyDescent="0.15">
      <c r="B50" s="19">
        <v>42</v>
      </c>
      <c r="C50" s="116" t="str">
        <f t="shared" si="1"/>
        <v/>
      </c>
      <c r="D50" s="116"/>
      <c r="E50" s="19"/>
      <c r="F50" s="8"/>
      <c r="G50" s="19" t="s">
        <v>4</v>
      </c>
      <c r="H50" s="117"/>
      <c r="I50" s="117"/>
      <c r="J50" s="19"/>
      <c r="K50" s="116" t="str">
        <f t="shared" si="0"/>
        <v/>
      </c>
      <c r="L50" s="116"/>
      <c r="M50" s="6" t="str">
        <f t="shared" si="2"/>
        <v/>
      </c>
      <c r="N50" s="19"/>
      <c r="O50" s="8"/>
      <c r="P50" s="117"/>
      <c r="Q50" s="117"/>
      <c r="R50" s="152" t="str">
        <f t="shared" si="3"/>
        <v/>
      </c>
      <c r="S50" s="152"/>
      <c r="T50" s="153" t="str">
        <f t="shared" si="4"/>
        <v/>
      </c>
      <c r="U50" s="153"/>
    </row>
    <row r="51" spans="2:21" x14ac:dyDescent="0.15">
      <c r="B51" s="19">
        <v>43</v>
      </c>
      <c r="C51" s="116" t="str">
        <f t="shared" si="1"/>
        <v/>
      </c>
      <c r="D51" s="116"/>
      <c r="E51" s="19"/>
      <c r="F51" s="8"/>
      <c r="G51" s="19" t="s">
        <v>3</v>
      </c>
      <c r="H51" s="117"/>
      <c r="I51" s="117"/>
      <c r="J51" s="19"/>
      <c r="K51" s="116" t="str">
        <f t="shared" si="0"/>
        <v/>
      </c>
      <c r="L51" s="116"/>
      <c r="M51" s="6" t="str">
        <f t="shared" si="2"/>
        <v/>
      </c>
      <c r="N51" s="19"/>
      <c r="O51" s="8"/>
      <c r="P51" s="117"/>
      <c r="Q51" s="117"/>
      <c r="R51" s="152" t="str">
        <f t="shared" si="3"/>
        <v/>
      </c>
      <c r="S51" s="152"/>
      <c r="T51" s="153" t="str">
        <f t="shared" si="4"/>
        <v/>
      </c>
      <c r="U51" s="153"/>
    </row>
    <row r="52" spans="2:21" x14ac:dyDescent="0.15">
      <c r="B52" s="19">
        <v>44</v>
      </c>
      <c r="C52" s="116" t="str">
        <f t="shared" si="1"/>
        <v/>
      </c>
      <c r="D52" s="116"/>
      <c r="E52" s="19"/>
      <c r="F52" s="8"/>
      <c r="G52" s="19" t="s">
        <v>3</v>
      </c>
      <c r="H52" s="117"/>
      <c r="I52" s="117"/>
      <c r="J52" s="19"/>
      <c r="K52" s="116" t="str">
        <f t="shared" si="0"/>
        <v/>
      </c>
      <c r="L52" s="116"/>
      <c r="M52" s="6" t="str">
        <f t="shared" si="2"/>
        <v/>
      </c>
      <c r="N52" s="19"/>
      <c r="O52" s="8"/>
      <c r="P52" s="117"/>
      <c r="Q52" s="117"/>
      <c r="R52" s="152" t="str">
        <f t="shared" si="3"/>
        <v/>
      </c>
      <c r="S52" s="152"/>
      <c r="T52" s="153" t="str">
        <f t="shared" si="4"/>
        <v/>
      </c>
      <c r="U52" s="153"/>
    </row>
    <row r="53" spans="2:21" x14ac:dyDescent="0.15">
      <c r="B53" s="19">
        <v>45</v>
      </c>
      <c r="C53" s="116" t="str">
        <f t="shared" si="1"/>
        <v/>
      </c>
      <c r="D53" s="116"/>
      <c r="E53" s="19"/>
      <c r="F53" s="8"/>
      <c r="G53" s="19" t="s">
        <v>4</v>
      </c>
      <c r="H53" s="117"/>
      <c r="I53" s="117"/>
      <c r="J53" s="19"/>
      <c r="K53" s="116" t="str">
        <f t="shared" si="0"/>
        <v/>
      </c>
      <c r="L53" s="116"/>
      <c r="M53" s="6" t="str">
        <f t="shared" si="2"/>
        <v/>
      </c>
      <c r="N53" s="19"/>
      <c r="O53" s="8"/>
      <c r="P53" s="117"/>
      <c r="Q53" s="117"/>
      <c r="R53" s="152" t="str">
        <f t="shared" si="3"/>
        <v/>
      </c>
      <c r="S53" s="152"/>
      <c r="T53" s="153" t="str">
        <f t="shared" si="4"/>
        <v/>
      </c>
      <c r="U53" s="153"/>
    </row>
    <row r="54" spans="2:21" x14ac:dyDescent="0.15">
      <c r="B54" s="19">
        <v>46</v>
      </c>
      <c r="C54" s="116" t="str">
        <f t="shared" si="1"/>
        <v/>
      </c>
      <c r="D54" s="116"/>
      <c r="E54" s="19"/>
      <c r="F54" s="8"/>
      <c r="G54" s="19" t="s">
        <v>4</v>
      </c>
      <c r="H54" s="117"/>
      <c r="I54" s="117"/>
      <c r="J54" s="19"/>
      <c r="K54" s="116" t="str">
        <f t="shared" si="0"/>
        <v/>
      </c>
      <c r="L54" s="116"/>
      <c r="M54" s="6" t="str">
        <f t="shared" si="2"/>
        <v/>
      </c>
      <c r="N54" s="19"/>
      <c r="O54" s="8"/>
      <c r="P54" s="117"/>
      <c r="Q54" s="117"/>
      <c r="R54" s="152" t="str">
        <f t="shared" si="3"/>
        <v/>
      </c>
      <c r="S54" s="152"/>
      <c r="T54" s="153" t="str">
        <f t="shared" si="4"/>
        <v/>
      </c>
      <c r="U54" s="153"/>
    </row>
    <row r="55" spans="2:21" x14ac:dyDescent="0.15">
      <c r="B55" s="19">
        <v>47</v>
      </c>
      <c r="C55" s="116" t="str">
        <f t="shared" si="1"/>
        <v/>
      </c>
      <c r="D55" s="116"/>
      <c r="E55" s="19"/>
      <c r="F55" s="8"/>
      <c r="G55" s="19" t="s">
        <v>3</v>
      </c>
      <c r="H55" s="117"/>
      <c r="I55" s="117"/>
      <c r="J55" s="19"/>
      <c r="K55" s="116" t="str">
        <f t="shared" si="0"/>
        <v/>
      </c>
      <c r="L55" s="116"/>
      <c r="M55" s="6" t="str">
        <f t="shared" si="2"/>
        <v/>
      </c>
      <c r="N55" s="19"/>
      <c r="O55" s="8"/>
      <c r="P55" s="117"/>
      <c r="Q55" s="117"/>
      <c r="R55" s="152" t="str">
        <f t="shared" si="3"/>
        <v/>
      </c>
      <c r="S55" s="152"/>
      <c r="T55" s="153" t="str">
        <f t="shared" si="4"/>
        <v/>
      </c>
      <c r="U55" s="153"/>
    </row>
    <row r="56" spans="2:21" x14ac:dyDescent="0.15">
      <c r="B56" s="19">
        <v>48</v>
      </c>
      <c r="C56" s="116" t="str">
        <f t="shared" si="1"/>
        <v/>
      </c>
      <c r="D56" s="116"/>
      <c r="E56" s="19"/>
      <c r="F56" s="8"/>
      <c r="G56" s="19" t="s">
        <v>3</v>
      </c>
      <c r="H56" s="117"/>
      <c r="I56" s="117"/>
      <c r="J56" s="19"/>
      <c r="K56" s="116" t="str">
        <f t="shared" si="0"/>
        <v/>
      </c>
      <c r="L56" s="116"/>
      <c r="M56" s="6" t="str">
        <f t="shared" si="2"/>
        <v/>
      </c>
      <c r="N56" s="19"/>
      <c r="O56" s="8"/>
      <c r="P56" s="117"/>
      <c r="Q56" s="117"/>
      <c r="R56" s="152" t="str">
        <f t="shared" si="3"/>
        <v/>
      </c>
      <c r="S56" s="152"/>
      <c r="T56" s="153" t="str">
        <f t="shared" si="4"/>
        <v/>
      </c>
      <c r="U56" s="153"/>
    </row>
    <row r="57" spans="2:21" x14ac:dyDescent="0.15">
      <c r="B57" s="19">
        <v>49</v>
      </c>
      <c r="C57" s="116" t="str">
        <f t="shared" si="1"/>
        <v/>
      </c>
      <c r="D57" s="116"/>
      <c r="E57" s="19"/>
      <c r="F57" s="8"/>
      <c r="G57" s="19" t="s">
        <v>3</v>
      </c>
      <c r="H57" s="117"/>
      <c r="I57" s="117"/>
      <c r="J57" s="19"/>
      <c r="K57" s="116" t="str">
        <f t="shared" si="0"/>
        <v/>
      </c>
      <c r="L57" s="116"/>
      <c r="M57" s="6" t="str">
        <f t="shared" si="2"/>
        <v/>
      </c>
      <c r="N57" s="19"/>
      <c r="O57" s="8"/>
      <c r="P57" s="117"/>
      <c r="Q57" s="117"/>
      <c r="R57" s="152" t="str">
        <f t="shared" si="3"/>
        <v/>
      </c>
      <c r="S57" s="152"/>
      <c r="T57" s="153" t="str">
        <f t="shared" si="4"/>
        <v/>
      </c>
      <c r="U57" s="153"/>
    </row>
    <row r="58" spans="2:21" x14ac:dyDescent="0.15">
      <c r="B58" s="19">
        <v>50</v>
      </c>
      <c r="C58" s="116" t="str">
        <f t="shared" si="1"/>
        <v/>
      </c>
      <c r="D58" s="116"/>
      <c r="E58" s="19"/>
      <c r="F58" s="8"/>
      <c r="G58" s="19" t="s">
        <v>3</v>
      </c>
      <c r="H58" s="117"/>
      <c r="I58" s="117"/>
      <c r="J58" s="19"/>
      <c r="K58" s="116" t="str">
        <f t="shared" si="0"/>
        <v/>
      </c>
      <c r="L58" s="116"/>
      <c r="M58" s="6" t="str">
        <f t="shared" si="2"/>
        <v/>
      </c>
      <c r="N58" s="19"/>
      <c r="O58" s="8"/>
      <c r="P58" s="117"/>
      <c r="Q58" s="117"/>
      <c r="R58" s="152" t="str">
        <f t="shared" si="3"/>
        <v/>
      </c>
      <c r="S58" s="152"/>
      <c r="T58" s="153" t="str">
        <f t="shared" si="4"/>
        <v/>
      </c>
      <c r="U58" s="153"/>
    </row>
    <row r="59" spans="2:21" x14ac:dyDescent="0.15">
      <c r="B59" s="19">
        <v>51</v>
      </c>
      <c r="C59" s="116" t="str">
        <f t="shared" si="1"/>
        <v/>
      </c>
      <c r="D59" s="116"/>
      <c r="E59" s="19"/>
      <c r="F59" s="8"/>
      <c r="G59" s="19" t="s">
        <v>3</v>
      </c>
      <c r="H59" s="117"/>
      <c r="I59" s="117"/>
      <c r="J59" s="19"/>
      <c r="K59" s="116" t="str">
        <f t="shared" si="0"/>
        <v/>
      </c>
      <c r="L59" s="116"/>
      <c r="M59" s="6" t="str">
        <f t="shared" si="2"/>
        <v/>
      </c>
      <c r="N59" s="19"/>
      <c r="O59" s="8"/>
      <c r="P59" s="117"/>
      <c r="Q59" s="117"/>
      <c r="R59" s="152" t="str">
        <f t="shared" si="3"/>
        <v/>
      </c>
      <c r="S59" s="152"/>
      <c r="T59" s="153" t="str">
        <f t="shared" si="4"/>
        <v/>
      </c>
      <c r="U59" s="153"/>
    </row>
    <row r="60" spans="2:21" x14ac:dyDescent="0.15">
      <c r="B60" s="19">
        <v>52</v>
      </c>
      <c r="C60" s="116" t="str">
        <f t="shared" si="1"/>
        <v/>
      </c>
      <c r="D60" s="116"/>
      <c r="E60" s="19"/>
      <c r="F60" s="8"/>
      <c r="G60" s="19" t="s">
        <v>3</v>
      </c>
      <c r="H60" s="117"/>
      <c r="I60" s="117"/>
      <c r="J60" s="19"/>
      <c r="K60" s="116" t="str">
        <f t="shared" si="0"/>
        <v/>
      </c>
      <c r="L60" s="116"/>
      <c r="M60" s="6" t="str">
        <f t="shared" si="2"/>
        <v/>
      </c>
      <c r="N60" s="19"/>
      <c r="O60" s="8"/>
      <c r="P60" s="117"/>
      <c r="Q60" s="117"/>
      <c r="R60" s="152" t="str">
        <f t="shared" si="3"/>
        <v/>
      </c>
      <c r="S60" s="152"/>
      <c r="T60" s="153" t="str">
        <f t="shared" si="4"/>
        <v/>
      </c>
      <c r="U60" s="153"/>
    </row>
    <row r="61" spans="2:21" x14ac:dyDescent="0.15">
      <c r="B61" s="19">
        <v>53</v>
      </c>
      <c r="C61" s="116" t="str">
        <f t="shared" si="1"/>
        <v/>
      </c>
      <c r="D61" s="116"/>
      <c r="E61" s="19"/>
      <c r="F61" s="8"/>
      <c r="G61" s="19" t="s">
        <v>3</v>
      </c>
      <c r="H61" s="117"/>
      <c r="I61" s="117"/>
      <c r="J61" s="19"/>
      <c r="K61" s="116" t="str">
        <f t="shared" si="0"/>
        <v/>
      </c>
      <c r="L61" s="116"/>
      <c r="M61" s="6" t="str">
        <f t="shared" si="2"/>
        <v/>
      </c>
      <c r="N61" s="19"/>
      <c r="O61" s="8"/>
      <c r="P61" s="117"/>
      <c r="Q61" s="117"/>
      <c r="R61" s="152" t="str">
        <f t="shared" si="3"/>
        <v/>
      </c>
      <c r="S61" s="152"/>
      <c r="T61" s="153" t="str">
        <f t="shared" si="4"/>
        <v/>
      </c>
      <c r="U61" s="153"/>
    </row>
    <row r="62" spans="2:21" x14ac:dyDescent="0.15">
      <c r="B62" s="19">
        <v>54</v>
      </c>
      <c r="C62" s="116" t="str">
        <f t="shared" si="1"/>
        <v/>
      </c>
      <c r="D62" s="116"/>
      <c r="E62" s="19"/>
      <c r="F62" s="8"/>
      <c r="G62" s="19" t="s">
        <v>3</v>
      </c>
      <c r="H62" s="117"/>
      <c r="I62" s="117"/>
      <c r="J62" s="19"/>
      <c r="K62" s="116" t="str">
        <f t="shared" si="0"/>
        <v/>
      </c>
      <c r="L62" s="116"/>
      <c r="M62" s="6" t="str">
        <f t="shared" si="2"/>
        <v/>
      </c>
      <c r="N62" s="19"/>
      <c r="O62" s="8"/>
      <c r="P62" s="117"/>
      <c r="Q62" s="117"/>
      <c r="R62" s="152" t="str">
        <f t="shared" si="3"/>
        <v/>
      </c>
      <c r="S62" s="152"/>
      <c r="T62" s="153" t="str">
        <f t="shared" si="4"/>
        <v/>
      </c>
      <c r="U62" s="153"/>
    </row>
    <row r="63" spans="2:21" x14ac:dyDescent="0.15">
      <c r="B63" s="19">
        <v>55</v>
      </c>
      <c r="C63" s="116" t="str">
        <f t="shared" si="1"/>
        <v/>
      </c>
      <c r="D63" s="116"/>
      <c r="E63" s="19"/>
      <c r="F63" s="8"/>
      <c r="G63" s="19" t="s">
        <v>4</v>
      </c>
      <c r="H63" s="117"/>
      <c r="I63" s="117"/>
      <c r="J63" s="19"/>
      <c r="K63" s="116" t="str">
        <f t="shared" si="0"/>
        <v/>
      </c>
      <c r="L63" s="116"/>
      <c r="M63" s="6" t="str">
        <f t="shared" si="2"/>
        <v/>
      </c>
      <c r="N63" s="19"/>
      <c r="O63" s="8"/>
      <c r="P63" s="117"/>
      <c r="Q63" s="117"/>
      <c r="R63" s="152" t="str">
        <f t="shared" si="3"/>
        <v/>
      </c>
      <c r="S63" s="152"/>
      <c r="T63" s="153" t="str">
        <f t="shared" si="4"/>
        <v/>
      </c>
      <c r="U63" s="153"/>
    </row>
    <row r="64" spans="2:21" x14ac:dyDescent="0.15">
      <c r="B64" s="19">
        <v>56</v>
      </c>
      <c r="C64" s="116" t="str">
        <f t="shared" si="1"/>
        <v/>
      </c>
      <c r="D64" s="116"/>
      <c r="E64" s="19"/>
      <c r="F64" s="8"/>
      <c r="G64" s="19" t="s">
        <v>3</v>
      </c>
      <c r="H64" s="117"/>
      <c r="I64" s="117"/>
      <c r="J64" s="19"/>
      <c r="K64" s="116" t="str">
        <f t="shared" si="0"/>
        <v/>
      </c>
      <c r="L64" s="116"/>
      <c r="M64" s="6" t="str">
        <f t="shared" si="2"/>
        <v/>
      </c>
      <c r="N64" s="19"/>
      <c r="O64" s="8"/>
      <c r="P64" s="117"/>
      <c r="Q64" s="117"/>
      <c r="R64" s="152" t="str">
        <f t="shared" si="3"/>
        <v/>
      </c>
      <c r="S64" s="152"/>
      <c r="T64" s="153" t="str">
        <f t="shared" si="4"/>
        <v/>
      </c>
      <c r="U64" s="153"/>
    </row>
    <row r="65" spans="2:21" x14ac:dyDescent="0.15">
      <c r="B65" s="19">
        <v>57</v>
      </c>
      <c r="C65" s="116" t="str">
        <f t="shared" si="1"/>
        <v/>
      </c>
      <c r="D65" s="116"/>
      <c r="E65" s="19"/>
      <c r="F65" s="8"/>
      <c r="G65" s="19" t="s">
        <v>3</v>
      </c>
      <c r="H65" s="117"/>
      <c r="I65" s="117"/>
      <c r="J65" s="19"/>
      <c r="K65" s="116" t="str">
        <f t="shared" si="0"/>
        <v/>
      </c>
      <c r="L65" s="116"/>
      <c r="M65" s="6" t="str">
        <f t="shared" si="2"/>
        <v/>
      </c>
      <c r="N65" s="19"/>
      <c r="O65" s="8"/>
      <c r="P65" s="117"/>
      <c r="Q65" s="117"/>
      <c r="R65" s="152" t="str">
        <f t="shared" si="3"/>
        <v/>
      </c>
      <c r="S65" s="152"/>
      <c r="T65" s="153" t="str">
        <f t="shared" si="4"/>
        <v/>
      </c>
      <c r="U65" s="153"/>
    </row>
    <row r="66" spans="2:21" x14ac:dyDescent="0.15">
      <c r="B66" s="19">
        <v>58</v>
      </c>
      <c r="C66" s="116" t="str">
        <f t="shared" si="1"/>
        <v/>
      </c>
      <c r="D66" s="116"/>
      <c r="E66" s="19"/>
      <c r="F66" s="8"/>
      <c r="G66" s="19" t="s">
        <v>3</v>
      </c>
      <c r="H66" s="117"/>
      <c r="I66" s="117"/>
      <c r="J66" s="19"/>
      <c r="K66" s="116" t="str">
        <f t="shared" si="0"/>
        <v/>
      </c>
      <c r="L66" s="116"/>
      <c r="M66" s="6" t="str">
        <f t="shared" si="2"/>
        <v/>
      </c>
      <c r="N66" s="19"/>
      <c r="O66" s="8"/>
      <c r="P66" s="117"/>
      <c r="Q66" s="117"/>
      <c r="R66" s="152" t="str">
        <f t="shared" si="3"/>
        <v/>
      </c>
      <c r="S66" s="152"/>
      <c r="T66" s="153" t="str">
        <f t="shared" si="4"/>
        <v/>
      </c>
      <c r="U66" s="153"/>
    </row>
    <row r="67" spans="2:21" x14ac:dyDescent="0.15">
      <c r="B67" s="19">
        <v>59</v>
      </c>
      <c r="C67" s="116" t="str">
        <f t="shared" si="1"/>
        <v/>
      </c>
      <c r="D67" s="116"/>
      <c r="E67" s="19"/>
      <c r="F67" s="8"/>
      <c r="G67" s="19" t="s">
        <v>3</v>
      </c>
      <c r="H67" s="117"/>
      <c r="I67" s="117"/>
      <c r="J67" s="19"/>
      <c r="K67" s="116" t="str">
        <f t="shared" si="0"/>
        <v/>
      </c>
      <c r="L67" s="116"/>
      <c r="M67" s="6" t="str">
        <f t="shared" si="2"/>
        <v/>
      </c>
      <c r="N67" s="19"/>
      <c r="O67" s="8"/>
      <c r="P67" s="117"/>
      <c r="Q67" s="117"/>
      <c r="R67" s="152" t="str">
        <f t="shared" si="3"/>
        <v/>
      </c>
      <c r="S67" s="152"/>
      <c r="T67" s="153" t="str">
        <f t="shared" si="4"/>
        <v/>
      </c>
      <c r="U67" s="153"/>
    </row>
    <row r="68" spans="2:21" x14ac:dyDescent="0.15">
      <c r="B68" s="19">
        <v>60</v>
      </c>
      <c r="C68" s="116" t="str">
        <f t="shared" si="1"/>
        <v/>
      </c>
      <c r="D68" s="116"/>
      <c r="E68" s="19"/>
      <c r="F68" s="8"/>
      <c r="G68" s="19" t="s">
        <v>4</v>
      </c>
      <c r="H68" s="117"/>
      <c r="I68" s="117"/>
      <c r="J68" s="19"/>
      <c r="K68" s="116" t="str">
        <f t="shared" si="0"/>
        <v/>
      </c>
      <c r="L68" s="116"/>
      <c r="M68" s="6" t="str">
        <f t="shared" si="2"/>
        <v/>
      </c>
      <c r="N68" s="19"/>
      <c r="O68" s="8"/>
      <c r="P68" s="117"/>
      <c r="Q68" s="117"/>
      <c r="R68" s="152" t="str">
        <f t="shared" si="3"/>
        <v/>
      </c>
      <c r="S68" s="152"/>
      <c r="T68" s="153" t="str">
        <f t="shared" si="4"/>
        <v/>
      </c>
      <c r="U68" s="153"/>
    </row>
    <row r="69" spans="2:21" x14ac:dyDescent="0.15">
      <c r="B69" s="19">
        <v>61</v>
      </c>
      <c r="C69" s="116" t="str">
        <f t="shared" si="1"/>
        <v/>
      </c>
      <c r="D69" s="116"/>
      <c r="E69" s="19"/>
      <c r="F69" s="8"/>
      <c r="G69" s="19" t="s">
        <v>4</v>
      </c>
      <c r="H69" s="117"/>
      <c r="I69" s="117"/>
      <c r="J69" s="19"/>
      <c r="K69" s="116" t="str">
        <f t="shared" si="0"/>
        <v/>
      </c>
      <c r="L69" s="116"/>
      <c r="M69" s="6" t="str">
        <f t="shared" si="2"/>
        <v/>
      </c>
      <c r="N69" s="19"/>
      <c r="O69" s="8"/>
      <c r="P69" s="117"/>
      <c r="Q69" s="117"/>
      <c r="R69" s="152" t="str">
        <f t="shared" si="3"/>
        <v/>
      </c>
      <c r="S69" s="152"/>
      <c r="T69" s="153" t="str">
        <f t="shared" si="4"/>
        <v/>
      </c>
      <c r="U69" s="153"/>
    </row>
    <row r="70" spans="2:21" x14ac:dyDescent="0.15">
      <c r="B70" s="19">
        <v>62</v>
      </c>
      <c r="C70" s="116" t="str">
        <f t="shared" si="1"/>
        <v/>
      </c>
      <c r="D70" s="116"/>
      <c r="E70" s="19"/>
      <c r="F70" s="8"/>
      <c r="G70" s="19" t="s">
        <v>3</v>
      </c>
      <c r="H70" s="117"/>
      <c r="I70" s="117"/>
      <c r="J70" s="19"/>
      <c r="K70" s="116" t="str">
        <f t="shared" si="0"/>
        <v/>
      </c>
      <c r="L70" s="116"/>
      <c r="M70" s="6" t="str">
        <f t="shared" si="2"/>
        <v/>
      </c>
      <c r="N70" s="19"/>
      <c r="O70" s="8"/>
      <c r="P70" s="117"/>
      <c r="Q70" s="117"/>
      <c r="R70" s="152" t="str">
        <f t="shared" si="3"/>
        <v/>
      </c>
      <c r="S70" s="152"/>
      <c r="T70" s="153" t="str">
        <f t="shared" si="4"/>
        <v/>
      </c>
      <c r="U70" s="153"/>
    </row>
    <row r="71" spans="2:21" x14ac:dyDescent="0.15">
      <c r="B71" s="19">
        <v>63</v>
      </c>
      <c r="C71" s="116" t="str">
        <f t="shared" si="1"/>
        <v/>
      </c>
      <c r="D71" s="116"/>
      <c r="E71" s="19"/>
      <c r="F71" s="8"/>
      <c r="G71" s="19" t="s">
        <v>4</v>
      </c>
      <c r="H71" s="117"/>
      <c r="I71" s="117"/>
      <c r="J71" s="19"/>
      <c r="K71" s="116" t="str">
        <f t="shared" si="0"/>
        <v/>
      </c>
      <c r="L71" s="116"/>
      <c r="M71" s="6" t="str">
        <f t="shared" si="2"/>
        <v/>
      </c>
      <c r="N71" s="19"/>
      <c r="O71" s="8"/>
      <c r="P71" s="117"/>
      <c r="Q71" s="117"/>
      <c r="R71" s="152" t="str">
        <f t="shared" si="3"/>
        <v/>
      </c>
      <c r="S71" s="152"/>
      <c r="T71" s="153" t="str">
        <f t="shared" si="4"/>
        <v/>
      </c>
      <c r="U71" s="153"/>
    </row>
    <row r="72" spans="2:21" x14ac:dyDescent="0.15">
      <c r="B72" s="19">
        <v>64</v>
      </c>
      <c r="C72" s="116" t="str">
        <f t="shared" si="1"/>
        <v/>
      </c>
      <c r="D72" s="116"/>
      <c r="E72" s="19"/>
      <c r="F72" s="8"/>
      <c r="G72" s="19" t="s">
        <v>3</v>
      </c>
      <c r="H72" s="117"/>
      <c r="I72" s="117"/>
      <c r="J72" s="19"/>
      <c r="K72" s="116" t="str">
        <f t="shared" si="0"/>
        <v/>
      </c>
      <c r="L72" s="116"/>
      <c r="M72" s="6" t="str">
        <f t="shared" si="2"/>
        <v/>
      </c>
      <c r="N72" s="19"/>
      <c r="O72" s="8"/>
      <c r="P72" s="117"/>
      <c r="Q72" s="117"/>
      <c r="R72" s="152" t="str">
        <f t="shared" si="3"/>
        <v/>
      </c>
      <c r="S72" s="152"/>
      <c r="T72" s="153" t="str">
        <f t="shared" si="4"/>
        <v/>
      </c>
      <c r="U72" s="153"/>
    </row>
    <row r="73" spans="2:21" x14ac:dyDescent="0.15">
      <c r="B73" s="19">
        <v>65</v>
      </c>
      <c r="C73" s="116" t="str">
        <f t="shared" si="1"/>
        <v/>
      </c>
      <c r="D73" s="116"/>
      <c r="E73" s="19"/>
      <c r="F73" s="8"/>
      <c r="G73" s="19" t="s">
        <v>4</v>
      </c>
      <c r="H73" s="117"/>
      <c r="I73" s="117"/>
      <c r="J73" s="19"/>
      <c r="K73" s="116" t="str">
        <f t="shared" ref="K73:K108" si="5">IF(F73="","",C73*0.03)</f>
        <v/>
      </c>
      <c r="L73" s="116"/>
      <c r="M73" s="6" t="str">
        <f t="shared" si="2"/>
        <v/>
      </c>
      <c r="N73" s="19"/>
      <c r="O73" s="8"/>
      <c r="P73" s="117"/>
      <c r="Q73" s="117"/>
      <c r="R73" s="152" t="str">
        <f t="shared" si="3"/>
        <v/>
      </c>
      <c r="S73" s="152"/>
      <c r="T73" s="153" t="str">
        <f t="shared" si="4"/>
        <v/>
      </c>
      <c r="U73" s="153"/>
    </row>
    <row r="74" spans="2:21" x14ac:dyDescent="0.15">
      <c r="B74" s="19">
        <v>66</v>
      </c>
      <c r="C74" s="116" t="str">
        <f t="shared" ref="C74:C108" si="6">IF(R73="","",C73+R73)</f>
        <v/>
      </c>
      <c r="D74" s="116"/>
      <c r="E74" s="19"/>
      <c r="F74" s="8"/>
      <c r="G74" s="19" t="s">
        <v>4</v>
      </c>
      <c r="H74" s="117"/>
      <c r="I74" s="117"/>
      <c r="J74" s="19"/>
      <c r="K74" s="116" t="str">
        <f t="shared" si="5"/>
        <v/>
      </c>
      <c r="L74" s="116"/>
      <c r="M74" s="6" t="str">
        <f t="shared" ref="M74:M108" si="7">IF(J74="","",(K74/J74)/1000)</f>
        <v/>
      </c>
      <c r="N74" s="19"/>
      <c r="O74" s="8"/>
      <c r="P74" s="117"/>
      <c r="Q74" s="117"/>
      <c r="R74" s="152" t="str">
        <f t="shared" ref="R74:R108" si="8">IF(O74="","",(IF(G74="売",H74-P74,P74-H74))*M74*100000)</f>
        <v/>
      </c>
      <c r="S74" s="152"/>
      <c r="T74" s="153" t="str">
        <f t="shared" ref="T74:T108" si="9">IF(O74="","",IF(R74&lt;0,J74*(-1),IF(G74="買",(P74-H74)*100,(H74-P74)*100)))</f>
        <v/>
      </c>
      <c r="U74" s="153"/>
    </row>
    <row r="75" spans="2:21" x14ac:dyDescent="0.15">
      <c r="B75" s="19">
        <v>67</v>
      </c>
      <c r="C75" s="116" t="str">
        <f t="shared" si="6"/>
        <v/>
      </c>
      <c r="D75" s="116"/>
      <c r="E75" s="19"/>
      <c r="F75" s="8"/>
      <c r="G75" s="19" t="s">
        <v>3</v>
      </c>
      <c r="H75" s="117"/>
      <c r="I75" s="117"/>
      <c r="J75" s="19"/>
      <c r="K75" s="116" t="str">
        <f t="shared" si="5"/>
        <v/>
      </c>
      <c r="L75" s="116"/>
      <c r="M75" s="6" t="str">
        <f t="shared" si="7"/>
        <v/>
      </c>
      <c r="N75" s="19"/>
      <c r="O75" s="8"/>
      <c r="P75" s="117"/>
      <c r="Q75" s="117"/>
      <c r="R75" s="152" t="str">
        <f t="shared" si="8"/>
        <v/>
      </c>
      <c r="S75" s="152"/>
      <c r="T75" s="153" t="str">
        <f t="shared" si="9"/>
        <v/>
      </c>
      <c r="U75" s="153"/>
    </row>
    <row r="76" spans="2:21" x14ac:dyDescent="0.15">
      <c r="B76" s="19">
        <v>68</v>
      </c>
      <c r="C76" s="116" t="str">
        <f t="shared" si="6"/>
        <v/>
      </c>
      <c r="D76" s="116"/>
      <c r="E76" s="19"/>
      <c r="F76" s="8"/>
      <c r="G76" s="19" t="s">
        <v>3</v>
      </c>
      <c r="H76" s="117"/>
      <c r="I76" s="117"/>
      <c r="J76" s="19"/>
      <c r="K76" s="116" t="str">
        <f t="shared" si="5"/>
        <v/>
      </c>
      <c r="L76" s="116"/>
      <c r="M76" s="6" t="str">
        <f t="shared" si="7"/>
        <v/>
      </c>
      <c r="N76" s="19"/>
      <c r="O76" s="8"/>
      <c r="P76" s="117"/>
      <c r="Q76" s="117"/>
      <c r="R76" s="152" t="str">
        <f t="shared" si="8"/>
        <v/>
      </c>
      <c r="S76" s="152"/>
      <c r="T76" s="153" t="str">
        <f t="shared" si="9"/>
        <v/>
      </c>
      <c r="U76" s="153"/>
    </row>
    <row r="77" spans="2:21" x14ac:dyDescent="0.15">
      <c r="B77" s="19">
        <v>69</v>
      </c>
      <c r="C77" s="116" t="str">
        <f t="shared" si="6"/>
        <v/>
      </c>
      <c r="D77" s="116"/>
      <c r="E77" s="19"/>
      <c r="F77" s="8"/>
      <c r="G77" s="19" t="s">
        <v>3</v>
      </c>
      <c r="H77" s="117"/>
      <c r="I77" s="117"/>
      <c r="J77" s="19"/>
      <c r="K77" s="116" t="str">
        <f t="shared" si="5"/>
        <v/>
      </c>
      <c r="L77" s="116"/>
      <c r="M77" s="6" t="str">
        <f t="shared" si="7"/>
        <v/>
      </c>
      <c r="N77" s="19"/>
      <c r="O77" s="8"/>
      <c r="P77" s="117"/>
      <c r="Q77" s="117"/>
      <c r="R77" s="152" t="str">
        <f t="shared" si="8"/>
        <v/>
      </c>
      <c r="S77" s="152"/>
      <c r="T77" s="153" t="str">
        <f t="shared" si="9"/>
        <v/>
      </c>
      <c r="U77" s="153"/>
    </row>
    <row r="78" spans="2:21" x14ac:dyDescent="0.15">
      <c r="B78" s="19">
        <v>70</v>
      </c>
      <c r="C78" s="116" t="str">
        <f t="shared" si="6"/>
        <v/>
      </c>
      <c r="D78" s="116"/>
      <c r="E78" s="19"/>
      <c r="F78" s="8"/>
      <c r="G78" s="19" t="s">
        <v>4</v>
      </c>
      <c r="H78" s="117"/>
      <c r="I78" s="117"/>
      <c r="J78" s="19"/>
      <c r="K78" s="116" t="str">
        <f t="shared" si="5"/>
        <v/>
      </c>
      <c r="L78" s="116"/>
      <c r="M78" s="6" t="str">
        <f t="shared" si="7"/>
        <v/>
      </c>
      <c r="N78" s="19"/>
      <c r="O78" s="8"/>
      <c r="P78" s="117"/>
      <c r="Q78" s="117"/>
      <c r="R78" s="152" t="str">
        <f t="shared" si="8"/>
        <v/>
      </c>
      <c r="S78" s="152"/>
      <c r="T78" s="153" t="str">
        <f t="shared" si="9"/>
        <v/>
      </c>
      <c r="U78" s="153"/>
    </row>
    <row r="79" spans="2:21" x14ac:dyDescent="0.15">
      <c r="B79" s="19">
        <v>71</v>
      </c>
      <c r="C79" s="116" t="str">
        <f t="shared" si="6"/>
        <v/>
      </c>
      <c r="D79" s="116"/>
      <c r="E79" s="19"/>
      <c r="F79" s="8"/>
      <c r="G79" s="19" t="s">
        <v>3</v>
      </c>
      <c r="H79" s="117"/>
      <c r="I79" s="117"/>
      <c r="J79" s="19"/>
      <c r="K79" s="116" t="str">
        <f t="shared" si="5"/>
        <v/>
      </c>
      <c r="L79" s="116"/>
      <c r="M79" s="6" t="str">
        <f t="shared" si="7"/>
        <v/>
      </c>
      <c r="N79" s="19"/>
      <c r="O79" s="8"/>
      <c r="P79" s="117"/>
      <c r="Q79" s="117"/>
      <c r="R79" s="152" t="str">
        <f t="shared" si="8"/>
        <v/>
      </c>
      <c r="S79" s="152"/>
      <c r="T79" s="153" t="str">
        <f t="shared" si="9"/>
        <v/>
      </c>
      <c r="U79" s="153"/>
    </row>
    <row r="80" spans="2:21" x14ac:dyDescent="0.15">
      <c r="B80" s="19">
        <v>72</v>
      </c>
      <c r="C80" s="116" t="str">
        <f t="shared" si="6"/>
        <v/>
      </c>
      <c r="D80" s="116"/>
      <c r="E80" s="19"/>
      <c r="F80" s="8"/>
      <c r="G80" s="19" t="s">
        <v>4</v>
      </c>
      <c r="H80" s="117"/>
      <c r="I80" s="117"/>
      <c r="J80" s="19"/>
      <c r="K80" s="116" t="str">
        <f t="shared" si="5"/>
        <v/>
      </c>
      <c r="L80" s="116"/>
      <c r="M80" s="6" t="str">
        <f t="shared" si="7"/>
        <v/>
      </c>
      <c r="N80" s="19"/>
      <c r="O80" s="8"/>
      <c r="P80" s="117"/>
      <c r="Q80" s="117"/>
      <c r="R80" s="152" t="str">
        <f t="shared" si="8"/>
        <v/>
      </c>
      <c r="S80" s="152"/>
      <c r="T80" s="153" t="str">
        <f t="shared" si="9"/>
        <v/>
      </c>
      <c r="U80" s="153"/>
    </row>
    <row r="81" spans="2:21" x14ac:dyDescent="0.15">
      <c r="B81" s="19">
        <v>73</v>
      </c>
      <c r="C81" s="116" t="str">
        <f t="shared" si="6"/>
        <v/>
      </c>
      <c r="D81" s="116"/>
      <c r="E81" s="19"/>
      <c r="F81" s="8"/>
      <c r="G81" s="19" t="s">
        <v>3</v>
      </c>
      <c r="H81" s="117"/>
      <c r="I81" s="117"/>
      <c r="J81" s="19"/>
      <c r="K81" s="116" t="str">
        <f t="shared" si="5"/>
        <v/>
      </c>
      <c r="L81" s="116"/>
      <c r="M81" s="6" t="str">
        <f t="shared" si="7"/>
        <v/>
      </c>
      <c r="N81" s="19"/>
      <c r="O81" s="8"/>
      <c r="P81" s="117"/>
      <c r="Q81" s="117"/>
      <c r="R81" s="152" t="str">
        <f t="shared" si="8"/>
        <v/>
      </c>
      <c r="S81" s="152"/>
      <c r="T81" s="153" t="str">
        <f t="shared" si="9"/>
        <v/>
      </c>
      <c r="U81" s="153"/>
    </row>
    <row r="82" spans="2:21" x14ac:dyDescent="0.15">
      <c r="B82" s="19">
        <v>74</v>
      </c>
      <c r="C82" s="116" t="str">
        <f t="shared" si="6"/>
        <v/>
      </c>
      <c r="D82" s="116"/>
      <c r="E82" s="19"/>
      <c r="F82" s="8"/>
      <c r="G82" s="19" t="s">
        <v>3</v>
      </c>
      <c r="H82" s="117"/>
      <c r="I82" s="117"/>
      <c r="J82" s="19"/>
      <c r="K82" s="116" t="str">
        <f t="shared" si="5"/>
        <v/>
      </c>
      <c r="L82" s="116"/>
      <c r="M82" s="6" t="str">
        <f t="shared" si="7"/>
        <v/>
      </c>
      <c r="N82" s="19"/>
      <c r="O82" s="8"/>
      <c r="P82" s="117"/>
      <c r="Q82" s="117"/>
      <c r="R82" s="152" t="str">
        <f t="shared" si="8"/>
        <v/>
      </c>
      <c r="S82" s="152"/>
      <c r="T82" s="153" t="str">
        <f t="shared" si="9"/>
        <v/>
      </c>
      <c r="U82" s="153"/>
    </row>
    <row r="83" spans="2:21" x14ac:dyDescent="0.15">
      <c r="B83" s="19">
        <v>75</v>
      </c>
      <c r="C83" s="116" t="str">
        <f t="shared" si="6"/>
        <v/>
      </c>
      <c r="D83" s="116"/>
      <c r="E83" s="19"/>
      <c r="F83" s="8"/>
      <c r="G83" s="19" t="s">
        <v>3</v>
      </c>
      <c r="H83" s="117"/>
      <c r="I83" s="117"/>
      <c r="J83" s="19"/>
      <c r="K83" s="116" t="str">
        <f t="shared" si="5"/>
        <v/>
      </c>
      <c r="L83" s="116"/>
      <c r="M83" s="6" t="str">
        <f t="shared" si="7"/>
        <v/>
      </c>
      <c r="N83" s="19"/>
      <c r="O83" s="8"/>
      <c r="P83" s="117"/>
      <c r="Q83" s="117"/>
      <c r="R83" s="152" t="str">
        <f t="shared" si="8"/>
        <v/>
      </c>
      <c r="S83" s="152"/>
      <c r="T83" s="153" t="str">
        <f t="shared" si="9"/>
        <v/>
      </c>
      <c r="U83" s="153"/>
    </row>
    <row r="84" spans="2:21" x14ac:dyDescent="0.15">
      <c r="B84" s="19">
        <v>76</v>
      </c>
      <c r="C84" s="116" t="str">
        <f t="shared" si="6"/>
        <v/>
      </c>
      <c r="D84" s="116"/>
      <c r="E84" s="19"/>
      <c r="F84" s="8"/>
      <c r="G84" s="19" t="s">
        <v>3</v>
      </c>
      <c r="H84" s="117"/>
      <c r="I84" s="117"/>
      <c r="J84" s="19"/>
      <c r="K84" s="116" t="str">
        <f t="shared" si="5"/>
        <v/>
      </c>
      <c r="L84" s="116"/>
      <c r="M84" s="6" t="str">
        <f t="shared" si="7"/>
        <v/>
      </c>
      <c r="N84" s="19"/>
      <c r="O84" s="8"/>
      <c r="P84" s="117"/>
      <c r="Q84" s="117"/>
      <c r="R84" s="152" t="str">
        <f t="shared" si="8"/>
        <v/>
      </c>
      <c r="S84" s="152"/>
      <c r="T84" s="153" t="str">
        <f t="shared" si="9"/>
        <v/>
      </c>
      <c r="U84" s="153"/>
    </row>
    <row r="85" spans="2:21" x14ac:dyDescent="0.15">
      <c r="B85" s="19">
        <v>77</v>
      </c>
      <c r="C85" s="116" t="str">
        <f t="shared" si="6"/>
        <v/>
      </c>
      <c r="D85" s="116"/>
      <c r="E85" s="19"/>
      <c r="F85" s="8"/>
      <c r="G85" s="19" t="s">
        <v>4</v>
      </c>
      <c r="H85" s="117"/>
      <c r="I85" s="117"/>
      <c r="J85" s="19"/>
      <c r="K85" s="116" t="str">
        <f t="shared" si="5"/>
        <v/>
      </c>
      <c r="L85" s="116"/>
      <c r="M85" s="6" t="str">
        <f t="shared" si="7"/>
        <v/>
      </c>
      <c r="N85" s="19"/>
      <c r="O85" s="8"/>
      <c r="P85" s="117"/>
      <c r="Q85" s="117"/>
      <c r="R85" s="152" t="str">
        <f t="shared" si="8"/>
        <v/>
      </c>
      <c r="S85" s="152"/>
      <c r="T85" s="153" t="str">
        <f t="shared" si="9"/>
        <v/>
      </c>
      <c r="U85" s="153"/>
    </row>
    <row r="86" spans="2:21" x14ac:dyDescent="0.15">
      <c r="B86" s="19">
        <v>78</v>
      </c>
      <c r="C86" s="116" t="str">
        <f t="shared" si="6"/>
        <v/>
      </c>
      <c r="D86" s="116"/>
      <c r="E86" s="19"/>
      <c r="F86" s="8"/>
      <c r="G86" s="19" t="s">
        <v>3</v>
      </c>
      <c r="H86" s="117"/>
      <c r="I86" s="117"/>
      <c r="J86" s="19"/>
      <c r="K86" s="116" t="str">
        <f t="shared" si="5"/>
        <v/>
      </c>
      <c r="L86" s="116"/>
      <c r="M86" s="6" t="str">
        <f t="shared" si="7"/>
        <v/>
      </c>
      <c r="N86" s="19"/>
      <c r="O86" s="8"/>
      <c r="P86" s="117"/>
      <c r="Q86" s="117"/>
      <c r="R86" s="152" t="str">
        <f t="shared" si="8"/>
        <v/>
      </c>
      <c r="S86" s="152"/>
      <c r="T86" s="153" t="str">
        <f t="shared" si="9"/>
        <v/>
      </c>
      <c r="U86" s="153"/>
    </row>
    <row r="87" spans="2:21" x14ac:dyDescent="0.15">
      <c r="B87" s="19">
        <v>79</v>
      </c>
      <c r="C87" s="116" t="str">
        <f t="shared" si="6"/>
        <v/>
      </c>
      <c r="D87" s="116"/>
      <c r="E87" s="19"/>
      <c r="F87" s="8"/>
      <c r="G87" s="19" t="s">
        <v>4</v>
      </c>
      <c r="H87" s="117"/>
      <c r="I87" s="117"/>
      <c r="J87" s="19"/>
      <c r="K87" s="116" t="str">
        <f t="shared" si="5"/>
        <v/>
      </c>
      <c r="L87" s="116"/>
      <c r="M87" s="6" t="str">
        <f t="shared" si="7"/>
        <v/>
      </c>
      <c r="N87" s="19"/>
      <c r="O87" s="8"/>
      <c r="P87" s="117"/>
      <c r="Q87" s="117"/>
      <c r="R87" s="152" t="str">
        <f t="shared" si="8"/>
        <v/>
      </c>
      <c r="S87" s="152"/>
      <c r="T87" s="153" t="str">
        <f t="shared" si="9"/>
        <v/>
      </c>
      <c r="U87" s="153"/>
    </row>
    <row r="88" spans="2:21" x14ac:dyDescent="0.15">
      <c r="B88" s="19">
        <v>80</v>
      </c>
      <c r="C88" s="116" t="str">
        <f t="shared" si="6"/>
        <v/>
      </c>
      <c r="D88" s="116"/>
      <c r="E88" s="19"/>
      <c r="F88" s="8"/>
      <c r="G88" s="19" t="s">
        <v>4</v>
      </c>
      <c r="H88" s="117"/>
      <c r="I88" s="117"/>
      <c r="J88" s="19"/>
      <c r="K88" s="116" t="str">
        <f t="shared" si="5"/>
        <v/>
      </c>
      <c r="L88" s="116"/>
      <c r="M88" s="6" t="str">
        <f t="shared" si="7"/>
        <v/>
      </c>
      <c r="N88" s="19"/>
      <c r="O88" s="8"/>
      <c r="P88" s="117"/>
      <c r="Q88" s="117"/>
      <c r="R88" s="152" t="str">
        <f t="shared" si="8"/>
        <v/>
      </c>
      <c r="S88" s="152"/>
      <c r="T88" s="153" t="str">
        <f t="shared" si="9"/>
        <v/>
      </c>
      <c r="U88" s="153"/>
    </row>
    <row r="89" spans="2:21" x14ac:dyDescent="0.15">
      <c r="B89" s="19">
        <v>81</v>
      </c>
      <c r="C89" s="116" t="str">
        <f t="shared" si="6"/>
        <v/>
      </c>
      <c r="D89" s="116"/>
      <c r="E89" s="19"/>
      <c r="F89" s="8"/>
      <c r="G89" s="19" t="s">
        <v>4</v>
      </c>
      <c r="H89" s="117"/>
      <c r="I89" s="117"/>
      <c r="J89" s="19"/>
      <c r="K89" s="116" t="str">
        <f t="shared" si="5"/>
        <v/>
      </c>
      <c r="L89" s="116"/>
      <c r="M89" s="6" t="str">
        <f t="shared" si="7"/>
        <v/>
      </c>
      <c r="N89" s="19"/>
      <c r="O89" s="8"/>
      <c r="P89" s="117"/>
      <c r="Q89" s="117"/>
      <c r="R89" s="152" t="str">
        <f t="shared" si="8"/>
        <v/>
      </c>
      <c r="S89" s="152"/>
      <c r="T89" s="153" t="str">
        <f t="shared" si="9"/>
        <v/>
      </c>
      <c r="U89" s="153"/>
    </row>
    <row r="90" spans="2:21" x14ac:dyDescent="0.15">
      <c r="B90" s="19">
        <v>82</v>
      </c>
      <c r="C90" s="116" t="str">
        <f t="shared" si="6"/>
        <v/>
      </c>
      <c r="D90" s="116"/>
      <c r="E90" s="19"/>
      <c r="F90" s="8"/>
      <c r="G90" s="19" t="s">
        <v>4</v>
      </c>
      <c r="H90" s="117"/>
      <c r="I90" s="117"/>
      <c r="J90" s="19"/>
      <c r="K90" s="116" t="str">
        <f t="shared" si="5"/>
        <v/>
      </c>
      <c r="L90" s="116"/>
      <c r="M90" s="6" t="str">
        <f t="shared" si="7"/>
        <v/>
      </c>
      <c r="N90" s="19"/>
      <c r="O90" s="8"/>
      <c r="P90" s="117"/>
      <c r="Q90" s="117"/>
      <c r="R90" s="152" t="str">
        <f t="shared" si="8"/>
        <v/>
      </c>
      <c r="S90" s="152"/>
      <c r="T90" s="153" t="str">
        <f t="shared" si="9"/>
        <v/>
      </c>
      <c r="U90" s="153"/>
    </row>
    <row r="91" spans="2:21" x14ac:dyDescent="0.15">
      <c r="B91" s="19">
        <v>83</v>
      </c>
      <c r="C91" s="116" t="str">
        <f t="shared" si="6"/>
        <v/>
      </c>
      <c r="D91" s="116"/>
      <c r="E91" s="19"/>
      <c r="F91" s="8"/>
      <c r="G91" s="19" t="s">
        <v>4</v>
      </c>
      <c r="H91" s="117"/>
      <c r="I91" s="117"/>
      <c r="J91" s="19"/>
      <c r="K91" s="116" t="str">
        <f t="shared" si="5"/>
        <v/>
      </c>
      <c r="L91" s="116"/>
      <c r="M91" s="6" t="str">
        <f t="shared" si="7"/>
        <v/>
      </c>
      <c r="N91" s="19"/>
      <c r="O91" s="8"/>
      <c r="P91" s="117"/>
      <c r="Q91" s="117"/>
      <c r="R91" s="152" t="str">
        <f t="shared" si="8"/>
        <v/>
      </c>
      <c r="S91" s="152"/>
      <c r="T91" s="153" t="str">
        <f t="shared" si="9"/>
        <v/>
      </c>
      <c r="U91" s="153"/>
    </row>
    <row r="92" spans="2:21" x14ac:dyDescent="0.15">
      <c r="B92" s="19">
        <v>84</v>
      </c>
      <c r="C92" s="116" t="str">
        <f t="shared" si="6"/>
        <v/>
      </c>
      <c r="D92" s="116"/>
      <c r="E92" s="19"/>
      <c r="F92" s="8"/>
      <c r="G92" s="19" t="s">
        <v>3</v>
      </c>
      <c r="H92" s="117"/>
      <c r="I92" s="117"/>
      <c r="J92" s="19"/>
      <c r="K92" s="116" t="str">
        <f t="shared" si="5"/>
        <v/>
      </c>
      <c r="L92" s="116"/>
      <c r="M92" s="6" t="str">
        <f t="shared" si="7"/>
        <v/>
      </c>
      <c r="N92" s="19"/>
      <c r="O92" s="8"/>
      <c r="P92" s="117"/>
      <c r="Q92" s="117"/>
      <c r="R92" s="152" t="str">
        <f t="shared" si="8"/>
        <v/>
      </c>
      <c r="S92" s="152"/>
      <c r="T92" s="153" t="str">
        <f t="shared" si="9"/>
        <v/>
      </c>
      <c r="U92" s="153"/>
    </row>
    <row r="93" spans="2:21" x14ac:dyDescent="0.15">
      <c r="B93" s="19">
        <v>85</v>
      </c>
      <c r="C93" s="116" t="str">
        <f t="shared" si="6"/>
        <v/>
      </c>
      <c r="D93" s="116"/>
      <c r="E93" s="19"/>
      <c r="F93" s="8"/>
      <c r="G93" s="19" t="s">
        <v>4</v>
      </c>
      <c r="H93" s="117"/>
      <c r="I93" s="117"/>
      <c r="J93" s="19"/>
      <c r="K93" s="116" t="str">
        <f t="shared" si="5"/>
        <v/>
      </c>
      <c r="L93" s="116"/>
      <c r="M93" s="6" t="str">
        <f t="shared" si="7"/>
        <v/>
      </c>
      <c r="N93" s="19"/>
      <c r="O93" s="8"/>
      <c r="P93" s="117"/>
      <c r="Q93" s="117"/>
      <c r="R93" s="152" t="str">
        <f t="shared" si="8"/>
        <v/>
      </c>
      <c r="S93" s="152"/>
      <c r="T93" s="153" t="str">
        <f t="shared" si="9"/>
        <v/>
      </c>
      <c r="U93" s="153"/>
    </row>
    <row r="94" spans="2:21" x14ac:dyDescent="0.15">
      <c r="B94" s="19">
        <v>86</v>
      </c>
      <c r="C94" s="116" t="str">
        <f t="shared" si="6"/>
        <v/>
      </c>
      <c r="D94" s="116"/>
      <c r="E94" s="19"/>
      <c r="F94" s="8"/>
      <c r="G94" s="19" t="s">
        <v>3</v>
      </c>
      <c r="H94" s="117"/>
      <c r="I94" s="117"/>
      <c r="J94" s="19"/>
      <c r="K94" s="116" t="str">
        <f t="shared" si="5"/>
        <v/>
      </c>
      <c r="L94" s="116"/>
      <c r="M94" s="6" t="str">
        <f t="shared" si="7"/>
        <v/>
      </c>
      <c r="N94" s="19"/>
      <c r="O94" s="8"/>
      <c r="P94" s="117"/>
      <c r="Q94" s="117"/>
      <c r="R94" s="152" t="str">
        <f t="shared" si="8"/>
        <v/>
      </c>
      <c r="S94" s="152"/>
      <c r="T94" s="153" t="str">
        <f t="shared" si="9"/>
        <v/>
      </c>
      <c r="U94" s="153"/>
    </row>
    <row r="95" spans="2:21" x14ac:dyDescent="0.15">
      <c r="B95" s="19">
        <v>87</v>
      </c>
      <c r="C95" s="116" t="str">
        <f t="shared" si="6"/>
        <v/>
      </c>
      <c r="D95" s="116"/>
      <c r="E95" s="19"/>
      <c r="F95" s="8"/>
      <c r="G95" s="19" t="s">
        <v>4</v>
      </c>
      <c r="H95" s="117"/>
      <c r="I95" s="117"/>
      <c r="J95" s="19"/>
      <c r="K95" s="116" t="str">
        <f t="shared" si="5"/>
        <v/>
      </c>
      <c r="L95" s="116"/>
      <c r="M95" s="6" t="str">
        <f t="shared" si="7"/>
        <v/>
      </c>
      <c r="N95" s="19"/>
      <c r="O95" s="8"/>
      <c r="P95" s="117"/>
      <c r="Q95" s="117"/>
      <c r="R95" s="152" t="str">
        <f t="shared" si="8"/>
        <v/>
      </c>
      <c r="S95" s="152"/>
      <c r="T95" s="153" t="str">
        <f t="shared" si="9"/>
        <v/>
      </c>
      <c r="U95" s="153"/>
    </row>
    <row r="96" spans="2:21" x14ac:dyDescent="0.15">
      <c r="B96" s="19">
        <v>88</v>
      </c>
      <c r="C96" s="116" t="str">
        <f t="shared" si="6"/>
        <v/>
      </c>
      <c r="D96" s="116"/>
      <c r="E96" s="19"/>
      <c r="F96" s="8"/>
      <c r="G96" s="19" t="s">
        <v>3</v>
      </c>
      <c r="H96" s="117"/>
      <c r="I96" s="117"/>
      <c r="J96" s="19"/>
      <c r="K96" s="116" t="str">
        <f t="shared" si="5"/>
        <v/>
      </c>
      <c r="L96" s="116"/>
      <c r="M96" s="6" t="str">
        <f t="shared" si="7"/>
        <v/>
      </c>
      <c r="N96" s="19"/>
      <c r="O96" s="8"/>
      <c r="P96" s="117"/>
      <c r="Q96" s="117"/>
      <c r="R96" s="152" t="str">
        <f t="shared" si="8"/>
        <v/>
      </c>
      <c r="S96" s="152"/>
      <c r="T96" s="153" t="str">
        <f t="shared" si="9"/>
        <v/>
      </c>
      <c r="U96" s="153"/>
    </row>
    <row r="97" spans="2:21" x14ac:dyDescent="0.15">
      <c r="B97" s="19">
        <v>89</v>
      </c>
      <c r="C97" s="116" t="str">
        <f t="shared" si="6"/>
        <v/>
      </c>
      <c r="D97" s="116"/>
      <c r="E97" s="19"/>
      <c r="F97" s="8"/>
      <c r="G97" s="19" t="s">
        <v>4</v>
      </c>
      <c r="H97" s="117"/>
      <c r="I97" s="117"/>
      <c r="J97" s="19"/>
      <c r="K97" s="116" t="str">
        <f t="shared" si="5"/>
        <v/>
      </c>
      <c r="L97" s="116"/>
      <c r="M97" s="6" t="str">
        <f t="shared" si="7"/>
        <v/>
      </c>
      <c r="N97" s="19"/>
      <c r="O97" s="8"/>
      <c r="P97" s="117"/>
      <c r="Q97" s="117"/>
      <c r="R97" s="152" t="str">
        <f t="shared" si="8"/>
        <v/>
      </c>
      <c r="S97" s="152"/>
      <c r="T97" s="153" t="str">
        <f t="shared" si="9"/>
        <v/>
      </c>
      <c r="U97" s="153"/>
    </row>
    <row r="98" spans="2:21" x14ac:dyDescent="0.15">
      <c r="B98" s="19">
        <v>90</v>
      </c>
      <c r="C98" s="116" t="str">
        <f t="shared" si="6"/>
        <v/>
      </c>
      <c r="D98" s="116"/>
      <c r="E98" s="19"/>
      <c r="F98" s="8"/>
      <c r="G98" s="19" t="s">
        <v>3</v>
      </c>
      <c r="H98" s="117"/>
      <c r="I98" s="117"/>
      <c r="J98" s="19"/>
      <c r="K98" s="116" t="str">
        <f t="shared" si="5"/>
        <v/>
      </c>
      <c r="L98" s="116"/>
      <c r="M98" s="6" t="str">
        <f t="shared" si="7"/>
        <v/>
      </c>
      <c r="N98" s="19"/>
      <c r="O98" s="8"/>
      <c r="P98" s="117"/>
      <c r="Q98" s="117"/>
      <c r="R98" s="152" t="str">
        <f t="shared" si="8"/>
        <v/>
      </c>
      <c r="S98" s="152"/>
      <c r="T98" s="153" t="str">
        <f t="shared" si="9"/>
        <v/>
      </c>
      <c r="U98" s="153"/>
    </row>
    <row r="99" spans="2:21" x14ac:dyDescent="0.15">
      <c r="B99" s="19">
        <v>91</v>
      </c>
      <c r="C99" s="116" t="str">
        <f t="shared" si="6"/>
        <v/>
      </c>
      <c r="D99" s="116"/>
      <c r="E99" s="19"/>
      <c r="F99" s="8"/>
      <c r="G99" s="19" t="s">
        <v>4</v>
      </c>
      <c r="H99" s="117"/>
      <c r="I99" s="117"/>
      <c r="J99" s="19"/>
      <c r="K99" s="116" t="str">
        <f t="shared" si="5"/>
        <v/>
      </c>
      <c r="L99" s="116"/>
      <c r="M99" s="6" t="str">
        <f t="shared" si="7"/>
        <v/>
      </c>
      <c r="N99" s="19"/>
      <c r="O99" s="8"/>
      <c r="P99" s="117"/>
      <c r="Q99" s="117"/>
      <c r="R99" s="152" t="str">
        <f t="shared" si="8"/>
        <v/>
      </c>
      <c r="S99" s="152"/>
      <c r="T99" s="153" t="str">
        <f t="shared" si="9"/>
        <v/>
      </c>
      <c r="U99" s="153"/>
    </row>
    <row r="100" spans="2:21" x14ac:dyDescent="0.15">
      <c r="B100" s="19">
        <v>92</v>
      </c>
      <c r="C100" s="116" t="str">
        <f t="shared" si="6"/>
        <v/>
      </c>
      <c r="D100" s="116"/>
      <c r="E100" s="19"/>
      <c r="F100" s="8"/>
      <c r="G100" s="19" t="s">
        <v>4</v>
      </c>
      <c r="H100" s="117"/>
      <c r="I100" s="117"/>
      <c r="J100" s="19"/>
      <c r="K100" s="116" t="str">
        <f t="shared" si="5"/>
        <v/>
      </c>
      <c r="L100" s="116"/>
      <c r="M100" s="6" t="str">
        <f t="shared" si="7"/>
        <v/>
      </c>
      <c r="N100" s="19"/>
      <c r="O100" s="8"/>
      <c r="P100" s="117"/>
      <c r="Q100" s="117"/>
      <c r="R100" s="152" t="str">
        <f t="shared" si="8"/>
        <v/>
      </c>
      <c r="S100" s="152"/>
      <c r="T100" s="153" t="str">
        <f t="shared" si="9"/>
        <v/>
      </c>
      <c r="U100" s="153"/>
    </row>
    <row r="101" spans="2:21" x14ac:dyDescent="0.15">
      <c r="B101" s="19">
        <v>93</v>
      </c>
      <c r="C101" s="116" t="str">
        <f t="shared" si="6"/>
        <v/>
      </c>
      <c r="D101" s="116"/>
      <c r="E101" s="19"/>
      <c r="F101" s="8"/>
      <c r="G101" s="19" t="s">
        <v>3</v>
      </c>
      <c r="H101" s="117"/>
      <c r="I101" s="117"/>
      <c r="J101" s="19"/>
      <c r="K101" s="116" t="str">
        <f t="shared" si="5"/>
        <v/>
      </c>
      <c r="L101" s="116"/>
      <c r="M101" s="6" t="str">
        <f t="shared" si="7"/>
        <v/>
      </c>
      <c r="N101" s="19"/>
      <c r="O101" s="8"/>
      <c r="P101" s="117"/>
      <c r="Q101" s="117"/>
      <c r="R101" s="152" t="str">
        <f t="shared" si="8"/>
        <v/>
      </c>
      <c r="S101" s="152"/>
      <c r="T101" s="153" t="str">
        <f t="shared" si="9"/>
        <v/>
      </c>
      <c r="U101" s="153"/>
    </row>
    <row r="102" spans="2:21" x14ac:dyDescent="0.15">
      <c r="B102" s="19">
        <v>94</v>
      </c>
      <c r="C102" s="116" t="str">
        <f t="shared" si="6"/>
        <v/>
      </c>
      <c r="D102" s="116"/>
      <c r="E102" s="19"/>
      <c r="F102" s="8"/>
      <c r="G102" s="19" t="s">
        <v>3</v>
      </c>
      <c r="H102" s="117"/>
      <c r="I102" s="117"/>
      <c r="J102" s="19"/>
      <c r="K102" s="116" t="str">
        <f t="shared" si="5"/>
        <v/>
      </c>
      <c r="L102" s="116"/>
      <c r="M102" s="6" t="str">
        <f t="shared" si="7"/>
        <v/>
      </c>
      <c r="N102" s="19"/>
      <c r="O102" s="8"/>
      <c r="P102" s="117"/>
      <c r="Q102" s="117"/>
      <c r="R102" s="152" t="str">
        <f t="shared" si="8"/>
        <v/>
      </c>
      <c r="S102" s="152"/>
      <c r="T102" s="153" t="str">
        <f t="shared" si="9"/>
        <v/>
      </c>
      <c r="U102" s="153"/>
    </row>
    <row r="103" spans="2:21" x14ac:dyDescent="0.15">
      <c r="B103" s="19">
        <v>95</v>
      </c>
      <c r="C103" s="116" t="str">
        <f t="shared" si="6"/>
        <v/>
      </c>
      <c r="D103" s="116"/>
      <c r="E103" s="19"/>
      <c r="F103" s="8"/>
      <c r="G103" s="19" t="s">
        <v>3</v>
      </c>
      <c r="H103" s="117"/>
      <c r="I103" s="117"/>
      <c r="J103" s="19"/>
      <c r="K103" s="116" t="str">
        <f t="shared" si="5"/>
        <v/>
      </c>
      <c r="L103" s="116"/>
      <c r="M103" s="6" t="str">
        <f t="shared" si="7"/>
        <v/>
      </c>
      <c r="N103" s="19"/>
      <c r="O103" s="8"/>
      <c r="P103" s="117"/>
      <c r="Q103" s="117"/>
      <c r="R103" s="152" t="str">
        <f t="shared" si="8"/>
        <v/>
      </c>
      <c r="S103" s="152"/>
      <c r="T103" s="153" t="str">
        <f t="shared" si="9"/>
        <v/>
      </c>
      <c r="U103" s="153"/>
    </row>
    <row r="104" spans="2:21" x14ac:dyDescent="0.15">
      <c r="B104" s="19">
        <v>96</v>
      </c>
      <c r="C104" s="116" t="str">
        <f t="shared" si="6"/>
        <v/>
      </c>
      <c r="D104" s="116"/>
      <c r="E104" s="19"/>
      <c r="F104" s="8"/>
      <c r="G104" s="19" t="s">
        <v>4</v>
      </c>
      <c r="H104" s="117"/>
      <c r="I104" s="117"/>
      <c r="J104" s="19"/>
      <c r="K104" s="116" t="str">
        <f t="shared" si="5"/>
        <v/>
      </c>
      <c r="L104" s="116"/>
      <c r="M104" s="6" t="str">
        <f t="shared" si="7"/>
        <v/>
      </c>
      <c r="N104" s="19"/>
      <c r="O104" s="8"/>
      <c r="P104" s="117"/>
      <c r="Q104" s="117"/>
      <c r="R104" s="152" t="str">
        <f t="shared" si="8"/>
        <v/>
      </c>
      <c r="S104" s="152"/>
      <c r="T104" s="153" t="str">
        <f t="shared" si="9"/>
        <v/>
      </c>
      <c r="U104" s="153"/>
    </row>
    <row r="105" spans="2:21" x14ac:dyDescent="0.15">
      <c r="B105" s="19">
        <v>97</v>
      </c>
      <c r="C105" s="116" t="str">
        <f t="shared" si="6"/>
        <v/>
      </c>
      <c r="D105" s="116"/>
      <c r="E105" s="19"/>
      <c r="F105" s="8"/>
      <c r="G105" s="19" t="s">
        <v>3</v>
      </c>
      <c r="H105" s="117"/>
      <c r="I105" s="117"/>
      <c r="J105" s="19"/>
      <c r="K105" s="116" t="str">
        <f t="shared" si="5"/>
        <v/>
      </c>
      <c r="L105" s="116"/>
      <c r="M105" s="6" t="str">
        <f t="shared" si="7"/>
        <v/>
      </c>
      <c r="N105" s="19"/>
      <c r="O105" s="8"/>
      <c r="P105" s="117"/>
      <c r="Q105" s="117"/>
      <c r="R105" s="152" t="str">
        <f t="shared" si="8"/>
        <v/>
      </c>
      <c r="S105" s="152"/>
      <c r="T105" s="153" t="str">
        <f t="shared" si="9"/>
        <v/>
      </c>
      <c r="U105" s="153"/>
    </row>
    <row r="106" spans="2:21" x14ac:dyDescent="0.15">
      <c r="B106" s="19">
        <v>98</v>
      </c>
      <c r="C106" s="116" t="str">
        <f t="shared" si="6"/>
        <v/>
      </c>
      <c r="D106" s="116"/>
      <c r="E106" s="19"/>
      <c r="F106" s="8"/>
      <c r="G106" s="19" t="s">
        <v>4</v>
      </c>
      <c r="H106" s="117"/>
      <c r="I106" s="117"/>
      <c r="J106" s="19"/>
      <c r="K106" s="116" t="str">
        <f t="shared" si="5"/>
        <v/>
      </c>
      <c r="L106" s="116"/>
      <c r="M106" s="6" t="str">
        <f t="shared" si="7"/>
        <v/>
      </c>
      <c r="N106" s="19"/>
      <c r="O106" s="8"/>
      <c r="P106" s="117"/>
      <c r="Q106" s="117"/>
      <c r="R106" s="152" t="str">
        <f t="shared" si="8"/>
        <v/>
      </c>
      <c r="S106" s="152"/>
      <c r="T106" s="153" t="str">
        <f t="shared" si="9"/>
        <v/>
      </c>
      <c r="U106" s="153"/>
    </row>
    <row r="107" spans="2:21" x14ac:dyDescent="0.15">
      <c r="B107" s="19">
        <v>99</v>
      </c>
      <c r="C107" s="116" t="str">
        <f t="shared" si="6"/>
        <v/>
      </c>
      <c r="D107" s="116"/>
      <c r="E107" s="19"/>
      <c r="F107" s="8"/>
      <c r="G107" s="19" t="s">
        <v>4</v>
      </c>
      <c r="H107" s="117"/>
      <c r="I107" s="117"/>
      <c r="J107" s="19"/>
      <c r="K107" s="116" t="str">
        <f t="shared" si="5"/>
        <v/>
      </c>
      <c r="L107" s="116"/>
      <c r="M107" s="6" t="str">
        <f t="shared" si="7"/>
        <v/>
      </c>
      <c r="N107" s="19"/>
      <c r="O107" s="8"/>
      <c r="P107" s="117"/>
      <c r="Q107" s="117"/>
      <c r="R107" s="152" t="str">
        <f t="shared" si="8"/>
        <v/>
      </c>
      <c r="S107" s="152"/>
      <c r="T107" s="153" t="str">
        <f t="shared" si="9"/>
        <v/>
      </c>
      <c r="U107" s="153"/>
    </row>
    <row r="108" spans="2:21" x14ac:dyDescent="0.15">
      <c r="B108" s="19">
        <v>100</v>
      </c>
      <c r="C108" s="116" t="str">
        <f t="shared" si="6"/>
        <v/>
      </c>
      <c r="D108" s="116"/>
      <c r="E108" s="19"/>
      <c r="F108" s="8"/>
      <c r="G108" s="19" t="s">
        <v>3</v>
      </c>
      <c r="H108" s="117"/>
      <c r="I108" s="117"/>
      <c r="J108" s="19"/>
      <c r="K108" s="116" t="str">
        <f t="shared" si="5"/>
        <v/>
      </c>
      <c r="L108" s="116"/>
      <c r="M108" s="6" t="str">
        <f t="shared" si="7"/>
        <v/>
      </c>
      <c r="N108" s="19"/>
      <c r="O108" s="8"/>
      <c r="P108" s="117"/>
      <c r="Q108" s="117"/>
      <c r="R108" s="152" t="str">
        <f t="shared" si="8"/>
        <v/>
      </c>
      <c r="S108" s="152"/>
      <c r="T108" s="153" t="str">
        <f t="shared" si="9"/>
        <v/>
      </c>
      <c r="U108" s="153"/>
    </row>
    <row r="109" spans="2:21" x14ac:dyDescent="0.15">
      <c r="B109" s="1"/>
      <c r="C109" s="1"/>
      <c r="D109" s="1"/>
      <c r="E109" s="1"/>
      <c r="F109" s="1"/>
      <c r="G109" s="1"/>
      <c r="H109" s="1"/>
      <c r="I109" s="1"/>
      <c r="J109" s="1"/>
      <c r="K109" s="1"/>
      <c r="L109" s="1"/>
      <c r="M109" s="1"/>
      <c r="N109" s="1"/>
      <c r="O109" s="1"/>
      <c r="P109" s="1"/>
      <c r="Q109" s="1"/>
      <c r="R109" s="1"/>
    </row>
  </sheetData>
  <mergeCells count="635">
    <mergeCell ref="C108:D108"/>
    <mergeCell ref="H108:I108"/>
    <mergeCell ref="K108:L108"/>
    <mergeCell ref="P108:Q108"/>
    <mergeCell ref="R108:S108"/>
    <mergeCell ref="T108:U108"/>
    <mergeCell ref="C107:D107"/>
    <mergeCell ref="H107:I107"/>
    <mergeCell ref="K107:L107"/>
    <mergeCell ref="P107:Q107"/>
    <mergeCell ref="R107:S107"/>
    <mergeCell ref="T107:U107"/>
    <mergeCell ref="C106:D106"/>
    <mergeCell ref="H106:I106"/>
    <mergeCell ref="K106:L106"/>
    <mergeCell ref="P106:Q106"/>
    <mergeCell ref="R106:S106"/>
    <mergeCell ref="T106:U106"/>
    <mergeCell ref="C105:D105"/>
    <mergeCell ref="H105:I105"/>
    <mergeCell ref="K105:L105"/>
    <mergeCell ref="P105:Q105"/>
    <mergeCell ref="R105:S105"/>
    <mergeCell ref="T105:U105"/>
    <mergeCell ref="C104:D104"/>
    <mergeCell ref="H104:I104"/>
    <mergeCell ref="K104:L104"/>
    <mergeCell ref="P104:Q104"/>
    <mergeCell ref="R104:S104"/>
    <mergeCell ref="T104:U104"/>
    <mergeCell ref="C103:D103"/>
    <mergeCell ref="H103:I103"/>
    <mergeCell ref="K103:L103"/>
    <mergeCell ref="P103:Q103"/>
    <mergeCell ref="R103:S103"/>
    <mergeCell ref="T103:U103"/>
    <mergeCell ref="C102:D102"/>
    <mergeCell ref="H102:I102"/>
    <mergeCell ref="K102:L102"/>
    <mergeCell ref="P102:Q102"/>
    <mergeCell ref="R102:S102"/>
    <mergeCell ref="T102:U102"/>
    <mergeCell ref="C101:D101"/>
    <mergeCell ref="H101:I101"/>
    <mergeCell ref="K101:L101"/>
    <mergeCell ref="P101:Q101"/>
    <mergeCell ref="R101:S101"/>
    <mergeCell ref="T101:U101"/>
    <mergeCell ref="C100:D100"/>
    <mergeCell ref="H100:I100"/>
    <mergeCell ref="K100:L100"/>
    <mergeCell ref="P100:Q100"/>
    <mergeCell ref="R100:S100"/>
    <mergeCell ref="T100:U100"/>
    <mergeCell ref="C99:D99"/>
    <mergeCell ref="H99:I99"/>
    <mergeCell ref="K99:L99"/>
    <mergeCell ref="P99:Q99"/>
    <mergeCell ref="R99:S99"/>
    <mergeCell ref="T99:U99"/>
    <mergeCell ref="C98:D98"/>
    <mergeCell ref="H98:I98"/>
    <mergeCell ref="K98:L98"/>
    <mergeCell ref="P98:Q98"/>
    <mergeCell ref="R98:S98"/>
    <mergeCell ref="T98:U98"/>
    <mergeCell ref="C97:D97"/>
    <mergeCell ref="H97:I97"/>
    <mergeCell ref="K97:L97"/>
    <mergeCell ref="P97:Q97"/>
    <mergeCell ref="R97:S97"/>
    <mergeCell ref="T97:U97"/>
    <mergeCell ref="C96:D96"/>
    <mergeCell ref="H96:I96"/>
    <mergeCell ref="K96:L96"/>
    <mergeCell ref="P96:Q96"/>
    <mergeCell ref="R96:S96"/>
    <mergeCell ref="T96:U96"/>
    <mergeCell ref="C95:D95"/>
    <mergeCell ref="H95:I95"/>
    <mergeCell ref="K95:L95"/>
    <mergeCell ref="P95:Q95"/>
    <mergeCell ref="R95:S95"/>
    <mergeCell ref="T95:U95"/>
    <mergeCell ref="C94:D94"/>
    <mergeCell ref="H94:I94"/>
    <mergeCell ref="K94:L94"/>
    <mergeCell ref="P94:Q94"/>
    <mergeCell ref="R94:S94"/>
    <mergeCell ref="T94:U94"/>
    <mergeCell ref="C93:D93"/>
    <mergeCell ref="H93:I93"/>
    <mergeCell ref="K93:L93"/>
    <mergeCell ref="P93:Q93"/>
    <mergeCell ref="R93:S93"/>
    <mergeCell ref="T93:U93"/>
    <mergeCell ref="C92:D92"/>
    <mergeCell ref="H92:I92"/>
    <mergeCell ref="K92:L92"/>
    <mergeCell ref="P92:Q92"/>
    <mergeCell ref="R92:S92"/>
    <mergeCell ref="T92:U92"/>
    <mergeCell ref="C91:D91"/>
    <mergeCell ref="H91:I91"/>
    <mergeCell ref="K91:L91"/>
    <mergeCell ref="P91:Q91"/>
    <mergeCell ref="R91:S91"/>
    <mergeCell ref="T91:U91"/>
    <mergeCell ref="C90:D90"/>
    <mergeCell ref="H90:I90"/>
    <mergeCell ref="K90:L90"/>
    <mergeCell ref="P90:Q90"/>
    <mergeCell ref="R90:S90"/>
    <mergeCell ref="T90:U90"/>
    <mergeCell ref="C89:D89"/>
    <mergeCell ref="H89:I89"/>
    <mergeCell ref="K89:L89"/>
    <mergeCell ref="P89:Q89"/>
    <mergeCell ref="R89:S89"/>
    <mergeCell ref="T89:U89"/>
    <mergeCell ref="C88:D88"/>
    <mergeCell ref="H88:I88"/>
    <mergeCell ref="K88:L88"/>
    <mergeCell ref="P88:Q88"/>
    <mergeCell ref="R88:S88"/>
    <mergeCell ref="T88:U88"/>
    <mergeCell ref="C87:D87"/>
    <mergeCell ref="H87:I87"/>
    <mergeCell ref="K87:L87"/>
    <mergeCell ref="P87:Q87"/>
    <mergeCell ref="R87:S87"/>
    <mergeCell ref="T87:U87"/>
    <mergeCell ref="C86:D86"/>
    <mergeCell ref="H86:I86"/>
    <mergeCell ref="K86:L86"/>
    <mergeCell ref="P86:Q86"/>
    <mergeCell ref="R86:S86"/>
    <mergeCell ref="T86:U86"/>
    <mergeCell ref="C85:D85"/>
    <mergeCell ref="H85:I85"/>
    <mergeCell ref="K85:L85"/>
    <mergeCell ref="P85:Q85"/>
    <mergeCell ref="R85:S85"/>
    <mergeCell ref="T85:U85"/>
    <mergeCell ref="C84:D84"/>
    <mergeCell ref="H84:I84"/>
    <mergeCell ref="K84:L84"/>
    <mergeCell ref="P84:Q84"/>
    <mergeCell ref="R84:S84"/>
    <mergeCell ref="T84:U84"/>
    <mergeCell ref="C83:D83"/>
    <mergeCell ref="H83:I83"/>
    <mergeCell ref="K83:L83"/>
    <mergeCell ref="P83:Q83"/>
    <mergeCell ref="R83:S83"/>
    <mergeCell ref="T83:U83"/>
    <mergeCell ref="C82:D82"/>
    <mergeCell ref="H82:I82"/>
    <mergeCell ref="K82:L82"/>
    <mergeCell ref="P82:Q82"/>
    <mergeCell ref="R82:S82"/>
    <mergeCell ref="T82:U82"/>
    <mergeCell ref="C81:D81"/>
    <mergeCell ref="H81:I81"/>
    <mergeCell ref="K81:L81"/>
    <mergeCell ref="P81:Q81"/>
    <mergeCell ref="R81:S81"/>
    <mergeCell ref="T81:U81"/>
    <mergeCell ref="C80:D80"/>
    <mergeCell ref="H80:I80"/>
    <mergeCell ref="K80:L80"/>
    <mergeCell ref="P80:Q80"/>
    <mergeCell ref="R80:S80"/>
    <mergeCell ref="T80:U80"/>
    <mergeCell ref="C79:D79"/>
    <mergeCell ref="H79:I79"/>
    <mergeCell ref="K79:L79"/>
    <mergeCell ref="P79:Q79"/>
    <mergeCell ref="R79:S79"/>
    <mergeCell ref="T79:U79"/>
    <mergeCell ref="C78:D78"/>
    <mergeCell ref="H78:I78"/>
    <mergeCell ref="K78:L78"/>
    <mergeCell ref="P78:Q78"/>
    <mergeCell ref="R78:S78"/>
    <mergeCell ref="T78:U78"/>
    <mergeCell ref="C77:D77"/>
    <mergeCell ref="H77:I77"/>
    <mergeCell ref="K77:L77"/>
    <mergeCell ref="P77:Q77"/>
    <mergeCell ref="R77:S77"/>
    <mergeCell ref="T77:U77"/>
    <mergeCell ref="C76:D76"/>
    <mergeCell ref="H76:I76"/>
    <mergeCell ref="K76:L76"/>
    <mergeCell ref="P76:Q76"/>
    <mergeCell ref="R76:S76"/>
    <mergeCell ref="T76:U76"/>
    <mergeCell ref="C75:D75"/>
    <mergeCell ref="H75:I75"/>
    <mergeCell ref="K75:L75"/>
    <mergeCell ref="P75:Q75"/>
    <mergeCell ref="R75:S75"/>
    <mergeCell ref="T75:U75"/>
    <mergeCell ref="C74:D74"/>
    <mergeCell ref="H74:I74"/>
    <mergeCell ref="K74:L74"/>
    <mergeCell ref="P74:Q74"/>
    <mergeCell ref="R74:S74"/>
    <mergeCell ref="T74:U74"/>
    <mergeCell ref="C73:D73"/>
    <mergeCell ref="H73:I73"/>
    <mergeCell ref="K73:L73"/>
    <mergeCell ref="P73:Q73"/>
    <mergeCell ref="R73:S73"/>
    <mergeCell ref="T73:U73"/>
    <mergeCell ref="C72:D72"/>
    <mergeCell ref="H72:I72"/>
    <mergeCell ref="K72:L72"/>
    <mergeCell ref="P72:Q72"/>
    <mergeCell ref="R72:S72"/>
    <mergeCell ref="T72:U72"/>
    <mergeCell ref="C71:D71"/>
    <mergeCell ref="H71:I71"/>
    <mergeCell ref="K71:L71"/>
    <mergeCell ref="P71:Q71"/>
    <mergeCell ref="R71:S71"/>
    <mergeCell ref="T71:U71"/>
    <mergeCell ref="C70:D70"/>
    <mergeCell ref="H70:I70"/>
    <mergeCell ref="K70:L70"/>
    <mergeCell ref="P70:Q70"/>
    <mergeCell ref="R70:S70"/>
    <mergeCell ref="T70:U70"/>
    <mergeCell ref="C69:D69"/>
    <mergeCell ref="H69:I69"/>
    <mergeCell ref="K69:L69"/>
    <mergeCell ref="P69:Q69"/>
    <mergeCell ref="R69:S69"/>
    <mergeCell ref="T69:U69"/>
    <mergeCell ref="C68:D68"/>
    <mergeCell ref="H68:I68"/>
    <mergeCell ref="K68:L68"/>
    <mergeCell ref="P68:Q68"/>
    <mergeCell ref="R68:S68"/>
    <mergeCell ref="T68:U68"/>
    <mergeCell ref="C67:D67"/>
    <mergeCell ref="H67:I67"/>
    <mergeCell ref="K67:L67"/>
    <mergeCell ref="P67:Q67"/>
    <mergeCell ref="R67:S67"/>
    <mergeCell ref="T67:U67"/>
    <mergeCell ref="C66:D66"/>
    <mergeCell ref="H66:I66"/>
    <mergeCell ref="K66:L66"/>
    <mergeCell ref="P66:Q66"/>
    <mergeCell ref="R66:S66"/>
    <mergeCell ref="T66:U66"/>
    <mergeCell ref="C65:D65"/>
    <mergeCell ref="H65:I65"/>
    <mergeCell ref="K65:L65"/>
    <mergeCell ref="P65:Q65"/>
    <mergeCell ref="R65:S65"/>
    <mergeCell ref="T65:U65"/>
    <mergeCell ref="C64:D64"/>
    <mergeCell ref="H64:I64"/>
    <mergeCell ref="K64:L64"/>
    <mergeCell ref="P64:Q64"/>
    <mergeCell ref="R64:S64"/>
    <mergeCell ref="T64:U64"/>
    <mergeCell ref="C63:D63"/>
    <mergeCell ref="H63:I63"/>
    <mergeCell ref="K63:L63"/>
    <mergeCell ref="P63:Q63"/>
    <mergeCell ref="R63:S63"/>
    <mergeCell ref="T63:U63"/>
    <mergeCell ref="C62:D62"/>
    <mergeCell ref="H62:I62"/>
    <mergeCell ref="K62:L62"/>
    <mergeCell ref="P62:Q62"/>
    <mergeCell ref="R62:S62"/>
    <mergeCell ref="T62:U62"/>
    <mergeCell ref="C61:D61"/>
    <mergeCell ref="H61:I61"/>
    <mergeCell ref="K61:L61"/>
    <mergeCell ref="P61:Q61"/>
    <mergeCell ref="R61:S61"/>
    <mergeCell ref="T61:U61"/>
    <mergeCell ref="C60:D60"/>
    <mergeCell ref="H60:I60"/>
    <mergeCell ref="K60:L60"/>
    <mergeCell ref="P60:Q60"/>
    <mergeCell ref="R60:S60"/>
    <mergeCell ref="T60:U60"/>
    <mergeCell ref="C59:D59"/>
    <mergeCell ref="H59:I59"/>
    <mergeCell ref="K59:L59"/>
    <mergeCell ref="P59:Q59"/>
    <mergeCell ref="R59:S59"/>
    <mergeCell ref="T59:U59"/>
    <mergeCell ref="C58:D58"/>
    <mergeCell ref="H58:I58"/>
    <mergeCell ref="K58:L58"/>
    <mergeCell ref="P58:Q58"/>
    <mergeCell ref="R58:S58"/>
    <mergeCell ref="T58:U58"/>
    <mergeCell ref="C57:D57"/>
    <mergeCell ref="H57:I57"/>
    <mergeCell ref="K57:L57"/>
    <mergeCell ref="P57:Q57"/>
    <mergeCell ref="R57:S57"/>
    <mergeCell ref="T57:U57"/>
    <mergeCell ref="C56:D56"/>
    <mergeCell ref="H56:I56"/>
    <mergeCell ref="K56:L56"/>
    <mergeCell ref="P56:Q56"/>
    <mergeCell ref="R56:S56"/>
    <mergeCell ref="T56:U56"/>
    <mergeCell ref="C55:D55"/>
    <mergeCell ref="H55:I55"/>
    <mergeCell ref="K55:L55"/>
    <mergeCell ref="P55:Q55"/>
    <mergeCell ref="R55:S55"/>
    <mergeCell ref="T55:U55"/>
    <mergeCell ref="C54:D54"/>
    <mergeCell ref="H54:I54"/>
    <mergeCell ref="K54:L54"/>
    <mergeCell ref="P54:Q54"/>
    <mergeCell ref="R54:S54"/>
    <mergeCell ref="T54:U54"/>
    <mergeCell ref="C53:D53"/>
    <mergeCell ref="H53:I53"/>
    <mergeCell ref="K53:L53"/>
    <mergeCell ref="P53:Q53"/>
    <mergeCell ref="R53:S53"/>
    <mergeCell ref="T53:U53"/>
    <mergeCell ref="C52:D52"/>
    <mergeCell ref="H52:I52"/>
    <mergeCell ref="K52:L52"/>
    <mergeCell ref="P52:Q52"/>
    <mergeCell ref="R52:S52"/>
    <mergeCell ref="T52:U52"/>
    <mergeCell ref="C51:D51"/>
    <mergeCell ref="H51:I51"/>
    <mergeCell ref="K51:L51"/>
    <mergeCell ref="P51:Q51"/>
    <mergeCell ref="R51:S51"/>
    <mergeCell ref="T51:U51"/>
    <mergeCell ref="C50:D50"/>
    <mergeCell ref="H50:I50"/>
    <mergeCell ref="K50:L50"/>
    <mergeCell ref="P50:Q50"/>
    <mergeCell ref="R50:S50"/>
    <mergeCell ref="T50:U50"/>
    <mergeCell ref="C49:D49"/>
    <mergeCell ref="H49:I49"/>
    <mergeCell ref="K49:L49"/>
    <mergeCell ref="P49:Q49"/>
    <mergeCell ref="R49:S49"/>
    <mergeCell ref="T49:U49"/>
    <mergeCell ref="C48:D48"/>
    <mergeCell ref="H48:I48"/>
    <mergeCell ref="K48:L48"/>
    <mergeCell ref="P48:Q48"/>
    <mergeCell ref="R48:S48"/>
    <mergeCell ref="T48:U48"/>
    <mergeCell ref="C47:D47"/>
    <mergeCell ref="H47:I47"/>
    <mergeCell ref="K47:L47"/>
    <mergeCell ref="P47:Q47"/>
    <mergeCell ref="R47:S47"/>
    <mergeCell ref="T47:U47"/>
    <mergeCell ref="C46:D46"/>
    <mergeCell ref="H46:I46"/>
    <mergeCell ref="K46:L46"/>
    <mergeCell ref="P46:Q46"/>
    <mergeCell ref="R46:S46"/>
    <mergeCell ref="T46:U46"/>
    <mergeCell ref="C45:D45"/>
    <mergeCell ref="H45:I45"/>
    <mergeCell ref="K45:L45"/>
    <mergeCell ref="P45:Q45"/>
    <mergeCell ref="R45:S45"/>
    <mergeCell ref="T45:U45"/>
    <mergeCell ref="C44:D44"/>
    <mergeCell ref="H44:I44"/>
    <mergeCell ref="K44:L44"/>
    <mergeCell ref="P44:Q44"/>
    <mergeCell ref="R44:S44"/>
    <mergeCell ref="T44:U44"/>
    <mergeCell ref="C43:D43"/>
    <mergeCell ref="H43:I43"/>
    <mergeCell ref="K43:L43"/>
    <mergeCell ref="P43:Q43"/>
    <mergeCell ref="R43:S43"/>
    <mergeCell ref="T43:U43"/>
    <mergeCell ref="C42:D42"/>
    <mergeCell ref="H42:I42"/>
    <mergeCell ref="K42:L42"/>
    <mergeCell ref="P42:Q42"/>
    <mergeCell ref="R42:S42"/>
    <mergeCell ref="T42:U42"/>
    <mergeCell ref="C41:D41"/>
    <mergeCell ref="H41:I41"/>
    <mergeCell ref="K41:L41"/>
    <mergeCell ref="P41:Q41"/>
    <mergeCell ref="R41:S41"/>
    <mergeCell ref="T41:U41"/>
    <mergeCell ref="C40:D40"/>
    <mergeCell ref="H40:I40"/>
    <mergeCell ref="K40:L40"/>
    <mergeCell ref="P40:Q40"/>
    <mergeCell ref="R40:S40"/>
    <mergeCell ref="T40:U40"/>
    <mergeCell ref="C39:D39"/>
    <mergeCell ref="H39:I39"/>
    <mergeCell ref="K39:L39"/>
    <mergeCell ref="P39:Q39"/>
    <mergeCell ref="R39:S39"/>
    <mergeCell ref="T39:U39"/>
    <mergeCell ref="C38:D38"/>
    <mergeCell ref="H38:I38"/>
    <mergeCell ref="K38:L38"/>
    <mergeCell ref="P38:Q38"/>
    <mergeCell ref="R38:S38"/>
    <mergeCell ref="T38:U38"/>
    <mergeCell ref="C37:D37"/>
    <mergeCell ref="H37:I37"/>
    <mergeCell ref="K37:L37"/>
    <mergeCell ref="P37:Q37"/>
    <mergeCell ref="R37:S37"/>
    <mergeCell ref="T37:U37"/>
    <mergeCell ref="C36:D36"/>
    <mergeCell ref="H36:I36"/>
    <mergeCell ref="K36:L36"/>
    <mergeCell ref="P36:Q36"/>
    <mergeCell ref="R36:S36"/>
    <mergeCell ref="T36:U36"/>
    <mergeCell ref="C35:D35"/>
    <mergeCell ref="H35:I35"/>
    <mergeCell ref="K35:L35"/>
    <mergeCell ref="P35:Q35"/>
    <mergeCell ref="R35:S35"/>
    <mergeCell ref="T35:U35"/>
    <mergeCell ref="C34:D34"/>
    <mergeCell ref="H34:I34"/>
    <mergeCell ref="K34:L34"/>
    <mergeCell ref="P34:Q34"/>
    <mergeCell ref="R34:S34"/>
    <mergeCell ref="T34:U34"/>
    <mergeCell ref="C33:D33"/>
    <mergeCell ref="H33:I33"/>
    <mergeCell ref="K33:L33"/>
    <mergeCell ref="P33:Q33"/>
    <mergeCell ref="R33:S33"/>
    <mergeCell ref="T33:U33"/>
    <mergeCell ref="C32:D32"/>
    <mergeCell ref="H32:I32"/>
    <mergeCell ref="K32:L32"/>
    <mergeCell ref="P32:Q32"/>
    <mergeCell ref="R32:S32"/>
    <mergeCell ref="T32:U32"/>
    <mergeCell ref="C31:D31"/>
    <mergeCell ref="H31:I31"/>
    <mergeCell ref="K31:L31"/>
    <mergeCell ref="P31:Q31"/>
    <mergeCell ref="R31:S31"/>
    <mergeCell ref="T31:U31"/>
    <mergeCell ref="C30:D30"/>
    <mergeCell ref="H30:I30"/>
    <mergeCell ref="K30:L30"/>
    <mergeCell ref="P30:Q30"/>
    <mergeCell ref="R30:S30"/>
    <mergeCell ref="T30:U30"/>
    <mergeCell ref="C29:D29"/>
    <mergeCell ref="H29:I29"/>
    <mergeCell ref="K29:L29"/>
    <mergeCell ref="P29:Q29"/>
    <mergeCell ref="R29:S29"/>
    <mergeCell ref="T29:U29"/>
    <mergeCell ref="C28:D28"/>
    <mergeCell ref="H28:I28"/>
    <mergeCell ref="K28:L28"/>
    <mergeCell ref="P28:Q28"/>
    <mergeCell ref="R28:S28"/>
    <mergeCell ref="T28:U28"/>
    <mergeCell ref="C27:D27"/>
    <mergeCell ref="H27:I27"/>
    <mergeCell ref="K27:L27"/>
    <mergeCell ref="P27:Q27"/>
    <mergeCell ref="R27:S27"/>
    <mergeCell ref="T27:U27"/>
    <mergeCell ref="C26:D26"/>
    <mergeCell ref="H26:I26"/>
    <mergeCell ref="K26:L26"/>
    <mergeCell ref="P26:Q26"/>
    <mergeCell ref="R26:S26"/>
    <mergeCell ref="T26:U26"/>
    <mergeCell ref="C25:D25"/>
    <mergeCell ref="H25:I25"/>
    <mergeCell ref="K25:L25"/>
    <mergeCell ref="P25:Q25"/>
    <mergeCell ref="R25:S25"/>
    <mergeCell ref="T25:U25"/>
    <mergeCell ref="C24:D24"/>
    <mergeCell ref="H24:I24"/>
    <mergeCell ref="K24:L24"/>
    <mergeCell ref="P24:Q24"/>
    <mergeCell ref="R24:S24"/>
    <mergeCell ref="T24:U24"/>
    <mergeCell ref="C23:D23"/>
    <mergeCell ref="H23:I23"/>
    <mergeCell ref="K23:L23"/>
    <mergeCell ref="P23:Q23"/>
    <mergeCell ref="R23:S23"/>
    <mergeCell ref="T23:U23"/>
    <mergeCell ref="C22:D22"/>
    <mergeCell ref="H22:I22"/>
    <mergeCell ref="K22:L22"/>
    <mergeCell ref="P22:Q22"/>
    <mergeCell ref="R22:S22"/>
    <mergeCell ref="T22:U22"/>
    <mergeCell ref="C21:D21"/>
    <mergeCell ref="H21:I21"/>
    <mergeCell ref="K21:L21"/>
    <mergeCell ref="P21:Q21"/>
    <mergeCell ref="R21:S21"/>
    <mergeCell ref="T21:U21"/>
    <mergeCell ref="C20:D20"/>
    <mergeCell ref="H20:I20"/>
    <mergeCell ref="K20:L20"/>
    <mergeCell ref="P20:Q20"/>
    <mergeCell ref="R20:S20"/>
    <mergeCell ref="T20:U20"/>
    <mergeCell ref="C19:D19"/>
    <mergeCell ref="H19:I19"/>
    <mergeCell ref="K19:L19"/>
    <mergeCell ref="P19:Q19"/>
    <mergeCell ref="R19:S19"/>
    <mergeCell ref="T19:U19"/>
    <mergeCell ref="C18:D18"/>
    <mergeCell ref="H18:I18"/>
    <mergeCell ref="K18:L18"/>
    <mergeCell ref="P18:Q18"/>
    <mergeCell ref="R18:S18"/>
    <mergeCell ref="T18:U18"/>
    <mergeCell ref="C17:D17"/>
    <mergeCell ref="H17:I17"/>
    <mergeCell ref="K17:L17"/>
    <mergeCell ref="P17:Q17"/>
    <mergeCell ref="R17:S17"/>
    <mergeCell ref="T17:U17"/>
    <mergeCell ref="C16:D16"/>
    <mergeCell ref="H16:I16"/>
    <mergeCell ref="K16:L16"/>
    <mergeCell ref="P16:Q16"/>
    <mergeCell ref="R16:S16"/>
    <mergeCell ref="T16:U16"/>
    <mergeCell ref="C15:D15"/>
    <mergeCell ref="H15:I15"/>
    <mergeCell ref="K15:L15"/>
    <mergeCell ref="P15:Q15"/>
    <mergeCell ref="R15:S15"/>
    <mergeCell ref="T15:U15"/>
    <mergeCell ref="C14:D14"/>
    <mergeCell ref="H14:I14"/>
    <mergeCell ref="K14:L14"/>
    <mergeCell ref="P14:Q14"/>
    <mergeCell ref="R14:S14"/>
    <mergeCell ref="T14:U14"/>
    <mergeCell ref="C13:D13"/>
    <mergeCell ref="H13:I13"/>
    <mergeCell ref="K13:L13"/>
    <mergeCell ref="P13:Q13"/>
    <mergeCell ref="R13:S13"/>
    <mergeCell ref="T13:U13"/>
    <mergeCell ref="R10:S10"/>
    <mergeCell ref="T10:U10"/>
    <mergeCell ref="C9:D9"/>
    <mergeCell ref="H9:I9"/>
    <mergeCell ref="K9:L9"/>
    <mergeCell ref="P9:Q9"/>
    <mergeCell ref="R9:S9"/>
    <mergeCell ref="T9:U9"/>
    <mergeCell ref="C12:D12"/>
    <mergeCell ref="H12:I12"/>
    <mergeCell ref="K12:L12"/>
    <mergeCell ref="P12:Q12"/>
    <mergeCell ref="R12:S12"/>
    <mergeCell ref="T12:U12"/>
    <mergeCell ref="C11:D11"/>
    <mergeCell ref="H11:I11"/>
    <mergeCell ref="K11:L11"/>
    <mergeCell ref="P11:Q11"/>
    <mergeCell ref="R11:S11"/>
    <mergeCell ref="T11:U11"/>
    <mergeCell ref="B7:B8"/>
    <mergeCell ref="C7:D8"/>
    <mergeCell ref="E7:I7"/>
    <mergeCell ref="J7:L7"/>
    <mergeCell ref="M7:M8"/>
    <mergeCell ref="N7:Q7"/>
    <mergeCell ref="C10:D10"/>
    <mergeCell ref="H10:I10"/>
    <mergeCell ref="K10:L10"/>
    <mergeCell ref="P10:Q10"/>
    <mergeCell ref="J5:K5"/>
    <mergeCell ref="L5:M5"/>
    <mergeCell ref="P5:Q5"/>
    <mergeCell ref="F2:G2"/>
    <mergeCell ref="H2:I2"/>
    <mergeCell ref="R7:U7"/>
    <mergeCell ref="H8:I8"/>
    <mergeCell ref="K8:L8"/>
    <mergeCell ref="P8:Q8"/>
    <mergeCell ref="R8:S8"/>
    <mergeCell ref="T8:U8"/>
    <mergeCell ref="B4:C4"/>
    <mergeCell ref="D4:E4"/>
    <mergeCell ref="F4:G4"/>
    <mergeCell ref="H4:I4"/>
    <mergeCell ref="J2:K2"/>
    <mergeCell ref="L2:M2"/>
    <mergeCell ref="N2:O2"/>
    <mergeCell ref="P2:Q2"/>
    <mergeCell ref="B3:C3"/>
    <mergeCell ref="D3:I3"/>
    <mergeCell ref="J3:K3"/>
    <mergeCell ref="L3:Q3"/>
    <mergeCell ref="B2:C2"/>
    <mergeCell ref="D2:E2"/>
    <mergeCell ref="J4:K4"/>
    <mergeCell ref="L4:M4"/>
    <mergeCell ref="N4:O4"/>
    <mergeCell ref="P4:Q4"/>
  </mergeCells>
  <phoneticPr fontId="2"/>
  <conditionalFormatting sqref="G46">
    <cfRule type="cellIs" dxfId="15" priority="1" stopIfTrue="1" operator="equal">
      <formula>"買"</formula>
    </cfRule>
    <cfRule type="cellIs" dxfId="14" priority="2" stopIfTrue="1" operator="equal">
      <formula>"売"</formula>
    </cfRule>
  </conditionalFormatting>
  <conditionalFormatting sqref="G9:G11 G14:G45 G47:G108">
    <cfRule type="cellIs" dxfId="13" priority="7" stopIfTrue="1" operator="equal">
      <formula>"買"</formula>
    </cfRule>
    <cfRule type="cellIs" dxfId="12" priority="8" stopIfTrue="1" operator="equal">
      <formula>"売"</formula>
    </cfRule>
  </conditionalFormatting>
  <conditionalFormatting sqref="G12">
    <cfRule type="cellIs" dxfId="11" priority="5" stopIfTrue="1" operator="equal">
      <formula>"買"</formula>
    </cfRule>
    <cfRule type="cellIs" dxfId="10" priority="6" stopIfTrue="1" operator="equal">
      <formula>"売"</formula>
    </cfRule>
  </conditionalFormatting>
  <conditionalFormatting sqref="G13">
    <cfRule type="cellIs" dxfId="9" priority="3" stopIfTrue="1" operator="equal">
      <formula>"買"</formula>
    </cfRule>
    <cfRule type="cellIs" dxfId="8" priority="4" stopIfTrue="1" operator="equal">
      <formula>"売"</formula>
    </cfRule>
  </conditionalFormatting>
  <dataValidations count="1">
    <dataValidation type="list" allowBlank="1" showInputMessage="1" showErrorMessage="1" sqref="G9:G108" xr:uid="{00000000-0002-0000-0700-000000000000}">
      <formula1>"買,売"</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emplate/>
  <TotalTime>157255200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18</vt:i4>
      </vt:variant>
    </vt:vector>
  </HeadingPairs>
  <TitlesOfParts>
    <vt:vector size="18" baseType="lpstr">
      <vt:lpstr>定数</vt:lpstr>
      <vt:lpstr>検証終了通貨</vt:lpstr>
      <vt:lpstr>画像1H</vt:lpstr>
      <vt:lpstr>USDJPY（1.27）1H</vt:lpstr>
      <vt:lpstr>USDJPY（1.5）1H</vt:lpstr>
      <vt:lpstr>USDJPY(2.0)1H</vt:lpstr>
      <vt:lpstr>気づき（USD1H）</vt:lpstr>
      <vt:lpstr>画像４H</vt:lpstr>
      <vt:lpstr>USDJPY（1.27）4H</vt:lpstr>
      <vt:lpstr>USDJPY（1.5）4H</vt:lpstr>
      <vt:lpstr>USDJPY(2.0)4H</vt:lpstr>
      <vt:lpstr>気づき（USD4H）</vt:lpstr>
      <vt:lpstr>画像 日足</vt:lpstr>
      <vt:lpstr>USDJPY（1.27）1D</vt:lpstr>
      <vt:lpstr>USDJPY（1.5）1D</vt:lpstr>
      <vt:lpstr>USDJPY(2.0)1D</vt:lpstr>
      <vt:lpstr>気づき（USD日足）</vt:lpstr>
      <vt:lpstr>テンプレ</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YUUYA YAMAMURA</dc:creator>
  <cp:lastModifiedBy>Owner</cp:lastModifiedBy>
  <cp:revision/>
  <cp:lastPrinted>2015-07-15T10:17:15Z</cp:lastPrinted>
  <dcterms:created xsi:type="dcterms:W3CDTF">2013-10-09T23:04:08Z</dcterms:created>
  <dcterms:modified xsi:type="dcterms:W3CDTF">2020-08-24T10:23:12Z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1041-6.6.0.2724</vt:lpwstr>
  </property>
</Properties>
</file>