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C:\Users\Owner\Desktop\ＣＭＡかりきゅらむ\トレード管理シート2\"/>
    </mc:Choice>
  </mc:AlternateContent>
  <xr:revisionPtr revIDLastSave="0" documentId="13_ncr:1_{0F313E22-F252-41A5-9505-2585F561CEC3}" xr6:coauthVersionLast="45" xr6:coauthVersionMax="45" xr10:uidLastSave="{00000000-0000-0000-0000-000000000000}"/>
  <bookViews>
    <workbookView xWindow="-120" yWindow="-120" windowWidth="29040" windowHeight="15840" tabRatio="950" firstSheet="1" activeTab="1" xr2:uid="{00000000-000D-0000-FFFF-FFFF00000000}"/>
  </bookViews>
  <sheets>
    <sheet name="定数" sheetId="29" state="hidden" r:id="rId1"/>
    <sheet name="検証終了通貨" sheetId="10" r:id="rId2"/>
    <sheet name="OB気づき" sheetId="44" r:id="rId3"/>
    <sheet name="勝率シート①" sheetId="57" r:id="rId4"/>
    <sheet name="画像４H→30M" sheetId="50" r:id="rId5"/>
    <sheet name="勝率シート ②" sheetId="58" r:id="rId6"/>
    <sheet name="画像1D→1H" sheetId="55" r:id="rId7"/>
    <sheet name="勝率シート③" sheetId="59" r:id="rId8"/>
    <sheet name="画像1H→15M" sheetId="60" r:id="rId9"/>
    <sheet name="sheet" sheetId="52" r:id="rId10"/>
    <sheet name="テンプレ" sheetId="17" state="hidden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6" i="59" l="1"/>
  <c r="D6" i="59"/>
  <c r="C6" i="59"/>
  <c r="E4" i="59"/>
  <c r="D4" i="59"/>
  <c r="C4" i="59"/>
  <c r="E3" i="59"/>
  <c r="D3" i="59"/>
  <c r="D5" i="59" s="1"/>
  <c r="C3" i="59"/>
  <c r="C5" i="59" s="1"/>
  <c r="E5" i="59" l="1"/>
  <c r="E6" i="58"/>
  <c r="D6" i="58"/>
  <c r="C6" i="58"/>
  <c r="E4" i="58"/>
  <c r="D4" i="58"/>
  <c r="C4" i="58"/>
  <c r="E3" i="58"/>
  <c r="E5" i="58" s="1"/>
  <c r="D3" i="58"/>
  <c r="D5" i="58" s="1"/>
  <c r="C3" i="58"/>
  <c r="E6" i="57"/>
  <c r="D6" i="57"/>
  <c r="C6" i="57"/>
  <c r="E4" i="57"/>
  <c r="D4" i="57"/>
  <c r="C4" i="57"/>
  <c r="E3" i="57"/>
  <c r="D3" i="57"/>
  <c r="C3" i="57"/>
  <c r="C5" i="58" l="1"/>
  <c r="D5" i="57"/>
  <c r="E5" i="57"/>
  <c r="C5" i="57"/>
  <c r="J6" i="10" l="1"/>
  <c r="J7" i="10"/>
  <c r="J8" i="10"/>
  <c r="J9" i="10"/>
  <c r="J10" i="10"/>
  <c r="J11" i="10"/>
  <c r="J12" i="10"/>
  <c r="J5" i="10"/>
  <c r="AB108" i="52" l="1"/>
  <c r="U108" i="52"/>
  <c r="W108" i="52" s="1"/>
  <c r="S108" i="52"/>
  <c r="AA108" i="52" s="1"/>
  <c r="K108" i="52"/>
  <c r="L108" i="52" s="1"/>
  <c r="AB107" i="52"/>
  <c r="U107" i="52"/>
  <c r="W107" i="52" s="1"/>
  <c r="S107" i="52"/>
  <c r="AA107" i="52" s="1"/>
  <c r="K107" i="52"/>
  <c r="L107" i="52" s="1"/>
  <c r="AB106" i="52"/>
  <c r="U106" i="52"/>
  <c r="W106" i="52" s="1"/>
  <c r="S106" i="52"/>
  <c r="AA106" i="52" s="1"/>
  <c r="K106" i="52"/>
  <c r="L106" i="52" s="1"/>
  <c r="AB105" i="52"/>
  <c r="U105" i="52"/>
  <c r="W105" i="52" s="1"/>
  <c r="S105" i="52"/>
  <c r="AA105" i="52" s="1"/>
  <c r="K105" i="52"/>
  <c r="L105" i="52" s="1"/>
  <c r="AB104" i="52"/>
  <c r="U104" i="52"/>
  <c r="W104" i="52" s="1"/>
  <c r="S104" i="52"/>
  <c r="AA104" i="52" s="1"/>
  <c r="K104" i="52"/>
  <c r="L104" i="52" s="1"/>
  <c r="AB103" i="52"/>
  <c r="U103" i="52"/>
  <c r="W103" i="52" s="1"/>
  <c r="S103" i="52"/>
  <c r="AA103" i="52" s="1"/>
  <c r="K103" i="52"/>
  <c r="L103" i="52" s="1"/>
  <c r="AB102" i="52"/>
  <c r="U102" i="52"/>
  <c r="W102" i="52" s="1"/>
  <c r="S102" i="52"/>
  <c r="AA102" i="52" s="1"/>
  <c r="K102" i="52"/>
  <c r="L102" i="52" s="1"/>
  <c r="AB101" i="52"/>
  <c r="U101" i="52"/>
  <c r="W101" i="52" s="1"/>
  <c r="S101" i="52"/>
  <c r="AA101" i="52" s="1"/>
  <c r="K101" i="52"/>
  <c r="L101" i="52" s="1"/>
  <c r="AB100" i="52"/>
  <c r="U100" i="52"/>
  <c r="W100" i="52" s="1"/>
  <c r="S100" i="52"/>
  <c r="AA100" i="52" s="1"/>
  <c r="K100" i="52"/>
  <c r="L100" i="52" s="1"/>
  <c r="AB99" i="52"/>
  <c r="U99" i="52"/>
  <c r="W99" i="52" s="1"/>
  <c r="S99" i="52"/>
  <c r="AA99" i="52" s="1"/>
  <c r="K99" i="52"/>
  <c r="L99" i="52" s="1"/>
  <c r="AB98" i="52"/>
  <c r="U98" i="52"/>
  <c r="S98" i="52"/>
  <c r="AA98" i="52" s="1"/>
  <c r="K98" i="52"/>
  <c r="AB97" i="52"/>
  <c r="U97" i="52"/>
  <c r="S97" i="52"/>
  <c r="AA97" i="52" s="1"/>
  <c r="K97" i="52"/>
  <c r="AB96" i="52"/>
  <c r="U96" i="52"/>
  <c r="S96" i="52"/>
  <c r="AA96" i="52" s="1"/>
  <c r="K96" i="52"/>
  <c r="AB95" i="52"/>
  <c r="U95" i="52"/>
  <c r="S95" i="52"/>
  <c r="AA95" i="52" s="1"/>
  <c r="K95" i="52"/>
  <c r="AB94" i="52"/>
  <c r="U94" i="52"/>
  <c r="S94" i="52"/>
  <c r="AA94" i="52" s="1"/>
  <c r="K94" i="52"/>
  <c r="AB93" i="52"/>
  <c r="U93" i="52"/>
  <c r="S93" i="52"/>
  <c r="AA93" i="52" s="1"/>
  <c r="K93" i="52"/>
  <c r="AB92" i="52"/>
  <c r="U92" i="52"/>
  <c r="S92" i="52"/>
  <c r="AA92" i="52" s="1"/>
  <c r="K92" i="52"/>
  <c r="AB91" i="52"/>
  <c r="U91" i="52"/>
  <c r="S91" i="52"/>
  <c r="AA91" i="52" s="1"/>
  <c r="K91" i="52"/>
  <c r="AB90" i="52"/>
  <c r="U90" i="52"/>
  <c r="S90" i="52"/>
  <c r="AA90" i="52" s="1"/>
  <c r="K90" i="52"/>
  <c r="AB89" i="52"/>
  <c r="U89" i="52"/>
  <c r="S89" i="52"/>
  <c r="AA89" i="52" s="1"/>
  <c r="K89" i="52"/>
  <c r="AB88" i="52"/>
  <c r="U88" i="52"/>
  <c r="S88" i="52"/>
  <c r="AA88" i="52" s="1"/>
  <c r="K88" i="52"/>
  <c r="AB87" i="52"/>
  <c r="U87" i="52"/>
  <c r="S87" i="52"/>
  <c r="AA87" i="52" s="1"/>
  <c r="K87" i="52"/>
  <c r="AB86" i="52"/>
  <c r="U86" i="52"/>
  <c r="S86" i="52"/>
  <c r="AA86" i="52" s="1"/>
  <c r="K86" i="52"/>
  <c r="AB85" i="52"/>
  <c r="U85" i="52"/>
  <c r="S85" i="52"/>
  <c r="AA85" i="52" s="1"/>
  <c r="K85" i="52"/>
  <c r="AB84" i="52"/>
  <c r="U84" i="52"/>
  <c r="S84" i="52"/>
  <c r="AA84" i="52" s="1"/>
  <c r="K84" i="52"/>
  <c r="AB83" i="52"/>
  <c r="U83" i="52"/>
  <c r="S83" i="52"/>
  <c r="AA83" i="52" s="1"/>
  <c r="K83" i="52"/>
  <c r="AB82" i="52"/>
  <c r="U82" i="52"/>
  <c r="S82" i="52"/>
  <c r="AA82" i="52" s="1"/>
  <c r="K82" i="52"/>
  <c r="AB81" i="52"/>
  <c r="U81" i="52"/>
  <c r="S81" i="52"/>
  <c r="AA81" i="52" s="1"/>
  <c r="K81" i="52"/>
  <c r="AB80" i="52"/>
  <c r="U80" i="52"/>
  <c r="S80" i="52"/>
  <c r="AA80" i="52" s="1"/>
  <c r="K80" i="52"/>
  <c r="AB79" i="52"/>
  <c r="U79" i="52"/>
  <c r="S79" i="52"/>
  <c r="AA79" i="52" s="1"/>
  <c r="K79" i="52"/>
  <c r="AB78" i="52"/>
  <c r="U78" i="52"/>
  <c r="S78" i="52"/>
  <c r="AA78" i="52" s="1"/>
  <c r="K78" i="52"/>
  <c r="AB77" i="52"/>
  <c r="U77" i="52"/>
  <c r="S77" i="52"/>
  <c r="AA77" i="52" s="1"/>
  <c r="K77" i="52"/>
  <c r="AB76" i="52"/>
  <c r="U76" i="52"/>
  <c r="S76" i="52"/>
  <c r="AA76" i="52" s="1"/>
  <c r="K76" i="52"/>
  <c r="AB75" i="52"/>
  <c r="U75" i="52"/>
  <c r="S75" i="52"/>
  <c r="AA75" i="52" s="1"/>
  <c r="K75" i="52"/>
  <c r="AB74" i="52"/>
  <c r="U74" i="52"/>
  <c r="S74" i="52"/>
  <c r="AA74" i="52" s="1"/>
  <c r="K74" i="52"/>
  <c r="AB73" i="52"/>
  <c r="U73" i="52"/>
  <c r="S73" i="52"/>
  <c r="AA73" i="52" s="1"/>
  <c r="K73" i="52"/>
  <c r="AB72" i="52"/>
  <c r="U72" i="52"/>
  <c r="S72" i="52"/>
  <c r="AA72" i="52" s="1"/>
  <c r="K72" i="52"/>
  <c r="AB71" i="52"/>
  <c r="U71" i="52"/>
  <c r="S71" i="52"/>
  <c r="AA71" i="52" s="1"/>
  <c r="K71" i="52"/>
  <c r="AB70" i="52"/>
  <c r="U70" i="52"/>
  <c r="S70" i="52"/>
  <c r="AA70" i="52" s="1"/>
  <c r="K70" i="52"/>
  <c r="AB69" i="52"/>
  <c r="U69" i="52"/>
  <c r="S69" i="52"/>
  <c r="AA69" i="52" s="1"/>
  <c r="K69" i="52"/>
  <c r="AB68" i="52"/>
  <c r="U68" i="52"/>
  <c r="S68" i="52"/>
  <c r="AA68" i="52" s="1"/>
  <c r="K68" i="52"/>
  <c r="AB67" i="52"/>
  <c r="U67" i="52"/>
  <c r="S67" i="52"/>
  <c r="AA67" i="52" s="1"/>
  <c r="K67" i="52"/>
  <c r="AB66" i="52"/>
  <c r="U66" i="52"/>
  <c r="S66" i="52"/>
  <c r="AA66" i="52" s="1"/>
  <c r="K66" i="52"/>
  <c r="AB65" i="52"/>
  <c r="U65" i="52"/>
  <c r="S65" i="52"/>
  <c r="AA65" i="52" s="1"/>
  <c r="K65" i="52"/>
  <c r="AB64" i="52"/>
  <c r="U64" i="52"/>
  <c r="S64" i="52"/>
  <c r="AA64" i="52" s="1"/>
  <c r="K64" i="52"/>
  <c r="AB63" i="52"/>
  <c r="U63" i="52"/>
  <c r="S63" i="52"/>
  <c r="AA63" i="52" s="1"/>
  <c r="K63" i="52"/>
  <c r="AB62" i="52"/>
  <c r="U62" i="52"/>
  <c r="S62" i="52"/>
  <c r="AA62" i="52" s="1"/>
  <c r="K62" i="52"/>
  <c r="AB61" i="52"/>
  <c r="U61" i="52"/>
  <c r="S61" i="52"/>
  <c r="AA61" i="52" s="1"/>
  <c r="K61" i="52"/>
  <c r="AB60" i="52"/>
  <c r="U60" i="52"/>
  <c r="S60" i="52"/>
  <c r="AA60" i="52" s="1"/>
  <c r="K60" i="52"/>
  <c r="AB59" i="52"/>
  <c r="U59" i="52"/>
  <c r="S59" i="52"/>
  <c r="AA59" i="52" s="1"/>
  <c r="K59" i="52"/>
  <c r="AB58" i="52"/>
  <c r="U58" i="52"/>
  <c r="S58" i="52"/>
  <c r="AA58" i="52" s="1"/>
  <c r="K58" i="52"/>
  <c r="AB57" i="52"/>
  <c r="X57" i="52"/>
  <c r="U57" i="52"/>
  <c r="W57" i="52" s="1"/>
  <c r="S57" i="52"/>
  <c r="AA57" i="52" s="1"/>
  <c r="K57" i="52"/>
  <c r="L57" i="52" s="1"/>
  <c r="AB56" i="52"/>
  <c r="U56" i="52"/>
  <c r="W56" i="52" s="1"/>
  <c r="S56" i="52"/>
  <c r="AA56" i="52" s="1"/>
  <c r="N56" i="52"/>
  <c r="K56" i="52"/>
  <c r="L56" i="52" s="1"/>
  <c r="X55" i="52"/>
  <c r="U55" i="52"/>
  <c r="W55" i="52" s="1"/>
  <c r="S55" i="52"/>
  <c r="K55" i="52"/>
  <c r="L55" i="52" s="1"/>
  <c r="C55" i="52"/>
  <c r="Y55" i="52" s="1"/>
  <c r="Z55" i="52" s="1"/>
  <c r="AB54" i="52"/>
  <c r="U54" i="52"/>
  <c r="W54" i="52" s="1"/>
  <c r="S54" i="52"/>
  <c r="AA54" i="52" s="1"/>
  <c r="N54" i="52"/>
  <c r="K54" i="52"/>
  <c r="L54" i="52" s="1"/>
  <c r="X53" i="52"/>
  <c r="U53" i="52"/>
  <c r="W53" i="52" s="1"/>
  <c r="S53" i="52"/>
  <c r="AA53" i="52" s="1"/>
  <c r="K53" i="52"/>
  <c r="L53" i="52" s="1"/>
  <c r="AB52" i="52"/>
  <c r="U52" i="52"/>
  <c r="W52" i="52" s="1"/>
  <c r="S52" i="52"/>
  <c r="AA52" i="52" s="1"/>
  <c r="N52" i="52"/>
  <c r="K52" i="52"/>
  <c r="L52" i="52" s="1"/>
  <c r="C52" i="52"/>
  <c r="Y52" i="52" s="1"/>
  <c r="Z52" i="52" s="1"/>
  <c r="X51" i="52"/>
  <c r="U51" i="52"/>
  <c r="W51" i="52" s="1"/>
  <c r="S51" i="52"/>
  <c r="AA51" i="52" s="1"/>
  <c r="K51" i="52"/>
  <c r="L51" i="52" s="1"/>
  <c r="C51" i="52"/>
  <c r="Y51" i="52" s="1"/>
  <c r="Z51" i="52" s="1"/>
  <c r="AB50" i="52"/>
  <c r="U50" i="52"/>
  <c r="W50" i="52" s="1"/>
  <c r="S50" i="52"/>
  <c r="AA50" i="52" s="1"/>
  <c r="N50" i="52"/>
  <c r="K50" i="52"/>
  <c r="L50" i="52" s="1"/>
  <c r="X49" i="52"/>
  <c r="U49" i="52"/>
  <c r="W49" i="52" s="1"/>
  <c r="S49" i="52"/>
  <c r="AA49" i="52" s="1"/>
  <c r="K49" i="52"/>
  <c r="L49" i="52" s="1"/>
  <c r="AB48" i="52"/>
  <c r="U48" i="52"/>
  <c r="W48" i="52" s="1"/>
  <c r="S48" i="52"/>
  <c r="AA48" i="52" s="1"/>
  <c r="N48" i="52"/>
  <c r="K48" i="52"/>
  <c r="L48" i="52" s="1"/>
  <c r="C48" i="52"/>
  <c r="Y48" i="52" s="1"/>
  <c r="Z48" i="52" s="1"/>
  <c r="X47" i="52"/>
  <c r="U47" i="52"/>
  <c r="W47" i="52" s="1"/>
  <c r="S47" i="52"/>
  <c r="AA47" i="52" s="1"/>
  <c r="K47" i="52"/>
  <c r="L47" i="52" s="1"/>
  <c r="C47" i="52"/>
  <c r="Y47" i="52" s="1"/>
  <c r="Z47" i="52" s="1"/>
  <c r="AB46" i="52"/>
  <c r="U46" i="52"/>
  <c r="W46" i="52" s="1"/>
  <c r="S46" i="52"/>
  <c r="AA46" i="52" s="1"/>
  <c r="N46" i="52"/>
  <c r="K46" i="52"/>
  <c r="L46" i="52" s="1"/>
  <c r="X45" i="52"/>
  <c r="U45" i="52"/>
  <c r="W45" i="52" s="1"/>
  <c r="S45" i="52"/>
  <c r="AA45" i="52" s="1"/>
  <c r="K45" i="52"/>
  <c r="L45" i="52" s="1"/>
  <c r="AB44" i="52"/>
  <c r="U44" i="52"/>
  <c r="W44" i="52" s="1"/>
  <c r="S44" i="52"/>
  <c r="AA44" i="52" s="1"/>
  <c r="N44" i="52"/>
  <c r="K44" i="52"/>
  <c r="L44" i="52" s="1"/>
  <c r="C44" i="52"/>
  <c r="Y44" i="52" s="1"/>
  <c r="Z44" i="52" s="1"/>
  <c r="X43" i="52"/>
  <c r="U43" i="52"/>
  <c r="W43" i="52" s="1"/>
  <c r="S43" i="52"/>
  <c r="AA43" i="52" s="1"/>
  <c r="K43" i="52"/>
  <c r="L43" i="52" s="1"/>
  <c r="C43" i="52"/>
  <c r="Y43" i="52" s="1"/>
  <c r="Z43" i="52" s="1"/>
  <c r="AB42" i="52"/>
  <c r="U42" i="52"/>
  <c r="W42" i="52" s="1"/>
  <c r="S42" i="52"/>
  <c r="AA42" i="52" s="1"/>
  <c r="N42" i="52"/>
  <c r="K42" i="52"/>
  <c r="L42" i="52" s="1"/>
  <c r="X41" i="52"/>
  <c r="U41" i="52"/>
  <c r="W41" i="52" s="1"/>
  <c r="S41" i="52"/>
  <c r="AA41" i="52" s="1"/>
  <c r="K41" i="52"/>
  <c r="L41" i="52" s="1"/>
  <c r="AB40" i="52"/>
  <c r="U40" i="52"/>
  <c r="W40" i="52" s="1"/>
  <c r="S40" i="52"/>
  <c r="AA40" i="52" s="1"/>
  <c r="N40" i="52"/>
  <c r="K40" i="52"/>
  <c r="L40" i="52" s="1"/>
  <c r="C40" i="52"/>
  <c r="Y40" i="52" s="1"/>
  <c r="Z40" i="52" s="1"/>
  <c r="X39" i="52"/>
  <c r="U39" i="52"/>
  <c r="W39" i="52" s="1"/>
  <c r="S39" i="52"/>
  <c r="AA39" i="52" s="1"/>
  <c r="K39" i="52"/>
  <c r="L39" i="52" s="1"/>
  <c r="C39" i="52"/>
  <c r="Y39" i="52" s="1"/>
  <c r="Z39" i="52" s="1"/>
  <c r="AB38" i="52"/>
  <c r="U38" i="52"/>
  <c r="W38" i="52" s="1"/>
  <c r="S38" i="52"/>
  <c r="AA38" i="52" s="1"/>
  <c r="N38" i="52"/>
  <c r="K38" i="52"/>
  <c r="L38" i="52" s="1"/>
  <c r="X37" i="52"/>
  <c r="U37" i="52"/>
  <c r="W37" i="52" s="1"/>
  <c r="S37" i="52"/>
  <c r="AA37" i="52" s="1"/>
  <c r="K37" i="52"/>
  <c r="L37" i="52" s="1"/>
  <c r="AB36" i="52"/>
  <c r="U36" i="52"/>
  <c r="W36" i="52" s="1"/>
  <c r="S36" i="52"/>
  <c r="AA36" i="52" s="1"/>
  <c r="N36" i="52"/>
  <c r="K36" i="52"/>
  <c r="L36" i="52" s="1"/>
  <c r="C36" i="52"/>
  <c r="Y36" i="52" s="1"/>
  <c r="Z36" i="52" s="1"/>
  <c r="X35" i="52"/>
  <c r="U35" i="52"/>
  <c r="W35" i="52" s="1"/>
  <c r="S35" i="52"/>
  <c r="AA35" i="52" s="1"/>
  <c r="K35" i="52"/>
  <c r="L35" i="52" s="1"/>
  <c r="C35" i="52"/>
  <c r="Y35" i="52" s="1"/>
  <c r="Z35" i="52" s="1"/>
  <c r="AB34" i="52"/>
  <c r="U34" i="52"/>
  <c r="W34" i="52" s="1"/>
  <c r="S34" i="52"/>
  <c r="AA34" i="52" s="1"/>
  <c r="N34" i="52"/>
  <c r="K34" i="52"/>
  <c r="L34" i="52" s="1"/>
  <c r="AA33" i="52"/>
  <c r="W33" i="52"/>
  <c r="U33" i="52"/>
  <c r="X33" i="52" s="1"/>
  <c r="S33" i="52"/>
  <c r="AB33" i="52" s="1"/>
  <c r="L33" i="52"/>
  <c r="K33" i="52"/>
  <c r="N33" i="52" s="1"/>
  <c r="AA32" i="52"/>
  <c r="W32" i="52"/>
  <c r="U32" i="52"/>
  <c r="X32" i="52" s="1"/>
  <c r="S32" i="52"/>
  <c r="AB32" i="52" s="1"/>
  <c r="L32" i="52"/>
  <c r="K32" i="52"/>
  <c r="N32" i="52" s="1"/>
  <c r="AA31" i="52"/>
  <c r="W31" i="52"/>
  <c r="U31" i="52"/>
  <c r="X31" i="52" s="1"/>
  <c r="S31" i="52"/>
  <c r="AB31" i="52" s="1"/>
  <c r="L31" i="52"/>
  <c r="K31" i="52"/>
  <c r="N31" i="52" s="1"/>
  <c r="AA30" i="52"/>
  <c r="W30" i="52"/>
  <c r="U30" i="52"/>
  <c r="X30" i="52" s="1"/>
  <c r="S30" i="52"/>
  <c r="AB30" i="52" s="1"/>
  <c r="L30" i="52"/>
  <c r="K30" i="52"/>
  <c r="N30" i="52" s="1"/>
  <c r="AA29" i="52"/>
  <c r="W29" i="52"/>
  <c r="U29" i="52"/>
  <c r="X29" i="52" s="1"/>
  <c r="S29" i="52"/>
  <c r="AB29" i="52" s="1"/>
  <c r="L29" i="52"/>
  <c r="K29" i="52"/>
  <c r="N29" i="52" s="1"/>
  <c r="AA28" i="52"/>
  <c r="W28" i="52"/>
  <c r="U28" i="52"/>
  <c r="X28" i="52" s="1"/>
  <c r="S28" i="52"/>
  <c r="AB28" i="52" s="1"/>
  <c r="L28" i="52"/>
  <c r="K28" i="52"/>
  <c r="N28" i="52" s="1"/>
  <c r="AA27" i="52"/>
  <c r="W27" i="52"/>
  <c r="U27" i="52"/>
  <c r="X27" i="52" s="1"/>
  <c r="S27" i="52"/>
  <c r="AB27" i="52" s="1"/>
  <c r="L27" i="52"/>
  <c r="K27" i="52"/>
  <c r="N27" i="52" s="1"/>
  <c r="AA26" i="52"/>
  <c r="W26" i="52"/>
  <c r="U26" i="52"/>
  <c r="X26" i="52" s="1"/>
  <c r="S26" i="52"/>
  <c r="AB26" i="52" s="1"/>
  <c r="L26" i="52"/>
  <c r="K26" i="52"/>
  <c r="N26" i="52" s="1"/>
  <c r="AA25" i="52"/>
  <c r="W25" i="52"/>
  <c r="U25" i="52"/>
  <c r="X25" i="52" s="1"/>
  <c r="S25" i="52"/>
  <c r="AB25" i="52" s="1"/>
  <c r="L25" i="52"/>
  <c r="K25" i="52"/>
  <c r="N25" i="52" s="1"/>
  <c r="AA24" i="52"/>
  <c r="W24" i="52"/>
  <c r="U24" i="52"/>
  <c r="X24" i="52" s="1"/>
  <c r="S24" i="52"/>
  <c r="AB24" i="52" s="1"/>
  <c r="L24" i="52"/>
  <c r="K24" i="52"/>
  <c r="N24" i="52" s="1"/>
  <c r="AA23" i="52"/>
  <c r="W23" i="52"/>
  <c r="U23" i="52"/>
  <c r="X23" i="52" s="1"/>
  <c r="S23" i="52"/>
  <c r="AB23" i="52" s="1"/>
  <c r="L23" i="52"/>
  <c r="K23" i="52"/>
  <c r="N23" i="52" s="1"/>
  <c r="AA22" i="52"/>
  <c r="W22" i="52"/>
  <c r="U22" i="52"/>
  <c r="X22" i="52" s="1"/>
  <c r="S22" i="52"/>
  <c r="AB22" i="52" s="1"/>
  <c r="L22" i="52"/>
  <c r="K22" i="52"/>
  <c r="N22" i="52" s="1"/>
  <c r="AA21" i="52"/>
  <c r="W21" i="52"/>
  <c r="U21" i="52"/>
  <c r="X21" i="52" s="1"/>
  <c r="S21" i="52"/>
  <c r="AB21" i="52" s="1"/>
  <c r="L21" i="52"/>
  <c r="K21" i="52"/>
  <c r="N21" i="52" s="1"/>
  <c r="AA20" i="52"/>
  <c r="W20" i="52"/>
  <c r="U20" i="52"/>
  <c r="X20" i="52" s="1"/>
  <c r="S20" i="52"/>
  <c r="AB20" i="52" s="1"/>
  <c r="L20" i="52"/>
  <c r="K20" i="52"/>
  <c r="N20" i="52" s="1"/>
  <c r="AA19" i="52"/>
  <c r="W19" i="52"/>
  <c r="U19" i="52"/>
  <c r="X19" i="52" s="1"/>
  <c r="S19" i="52"/>
  <c r="AB19" i="52" s="1"/>
  <c r="L19" i="52"/>
  <c r="K19" i="52"/>
  <c r="N19" i="52" s="1"/>
  <c r="AA18" i="52"/>
  <c r="W18" i="52"/>
  <c r="U18" i="52"/>
  <c r="X18" i="52" s="1"/>
  <c r="S18" i="52"/>
  <c r="AB18" i="52" s="1"/>
  <c r="L18" i="52"/>
  <c r="K18" i="52"/>
  <c r="N18" i="52" s="1"/>
  <c r="AA17" i="52"/>
  <c r="W17" i="52"/>
  <c r="U17" i="52"/>
  <c r="X17" i="52" s="1"/>
  <c r="S17" i="52"/>
  <c r="AB17" i="52" s="1"/>
  <c r="L17" i="52"/>
  <c r="K17" i="52"/>
  <c r="N17" i="52" s="1"/>
  <c r="AA16" i="52"/>
  <c r="W16" i="52"/>
  <c r="U16" i="52"/>
  <c r="X16" i="52" s="1"/>
  <c r="S16" i="52"/>
  <c r="AB16" i="52" s="1"/>
  <c r="L16" i="52"/>
  <c r="K16" i="52"/>
  <c r="N16" i="52" s="1"/>
  <c r="AA15" i="52"/>
  <c r="W15" i="52"/>
  <c r="U15" i="52"/>
  <c r="X15" i="52" s="1"/>
  <c r="S15" i="52"/>
  <c r="AB15" i="52" s="1"/>
  <c r="L15" i="52"/>
  <c r="K15" i="52"/>
  <c r="N15" i="52" s="1"/>
  <c r="AA14" i="52"/>
  <c r="W14" i="52"/>
  <c r="U14" i="52"/>
  <c r="X14" i="52" s="1"/>
  <c r="S14" i="52"/>
  <c r="AB14" i="52" s="1"/>
  <c r="L14" i="52"/>
  <c r="K14" i="52"/>
  <c r="N14" i="52" s="1"/>
  <c r="AA13" i="52"/>
  <c r="W13" i="52"/>
  <c r="U13" i="52"/>
  <c r="X13" i="52" s="1"/>
  <c r="S13" i="52"/>
  <c r="AB13" i="52" s="1"/>
  <c r="L13" i="52"/>
  <c r="K13" i="52"/>
  <c r="N13" i="52" s="1"/>
  <c r="AA12" i="52"/>
  <c r="W12" i="52"/>
  <c r="U12" i="52"/>
  <c r="X12" i="52" s="1"/>
  <c r="S12" i="52"/>
  <c r="AB12" i="52" s="1"/>
  <c r="L12" i="52"/>
  <c r="K12" i="52"/>
  <c r="N12" i="52" s="1"/>
  <c r="AA11" i="52"/>
  <c r="W11" i="52"/>
  <c r="U11" i="52"/>
  <c r="X11" i="52" s="1"/>
  <c r="S11" i="52"/>
  <c r="AB11" i="52" s="1"/>
  <c r="L11" i="52"/>
  <c r="K11" i="52"/>
  <c r="N11" i="52" s="1"/>
  <c r="AA10" i="52"/>
  <c r="U10" i="52"/>
  <c r="W10" i="52" s="1"/>
  <c r="S10" i="52"/>
  <c r="AB10" i="52" s="1"/>
  <c r="K10" i="52"/>
  <c r="L10" i="52" s="1"/>
  <c r="C10" i="52"/>
  <c r="Y10" i="52" s="1"/>
  <c r="AB9" i="52"/>
  <c r="X9" i="52"/>
  <c r="U9" i="52"/>
  <c r="W9" i="52" s="1"/>
  <c r="S9" i="52"/>
  <c r="AA9" i="52" s="1"/>
  <c r="N9" i="52"/>
  <c r="K9" i="52"/>
  <c r="L9" i="52" s="1"/>
  <c r="C9" i="52"/>
  <c r="G5" i="52"/>
  <c r="E5" i="52"/>
  <c r="H4" i="52" l="1"/>
  <c r="N10" i="52"/>
  <c r="X10" i="52"/>
  <c r="P5" i="52" s="1"/>
  <c r="C11" i="52"/>
  <c r="Y11" i="52" s="1"/>
  <c r="Z11" i="52" s="1"/>
  <c r="C12" i="52"/>
  <c r="Y12" i="52" s="1"/>
  <c r="Z12" i="52" s="1"/>
  <c r="C13" i="52"/>
  <c r="Y13" i="52" s="1"/>
  <c r="Z13" i="52" s="1"/>
  <c r="C14" i="52"/>
  <c r="Y14" i="52" s="1"/>
  <c r="Z14" i="52" s="1"/>
  <c r="C15" i="52"/>
  <c r="Y15" i="52" s="1"/>
  <c r="Z15" i="52" s="1"/>
  <c r="C16" i="52"/>
  <c r="Y16" i="52" s="1"/>
  <c r="Z16" i="52" s="1"/>
  <c r="C17" i="52"/>
  <c r="Y17" i="52" s="1"/>
  <c r="Z17" i="52" s="1"/>
  <c r="C18" i="52"/>
  <c r="Y18" i="52" s="1"/>
  <c r="Z18" i="52" s="1"/>
  <c r="C19" i="52"/>
  <c r="Y19" i="52" s="1"/>
  <c r="Z19" i="52" s="1"/>
  <c r="C20" i="52"/>
  <c r="Y20" i="52" s="1"/>
  <c r="Z20" i="52" s="1"/>
  <c r="C21" i="52"/>
  <c r="Y21" i="52" s="1"/>
  <c r="Z21" i="52" s="1"/>
  <c r="C22" i="52"/>
  <c r="Y22" i="52" s="1"/>
  <c r="Z22" i="52" s="1"/>
  <c r="C23" i="52"/>
  <c r="Y23" i="52" s="1"/>
  <c r="Z23" i="52" s="1"/>
  <c r="C24" i="52"/>
  <c r="Y24" i="52" s="1"/>
  <c r="Z24" i="52" s="1"/>
  <c r="C25" i="52"/>
  <c r="Y25" i="52" s="1"/>
  <c r="Z25" i="52" s="1"/>
  <c r="C26" i="52"/>
  <c r="Y26" i="52" s="1"/>
  <c r="Z26" i="52" s="1"/>
  <c r="C27" i="52"/>
  <c r="Y27" i="52" s="1"/>
  <c r="Z27" i="52" s="1"/>
  <c r="C28" i="52"/>
  <c r="Y28" i="52" s="1"/>
  <c r="Z28" i="52" s="1"/>
  <c r="C29" i="52"/>
  <c r="Y29" i="52" s="1"/>
  <c r="Z29" i="52" s="1"/>
  <c r="C30" i="52"/>
  <c r="Y30" i="52" s="1"/>
  <c r="Z30" i="52" s="1"/>
  <c r="C31" i="52"/>
  <c r="Y31" i="52" s="1"/>
  <c r="Z31" i="52" s="1"/>
  <c r="C32" i="52"/>
  <c r="Y32" i="52" s="1"/>
  <c r="Z32" i="52" s="1"/>
  <c r="C33" i="52"/>
  <c r="Y33" i="52" s="1"/>
  <c r="Z33" i="52" s="1"/>
  <c r="C34" i="52"/>
  <c r="Y34" i="52" s="1"/>
  <c r="Z34" i="52" s="1"/>
  <c r="C38" i="52"/>
  <c r="Y38" i="52" s="1"/>
  <c r="Z38" i="52" s="1"/>
  <c r="C42" i="52"/>
  <c r="Y42" i="52" s="1"/>
  <c r="Z42" i="52" s="1"/>
  <c r="C46" i="52"/>
  <c r="Y46" i="52" s="1"/>
  <c r="Z46" i="52" s="1"/>
  <c r="C50" i="52"/>
  <c r="Y50" i="52" s="1"/>
  <c r="Z50" i="52" s="1"/>
  <c r="C54" i="52"/>
  <c r="Y54" i="52" s="1"/>
  <c r="Z54" i="52" s="1"/>
  <c r="AA55" i="52"/>
  <c r="AA8" i="52" s="1"/>
  <c r="C56" i="52"/>
  <c r="Y56" i="52" s="1"/>
  <c r="Z56" i="52" s="1"/>
  <c r="AB55" i="52"/>
  <c r="L59" i="52"/>
  <c r="N59" i="52"/>
  <c r="W61" i="52"/>
  <c r="X61" i="52"/>
  <c r="L63" i="52"/>
  <c r="N63" i="52"/>
  <c r="W65" i="52"/>
  <c r="X65" i="52"/>
  <c r="L67" i="52"/>
  <c r="N67" i="52"/>
  <c r="W69" i="52"/>
  <c r="X69" i="52"/>
  <c r="L71" i="52"/>
  <c r="N71" i="52"/>
  <c r="W73" i="52"/>
  <c r="X73" i="52"/>
  <c r="L75" i="52"/>
  <c r="N75" i="52"/>
  <c r="W77" i="52"/>
  <c r="X77" i="52"/>
  <c r="L79" i="52"/>
  <c r="N79" i="52"/>
  <c r="W81" i="52"/>
  <c r="X81" i="52"/>
  <c r="L83" i="52"/>
  <c r="N83" i="52"/>
  <c r="W85" i="52"/>
  <c r="X85" i="52"/>
  <c r="L87" i="52"/>
  <c r="N87" i="52"/>
  <c r="W89" i="52"/>
  <c r="X89" i="52"/>
  <c r="L91" i="52"/>
  <c r="N91" i="52"/>
  <c r="W93" i="52"/>
  <c r="X93" i="52"/>
  <c r="L95" i="52"/>
  <c r="N95" i="52"/>
  <c r="W97" i="52"/>
  <c r="X97" i="52"/>
  <c r="X34" i="52"/>
  <c r="AB35" i="52"/>
  <c r="AB8" i="52" s="1"/>
  <c r="N37" i="52"/>
  <c r="X38" i="52"/>
  <c r="AB39" i="52"/>
  <c r="N41" i="52"/>
  <c r="X42" i="52"/>
  <c r="AB43" i="52"/>
  <c r="N45" i="52"/>
  <c r="X46" i="52"/>
  <c r="AB47" i="52"/>
  <c r="N49" i="52"/>
  <c r="X50" i="52"/>
  <c r="AB51" i="52"/>
  <c r="N53" i="52"/>
  <c r="X54" i="52"/>
  <c r="X56" i="52"/>
  <c r="N57" i="52"/>
  <c r="W58" i="52"/>
  <c r="L5" i="52" s="1"/>
  <c r="X58" i="52"/>
  <c r="L60" i="52"/>
  <c r="N60" i="52"/>
  <c r="W62" i="52"/>
  <c r="X62" i="52"/>
  <c r="L64" i="52"/>
  <c r="N64" i="52"/>
  <c r="W66" i="52"/>
  <c r="X66" i="52"/>
  <c r="L68" i="52"/>
  <c r="N68" i="52"/>
  <c r="W70" i="52"/>
  <c r="X70" i="52"/>
  <c r="L72" i="52"/>
  <c r="N72" i="52"/>
  <c r="W74" i="52"/>
  <c r="X74" i="52"/>
  <c r="L76" i="52"/>
  <c r="N76" i="52"/>
  <c r="W78" i="52"/>
  <c r="X78" i="52"/>
  <c r="L80" i="52"/>
  <c r="N80" i="52"/>
  <c r="W82" i="52"/>
  <c r="X82" i="52"/>
  <c r="L84" i="52"/>
  <c r="N84" i="52"/>
  <c r="W86" i="52"/>
  <c r="X86" i="52"/>
  <c r="L88" i="52"/>
  <c r="N88" i="52"/>
  <c r="W90" i="52"/>
  <c r="X90" i="52"/>
  <c r="L92" i="52"/>
  <c r="N92" i="52"/>
  <c r="W94" i="52"/>
  <c r="X94" i="52"/>
  <c r="L96" i="52"/>
  <c r="N96" i="52"/>
  <c r="W98" i="52"/>
  <c r="X98" i="52"/>
  <c r="W59" i="52"/>
  <c r="X59" i="52"/>
  <c r="L61" i="52"/>
  <c r="N61" i="52"/>
  <c r="W63" i="52"/>
  <c r="X63" i="52"/>
  <c r="L65" i="52"/>
  <c r="N65" i="52"/>
  <c r="W67" i="52"/>
  <c r="X67" i="52"/>
  <c r="L69" i="52"/>
  <c r="N69" i="52"/>
  <c r="W71" i="52"/>
  <c r="X71" i="52"/>
  <c r="L73" i="52"/>
  <c r="N73" i="52"/>
  <c r="W75" i="52"/>
  <c r="X75" i="52"/>
  <c r="L77" i="52"/>
  <c r="N77" i="52"/>
  <c r="W79" i="52"/>
  <c r="X79" i="52"/>
  <c r="L81" i="52"/>
  <c r="N81" i="52"/>
  <c r="W83" i="52"/>
  <c r="X83" i="52"/>
  <c r="L85" i="52"/>
  <c r="N85" i="52"/>
  <c r="W87" i="52"/>
  <c r="X87" i="52"/>
  <c r="L89" i="52"/>
  <c r="N89" i="52"/>
  <c r="W91" i="52"/>
  <c r="X91" i="52"/>
  <c r="L93" i="52"/>
  <c r="N93" i="52"/>
  <c r="W95" i="52"/>
  <c r="X95" i="52"/>
  <c r="L97" i="52"/>
  <c r="N97" i="52"/>
  <c r="D4" i="52"/>
  <c r="P2" i="52" s="1"/>
  <c r="C5" i="52"/>
  <c r="I5" i="52" s="1"/>
  <c r="N35" i="52"/>
  <c r="X36" i="52"/>
  <c r="C37" i="52"/>
  <c r="Y37" i="52" s="1"/>
  <c r="Z37" i="52" s="1"/>
  <c r="AB37" i="52"/>
  <c r="N39" i="52"/>
  <c r="X40" i="52"/>
  <c r="C41" i="52"/>
  <c r="Y41" i="52" s="1"/>
  <c r="Z41" i="52" s="1"/>
  <c r="AB41" i="52"/>
  <c r="N43" i="52"/>
  <c r="X44" i="52"/>
  <c r="C45" i="52"/>
  <c r="Y45" i="52" s="1"/>
  <c r="Z45" i="52" s="1"/>
  <c r="AB45" i="52"/>
  <c r="N47" i="52"/>
  <c r="X48" i="52"/>
  <c r="C49" i="52"/>
  <c r="Y49" i="52" s="1"/>
  <c r="Z49" i="52" s="1"/>
  <c r="AB49" i="52"/>
  <c r="N51" i="52"/>
  <c r="X52" i="52"/>
  <c r="C53" i="52"/>
  <c r="Y53" i="52" s="1"/>
  <c r="Z53" i="52" s="1"/>
  <c r="AB53" i="52"/>
  <c r="N55" i="52"/>
  <c r="L58" i="52"/>
  <c r="N58" i="52"/>
  <c r="W60" i="52"/>
  <c r="X60" i="52"/>
  <c r="L62" i="52"/>
  <c r="N62" i="52"/>
  <c r="W64" i="52"/>
  <c r="X64" i="52"/>
  <c r="L66" i="52"/>
  <c r="N66" i="52"/>
  <c r="W68" i="52"/>
  <c r="X68" i="52"/>
  <c r="L70" i="52"/>
  <c r="N70" i="52"/>
  <c r="W72" i="52"/>
  <c r="X72" i="52"/>
  <c r="L74" i="52"/>
  <c r="N74" i="52"/>
  <c r="W76" i="52"/>
  <c r="X76" i="52"/>
  <c r="L78" i="52"/>
  <c r="N78" i="52"/>
  <c r="W80" i="52"/>
  <c r="X80" i="52"/>
  <c r="L82" i="52"/>
  <c r="N82" i="52"/>
  <c r="W84" i="52"/>
  <c r="X84" i="52"/>
  <c r="L86" i="52"/>
  <c r="N86" i="52"/>
  <c r="W88" i="52"/>
  <c r="X88" i="52"/>
  <c r="L90" i="52"/>
  <c r="N90" i="52"/>
  <c r="W92" i="52"/>
  <c r="X92" i="52"/>
  <c r="L94" i="52"/>
  <c r="N94" i="52"/>
  <c r="W96" i="52"/>
  <c r="X96" i="52"/>
  <c r="L98" i="52"/>
  <c r="N98" i="52"/>
  <c r="N99" i="52"/>
  <c r="X99" i="52"/>
  <c r="N100" i="52"/>
  <c r="X100" i="52"/>
  <c r="N101" i="52"/>
  <c r="X101" i="52"/>
  <c r="N102" i="52"/>
  <c r="X102" i="52"/>
  <c r="N103" i="52"/>
  <c r="X103" i="52"/>
  <c r="N104" i="52"/>
  <c r="X104" i="52"/>
  <c r="N105" i="52"/>
  <c r="X105" i="52"/>
  <c r="N106" i="52"/>
  <c r="X106" i="52"/>
  <c r="N107" i="52"/>
  <c r="X107" i="52"/>
  <c r="N108" i="52"/>
  <c r="X108" i="52"/>
  <c r="C57" i="52"/>
  <c r="Y57" i="52" s="1"/>
  <c r="Z57" i="52" s="1"/>
  <c r="C58" i="52"/>
  <c r="Y58" i="52" s="1"/>
  <c r="Z58" i="52" s="1"/>
  <c r="C59" i="52"/>
  <c r="Y59" i="52" s="1"/>
  <c r="Z59" i="52" s="1"/>
  <c r="C60" i="52"/>
  <c r="Y60" i="52" s="1"/>
  <c r="Z60" i="52" s="1"/>
  <c r="C61" i="52"/>
  <c r="Y61" i="52" s="1"/>
  <c r="Z61" i="52" s="1"/>
  <c r="C62" i="52"/>
  <c r="Y62" i="52" s="1"/>
  <c r="Z62" i="52" s="1"/>
  <c r="C63" i="52"/>
  <c r="Y63" i="52" s="1"/>
  <c r="Z63" i="52" s="1"/>
  <c r="C64" i="52"/>
  <c r="Y64" i="52" s="1"/>
  <c r="Z64" i="52" s="1"/>
  <c r="C65" i="52"/>
  <c r="Y65" i="52" s="1"/>
  <c r="Z65" i="52" s="1"/>
  <c r="C66" i="52"/>
  <c r="Y66" i="52" s="1"/>
  <c r="Z66" i="52" s="1"/>
  <c r="C67" i="52"/>
  <c r="Y67" i="52" s="1"/>
  <c r="Z67" i="52" s="1"/>
  <c r="C68" i="52"/>
  <c r="Y68" i="52" s="1"/>
  <c r="Z68" i="52" s="1"/>
  <c r="C69" i="52"/>
  <c r="Y69" i="52" s="1"/>
  <c r="Z69" i="52" s="1"/>
  <c r="C70" i="52"/>
  <c r="Y70" i="52" s="1"/>
  <c r="Z70" i="52" s="1"/>
  <c r="C71" i="52"/>
  <c r="Y71" i="52" s="1"/>
  <c r="Z71" i="52" s="1"/>
  <c r="C72" i="52"/>
  <c r="Y72" i="52" s="1"/>
  <c r="Z72" i="52" s="1"/>
  <c r="C73" i="52"/>
  <c r="Y73" i="52" s="1"/>
  <c r="Z73" i="52" s="1"/>
  <c r="C74" i="52"/>
  <c r="Y74" i="52" s="1"/>
  <c r="Z74" i="52" s="1"/>
  <c r="C75" i="52"/>
  <c r="Y75" i="52" s="1"/>
  <c r="Z75" i="52" s="1"/>
  <c r="C76" i="52"/>
  <c r="Y76" i="52" s="1"/>
  <c r="Z76" i="52" s="1"/>
  <c r="C77" i="52"/>
  <c r="Y77" i="52" s="1"/>
  <c r="Z77" i="52" s="1"/>
  <c r="C78" i="52"/>
  <c r="Y78" i="52" s="1"/>
  <c r="Z78" i="52" s="1"/>
  <c r="C79" i="52"/>
  <c r="Y79" i="52" s="1"/>
  <c r="Z79" i="52" s="1"/>
  <c r="C80" i="52"/>
  <c r="Y80" i="52" s="1"/>
  <c r="Z80" i="52" s="1"/>
  <c r="C81" i="52"/>
  <c r="Y81" i="52" s="1"/>
  <c r="Z81" i="52" s="1"/>
  <c r="C82" i="52"/>
  <c r="Y82" i="52" s="1"/>
  <c r="Z82" i="52" s="1"/>
  <c r="C83" i="52"/>
  <c r="Y83" i="52" s="1"/>
  <c r="Z83" i="52" s="1"/>
  <c r="C84" i="52"/>
  <c r="Y84" i="52" s="1"/>
  <c r="Z84" i="52" s="1"/>
  <c r="C85" i="52"/>
  <c r="Y85" i="52" s="1"/>
  <c r="Z85" i="52" s="1"/>
  <c r="C86" i="52"/>
  <c r="Y86" i="52" s="1"/>
  <c r="Z86" i="52" s="1"/>
  <c r="C87" i="52"/>
  <c r="Y87" i="52" s="1"/>
  <c r="Z87" i="52" s="1"/>
  <c r="C88" i="52"/>
  <c r="Y88" i="52" s="1"/>
  <c r="Z88" i="52" s="1"/>
  <c r="C89" i="52"/>
  <c r="Y89" i="52" s="1"/>
  <c r="Z89" i="52" s="1"/>
  <c r="C90" i="52"/>
  <c r="Y90" i="52" s="1"/>
  <c r="Z90" i="52" s="1"/>
  <c r="C91" i="52"/>
  <c r="Y91" i="52" s="1"/>
  <c r="Z91" i="52" s="1"/>
  <c r="C92" i="52"/>
  <c r="Y92" i="52" s="1"/>
  <c r="Z92" i="52" s="1"/>
  <c r="C93" i="52"/>
  <c r="Y93" i="52" s="1"/>
  <c r="Z93" i="52" s="1"/>
  <c r="C94" i="52"/>
  <c r="Y94" i="52" s="1"/>
  <c r="Z94" i="52" s="1"/>
  <c r="C95" i="52"/>
  <c r="Y95" i="52" s="1"/>
  <c r="Z95" i="52" s="1"/>
  <c r="C96" i="52"/>
  <c r="Y96" i="52" s="1"/>
  <c r="Z96" i="52" s="1"/>
  <c r="C97" i="52"/>
  <c r="Y97" i="52" s="1"/>
  <c r="Z97" i="52" s="1"/>
  <c r="C98" i="52"/>
  <c r="Y98" i="52" s="1"/>
  <c r="Z98" i="52" s="1"/>
  <c r="C99" i="52"/>
  <c r="Y99" i="52" s="1"/>
  <c r="Z99" i="52" s="1"/>
  <c r="C100" i="52"/>
  <c r="Y100" i="52" s="1"/>
  <c r="Z100" i="52" s="1"/>
  <c r="C101" i="52"/>
  <c r="Y101" i="52" s="1"/>
  <c r="Z101" i="52" s="1"/>
  <c r="C102" i="52"/>
  <c r="Y102" i="52" s="1"/>
  <c r="Z102" i="52" s="1"/>
  <c r="C103" i="52"/>
  <c r="Y103" i="52" s="1"/>
  <c r="Z103" i="52" s="1"/>
  <c r="C104" i="52"/>
  <c r="Y104" i="52" s="1"/>
  <c r="Z104" i="52" s="1"/>
  <c r="C105" i="52"/>
  <c r="Y105" i="52" s="1"/>
  <c r="Z105" i="52" s="1"/>
  <c r="C106" i="52"/>
  <c r="Y106" i="52" s="1"/>
  <c r="Z106" i="52" s="1"/>
  <c r="C107" i="52"/>
  <c r="Y107" i="52" s="1"/>
  <c r="Z107" i="52" s="1"/>
  <c r="C108" i="52"/>
  <c r="Y108" i="52" s="1"/>
  <c r="Z108" i="52" s="1"/>
  <c r="L4" i="52" l="1"/>
  <c r="P4" i="52"/>
  <c r="R10" i="17" l="1"/>
  <c r="T10" i="17"/>
  <c r="R11" i="17"/>
  <c r="C12" i="17"/>
  <c r="T11" i="17"/>
  <c r="R12" i="17"/>
  <c r="C13" i="17" s="1"/>
  <c r="T12" i="17"/>
  <c r="R13" i="17"/>
  <c r="T13" i="17"/>
  <c r="R14" i="17"/>
  <c r="T14" i="17"/>
  <c r="R15" i="17"/>
  <c r="C16" i="17"/>
  <c r="T15" i="17"/>
  <c r="R16" i="17"/>
  <c r="C17" i="17"/>
  <c r="T16" i="17"/>
  <c r="R17" i="17"/>
  <c r="C18" i="17"/>
  <c r="T17" i="17"/>
  <c r="R18" i="17"/>
  <c r="C19" i="17" s="1"/>
  <c r="T18" i="17"/>
  <c r="R19" i="17"/>
  <c r="C20" i="17"/>
  <c r="T19" i="17"/>
  <c r="R20" i="17"/>
  <c r="C21" i="17"/>
  <c r="T20" i="17"/>
  <c r="R21" i="17"/>
  <c r="C22" i="17" s="1"/>
  <c r="T21" i="17"/>
  <c r="R22" i="17"/>
  <c r="T22" i="17"/>
  <c r="R23" i="17"/>
  <c r="C24" i="17" s="1"/>
  <c r="T23" i="17"/>
  <c r="R24" i="17"/>
  <c r="C25" i="17"/>
  <c r="T24" i="17"/>
  <c r="R25" i="17"/>
  <c r="T25" i="17"/>
  <c r="R26" i="17"/>
  <c r="C27" i="17"/>
  <c r="T26" i="17"/>
  <c r="R27" i="17"/>
  <c r="C28" i="17"/>
  <c r="T27" i="17"/>
  <c r="R28" i="17"/>
  <c r="C29" i="17"/>
  <c r="T28" i="17"/>
  <c r="R29" i="17"/>
  <c r="C30" i="17" s="1"/>
  <c r="T29" i="17"/>
  <c r="R30" i="17"/>
  <c r="T30" i="17"/>
  <c r="R31" i="17"/>
  <c r="T31" i="17"/>
  <c r="R32" i="17"/>
  <c r="C33" i="17"/>
  <c r="T32" i="17"/>
  <c r="R33" i="17"/>
  <c r="C34" i="17"/>
  <c r="T33" i="17"/>
  <c r="R34" i="17"/>
  <c r="T34" i="17"/>
  <c r="R35" i="17"/>
  <c r="C36" i="17"/>
  <c r="T35" i="17"/>
  <c r="R36" i="17"/>
  <c r="C37" i="17"/>
  <c r="T36" i="17"/>
  <c r="R37" i="17"/>
  <c r="T37" i="17"/>
  <c r="R38" i="17"/>
  <c r="T38" i="17"/>
  <c r="R39" i="17"/>
  <c r="T39" i="17"/>
  <c r="R40" i="17"/>
  <c r="C41" i="17"/>
  <c r="T40" i="17"/>
  <c r="R41" i="17"/>
  <c r="C42" i="17"/>
  <c r="T41" i="17"/>
  <c r="R42" i="17"/>
  <c r="C43" i="17"/>
  <c r="T42" i="17"/>
  <c r="R43" i="17"/>
  <c r="C44" i="17" s="1"/>
  <c r="T43" i="17"/>
  <c r="R44" i="17"/>
  <c r="C45" i="17"/>
  <c r="T44" i="17"/>
  <c r="R45" i="17"/>
  <c r="T45" i="17"/>
  <c r="R46" i="17"/>
  <c r="T46" i="17"/>
  <c r="R47" i="17"/>
  <c r="C48" i="17"/>
  <c r="T47" i="17"/>
  <c r="R48" i="17"/>
  <c r="C49" i="17" s="1"/>
  <c r="T48" i="17"/>
  <c r="R49" i="17"/>
  <c r="C50" i="17"/>
  <c r="T49" i="17"/>
  <c r="R50" i="17"/>
  <c r="T50" i="17"/>
  <c r="R51" i="17"/>
  <c r="C52" i="17" s="1"/>
  <c r="T51" i="17"/>
  <c r="R52" i="17"/>
  <c r="C53" i="17"/>
  <c r="T52" i="17"/>
  <c r="R53" i="17"/>
  <c r="T53" i="17"/>
  <c r="R54" i="17"/>
  <c r="C55" i="17" s="1"/>
  <c r="T54" i="17"/>
  <c r="R55" i="17"/>
  <c r="T55" i="17"/>
  <c r="R56" i="17"/>
  <c r="C57" i="17" s="1"/>
  <c r="T56" i="17"/>
  <c r="R57" i="17"/>
  <c r="T57" i="17"/>
  <c r="R58" i="17"/>
  <c r="C59" i="17"/>
  <c r="T58" i="17"/>
  <c r="R59" i="17"/>
  <c r="C60" i="17" s="1"/>
  <c r="T59" i="17"/>
  <c r="R60" i="17"/>
  <c r="C61" i="17"/>
  <c r="T60" i="17"/>
  <c r="R61" i="17"/>
  <c r="C62" i="17"/>
  <c r="T61" i="17"/>
  <c r="R62" i="17"/>
  <c r="T62" i="17"/>
  <c r="R63" i="17"/>
  <c r="T63" i="17"/>
  <c r="R64" i="17"/>
  <c r="C65" i="17"/>
  <c r="T64" i="17"/>
  <c r="R65" i="17"/>
  <c r="C66" i="17" s="1"/>
  <c r="T65" i="17"/>
  <c r="R66" i="17"/>
  <c r="T66" i="17"/>
  <c r="R67" i="17"/>
  <c r="C68" i="17"/>
  <c r="T67" i="17"/>
  <c r="R68" i="17"/>
  <c r="C69" i="17" s="1"/>
  <c r="T68" i="17"/>
  <c r="R69" i="17"/>
  <c r="T69" i="17"/>
  <c r="R70" i="17"/>
  <c r="T70" i="17"/>
  <c r="R71" i="17"/>
  <c r="T71" i="17"/>
  <c r="R72" i="17"/>
  <c r="C73" i="17"/>
  <c r="T72" i="17"/>
  <c r="R73" i="17"/>
  <c r="C74" i="17" s="1"/>
  <c r="T73" i="17"/>
  <c r="R74" i="17"/>
  <c r="C75" i="17"/>
  <c r="T74" i="17"/>
  <c r="R75" i="17"/>
  <c r="C76" i="17"/>
  <c r="T75" i="17"/>
  <c r="R76" i="17"/>
  <c r="C77" i="17"/>
  <c r="T76" i="17"/>
  <c r="R77" i="17"/>
  <c r="C78" i="17" s="1"/>
  <c r="T77" i="17"/>
  <c r="R78" i="17"/>
  <c r="T78" i="17"/>
  <c r="R79" i="17"/>
  <c r="C80" i="17"/>
  <c r="T79" i="17"/>
  <c r="R80" i="17"/>
  <c r="C81" i="17" s="1"/>
  <c r="T80" i="17"/>
  <c r="R81" i="17"/>
  <c r="T81" i="17"/>
  <c r="R82" i="17"/>
  <c r="C83" i="17"/>
  <c r="T82" i="17"/>
  <c r="R83" i="17"/>
  <c r="C84" i="17" s="1"/>
  <c r="T83" i="17"/>
  <c r="R84" i="17"/>
  <c r="C85" i="17"/>
  <c r="T84" i="17"/>
  <c r="R85" i="17"/>
  <c r="C86" i="17"/>
  <c r="T85" i="17"/>
  <c r="R86" i="17"/>
  <c r="T86" i="17"/>
  <c r="R87" i="17"/>
  <c r="C88" i="17"/>
  <c r="T87" i="17"/>
  <c r="R88" i="17"/>
  <c r="C89" i="17"/>
  <c r="T88" i="17"/>
  <c r="R89" i="17"/>
  <c r="C90" i="17"/>
  <c r="T89" i="17"/>
  <c r="R90" i="17"/>
  <c r="C91" i="17" s="1"/>
  <c r="T90" i="17"/>
  <c r="R91" i="17"/>
  <c r="C92" i="17"/>
  <c r="T91" i="17"/>
  <c r="R92" i="17"/>
  <c r="C93" i="17"/>
  <c r="T92" i="17"/>
  <c r="R93" i="17"/>
  <c r="C94" i="17"/>
  <c r="T93" i="17"/>
  <c r="R94" i="17"/>
  <c r="C95" i="17" s="1"/>
  <c r="T94" i="17"/>
  <c r="R95" i="17"/>
  <c r="C96" i="17"/>
  <c r="T95" i="17"/>
  <c r="R96" i="17"/>
  <c r="C97" i="17"/>
  <c r="T96" i="17"/>
  <c r="R97" i="17"/>
  <c r="C98" i="17" s="1"/>
  <c r="T97" i="17"/>
  <c r="R98" i="17"/>
  <c r="C99" i="17"/>
  <c r="T98" i="17"/>
  <c r="R99" i="17"/>
  <c r="C100" i="17"/>
  <c r="T99" i="17"/>
  <c r="R100" i="17"/>
  <c r="C101" i="17" s="1"/>
  <c r="T100" i="17"/>
  <c r="R101" i="17"/>
  <c r="C102" i="17"/>
  <c r="T101" i="17"/>
  <c r="R102" i="17"/>
  <c r="T102" i="17"/>
  <c r="R103" i="17"/>
  <c r="C104" i="17" s="1"/>
  <c r="T103" i="17"/>
  <c r="R104" i="17"/>
  <c r="C105" i="17"/>
  <c r="T104" i="17"/>
  <c r="R105" i="17"/>
  <c r="C106" i="17"/>
  <c r="T105" i="17"/>
  <c r="R106" i="17"/>
  <c r="C107" i="17"/>
  <c r="T106" i="17"/>
  <c r="R107" i="17"/>
  <c r="C108" i="17" s="1"/>
  <c r="P2" i="17" s="1"/>
  <c r="T107" i="17"/>
  <c r="R108" i="17"/>
  <c r="T108" i="17"/>
  <c r="M10" i="17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M37" i="17"/>
  <c r="M38" i="17"/>
  <c r="M39" i="17"/>
  <c r="M40" i="17"/>
  <c r="M41" i="17"/>
  <c r="M42" i="17"/>
  <c r="M43" i="17"/>
  <c r="M44" i="17"/>
  <c r="M45" i="17"/>
  <c r="M46" i="17"/>
  <c r="M47" i="17"/>
  <c r="M48" i="17"/>
  <c r="M49" i="17"/>
  <c r="M50" i="17"/>
  <c r="M51" i="17"/>
  <c r="M52" i="17"/>
  <c r="M53" i="17"/>
  <c r="M54" i="17"/>
  <c r="M55" i="17"/>
  <c r="M56" i="17"/>
  <c r="M57" i="17"/>
  <c r="M58" i="17"/>
  <c r="M59" i="17"/>
  <c r="M60" i="17"/>
  <c r="M61" i="17"/>
  <c r="M62" i="17"/>
  <c r="M63" i="17"/>
  <c r="M64" i="17"/>
  <c r="M65" i="17"/>
  <c r="M66" i="17"/>
  <c r="M67" i="17"/>
  <c r="M68" i="17"/>
  <c r="M69" i="17"/>
  <c r="M70" i="17"/>
  <c r="M71" i="17"/>
  <c r="M72" i="17"/>
  <c r="M73" i="17"/>
  <c r="M74" i="17"/>
  <c r="M75" i="17"/>
  <c r="M76" i="17"/>
  <c r="M77" i="17"/>
  <c r="M78" i="17"/>
  <c r="M79" i="17"/>
  <c r="M80" i="17"/>
  <c r="M81" i="17"/>
  <c r="M82" i="17"/>
  <c r="M83" i="17"/>
  <c r="M84" i="17"/>
  <c r="M85" i="17"/>
  <c r="M86" i="17"/>
  <c r="M87" i="17"/>
  <c r="M88" i="17"/>
  <c r="M89" i="17"/>
  <c r="M90" i="17"/>
  <c r="M91" i="17"/>
  <c r="M92" i="17"/>
  <c r="M93" i="17"/>
  <c r="M94" i="17"/>
  <c r="M95" i="17"/>
  <c r="M96" i="17"/>
  <c r="M97" i="17"/>
  <c r="M98" i="17"/>
  <c r="M99" i="17"/>
  <c r="M100" i="17"/>
  <c r="M101" i="17"/>
  <c r="M102" i="17"/>
  <c r="M103" i="17"/>
  <c r="M104" i="17"/>
  <c r="M105" i="17"/>
  <c r="M106" i="17"/>
  <c r="M107" i="17"/>
  <c r="M108" i="17"/>
  <c r="K108" i="17"/>
  <c r="K107" i="17"/>
  <c r="K106" i="17"/>
  <c r="K105" i="17"/>
  <c r="K104" i="17"/>
  <c r="K103" i="17"/>
  <c r="C103" i="17"/>
  <c r="K102" i="17"/>
  <c r="K101" i="17"/>
  <c r="K100" i="17"/>
  <c r="K99" i="17"/>
  <c r="K98" i="17"/>
  <c r="K97" i="17"/>
  <c r="K96" i="17"/>
  <c r="K95" i="17"/>
  <c r="K94" i="17"/>
  <c r="K93" i="17"/>
  <c r="K92" i="17"/>
  <c r="K91" i="17"/>
  <c r="K90" i="17"/>
  <c r="K89" i="17"/>
  <c r="K88" i="17"/>
  <c r="K87" i="17"/>
  <c r="C87" i="17"/>
  <c r="K86" i="17"/>
  <c r="K85" i="17"/>
  <c r="K84" i="17"/>
  <c r="K83" i="17"/>
  <c r="K82" i="17"/>
  <c r="C82" i="17"/>
  <c r="K81" i="17"/>
  <c r="K80" i="17"/>
  <c r="K79" i="17"/>
  <c r="C79" i="17"/>
  <c r="K78" i="17"/>
  <c r="K77" i="17"/>
  <c r="K76" i="17"/>
  <c r="K75" i="17"/>
  <c r="K74" i="17"/>
  <c r="K73" i="17"/>
  <c r="K72" i="17"/>
  <c r="C72" i="17"/>
  <c r="K71" i="17"/>
  <c r="C71" i="17"/>
  <c r="K70" i="17"/>
  <c r="C70" i="17"/>
  <c r="K69" i="17"/>
  <c r="K68" i="17"/>
  <c r="K67" i="17"/>
  <c r="C67" i="17"/>
  <c r="K66" i="17"/>
  <c r="K65" i="17"/>
  <c r="K64" i="17"/>
  <c r="C64" i="17"/>
  <c r="K63" i="17"/>
  <c r="C63" i="17"/>
  <c r="K62" i="17"/>
  <c r="K61" i="17"/>
  <c r="K60" i="17"/>
  <c r="K59" i="17"/>
  <c r="K58" i="17"/>
  <c r="C58" i="17"/>
  <c r="K57" i="17"/>
  <c r="K56" i="17"/>
  <c r="C56" i="17"/>
  <c r="K55" i="17"/>
  <c r="K54" i="17"/>
  <c r="C54" i="17"/>
  <c r="K53" i="17"/>
  <c r="K52" i="17"/>
  <c r="K51" i="17"/>
  <c r="C51" i="17"/>
  <c r="K50" i="17"/>
  <c r="K49" i="17"/>
  <c r="K48" i="17"/>
  <c r="K47" i="17"/>
  <c r="C47" i="17"/>
  <c r="K46" i="17"/>
  <c r="C46" i="17"/>
  <c r="K45" i="17"/>
  <c r="K44" i="17"/>
  <c r="K43" i="17"/>
  <c r="K42" i="17"/>
  <c r="K41" i="17"/>
  <c r="K40" i="17"/>
  <c r="C40" i="17"/>
  <c r="K39" i="17"/>
  <c r="C39" i="17"/>
  <c r="K38" i="17"/>
  <c r="C38" i="17"/>
  <c r="K37" i="17"/>
  <c r="K36" i="17"/>
  <c r="K35" i="17"/>
  <c r="C35" i="17"/>
  <c r="K34" i="17"/>
  <c r="K33" i="17"/>
  <c r="K32" i="17"/>
  <c r="C32" i="17"/>
  <c r="K31" i="17"/>
  <c r="C31" i="17"/>
  <c r="K30" i="17"/>
  <c r="K29" i="17"/>
  <c r="K28" i="17"/>
  <c r="K27" i="17"/>
  <c r="K26" i="17"/>
  <c r="C26" i="17"/>
  <c r="K25" i="17"/>
  <c r="K24" i="17"/>
  <c r="K23" i="17"/>
  <c r="C23" i="17"/>
  <c r="K22" i="17"/>
  <c r="K21" i="17"/>
  <c r="K20" i="17"/>
  <c r="K19" i="17"/>
  <c r="K18" i="17"/>
  <c r="K17" i="17"/>
  <c r="K16" i="17"/>
  <c r="K15" i="17"/>
  <c r="C15" i="17"/>
  <c r="K14" i="17"/>
  <c r="C14" i="17"/>
  <c r="K13" i="17"/>
  <c r="K12" i="17"/>
  <c r="K11" i="17"/>
  <c r="C11" i="17"/>
  <c r="K10" i="17"/>
  <c r="K9" i="17"/>
  <c r="M9" i="17"/>
  <c r="R9" i="17"/>
  <c r="T9" i="17" s="1"/>
  <c r="H4" i="17" s="1"/>
  <c r="L2" i="17"/>
  <c r="C5" i="17"/>
  <c r="G5" i="17"/>
  <c r="D4" i="17"/>
  <c r="E5" i="17" l="1"/>
  <c r="I5" i="17" s="1"/>
  <c r="C10" i="17"/>
  <c r="L4" i="17" l="1"/>
  <c r="P4" i="17"/>
</calcChain>
</file>

<file path=xl/sharedStrings.xml><?xml version="1.0" encoding="utf-8"?>
<sst xmlns="http://schemas.openxmlformats.org/spreadsheetml/2006/main" count="412" uniqueCount="133">
  <si>
    <t>気付き　質問</t>
  </si>
  <si>
    <t>感想</t>
  </si>
  <si>
    <t>今後</t>
  </si>
  <si>
    <t>売</t>
  </si>
  <si>
    <t>買</t>
  </si>
  <si>
    <t>通貨ペア</t>
    <rPh sb="0" eb="2">
      <t>ツウカ</t>
    </rPh>
    <phoneticPr fontId="3"/>
  </si>
  <si>
    <t>時間足</t>
    <rPh sb="0" eb="2">
      <t>ジカン</t>
    </rPh>
    <rPh sb="2" eb="3">
      <t>アシ</t>
    </rPh>
    <phoneticPr fontId="3"/>
  </si>
  <si>
    <t>当初資金</t>
    <rPh sb="0" eb="2">
      <t>トウショ</t>
    </rPh>
    <rPh sb="2" eb="4">
      <t>シキン</t>
    </rPh>
    <phoneticPr fontId="3"/>
  </si>
  <si>
    <t>最終資金</t>
    <rPh sb="0" eb="2">
      <t>サイシュウ</t>
    </rPh>
    <rPh sb="2" eb="4">
      <t>シキン</t>
    </rPh>
    <phoneticPr fontId="3"/>
  </si>
  <si>
    <t>エントリー理由</t>
    <rPh sb="5" eb="7">
      <t>リユウ</t>
    </rPh>
    <phoneticPr fontId="3"/>
  </si>
  <si>
    <t>決済理由</t>
    <rPh sb="0" eb="2">
      <t>ケッサイ</t>
    </rPh>
    <rPh sb="2" eb="4">
      <t>リユウ</t>
    </rPh>
    <phoneticPr fontId="3"/>
  </si>
  <si>
    <t>損益金額</t>
    <rPh sb="0" eb="2">
      <t>ソンエキ</t>
    </rPh>
    <rPh sb="2" eb="4">
      <t>キンガク</t>
    </rPh>
    <phoneticPr fontId="3"/>
  </si>
  <si>
    <t>損益pips</t>
    <rPh sb="0" eb="2">
      <t>ソンエキ</t>
    </rPh>
    <phoneticPr fontId="3"/>
  </si>
  <si>
    <t>最大ドローアップ</t>
    <rPh sb="0" eb="2">
      <t>サイダイ</t>
    </rPh>
    <phoneticPr fontId="3"/>
  </si>
  <si>
    <t>最大ドローダウン</t>
    <rPh sb="0" eb="2">
      <t>サイダイ</t>
    </rPh>
    <phoneticPr fontId="3"/>
  </si>
  <si>
    <t>勝数</t>
    <rPh sb="0" eb="1">
      <t>カ</t>
    </rPh>
    <rPh sb="1" eb="2">
      <t>カズ</t>
    </rPh>
    <phoneticPr fontId="3"/>
  </si>
  <si>
    <t>負数</t>
    <rPh sb="0" eb="1">
      <t>マ</t>
    </rPh>
    <rPh sb="1" eb="2">
      <t>カズ</t>
    </rPh>
    <phoneticPr fontId="3"/>
  </si>
  <si>
    <t>引分</t>
    <rPh sb="0" eb="1">
      <t>ヒ</t>
    </rPh>
    <rPh sb="1" eb="2">
      <t>ワ</t>
    </rPh>
    <phoneticPr fontId="3"/>
  </si>
  <si>
    <t>勝率</t>
    <rPh sb="0" eb="2">
      <t>ショウリツ</t>
    </rPh>
    <phoneticPr fontId="3"/>
  </si>
  <si>
    <t>最大連勝</t>
    <rPh sb="0" eb="2">
      <t>サイダイ</t>
    </rPh>
    <rPh sb="2" eb="4">
      <t>レンショウ</t>
    </rPh>
    <phoneticPr fontId="3"/>
  </si>
  <si>
    <t>最大連敗</t>
    <rPh sb="0" eb="2">
      <t>サイダイ</t>
    </rPh>
    <rPh sb="2" eb="4">
      <t>レンパイ</t>
    </rPh>
    <phoneticPr fontId="3"/>
  </si>
  <si>
    <t>No.</t>
    <phoneticPr fontId="3"/>
  </si>
  <si>
    <t>資金</t>
    <rPh sb="0" eb="2">
      <t>シキン</t>
    </rPh>
    <phoneticPr fontId="3"/>
  </si>
  <si>
    <t>エントリー</t>
    <phoneticPr fontId="3"/>
  </si>
  <si>
    <t>リスク（3%）</t>
    <phoneticPr fontId="3"/>
  </si>
  <si>
    <t>ロット</t>
    <phoneticPr fontId="3"/>
  </si>
  <si>
    <t>決済</t>
    <rPh sb="0" eb="2">
      <t>ケッサイ</t>
    </rPh>
    <phoneticPr fontId="3"/>
  </si>
  <si>
    <t>損益</t>
    <rPh sb="0" eb="2">
      <t>ソンエキ</t>
    </rPh>
    <phoneticPr fontId="3"/>
  </si>
  <si>
    <t>西暦</t>
    <rPh sb="0" eb="2">
      <t>セイレキ</t>
    </rPh>
    <phoneticPr fontId="3"/>
  </si>
  <si>
    <t>日付</t>
    <rPh sb="0" eb="2">
      <t>ヒヅケ</t>
    </rPh>
    <phoneticPr fontId="3"/>
  </si>
  <si>
    <t>売買</t>
    <rPh sb="0" eb="2">
      <t>バイバイ</t>
    </rPh>
    <phoneticPr fontId="3"/>
  </si>
  <si>
    <t>レート</t>
    <phoneticPr fontId="3"/>
  </si>
  <si>
    <t>pips</t>
    <phoneticPr fontId="3"/>
  </si>
  <si>
    <t>損失上限</t>
    <rPh sb="0" eb="2">
      <t>ソンシツ</t>
    </rPh>
    <rPh sb="2" eb="4">
      <t>ジョウゲン</t>
    </rPh>
    <phoneticPr fontId="3"/>
  </si>
  <si>
    <t>金額</t>
    <rPh sb="0" eb="2">
      <t>キンガク</t>
    </rPh>
    <phoneticPr fontId="3"/>
  </si>
  <si>
    <t>・トレーリングストップ（ダウ理論）</t>
    <rPh sb="14" eb="16">
      <t>リロン</t>
    </rPh>
    <phoneticPr fontId="3"/>
  </si>
  <si>
    <t>日足</t>
    <rPh sb="0" eb="2">
      <t>ヒアシ</t>
    </rPh>
    <phoneticPr fontId="3"/>
  </si>
  <si>
    <t>売</t>
    <phoneticPr fontId="2"/>
  </si>
  <si>
    <t>10MA・20MAの両方の上側にキャンドルがあれば買い方向、下側なら売り方向。MAに触れてPB出現でエントリー待ち、PB高値or安値ブレイクでエントリー。</t>
    <phoneticPr fontId="3"/>
  </si>
  <si>
    <t>検証終了通貨</t>
    <rPh sb="0" eb="2">
      <t>ケンショウ</t>
    </rPh>
    <rPh sb="2" eb="4">
      <t>シュウリョウ</t>
    </rPh>
    <rPh sb="4" eb="6">
      <t>ツウカ</t>
    </rPh>
    <phoneticPr fontId="2"/>
  </si>
  <si>
    <t>通貨ペア</t>
    <rPh sb="0" eb="2">
      <t>ツウカ</t>
    </rPh>
    <phoneticPr fontId="2"/>
  </si>
  <si>
    <t>終了日</t>
    <rPh sb="0" eb="3">
      <t>シュウリョウビ</t>
    </rPh>
    <phoneticPr fontId="2"/>
  </si>
  <si>
    <t>ルール</t>
    <phoneticPr fontId="2"/>
  </si>
  <si>
    <t>PB</t>
    <phoneticPr fontId="2"/>
  </si>
  <si>
    <t>日足</t>
    <rPh sb="0" eb="2">
      <t>ヒアシ</t>
    </rPh>
    <phoneticPr fontId="2"/>
  </si>
  <si>
    <t>4Ｈ足</t>
    <rPh sb="2" eb="3">
      <t>アシ</t>
    </rPh>
    <phoneticPr fontId="2"/>
  </si>
  <si>
    <t>１Ｈ足</t>
    <rPh sb="2" eb="3">
      <t>アシ</t>
    </rPh>
    <phoneticPr fontId="2"/>
  </si>
  <si>
    <t>取引通貨単位</t>
    <rPh sb="0" eb="2">
      <t>トリヒキ</t>
    </rPh>
    <rPh sb="2" eb="4">
      <t>ツウカ</t>
    </rPh>
    <rPh sb="4" eb="6">
      <t>タンイ</t>
    </rPh>
    <phoneticPr fontId="2"/>
  </si>
  <si>
    <t>通貨平均価格</t>
    <rPh sb="0" eb="2">
      <t>ツウカ</t>
    </rPh>
    <rPh sb="2" eb="4">
      <t>ヘイキン</t>
    </rPh>
    <rPh sb="4" eb="6">
      <t>カカク</t>
    </rPh>
    <phoneticPr fontId="2"/>
  </si>
  <si>
    <t>USD</t>
    <phoneticPr fontId="2"/>
  </si>
  <si>
    <t>EUR</t>
    <phoneticPr fontId="2"/>
  </si>
  <si>
    <t>GBP</t>
    <phoneticPr fontId="2"/>
  </si>
  <si>
    <t>CHF</t>
    <phoneticPr fontId="2"/>
  </si>
  <si>
    <t>NZD</t>
    <phoneticPr fontId="2"/>
  </si>
  <si>
    <t>CAD</t>
    <phoneticPr fontId="2"/>
  </si>
  <si>
    <t>AUD</t>
    <phoneticPr fontId="2"/>
  </si>
  <si>
    <t>JPY</t>
    <phoneticPr fontId="2"/>
  </si>
  <si>
    <t>ドローダウン％</t>
    <phoneticPr fontId="2"/>
  </si>
  <si>
    <t>最大ドローダウン%</t>
    <rPh sb="0" eb="2">
      <t>サイダイ</t>
    </rPh>
    <phoneticPr fontId="3"/>
  </si>
  <si>
    <t>・フィボナッチターゲット1.27で決済</t>
    <rPh sb="17" eb="19">
      <t>ケッサイ</t>
    </rPh>
    <phoneticPr fontId="3"/>
  </si>
  <si>
    <t>※ロットは1万通貨＝1.00で表記されます</t>
    <rPh sb="6" eb="7">
      <t>マン</t>
    </rPh>
    <rPh sb="7" eb="9">
      <t>ツウカ</t>
    </rPh>
    <rPh sb="15" eb="17">
      <t>ヒョウキ</t>
    </rPh>
    <phoneticPr fontId="2"/>
  </si>
  <si>
    <t>PF</t>
    <phoneticPr fontId="2"/>
  </si>
  <si>
    <t>USDJPY</t>
    <phoneticPr fontId="2"/>
  </si>
  <si>
    <t>USD/JPY</t>
    <phoneticPr fontId="2"/>
  </si>
  <si>
    <t>1時間足</t>
    <rPh sb="1" eb="3">
      <t>ジカン</t>
    </rPh>
    <rPh sb="3" eb="4">
      <t>アシ</t>
    </rPh>
    <phoneticPr fontId="3"/>
  </si>
  <si>
    <t>損切</t>
    <rPh sb="0" eb="2">
      <t>ソンギリ</t>
    </rPh>
    <phoneticPr fontId="2"/>
  </si>
  <si>
    <t>レート</t>
    <phoneticPr fontId="2"/>
  </si>
  <si>
    <t>EB</t>
    <phoneticPr fontId="2"/>
  </si>
  <si>
    <t>AUD/JPY</t>
    <phoneticPr fontId="2"/>
  </si>
  <si>
    <t>計</t>
    <rPh sb="0" eb="1">
      <t>ケイ</t>
    </rPh>
    <phoneticPr fontId="2"/>
  </si>
  <si>
    <t>EUD/JPY</t>
    <phoneticPr fontId="2"/>
  </si>
  <si>
    <t>№</t>
    <phoneticPr fontId="2"/>
  </si>
  <si>
    <t>FIB（値）</t>
    <rPh sb="4" eb="5">
      <t>アタイ</t>
    </rPh>
    <phoneticPr fontId="2"/>
  </si>
  <si>
    <t>勝ち</t>
    <rPh sb="0" eb="1">
      <t>カ</t>
    </rPh>
    <phoneticPr fontId="2"/>
  </si>
  <si>
    <t>負け</t>
    <rPh sb="0" eb="1">
      <t>マ</t>
    </rPh>
    <phoneticPr fontId="2"/>
  </si>
  <si>
    <t>勝率</t>
    <rPh sb="0" eb="2">
      <t>ショウリツ</t>
    </rPh>
    <phoneticPr fontId="2"/>
  </si>
  <si>
    <t>回数</t>
    <rPh sb="0" eb="2">
      <t>カイスウ</t>
    </rPh>
    <phoneticPr fontId="2"/>
  </si>
  <si>
    <t>画像№</t>
    <rPh sb="0" eb="2">
      <t>ガゾウ</t>
    </rPh>
    <phoneticPr fontId="2"/>
  </si>
  <si>
    <t>×</t>
  </si>
  <si>
    <t>○</t>
  </si>
  <si>
    <t>OBシステム検証</t>
    <rPh sb="6" eb="8">
      <t>ケンショウ</t>
    </rPh>
    <phoneticPr fontId="2"/>
  </si>
  <si>
    <t>EUDJPY</t>
    <phoneticPr fontId="2"/>
  </si>
  <si>
    <t>４H→30M</t>
    <phoneticPr fontId="2"/>
  </si>
  <si>
    <t>日付</t>
    <rPh sb="0" eb="2">
      <t>ヒヅケ</t>
    </rPh>
    <phoneticPr fontId="2"/>
  </si>
  <si>
    <t>画像添付　４Hパーフェクトオーダー確認</t>
    <rPh sb="0" eb="2">
      <t>ガゾウ</t>
    </rPh>
    <rPh sb="2" eb="4">
      <t>テンプ</t>
    </rPh>
    <rPh sb="17" eb="19">
      <t>カクニン</t>
    </rPh>
    <phoneticPr fontId="2"/>
  </si>
  <si>
    <t>画像添付　30Mエントリーと損益</t>
    <rPh sb="0" eb="2">
      <t>ガゾウ</t>
    </rPh>
    <rPh sb="2" eb="4">
      <t>テンプ</t>
    </rPh>
    <rPh sb="14" eb="16">
      <t>ソンエキ</t>
    </rPh>
    <phoneticPr fontId="2"/>
  </si>
  <si>
    <t>パーフェクトオーダーMA</t>
    <phoneticPr fontId="2"/>
  </si>
  <si>
    <t>赤：20MA</t>
    <rPh sb="0" eb="1">
      <t>アカ</t>
    </rPh>
    <phoneticPr fontId="2"/>
  </si>
  <si>
    <t>青：70MA</t>
    <rPh sb="0" eb="1">
      <t>アオ</t>
    </rPh>
    <phoneticPr fontId="2"/>
  </si>
  <si>
    <t>黄：128MA</t>
    <rPh sb="0" eb="1">
      <t>キ</t>
    </rPh>
    <phoneticPr fontId="2"/>
  </si>
  <si>
    <t>１Hでの20MAタッチも相場の流れも完璧。MAに吸い寄せられたローソク、その後下落。</t>
    <rPh sb="12" eb="14">
      <t>ソウバ</t>
    </rPh>
    <rPh sb="15" eb="16">
      <t>ナガ</t>
    </rPh>
    <rPh sb="18" eb="20">
      <t>カンペキ</t>
    </rPh>
    <rPh sb="24" eb="25">
      <t>ス</t>
    </rPh>
    <rPh sb="26" eb="27">
      <t>ヨ</t>
    </rPh>
    <rPh sb="38" eb="39">
      <t>ゴ</t>
    </rPh>
    <rPh sb="39" eb="41">
      <t>ゲラク</t>
    </rPh>
    <phoneticPr fontId="2"/>
  </si>
  <si>
    <t>下落相場終期。MACDの売り勢力落ちでの売りはやはりダメでした</t>
    <rPh sb="0" eb="2">
      <t>ゲラク</t>
    </rPh>
    <rPh sb="2" eb="4">
      <t>ソウバ</t>
    </rPh>
    <rPh sb="4" eb="6">
      <t>シュウキ</t>
    </rPh>
    <rPh sb="12" eb="13">
      <t>ウ</t>
    </rPh>
    <rPh sb="14" eb="16">
      <t>セイリョク</t>
    </rPh>
    <rPh sb="16" eb="17">
      <t>オ</t>
    </rPh>
    <rPh sb="20" eb="21">
      <t>ウ</t>
    </rPh>
    <phoneticPr fontId="2"/>
  </si>
  <si>
    <t>ダブルボトム前半、山を登る方向へ向かう中腹のローソク足とMA</t>
    <rPh sb="6" eb="8">
      <t>ゼンハン</t>
    </rPh>
    <rPh sb="9" eb="10">
      <t>ヤマ</t>
    </rPh>
    <rPh sb="11" eb="12">
      <t>ノボ</t>
    </rPh>
    <rPh sb="13" eb="15">
      <t>ホウコウ</t>
    </rPh>
    <rPh sb="16" eb="17">
      <t>ム</t>
    </rPh>
    <rPh sb="19" eb="21">
      <t>チュウフク</t>
    </rPh>
    <rPh sb="26" eb="27">
      <t>アシ</t>
    </rPh>
    <phoneticPr fontId="2"/>
  </si>
  <si>
    <t>売買</t>
    <rPh sb="0" eb="2">
      <t>バイバイ</t>
    </rPh>
    <phoneticPr fontId="2"/>
  </si>
  <si>
    <t>売り</t>
    <rPh sb="0" eb="1">
      <t>ウ</t>
    </rPh>
    <phoneticPr fontId="2"/>
  </si>
  <si>
    <t>ダブルボトム後半、山を下りる方向へ向かう中腹のローソク足とMA</t>
    <rPh sb="6" eb="8">
      <t>コウハン</t>
    </rPh>
    <rPh sb="9" eb="10">
      <t>ヤマ</t>
    </rPh>
    <rPh sb="11" eb="12">
      <t>オ</t>
    </rPh>
    <rPh sb="14" eb="16">
      <t>ホウコウ</t>
    </rPh>
    <rPh sb="17" eb="18">
      <t>ム</t>
    </rPh>
    <rPh sb="20" eb="22">
      <t>チュウフク</t>
    </rPh>
    <rPh sb="27" eb="28">
      <t>アシ</t>
    </rPh>
    <phoneticPr fontId="2"/>
  </si>
  <si>
    <t>落ち着きのない相場（その1）</t>
    <rPh sb="0" eb="1">
      <t>オ</t>
    </rPh>
    <rPh sb="2" eb="3">
      <t>ツ</t>
    </rPh>
    <rPh sb="7" eb="9">
      <t>ソウバ</t>
    </rPh>
    <phoneticPr fontId="2"/>
  </si>
  <si>
    <t>落ち着きのない相場（その2）</t>
    <rPh sb="0" eb="1">
      <t>オ</t>
    </rPh>
    <rPh sb="2" eb="3">
      <t>ツ</t>
    </rPh>
    <rPh sb="7" eb="9">
      <t>ソウバ</t>
    </rPh>
    <phoneticPr fontId="2"/>
  </si>
  <si>
    <t>相場は売りの勢いがあるもののMACDでは売り少なめ</t>
    <rPh sb="0" eb="2">
      <t>ソウバ</t>
    </rPh>
    <rPh sb="3" eb="4">
      <t>ウ</t>
    </rPh>
    <rPh sb="6" eb="7">
      <t>イキオ</t>
    </rPh>
    <rPh sb="20" eb="21">
      <t>ウ</t>
    </rPh>
    <rPh sb="22" eb="23">
      <t>スク</t>
    </rPh>
    <phoneticPr fontId="2"/>
  </si>
  <si>
    <t>№1と同じような相場観。</t>
    <rPh sb="3" eb="4">
      <t>オナ</t>
    </rPh>
    <rPh sb="8" eb="11">
      <t>ソウバカン</t>
    </rPh>
    <phoneticPr fontId="2"/>
  </si>
  <si>
    <t>№2と同じような相場観。</t>
    <rPh sb="3" eb="4">
      <t>オナ</t>
    </rPh>
    <rPh sb="8" eb="11">
      <t>ソウバカン</t>
    </rPh>
    <phoneticPr fontId="2"/>
  </si>
  <si>
    <t>微妙・・・。M30にした時にタイミングよくエントリーできるとは思えない。</t>
    <rPh sb="0" eb="2">
      <t>ビミョウ</t>
    </rPh>
    <rPh sb="12" eb="13">
      <t>トキ</t>
    </rPh>
    <rPh sb="31" eb="32">
      <t>オモ</t>
    </rPh>
    <phoneticPr fontId="2"/>
  </si>
  <si>
    <t>感想</t>
    <rPh sb="0" eb="2">
      <t>カンソウ</t>
    </rPh>
    <phoneticPr fontId="2"/>
  </si>
  <si>
    <t>買い</t>
    <rPh sb="0" eb="1">
      <t>カ</t>
    </rPh>
    <phoneticPr fontId="2"/>
  </si>
  <si>
    <t>MAパーフェクトオーダー初期が必勝？！</t>
    <rPh sb="12" eb="14">
      <t>ショキ</t>
    </rPh>
    <rPh sb="15" eb="17">
      <t>ヒッショウ</t>
    </rPh>
    <phoneticPr fontId="2"/>
  </si>
  <si>
    <t>№11より3日空けた感じで確認。</t>
    <rPh sb="6" eb="7">
      <t>ニチ</t>
    </rPh>
    <rPh sb="7" eb="8">
      <t>ア</t>
    </rPh>
    <rPh sb="10" eb="11">
      <t>カン</t>
    </rPh>
    <rPh sb="13" eb="15">
      <t>カクニン</t>
    </rPh>
    <phoneticPr fontId="2"/>
  </si>
  <si>
    <t>上昇相場終期。売りが強いローソク足ではダメでした。</t>
    <rPh sb="0" eb="4">
      <t>ジョウショウソウバ</t>
    </rPh>
    <rPh sb="4" eb="6">
      <t>シュウキ</t>
    </rPh>
    <rPh sb="7" eb="8">
      <t>ウ</t>
    </rPh>
    <rPh sb="10" eb="11">
      <t>ツヨ</t>
    </rPh>
    <rPh sb="16" eb="17">
      <t>アシ</t>
    </rPh>
    <phoneticPr fontId="2"/>
  </si>
  <si>
    <t>エントリーまで1日待機あったけど、流れはよかったと思います。</t>
    <rPh sb="8" eb="9">
      <t>ニチ</t>
    </rPh>
    <rPh sb="9" eb="11">
      <t>タイキ</t>
    </rPh>
    <rPh sb="17" eb="18">
      <t>ナガ</t>
    </rPh>
    <rPh sb="25" eb="26">
      <t>オモ</t>
    </rPh>
    <phoneticPr fontId="2"/>
  </si>
  <si>
    <t>補足15</t>
    <rPh sb="0" eb="2">
      <t>ホソク</t>
    </rPh>
    <phoneticPr fontId="2"/>
  </si>
  <si>
    <t>右と</t>
    <rPh sb="0" eb="1">
      <t>ミギ</t>
    </rPh>
    <phoneticPr fontId="2"/>
  </si>
  <si>
    <t>斜め右</t>
    <rPh sb="0" eb="1">
      <t>ナナ</t>
    </rPh>
    <rPh sb="2" eb="3">
      <t>ミギ</t>
    </rPh>
    <phoneticPr fontId="2"/>
  </si>
  <si>
    <t>無理やり感があったかと。。。</t>
    <rPh sb="0" eb="2">
      <t>ムリ</t>
    </rPh>
    <rPh sb="4" eb="5">
      <t>カン</t>
    </rPh>
    <phoneticPr fontId="2"/>
  </si>
  <si>
    <t>30Mにした時の押し目が微妙でした。丸一日PC張り付く感じでのエントリーになるかと思います。</t>
    <rPh sb="6" eb="7">
      <t>トキ</t>
    </rPh>
    <rPh sb="8" eb="9">
      <t>オ</t>
    </rPh>
    <rPh sb="10" eb="11">
      <t>メ</t>
    </rPh>
    <rPh sb="12" eb="14">
      <t>ビミョウ</t>
    </rPh>
    <rPh sb="18" eb="19">
      <t>マル</t>
    </rPh>
    <rPh sb="19" eb="21">
      <t>イチニチ</t>
    </rPh>
    <rPh sb="23" eb="24">
      <t>ハ</t>
    </rPh>
    <rPh sb="25" eb="26">
      <t>ツ</t>
    </rPh>
    <rPh sb="27" eb="28">
      <t>カン</t>
    </rPh>
    <rPh sb="41" eb="42">
      <t>オモ</t>
    </rPh>
    <phoneticPr fontId="2"/>
  </si>
  <si>
    <t>ちょっとせこいような・・・。</t>
    <phoneticPr fontId="2"/>
  </si>
  <si>
    <t>1D→1H</t>
    <phoneticPr fontId="2"/>
  </si>
  <si>
    <t>4H足でレンジ相場になっているパーフェクトオーダーから30Mに落として見ても、エントリーポイントが少なく、損切が多い。
OBシステム、なかなか優れものだと思いました。
最初慣れていないので時間を落とした時のエントリーが間違っているかもしれませんが、そのままにしてあります。</t>
    <rPh sb="2" eb="3">
      <t>アシ</t>
    </rPh>
    <rPh sb="7" eb="9">
      <t>ソウバ</t>
    </rPh>
    <rPh sb="31" eb="32">
      <t>オ</t>
    </rPh>
    <rPh sb="35" eb="36">
      <t>ミ</t>
    </rPh>
    <rPh sb="49" eb="50">
      <t>スク</t>
    </rPh>
    <rPh sb="53" eb="55">
      <t>ソンギリ</t>
    </rPh>
    <rPh sb="56" eb="57">
      <t>オオ</t>
    </rPh>
    <rPh sb="71" eb="72">
      <t>スグ</t>
    </rPh>
    <rPh sb="77" eb="78">
      <t>オモ</t>
    </rPh>
    <rPh sb="84" eb="86">
      <t>サイショ</t>
    </rPh>
    <rPh sb="86" eb="87">
      <t>ナ</t>
    </rPh>
    <rPh sb="94" eb="96">
      <t>ジカン</t>
    </rPh>
    <rPh sb="97" eb="98">
      <t>オ</t>
    </rPh>
    <rPh sb="101" eb="102">
      <t>トキ</t>
    </rPh>
    <rPh sb="109" eb="111">
      <t>マチガ</t>
    </rPh>
    <phoneticPr fontId="2"/>
  </si>
  <si>
    <t>OBシステムのコツを掴めれば、デモ・リアルでの勝負に使っていけそうだと感じました。</t>
    <rPh sb="10" eb="11">
      <t>ツカ</t>
    </rPh>
    <rPh sb="23" eb="25">
      <t>ショウブ</t>
    </rPh>
    <rPh sb="26" eb="27">
      <t>ツカ</t>
    </rPh>
    <rPh sb="35" eb="36">
      <t>カン</t>
    </rPh>
    <phoneticPr fontId="2"/>
  </si>
  <si>
    <t>OBS</t>
    <phoneticPr fontId="2"/>
  </si>
  <si>
    <t>1D画像</t>
    <rPh sb="2" eb="4">
      <t>ガゾウ</t>
    </rPh>
    <phoneticPr fontId="2"/>
  </si>
  <si>
    <t>1H画像</t>
    <rPh sb="2" eb="4">
      <t>ガゾウ</t>
    </rPh>
    <phoneticPr fontId="2"/>
  </si>
  <si>
    <t>買い</t>
    <rPh sb="0" eb="1">
      <t>カ</t>
    </rPh>
    <phoneticPr fontId="2"/>
  </si>
  <si>
    <t>売り</t>
    <rPh sb="0" eb="1">
      <t>ウ</t>
    </rPh>
    <phoneticPr fontId="2"/>
  </si>
  <si>
    <t>上昇トレンド終期で捉えた感じ</t>
    <rPh sb="0" eb="2">
      <t>ジョウショウ</t>
    </rPh>
    <rPh sb="6" eb="8">
      <t>シュウキ</t>
    </rPh>
    <rPh sb="9" eb="10">
      <t>トラ</t>
    </rPh>
    <rPh sb="12" eb="13">
      <t>カン</t>
    </rPh>
    <phoneticPr fontId="2"/>
  </si>
  <si>
    <t>上昇トレンド初期で捉えた感じ</t>
    <rPh sb="0" eb="2">
      <t>ジョウショウ</t>
    </rPh>
    <rPh sb="6" eb="8">
      <t>ショキ</t>
    </rPh>
    <rPh sb="9" eb="10">
      <t>トラ</t>
    </rPh>
    <rPh sb="12" eb="13">
      <t>カン</t>
    </rPh>
    <phoneticPr fontId="2"/>
  </si>
  <si>
    <t>①</t>
    <phoneticPr fontId="2"/>
  </si>
  <si>
    <t>②</t>
    <phoneticPr fontId="2"/>
  </si>
  <si>
    <t>売り</t>
    <rPh sb="0" eb="1">
      <t>ウ</t>
    </rPh>
    <phoneticPr fontId="2"/>
  </si>
  <si>
    <t>MAにヒゲタッチから、エントリーポイントによって勝ち負けに差がでる</t>
    <rPh sb="24" eb="25">
      <t>カ</t>
    </rPh>
    <rPh sb="26" eb="27">
      <t>マ</t>
    </rPh>
    <rPh sb="29" eb="30">
      <t>サ</t>
    </rPh>
    <phoneticPr fontId="2"/>
  </si>
  <si>
    <t>売りの時はやはり陰線PBがよい。</t>
    <rPh sb="0" eb="1">
      <t>ウ</t>
    </rPh>
    <rPh sb="3" eb="4">
      <t>トキ</t>
    </rPh>
    <rPh sb="8" eb="10">
      <t>インセン</t>
    </rPh>
    <phoneticPr fontId="2"/>
  </si>
  <si>
    <t>欲張りすぎないところにFIBを引くことが大切</t>
    <rPh sb="0" eb="2">
      <t>ヨクバ</t>
    </rPh>
    <rPh sb="15" eb="16">
      <t>ヒ</t>
    </rPh>
    <rPh sb="20" eb="22">
      <t>タイセツ</t>
    </rPh>
    <phoneticPr fontId="2"/>
  </si>
  <si>
    <t>買い</t>
    <rPh sb="0" eb="1">
      <t>カ</t>
    </rPh>
    <phoneticPr fontId="2"/>
  </si>
  <si>
    <t>1Hの時のトレンド</t>
    <rPh sb="3" eb="4">
      <t>トキ</t>
    </rPh>
    <phoneticPr fontId="2"/>
  </si>
  <si>
    <t>仮想デモトレ！</t>
    <rPh sb="0" eb="2">
      <t>カソウ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</si>
</sst>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76" formatCode="0.00_ "/>
    <numFmt numFmtId="177" formatCode="m/d;@"/>
    <numFmt numFmtId="178" formatCode="#,##0_ ;[Red]\-#,##0\ "/>
    <numFmt numFmtId="179" formatCode="0.0%"/>
    <numFmt numFmtId="180" formatCode="#,##0_ "/>
    <numFmt numFmtId="181" formatCode="0.0_ ;[Red]\-0.0\ "/>
  </numFmts>
  <fonts count="17" x14ac:knownFonts="1">
    <font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  <font>
      <sz val="10"/>
      <color indexed="8"/>
      <name val="Meiryo UI"/>
      <family val="3"/>
      <charset val="128"/>
    </font>
    <font>
      <sz val="11"/>
      <color indexed="8"/>
      <name val="Meiryo UI"/>
      <family val="3"/>
      <charset val="128"/>
    </font>
    <font>
      <b/>
      <sz val="16"/>
      <color indexed="8"/>
      <name val="ＭＳ Ｐゴシック"/>
      <family val="3"/>
      <charset val="128"/>
    </font>
    <font>
      <sz val="11"/>
      <color rgb="FFFF0000"/>
      <name val="ＭＳ Ｐゴシック"/>
      <family val="3"/>
      <charset val="128"/>
    </font>
    <font>
      <sz val="11"/>
      <color rgb="FF0000FF"/>
      <name val="ＭＳ Ｐゴシック"/>
      <family val="3"/>
      <charset val="128"/>
    </font>
    <font>
      <sz val="11"/>
      <color rgb="FFFFCC00"/>
      <name val="ＭＳ Ｐゴシック"/>
      <family val="3"/>
      <charset val="128"/>
    </font>
  </fonts>
  <fills count="16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1" fillId="0" borderId="0" applyFont="0" applyFill="0" applyBorder="0" applyAlignment="0" applyProtection="0">
      <alignment vertical="center"/>
    </xf>
  </cellStyleXfs>
  <cellXfs count="148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shrinkToFit="1"/>
    </xf>
    <xf numFmtId="0" fontId="7" fillId="3" borderId="1" xfId="0" applyFont="1" applyFill="1" applyBorder="1" applyAlignment="1">
      <alignment horizontal="center" vertical="center" shrinkToFit="1"/>
    </xf>
    <xf numFmtId="176" fontId="8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7" fontId="8" fillId="0" borderId="1" xfId="0" applyNumberFormat="1" applyFont="1" applyBorder="1" applyAlignment="1">
      <alignment horizontal="center" vertical="center"/>
    </xf>
    <xf numFmtId="0" fontId="7" fillId="4" borderId="2" xfId="0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>
      <alignment vertical="center"/>
    </xf>
    <xf numFmtId="0" fontId="0" fillId="0" borderId="4" xfId="0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9" fontId="0" fillId="0" borderId="3" xfId="1" applyNumberFormat="1" applyFont="1" applyBorder="1" applyAlignment="1">
      <alignment horizontal="center" vertical="center"/>
    </xf>
    <xf numFmtId="0" fontId="7" fillId="4" borderId="6" xfId="0" applyFont="1" applyFill="1" applyBorder="1">
      <alignment vertical="center"/>
    </xf>
    <xf numFmtId="0" fontId="7" fillId="5" borderId="1" xfId="0" applyFont="1" applyFill="1" applyBorder="1" applyAlignment="1">
      <alignment horizontal="center" vertical="center" shrinkToFit="1"/>
    </xf>
    <xf numFmtId="0" fontId="8" fillId="0" borderId="1" xfId="0" applyFont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0" fontId="9" fillId="6" borderId="1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14" fontId="9" fillId="0" borderId="1" xfId="0" applyNumberFormat="1" applyFont="1" applyBorder="1" applyAlignment="1">
      <alignment horizontal="center" vertical="center"/>
    </xf>
    <xf numFmtId="180" fontId="0" fillId="0" borderId="0" xfId="0" applyNumberFormat="1">
      <alignment vertical="center"/>
    </xf>
    <xf numFmtId="179" fontId="0" fillId="0" borderId="0" xfId="1" applyNumberFormat="1" applyFont="1">
      <alignment vertical="center"/>
    </xf>
    <xf numFmtId="0" fontId="10" fillId="0" borderId="3" xfId="0" applyFont="1" applyBorder="1" applyAlignment="1">
      <alignment horizontal="center" vertical="center"/>
    </xf>
    <xf numFmtId="176" fontId="8" fillId="12" borderId="1" xfId="0" applyNumberFormat="1" applyFont="1" applyFill="1" applyBorder="1" applyAlignment="1">
      <alignment horizontal="center" vertical="center"/>
    </xf>
    <xf numFmtId="0" fontId="12" fillId="0" borderId="0" xfId="0" applyFont="1">
      <alignment vertical="center"/>
    </xf>
    <xf numFmtId="9" fontId="6" fillId="0" borderId="0" xfId="0" applyNumberFormat="1" applyFont="1" applyAlignment="1">
      <alignment horizontal="center" vertical="center"/>
    </xf>
    <xf numFmtId="38" fontId="6" fillId="0" borderId="1" xfId="4" applyFont="1" applyBorder="1" applyAlignment="1">
      <alignment horizontal="center" vertical="center"/>
    </xf>
    <xf numFmtId="0" fontId="7" fillId="5" borderId="14" xfId="0" applyFont="1" applyFill="1" applyBorder="1" applyAlignment="1">
      <alignment horizontal="center" vertical="center" shrinkToFit="1"/>
    </xf>
    <xf numFmtId="0" fontId="8" fillId="13" borderId="1" xfId="0" applyFont="1" applyFill="1" applyBorder="1" applyAlignment="1">
      <alignment horizontal="center" vertical="center"/>
    </xf>
    <xf numFmtId="0" fontId="8" fillId="14" borderId="1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7" fillId="5" borderId="2" xfId="0" applyFont="1" applyFill="1" applyBorder="1" applyAlignment="1">
      <alignment horizontal="center" vertical="center" shrinkToFit="1"/>
    </xf>
    <xf numFmtId="179" fontId="0" fillId="0" borderId="1" xfId="1" applyNumberFormat="1" applyFont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6" fillId="0" borderId="1" xfId="4" applyNumberFormat="1" applyFont="1" applyBorder="1" applyAlignment="1">
      <alignment horizontal="center" vertical="center"/>
    </xf>
    <xf numFmtId="0" fontId="6" fillId="0" borderId="1" xfId="0" applyFont="1" applyBorder="1">
      <alignment vertical="center"/>
    </xf>
    <xf numFmtId="0" fontId="0" fillId="14" borderId="0" xfId="0" applyFill="1">
      <alignment vertical="center"/>
    </xf>
    <xf numFmtId="0" fontId="13" fillId="14" borderId="11" xfId="0" applyFont="1" applyFill="1" applyBorder="1" applyAlignment="1">
      <alignment horizontal="center" vertical="center"/>
    </xf>
    <xf numFmtId="0" fontId="13" fillId="14" borderId="13" xfId="0" applyFont="1" applyFill="1" applyBorder="1" applyAlignment="1">
      <alignment horizontal="center" vertical="center"/>
    </xf>
    <xf numFmtId="9" fontId="0" fillId="0" borderId="1" xfId="1" applyFont="1" applyBorder="1">
      <alignment vertical="center"/>
    </xf>
    <xf numFmtId="0" fontId="4" fillId="0" borderId="0" xfId="0" applyFont="1">
      <alignment vertical="center"/>
    </xf>
    <xf numFmtId="14" fontId="0" fillId="0" borderId="1" xfId="0" applyNumberFormat="1" applyBorder="1">
      <alignment vertical="center"/>
    </xf>
    <xf numFmtId="2" fontId="0" fillId="6" borderId="1" xfId="0" applyNumberForma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6" borderId="0" xfId="0" applyFill="1">
      <alignment vertical="center"/>
    </xf>
    <xf numFmtId="0" fontId="14" fillId="14" borderId="0" xfId="0" applyFont="1" applyFill="1">
      <alignment vertical="center"/>
    </xf>
    <xf numFmtId="0" fontId="15" fillId="14" borderId="0" xfId="0" applyFont="1" applyFill="1">
      <alignment vertical="center"/>
    </xf>
    <xf numFmtId="0" fontId="16" fillId="14" borderId="0" xfId="0" applyFont="1" applyFill="1">
      <alignment vertical="center"/>
    </xf>
    <xf numFmtId="0" fontId="0" fillId="0" borderId="1" xfId="0" applyFill="1" applyBorder="1" applyAlignment="1">
      <alignment vertical="center"/>
    </xf>
    <xf numFmtId="0" fontId="0" fillId="0" borderId="1" xfId="0" applyBorder="1" applyAlignment="1">
      <alignment vertical="center"/>
    </xf>
    <xf numFmtId="0" fontId="0" fillId="15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4" xfId="0" applyBorder="1">
      <alignment vertical="center"/>
    </xf>
    <xf numFmtId="0" fontId="11" fillId="0" borderId="6" xfId="0" applyFont="1" applyBorder="1" applyAlignment="1">
      <alignment horizontal="left" vertical="top" wrapText="1"/>
    </xf>
    <xf numFmtId="0" fontId="11" fillId="0" borderId="4" xfId="0" applyFont="1" applyBorder="1" applyAlignment="1">
      <alignment horizontal="left" vertical="top"/>
    </xf>
    <xf numFmtId="0" fontId="11" fillId="0" borderId="9" xfId="0" applyFont="1" applyBorder="1" applyAlignment="1">
      <alignment horizontal="left" vertical="top"/>
    </xf>
    <xf numFmtId="0" fontId="11" fillId="0" borderId="12" xfId="0" applyFont="1" applyBorder="1" applyAlignment="1">
      <alignment horizontal="left" vertical="top"/>
    </xf>
    <xf numFmtId="0" fontId="11" fillId="0" borderId="0" xfId="0" applyFont="1" applyBorder="1" applyAlignment="1">
      <alignment horizontal="left" vertical="top"/>
    </xf>
    <xf numFmtId="0" fontId="11" fillId="0" borderId="13" xfId="0" applyFont="1" applyBorder="1" applyAlignment="1">
      <alignment horizontal="left" vertical="top"/>
    </xf>
    <xf numFmtId="0" fontId="11" fillId="0" borderId="10" xfId="0" applyFont="1" applyBorder="1" applyAlignment="1">
      <alignment horizontal="left" vertical="top"/>
    </xf>
    <xf numFmtId="0" fontId="11" fillId="0" borderId="14" xfId="0" applyFont="1" applyBorder="1" applyAlignment="1">
      <alignment horizontal="left" vertical="top"/>
    </xf>
    <xf numFmtId="0" fontId="11" fillId="0" borderId="11" xfId="0" applyFont="1" applyBorder="1" applyAlignment="1">
      <alignment horizontal="left" vertical="top"/>
    </xf>
    <xf numFmtId="0" fontId="11" fillId="0" borderId="6" xfId="0" applyFont="1" applyBorder="1" applyAlignment="1">
      <alignment vertical="top" wrapText="1"/>
    </xf>
    <xf numFmtId="0" fontId="11" fillId="0" borderId="4" xfId="0" applyFont="1" applyBorder="1" applyAlignment="1">
      <alignment vertical="top"/>
    </xf>
    <xf numFmtId="0" fontId="11" fillId="0" borderId="9" xfId="0" applyFont="1" applyBorder="1" applyAlignment="1">
      <alignment vertical="top"/>
    </xf>
    <xf numFmtId="0" fontId="11" fillId="0" borderId="12" xfId="0" applyFont="1" applyBorder="1" applyAlignment="1">
      <alignment vertical="top"/>
    </xf>
    <xf numFmtId="0" fontId="11" fillId="0" borderId="0" xfId="0" applyFont="1" applyBorder="1" applyAlignment="1">
      <alignment vertical="top"/>
    </xf>
    <xf numFmtId="0" fontId="11" fillId="0" borderId="13" xfId="0" applyFont="1" applyBorder="1" applyAlignment="1">
      <alignment vertical="top"/>
    </xf>
    <xf numFmtId="0" fontId="11" fillId="0" borderId="10" xfId="0" applyFont="1" applyBorder="1" applyAlignment="1">
      <alignment vertical="top"/>
    </xf>
    <xf numFmtId="0" fontId="11" fillId="0" borderId="14" xfId="0" applyFont="1" applyBorder="1" applyAlignment="1">
      <alignment vertical="top"/>
    </xf>
    <xf numFmtId="0" fontId="11" fillId="0" borderId="11" xfId="0" applyFont="1" applyBorder="1" applyAlignment="1">
      <alignment vertical="top"/>
    </xf>
    <xf numFmtId="0" fontId="11" fillId="0" borderId="4" xfId="0" applyFont="1" applyBorder="1" applyAlignment="1">
      <alignment vertical="top" wrapText="1"/>
    </xf>
    <xf numFmtId="0" fontId="11" fillId="0" borderId="9" xfId="0" applyFont="1" applyBorder="1" applyAlignment="1">
      <alignment vertical="top" wrapText="1"/>
    </xf>
    <xf numFmtId="0" fontId="11" fillId="0" borderId="12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3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0" borderId="14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6" borderId="7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13" fillId="14" borderId="14" xfId="0" applyFont="1" applyFill="1" applyBorder="1" applyAlignment="1">
      <alignment horizontal="center" vertical="center"/>
    </xf>
    <xf numFmtId="0" fontId="5" fillId="6" borderId="0" xfId="0" applyFont="1" applyFill="1" applyAlignment="1">
      <alignment horizontal="center" vertical="center"/>
    </xf>
    <xf numFmtId="0" fontId="5" fillId="6" borderId="14" xfId="0" applyFont="1" applyFill="1" applyBorder="1" applyAlignment="1">
      <alignment horizontal="center" vertical="center"/>
    </xf>
    <xf numFmtId="0" fontId="13" fillId="14" borderId="10" xfId="0" applyFont="1" applyFill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/>
    </xf>
    <xf numFmtId="180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>
      <alignment vertical="center"/>
    </xf>
    <xf numFmtId="0" fontId="0" fillId="7" borderId="1" xfId="0" applyFill="1" applyBorder="1" applyAlignment="1">
      <alignment horizontal="center" vertical="center"/>
    </xf>
    <xf numFmtId="180" fontId="0" fillId="7" borderId="1" xfId="0" applyNumberFormat="1" applyFill="1" applyBorder="1" applyAlignment="1">
      <alignment horizontal="center" vertical="center"/>
    </xf>
    <xf numFmtId="0" fontId="7" fillId="8" borderId="8" xfId="0" applyFont="1" applyFill="1" applyBorder="1" applyAlignment="1">
      <alignment horizontal="center" vertical="center" shrinkToFit="1"/>
    </xf>
    <xf numFmtId="0" fontId="7" fillId="8" borderId="1" xfId="0" applyFont="1" applyFill="1" applyBorder="1" applyAlignment="1">
      <alignment horizontal="center" vertical="center" shrinkToFit="1"/>
    </xf>
    <xf numFmtId="0" fontId="7" fillId="9" borderId="6" xfId="0" applyFont="1" applyFill="1" applyBorder="1" applyAlignment="1">
      <alignment horizontal="center" vertical="center" shrinkToFit="1"/>
    </xf>
    <xf numFmtId="0" fontId="7" fillId="9" borderId="9" xfId="0" applyFont="1" applyFill="1" applyBorder="1" applyAlignment="1">
      <alignment horizontal="center" vertical="center" shrinkToFit="1"/>
    </xf>
    <xf numFmtId="0" fontId="7" fillId="9" borderId="10" xfId="0" applyFont="1" applyFill="1" applyBorder="1" applyAlignment="1">
      <alignment horizontal="center" vertical="center" shrinkToFit="1"/>
    </xf>
    <xf numFmtId="0" fontId="7" fillId="9" borderId="11" xfId="0" applyFont="1" applyFill="1" applyBorder="1" applyAlignment="1">
      <alignment horizontal="center" vertical="center" shrinkToFit="1"/>
    </xf>
    <xf numFmtId="0" fontId="7" fillId="5" borderId="10" xfId="0" applyFont="1" applyFill="1" applyBorder="1" applyAlignment="1">
      <alignment horizontal="center" vertical="center" shrinkToFit="1"/>
    </xf>
    <xf numFmtId="0" fontId="7" fillId="5" borderId="3" xfId="0" applyFont="1" applyFill="1" applyBorder="1" applyAlignment="1">
      <alignment horizontal="center" vertical="center" shrinkToFit="1"/>
    </xf>
    <xf numFmtId="0" fontId="7" fillId="5" borderId="2" xfId="0" applyFont="1" applyFill="1" applyBorder="1" applyAlignment="1">
      <alignment horizontal="center" vertical="center" shrinkToFit="1"/>
    </xf>
    <xf numFmtId="0" fontId="7" fillId="2" borderId="7" xfId="0" applyFont="1" applyFill="1" applyBorder="1" applyAlignment="1">
      <alignment horizontal="center" vertical="center" shrinkToFit="1"/>
    </xf>
    <xf numFmtId="0" fontId="7" fillId="2" borderId="3" xfId="0" applyFont="1" applyFill="1" applyBorder="1" applyAlignment="1">
      <alignment horizontal="center" vertical="center" shrinkToFit="1"/>
    </xf>
    <xf numFmtId="0" fontId="7" fillId="2" borderId="2" xfId="0" applyFont="1" applyFill="1" applyBorder="1" applyAlignment="1">
      <alignment horizontal="center" vertical="center" shrinkToFit="1"/>
    </xf>
    <xf numFmtId="0" fontId="7" fillId="10" borderId="1" xfId="0" applyFont="1" applyFill="1" applyBorder="1" applyAlignment="1">
      <alignment horizontal="center" vertical="center" shrinkToFit="1"/>
    </xf>
    <xf numFmtId="178" fontId="0" fillId="0" borderId="1" xfId="0" applyNumberFormat="1" applyBorder="1" applyAlignment="1">
      <alignment horizontal="center" vertical="center"/>
    </xf>
    <xf numFmtId="181" fontId="0" fillId="0" borderId="1" xfId="0" applyNumberFormat="1" applyBorder="1" applyAlignment="1">
      <alignment horizontal="center" vertical="center"/>
    </xf>
    <xf numFmtId="0" fontId="7" fillId="4" borderId="1" xfId="0" applyFont="1" applyFill="1" applyBorder="1" applyAlignment="1">
      <alignment horizontal="center" vertical="center" shrinkToFit="1"/>
    </xf>
    <xf numFmtId="0" fontId="7" fillId="3" borderId="10" xfId="0" applyFont="1" applyFill="1" applyBorder="1" applyAlignment="1">
      <alignment horizontal="center" vertical="center" shrinkToFit="1"/>
    </xf>
    <xf numFmtId="0" fontId="7" fillId="3" borderId="3" xfId="0" applyFont="1" applyFill="1" applyBorder="1" applyAlignment="1">
      <alignment horizontal="center" vertical="center" shrinkToFit="1"/>
    </xf>
    <xf numFmtId="0" fontId="7" fillId="3" borderId="2" xfId="0" applyFont="1" applyFill="1" applyBorder="1" applyAlignment="1">
      <alignment horizontal="center" vertical="center" shrinkToFit="1"/>
    </xf>
    <xf numFmtId="0" fontId="7" fillId="11" borderId="1" xfId="0" applyFont="1" applyFill="1" applyBorder="1" applyAlignment="1">
      <alignment horizontal="center" vertical="center" shrinkToFit="1"/>
    </xf>
    <xf numFmtId="0" fontId="7" fillId="5" borderId="7" xfId="0" applyFont="1" applyFill="1" applyBorder="1" applyAlignment="1">
      <alignment horizontal="center" vertical="center" shrinkToFit="1"/>
    </xf>
    <xf numFmtId="0" fontId="7" fillId="3" borderId="7" xfId="0" applyFont="1" applyFill="1" applyBorder="1" applyAlignment="1">
      <alignment horizontal="center" vertical="center" shrinkToFit="1"/>
    </xf>
    <xf numFmtId="179" fontId="0" fillId="0" borderId="1" xfId="1" applyNumberFormat="1" applyFont="1" applyBorder="1" applyAlignment="1">
      <alignment horizontal="center" vertical="center"/>
    </xf>
    <xf numFmtId="0" fontId="7" fillId="4" borderId="5" xfId="0" applyFont="1" applyFill="1" applyBorder="1" applyAlignment="1">
      <alignment horizontal="center" vertical="center"/>
    </xf>
    <xf numFmtId="180" fontId="8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80" fontId="8" fillId="12" borderId="7" xfId="0" applyNumberFormat="1" applyFont="1" applyFill="1" applyBorder="1" applyAlignment="1">
      <alignment horizontal="center" vertical="center"/>
    </xf>
    <xf numFmtId="180" fontId="8" fillId="12" borderId="2" xfId="0" applyNumberFormat="1" applyFont="1" applyFill="1" applyBorder="1" applyAlignment="1">
      <alignment horizontal="center" vertical="center"/>
    </xf>
    <xf numFmtId="178" fontId="8" fillId="12" borderId="1" xfId="0" applyNumberFormat="1" applyFont="1" applyFill="1" applyBorder="1" applyAlignment="1">
      <alignment horizontal="center" vertical="center"/>
    </xf>
    <xf numFmtId="181" fontId="8" fillId="12" borderId="1" xfId="0" applyNumberFormat="1" applyFont="1" applyFill="1" applyBorder="1" applyAlignment="1">
      <alignment horizontal="center" vertical="center"/>
    </xf>
    <xf numFmtId="180" fontId="8" fillId="12" borderId="1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shrinkToFit="1"/>
    </xf>
    <xf numFmtId="178" fontId="8" fillId="0" borderId="1" xfId="0" applyNumberFormat="1" applyFont="1" applyBorder="1" applyAlignment="1">
      <alignment horizontal="center" vertical="center"/>
    </xf>
    <xf numFmtId="181" fontId="8" fillId="0" borderId="1" xfId="0" applyNumberFormat="1" applyFont="1" applyBorder="1" applyAlignment="1">
      <alignment horizontal="center" vertical="center"/>
    </xf>
  </cellXfs>
  <cellStyles count="5">
    <cellStyle name="パーセント" xfId="1" builtinId="5"/>
    <cellStyle name="桁区切り" xfId="4" builtinId="6"/>
    <cellStyle name="標準" xfId="0" builtinId="0"/>
    <cellStyle name="標準 2" xfId="2" xr:uid="{00000000-0005-0000-0000-000002000000}"/>
    <cellStyle name="標準 3" xfId="3" xr:uid="{00000000-0005-0000-0000-000003000000}"/>
  </cellStyles>
  <dxfs count="28"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</dxfs>
  <tableStyles count="0" defaultTableStyle="TableStyleMedium2" defaultPivotStyle="PivotStyleLight16"/>
  <colors>
    <mruColors>
      <color rgb="FFFFCC0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1.png"/><Relationship Id="rId2" Type="http://schemas.openxmlformats.org/officeDocument/2006/relationships/image" Target="../media/image40.png"/><Relationship Id="rId1" Type="http://schemas.openxmlformats.org/officeDocument/2006/relationships/image" Target="../media/image39.png"/><Relationship Id="rId4" Type="http://schemas.openxmlformats.org/officeDocument/2006/relationships/image" Target="../media/image4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50.png"/><Relationship Id="rId13" Type="http://schemas.openxmlformats.org/officeDocument/2006/relationships/image" Target="../media/image55.png"/><Relationship Id="rId18" Type="http://schemas.openxmlformats.org/officeDocument/2006/relationships/image" Target="../media/image60.png"/><Relationship Id="rId3" Type="http://schemas.openxmlformats.org/officeDocument/2006/relationships/image" Target="../media/image45.png"/><Relationship Id="rId7" Type="http://schemas.openxmlformats.org/officeDocument/2006/relationships/image" Target="../media/image49.png"/><Relationship Id="rId12" Type="http://schemas.openxmlformats.org/officeDocument/2006/relationships/image" Target="../media/image54.png"/><Relationship Id="rId17" Type="http://schemas.openxmlformats.org/officeDocument/2006/relationships/image" Target="../media/image59.png"/><Relationship Id="rId2" Type="http://schemas.openxmlformats.org/officeDocument/2006/relationships/image" Target="../media/image44.png"/><Relationship Id="rId16" Type="http://schemas.openxmlformats.org/officeDocument/2006/relationships/image" Target="../media/image58.png"/><Relationship Id="rId20" Type="http://schemas.openxmlformats.org/officeDocument/2006/relationships/image" Target="../media/image62.png"/><Relationship Id="rId1" Type="http://schemas.openxmlformats.org/officeDocument/2006/relationships/image" Target="../media/image43.png"/><Relationship Id="rId6" Type="http://schemas.openxmlformats.org/officeDocument/2006/relationships/image" Target="../media/image48.png"/><Relationship Id="rId11" Type="http://schemas.openxmlformats.org/officeDocument/2006/relationships/image" Target="../media/image53.png"/><Relationship Id="rId5" Type="http://schemas.openxmlformats.org/officeDocument/2006/relationships/image" Target="../media/image47.png"/><Relationship Id="rId15" Type="http://schemas.openxmlformats.org/officeDocument/2006/relationships/image" Target="../media/image57.png"/><Relationship Id="rId10" Type="http://schemas.openxmlformats.org/officeDocument/2006/relationships/image" Target="../media/image52.png"/><Relationship Id="rId19" Type="http://schemas.openxmlformats.org/officeDocument/2006/relationships/image" Target="../media/image61.png"/><Relationship Id="rId4" Type="http://schemas.openxmlformats.org/officeDocument/2006/relationships/image" Target="../media/image46.png"/><Relationship Id="rId9" Type="http://schemas.openxmlformats.org/officeDocument/2006/relationships/image" Target="../media/image51.png"/><Relationship Id="rId14" Type="http://schemas.openxmlformats.org/officeDocument/2006/relationships/image" Target="../media/image5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26990</xdr:rowOff>
    </xdr:from>
    <xdr:to>
      <xdr:col>24</xdr:col>
      <xdr:colOff>381000</xdr:colOff>
      <xdr:row>24</xdr:row>
      <xdr:rowOff>330263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3C91D94-E4F3-487C-9A34-53621D880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388940"/>
          <a:ext cx="13954125" cy="8628123"/>
        </a:xfrm>
        <a:prstGeom prst="rect">
          <a:avLst/>
        </a:prstGeom>
      </xdr:spPr>
    </xdr:pic>
    <xdr:clientData/>
  </xdr:twoCellAnchor>
  <xdr:twoCellAnchor editAs="oneCell">
    <xdr:from>
      <xdr:col>25</xdr:col>
      <xdr:colOff>57150</xdr:colOff>
      <xdr:row>1</xdr:row>
      <xdr:rowOff>57150</xdr:rowOff>
    </xdr:from>
    <xdr:to>
      <xdr:col>45</xdr:col>
      <xdr:colOff>481966</xdr:colOff>
      <xdr:row>24</xdr:row>
      <xdr:rowOff>289209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E871ABC9-ABC7-4F9F-8525-4D0D0D266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135225" y="419100"/>
          <a:ext cx="14140816" cy="855690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24</xdr:col>
      <xdr:colOff>643922</xdr:colOff>
      <xdr:row>48</xdr:row>
      <xdr:rowOff>165357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D9D187B2-0651-401F-8D35-07E367514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19150" y="9048750"/>
          <a:ext cx="14217047" cy="8490207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25</xdr:row>
      <xdr:rowOff>0</xdr:rowOff>
    </xdr:from>
    <xdr:to>
      <xdr:col>45</xdr:col>
      <xdr:colOff>424816</xdr:colOff>
      <xdr:row>48</xdr:row>
      <xdr:rowOff>260645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7095F0-6839-4C84-9874-310FD2196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078075" y="9048750"/>
          <a:ext cx="14140816" cy="8585495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49</xdr:row>
      <xdr:rowOff>0</xdr:rowOff>
    </xdr:from>
    <xdr:to>
      <xdr:col>45</xdr:col>
      <xdr:colOff>443873</xdr:colOff>
      <xdr:row>72</xdr:row>
      <xdr:rowOff>108184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FB9A78D-06AC-4FC3-BD61-68D151843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078075" y="17735550"/>
          <a:ext cx="14159873" cy="843303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</xdr:row>
      <xdr:rowOff>304800</xdr:rowOff>
    </xdr:from>
    <xdr:to>
      <xdr:col>24</xdr:col>
      <xdr:colOff>481931</xdr:colOff>
      <xdr:row>72</xdr:row>
      <xdr:rowOff>193966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78686A7E-D50A-472B-AE5F-320924DD2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19150" y="17678400"/>
          <a:ext cx="14055056" cy="857596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73</xdr:row>
      <xdr:rowOff>0</xdr:rowOff>
    </xdr:from>
    <xdr:to>
      <xdr:col>24</xdr:col>
      <xdr:colOff>596277</xdr:colOff>
      <xdr:row>96</xdr:row>
      <xdr:rowOff>241588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EAC77C9-AB7C-47E1-A862-83863F43F1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19150" y="26422350"/>
          <a:ext cx="14169402" cy="856643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73</xdr:row>
      <xdr:rowOff>0</xdr:rowOff>
    </xdr:from>
    <xdr:to>
      <xdr:col>45</xdr:col>
      <xdr:colOff>462931</xdr:colOff>
      <xdr:row>96</xdr:row>
      <xdr:rowOff>165357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A6BD7130-A366-4678-A2EF-D2AA71251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078075" y="26422350"/>
          <a:ext cx="14178931" cy="84902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97</xdr:row>
      <xdr:rowOff>0</xdr:rowOff>
    </xdr:from>
    <xdr:to>
      <xdr:col>24</xdr:col>
      <xdr:colOff>567691</xdr:colOff>
      <xdr:row>120</xdr:row>
      <xdr:rowOff>289232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79CA2C34-6C7C-4B1C-A173-EAC7A0622F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19150" y="35109150"/>
          <a:ext cx="14140816" cy="8614082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97</xdr:row>
      <xdr:rowOff>0</xdr:rowOff>
    </xdr:from>
    <xdr:to>
      <xdr:col>45</xdr:col>
      <xdr:colOff>367643</xdr:colOff>
      <xdr:row>120</xdr:row>
      <xdr:rowOff>241588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A51311AB-D212-4676-801E-7CC6F2EF6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078075" y="35109150"/>
          <a:ext cx="14083643" cy="85664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121</xdr:row>
      <xdr:rowOff>0</xdr:rowOff>
    </xdr:from>
    <xdr:to>
      <xdr:col>24</xdr:col>
      <xdr:colOff>567691</xdr:colOff>
      <xdr:row>144</xdr:row>
      <xdr:rowOff>317818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6719FC87-4B71-4825-9787-C5C4A2578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19150" y="43795950"/>
          <a:ext cx="14140816" cy="864266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121</xdr:row>
      <xdr:rowOff>0</xdr:rowOff>
    </xdr:from>
    <xdr:to>
      <xdr:col>45</xdr:col>
      <xdr:colOff>319998</xdr:colOff>
      <xdr:row>144</xdr:row>
      <xdr:rowOff>193943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7BF1A62-2D00-4330-9DC8-8ABF1C9DC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5078075" y="43795950"/>
          <a:ext cx="14035998" cy="85187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145</xdr:row>
      <xdr:rowOff>0</xdr:rowOff>
    </xdr:from>
    <xdr:to>
      <xdr:col>24</xdr:col>
      <xdr:colOff>558162</xdr:colOff>
      <xdr:row>168</xdr:row>
      <xdr:rowOff>174886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4E9C6010-EB3B-4402-B344-13F06BF53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19150" y="52482750"/>
          <a:ext cx="14131287" cy="8499736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145</xdr:row>
      <xdr:rowOff>0</xdr:rowOff>
    </xdr:from>
    <xdr:to>
      <xdr:col>45</xdr:col>
      <xdr:colOff>339056</xdr:colOff>
      <xdr:row>168</xdr:row>
      <xdr:rowOff>279703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55CD887B-19F0-4F13-8FEC-609E54FC4C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5078075" y="52482750"/>
          <a:ext cx="14055056" cy="860455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169</xdr:row>
      <xdr:rowOff>0</xdr:rowOff>
    </xdr:from>
    <xdr:to>
      <xdr:col>24</xdr:col>
      <xdr:colOff>466590</xdr:colOff>
      <xdr:row>192</xdr:row>
      <xdr:rowOff>190421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20F8C1BD-F02A-4BD8-89C9-EF58ACB02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816429" y="60775332"/>
          <a:ext cx="14093171" cy="8461620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169</xdr:row>
      <xdr:rowOff>0</xdr:rowOff>
    </xdr:from>
    <xdr:to>
      <xdr:col>45</xdr:col>
      <xdr:colOff>386930</xdr:colOff>
      <xdr:row>193</xdr:row>
      <xdr:rowOff>2324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F54A3249-865E-4A8C-966F-2A7B08CD8A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5133087" y="60775332"/>
          <a:ext cx="14188460" cy="863314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193</xdr:row>
      <xdr:rowOff>0</xdr:rowOff>
    </xdr:from>
    <xdr:to>
      <xdr:col>25</xdr:col>
      <xdr:colOff>2995</xdr:colOff>
      <xdr:row>216</xdr:row>
      <xdr:rowOff>30642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8EDA65CA-A156-41B6-BE64-3EB0880C42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16429" y="70906821"/>
          <a:ext cx="14140816" cy="848067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193</xdr:row>
      <xdr:rowOff>0</xdr:rowOff>
    </xdr:from>
    <xdr:to>
      <xdr:col>45</xdr:col>
      <xdr:colOff>533673</xdr:colOff>
      <xdr:row>216</xdr:row>
      <xdr:rowOff>68757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6A733E2F-5DFF-44AF-8176-D9B1CD8704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4954250" y="70906821"/>
          <a:ext cx="14140816" cy="85187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216</xdr:row>
      <xdr:rowOff>0</xdr:rowOff>
    </xdr:from>
    <xdr:to>
      <xdr:col>25</xdr:col>
      <xdr:colOff>41110</xdr:colOff>
      <xdr:row>239</xdr:row>
      <xdr:rowOff>116402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39D45209-74D3-473F-9F77-E7AAFEBDC3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16429" y="79356857"/>
          <a:ext cx="14178931" cy="856643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216</xdr:row>
      <xdr:rowOff>0</xdr:rowOff>
    </xdr:from>
    <xdr:to>
      <xdr:col>45</xdr:col>
      <xdr:colOff>450582</xdr:colOff>
      <xdr:row>239</xdr:row>
      <xdr:rowOff>166447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AA12A0DF-9C20-4802-9D88-F9AA1A2A09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5150353" y="77455059"/>
          <a:ext cx="14121758" cy="84139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240</xdr:row>
      <xdr:rowOff>0</xdr:rowOff>
    </xdr:from>
    <xdr:to>
      <xdr:col>24</xdr:col>
      <xdr:colOff>635707</xdr:colOff>
      <xdr:row>263</xdr:row>
      <xdr:rowOff>164047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B2D35E8F-8600-4409-AA6A-92FCD71C38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816429" y="88174286"/>
          <a:ext cx="14093171" cy="8614082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240</xdr:row>
      <xdr:rowOff>0</xdr:rowOff>
    </xdr:from>
    <xdr:to>
      <xdr:col>45</xdr:col>
      <xdr:colOff>581317</xdr:colOff>
      <xdr:row>263</xdr:row>
      <xdr:rowOff>40172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737093B6-8F7D-4A62-9AA8-C316AB0A6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4954250" y="88174286"/>
          <a:ext cx="14188460" cy="84902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264</xdr:row>
      <xdr:rowOff>0</xdr:rowOff>
    </xdr:from>
    <xdr:to>
      <xdr:col>24</xdr:col>
      <xdr:colOff>654765</xdr:colOff>
      <xdr:row>286</xdr:row>
      <xdr:rowOff>359919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8441555-0D92-4FEE-AC77-C0C7C10BD1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16429" y="96991714"/>
          <a:ext cx="14112229" cy="8442562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263</xdr:row>
      <xdr:rowOff>299357</xdr:rowOff>
    </xdr:from>
    <xdr:to>
      <xdr:col>45</xdr:col>
      <xdr:colOff>495557</xdr:colOff>
      <xdr:row>287</xdr:row>
      <xdr:rowOff>48366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7A9A771C-599C-4547-88B1-60107A52F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4954250" y="96923678"/>
          <a:ext cx="14102700" cy="856643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287</xdr:row>
      <xdr:rowOff>0</xdr:rowOff>
    </xdr:from>
    <xdr:to>
      <xdr:col>24</xdr:col>
      <xdr:colOff>492775</xdr:colOff>
      <xdr:row>310</xdr:row>
      <xdr:rowOff>116402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8C271F59-B0A7-4B3A-8871-C6243363D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16429" y="105441750"/>
          <a:ext cx="13950239" cy="856643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287</xdr:row>
      <xdr:rowOff>0</xdr:rowOff>
    </xdr:from>
    <xdr:to>
      <xdr:col>45</xdr:col>
      <xdr:colOff>514615</xdr:colOff>
      <xdr:row>310</xdr:row>
      <xdr:rowOff>68757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AB73F6F-5486-453A-8D2C-7B68BD1D3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4954250" y="105441750"/>
          <a:ext cx="14121758" cy="8518793"/>
        </a:xfrm>
        <a:prstGeom prst="rect">
          <a:avLst/>
        </a:prstGeom>
      </xdr:spPr>
    </xdr:pic>
    <xdr:clientData/>
  </xdr:twoCellAnchor>
  <xdr:twoCellAnchor editAs="oneCell">
    <xdr:from>
      <xdr:col>0</xdr:col>
      <xdr:colOff>775607</xdr:colOff>
      <xdr:row>310</xdr:row>
      <xdr:rowOff>326571</xdr:rowOff>
    </xdr:from>
    <xdr:to>
      <xdr:col>25</xdr:col>
      <xdr:colOff>51699</xdr:colOff>
      <xdr:row>334</xdr:row>
      <xdr:rowOff>49254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F7D33E87-24E3-4F77-982E-7B001722C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775607" y="114218357"/>
          <a:ext cx="14230342" cy="8540111"/>
        </a:xfrm>
        <a:prstGeom prst="rect">
          <a:avLst/>
        </a:prstGeom>
      </xdr:spPr>
    </xdr:pic>
    <xdr:clientData/>
  </xdr:twoCellAnchor>
  <xdr:twoCellAnchor editAs="oneCell">
    <xdr:from>
      <xdr:col>25</xdr:col>
      <xdr:colOff>27214</xdr:colOff>
      <xdr:row>310</xdr:row>
      <xdr:rowOff>299357</xdr:rowOff>
    </xdr:from>
    <xdr:to>
      <xdr:col>45</xdr:col>
      <xdr:colOff>516974</xdr:colOff>
      <xdr:row>334</xdr:row>
      <xdr:rowOff>79229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D2D13892-CAD2-4E23-9284-49F36EE84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4981464" y="114191143"/>
          <a:ext cx="14096903" cy="8597300"/>
        </a:xfrm>
        <a:prstGeom prst="rect">
          <a:avLst/>
        </a:prstGeom>
      </xdr:spPr>
    </xdr:pic>
    <xdr:clientData/>
  </xdr:twoCellAnchor>
  <xdr:twoCellAnchor editAs="oneCell">
    <xdr:from>
      <xdr:col>1</xdr:col>
      <xdr:colOff>13607</xdr:colOff>
      <xdr:row>334</xdr:row>
      <xdr:rowOff>312964</xdr:rowOff>
    </xdr:from>
    <xdr:to>
      <xdr:col>24</xdr:col>
      <xdr:colOff>672108</xdr:colOff>
      <xdr:row>358</xdr:row>
      <xdr:rowOff>26115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551A9FE1-7C3C-4277-BDC5-E11C014BD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830036" y="123022178"/>
          <a:ext cx="14115965" cy="8530580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335</xdr:row>
      <xdr:rowOff>0</xdr:rowOff>
    </xdr:from>
    <xdr:to>
      <xdr:col>45</xdr:col>
      <xdr:colOff>537416</xdr:colOff>
      <xdr:row>358</xdr:row>
      <xdr:rowOff>118669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CC2CBEDD-7A9A-4EE4-8AB4-A575B98C3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4954250" y="123076607"/>
          <a:ext cx="14144559" cy="856870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359</xdr:row>
      <xdr:rowOff>0</xdr:rowOff>
    </xdr:from>
    <xdr:to>
      <xdr:col>24</xdr:col>
      <xdr:colOff>629907</xdr:colOff>
      <xdr:row>381</xdr:row>
      <xdr:rowOff>352623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FF697B5-C521-4DBF-AC99-C4A4968A0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816429" y="131894036"/>
          <a:ext cx="14087371" cy="8435266"/>
        </a:xfrm>
        <a:prstGeom prst="rect">
          <a:avLst/>
        </a:prstGeom>
      </xdr:spPr>
    </xdr:pic>
    <xdr:clientData/>
  </xdr:twoCellAnchor>
  <xdr:twoCellAnchor editAs="oneCell">
    <xdr:from>
      <xdr:col>25</xdr:col>
      <xdr:colOff>13607</xdr:colOff>
      <xdr:row>358</xdr:row>
      <xdr:rowOff>272143</xdr:rowOff>
    </xdr:from>
    <xdr:to>
      <xdr:col>45</xdr:col>
      <xdr:colOff>512898</xdr:colOff>
      <xdr:row>382</xdr:row>
      <xdr:rowOff>52015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20B16CC-31EF-41D9-B64B-4BE94101B6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4967857" y="131798786"/>
          <a:ext cx="14106434" cy="8597300"/>
        </a:xfrm>
        <a:prstGeom prst="rect">
          <a:avLst/>
        </a:prstGeom>
      </xdr:spPr>
    </xdr:pic>
    <xdr:clientData/>
  </xdr:twoCellAnchor>
  <xdr:twoCellAnchor editAs="oneCell">
    <xdr:from>
      <xdr:col>24</xdr:col>
      <xdr:colOff>653142</xdr:colOff>
      <xdr:row>382</xdr:row>
      <xdr:rowOff>108857</xdr:rowOff>
    </xdr:from>
    <xdr:to>
      <xdr:col>45</xdr:col>
      <xdr:colOff>510201</xdr:colOff>
      <xdr:row>405</xdr:row>
      <xdr:rowOff>265652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7859D05D-07BD-4DA3-959A-E74C99DC2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4927035" y="140452928"/>
          <a:ext cx="14144559" cy="86068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406</xdr:row>
      <xdr:rowOff>0</xdr:rowOff>
    </xdr:from>
    <xdr:to>
      <xdr:col>24</xdr:col>
      <xdr:colOff>664294</xdr:colOff>
      <xdr:row>428</xdr:row>
      <xdr:rowOff>245573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A9C1BCB1-E3F3-467D-8631-04CE665E9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816429" y="149161500"/>
          <a:ext cx="14121758" cy="8328216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406</xdr:row>
      <xdr:rowOff>0</xdr:rowOff>
    </xdr:from>
    <xdr:to>
      <xdr:col>45</xdr:col>
      <xdr:colOff>508822</xdr:colOff>
      <xdr:row>429</xdr:row>
      <xdr:rowOff>242577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B14386BE-EB98-4B63-A1D2-70A434108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4954250" y="149161500"/>
          <a:ext cx="14115965" cy="86926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430</xdr:row>
      <xdr:rowOff>0</xdr:rowOff>
    </xdr:from>
    <xdr:to>
      <xdr:col>24</xdr:col>
      <xdr:colOff>673823</xdr:colOff>
      <xdr:row>453</xdr:row>
      <xdr:rowOff>154518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2EE8FD06-7BE1-4F2E-940B-BA34A5E81E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816429" y="157978929"/>
          <a:ext cx="14131287" cy="8604553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430</xdr:row>
      <xdr:rowOff>0</xdr:rowOff>
    </xdr:from>
    <xdr:to>
      <xdr:col>45</xdr:col>
      <xdr:colOff>562259</xdr:colOff>
      <xdr:row>453</xdr:row>
      <xdr:rowOff>68758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62848699-5872-46F5-B3ED-CD22E0792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4954250" y="157978929"/>
          <a:ext cx="14169402" cy="85187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454</xdr:row>
      <xdr:rowOff>0</xdr:rowOff>
    </xdr:from>
    <xdr:to>
      <xdr:col>25</xdr:col>
      <xdr:colOff>35332</xdr:colOff>
      <xdr:row>477</xdr:row>
      <xdr:rowOff>80544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D1D6B27E-2EE1-41F1-B598-74DB26EB54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816429" y="166796357"/>
          <a:ext cx="14173153" cy="85305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24</xdr:col>
      <xdr:colOff>529575</xdr:colOff>
      <xdr:row>21</xdr:row>
      <xdr:rowOff>298707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20BC55E-99A9-4E31-AD9A-FE273EF41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409575"/>
          <a:ext cx="14102700" cy="84902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24</xdr:col>
      <xdr:colOff>590497</xdr:colOff>
      <xdr:row>42</xdr:row>
      <xdr:rowOff>377205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4BD4BA2-0345-4552-8046-9F2E3749D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9010650"/>
          <a:ext cx="14163622" cy="8568705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22</xdr:row>
      <xdr:rowOff>0</xdr:rowOff>
    </xdr:from>
    <xdr:to>
      <xdr:col>45</xdr:col>
      <xdr:colOff>367643</xdr:colOff>
      <xdr:row>43</xdr:row>
      <xdr:rowOff>22536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1B17F54-469B-4906-93E4-75DFDE9FE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078075" y="9010650"/>
          <a:ext cx="14083643" cy="8623611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</xdr:row>
      <xdr:rowOff>0</xdr:rowOff>
    </xdr:from>
    <xdr:to>
      <xdr:col>45</xdr:col>
      <xdr:colOff>443873</xdr:colOff>
      <xdr:row>21</xdr:row>
      <xdr:rowOff>403524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E147BA5-1B30-49ED-A580-C202025F0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078075" y="409575"/>
          <a:ext cx="14159873" cy="85950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24</xdr:col>
      <xdr:colOff>529575</xdr:colOff>
      <xdr:row>21</xdr:row>
      <xdr:rowOff>346351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18EF343-85EC-4798-95FF-03E835F0C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409575"/>
          <a:ext cx="14102700" cy="8537851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</xdr:row>
      <xdr:rowOff>0</xdr:rowOff>
    </xdr:from>
    <xdr:to>
      <xdr:col>45</xdr:col>
      <xdr:colOff>434345</xdr:colOff>
      <xdr:row>22</xdr:row>
      <xdr:rowOff>22536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F935AFDB-D8FD-4C3B-B684-C27B7D126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078075" y="409575"/>
          <a:ext cx="14150345" cy="862361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24</xdr:col>
      <xdr:colOff>596277</xdr:colOff>
      <xdr:row>43</xdr:row>
      <xdr:rowOff>41593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C10F37D2-8907-436F-B036-AD390C6E7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19150" y="9010650"/>
          <a:ext cx="14169402" cy="864266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22</xdr:row>
      <xdr:rowOff>0</xdr:rowOff>
    </xdr:from>
    <xdr:to>
      <xdr:col>45</xdr:col>
      <xdr:colOff>367643</xdr:colOff>
      <xdr:row>42</xdr:row>
      <xdr:rowOff>403524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FE760708-D6E6-4FD2-BCEF-A8BE93A7E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078075" y="9010650"/>
          <a:ext cx="14083643" cy="85950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24</xdr:col>
      <xdr:colOff>586748</xdr:colOff>
      <xdr:row>63</xdr:row>
      <xdr:rowOff>371475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16751994-6B2B-4907-B711-BF831733A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19150" y="17611725"/>
          <a:ext cx="14159873" cy="8562975"/>
        </a:xfrm>
        <a:prstGeom prst="rect">
          <a:avLst/>
        </a:prstGeom>
      </xdr:spPr>
    </xdr:pic>
    <xdr:clientData/>
  </xdr:twoCellAnchor>
  <xdr:twoCellAnchor editAs="oneCell">
    <xdr:from>
      <xdr:col>24</xdr:col>
      <xdr:colOff>676275</xdr:colOff>
      <xdr:row>42</xdr:row>
      <xdr:rowOff>333375</xdr:rowOff>
    </xdr:from>
    <xdr:to>
      <xdr:col>45</xdr:col>
      <xdr:colOff>399972</xdr:colOff>
      <xdr:row>63</xdr:row>
      <xdr:rowOff>301005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1CFFC7D8-D7A1-483A-BC05-888EAAB5A2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068550" y="17535525"/>
          <a:ext cx="14125497" cy="8568705"/>
        </a:xfrm>
        <a:prstGeom prst="rect">
          <a:avLst/>
        </a:prstGeom>
      </xdr:spPr>
    </xdr:pic>
    <xdr:clientData/>
  </xdr:twoCellAnchor>
  <xdr:oneCellAnchor>
    <xdr:from>
      <xdr:col>10</xdr:col>
      <xdr:colOff>41084</xdr:colOff>
      <xdr:row>48</xdr:row>
      <xdr:rowOff>408587</xdr:rowOff>
    </xdr:from>
    <xdr:ext cx="368491" cy="359073"/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12BDE9A3-6893-461E-80F8-0B8DEAF3A2B7}"/>
            </a:ext>
          </a:extLst>
        </xdr:cNvPr>
        <xdr:cNvSpPr/>
      </xdr:nvSpPr>
      <xdr:spPr>
        <a:xfrm>
          <a:off x="6165659" y="20068187"/>
          <a:ext cx="368491" cy="35907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1600" b="1" cap="none" spc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①</a:t>
          </a:r>
        </a:p>
      </xdr:txBody>
    </xdr:sp>
    <xdr:clientData/>
  </xdr:oneCellAnchor>
  <xdr:oneCellAnchor>
    <xdr:from>
      <xdr:col>11</xdr:col>
      <xdr:colOff>364934</xdr:colOff>
      <xdr:row>49</xdr:row>
      <xdr:rowOff>46637</xdr:rowOff>
    </xdr:from>
    <xdr:ext cx="368491" cy="359073"/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8FC77E6D-38DB-4B91-90D0-471CE1FF52A1}"/>
            </a:ext>
          </a:extLst>
        </xdr:cNvPr>
        <xdr:cNvSpPr/>
      </xdr:nvSpPr>
      <xdr:spPr>
        <a:xfrm>
          <a:off x="7080059" y="20115812"/>
          <a:ext cx="368491" cy="35907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ja-JP" altLang="en-US" sz="1600" b="1" cap="none" spc="0">
              <a:ln w="22225">
                <a:solidFill>
                  <a:schemeClr val="accent2"/>
                </a:solidFill>
                <a:prstDash val="solid"/>
              </a:ln>
              <a:solidFill>
                <a:schemeClr val="accent2">
                  <a:lumMod val="40000"/>
                  <a:lumOff val="60000"/>
                </a:schemeClr>
              </a:solidFill>
              <a:effectLst/>
            </a:rPr>
            <a:t>②</a:t>
          </a:r>
        </a:p>
      </xdr:txBody>
    </xdr:sp>
    <xdr:clientData/>
  </xdr:oneCellAnchor>
  <xdr:twoCellAnchor editAs="oneCell">
    <xdr:from>
      <xdr:col>25</xdr:col>
      <xdr:colOff>0</xdr:colOff>
      <xdr:row>64</xdr:row>
      <xdr:rowOff>0</xdr:rowOff>
    </xdr:from>
    <xdr:to>
      <xdr:col>45</xdr:col>
      <xdr:colOff>291412</xdr:colOff>
      <xdr:row>84</xdr:row>
      <xdr:rowOff>393995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AD27A510-14FE-43AE-BC9E-F5C2D693E8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078075" y="26212800"/>
          <a:ext cx="14007412" cy="858549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85</xdr:row>
      <xdr:rowOff>0</xdr:rowOff>
    </xdr:from>
    <xdr:to>
      <xdr:col>24</xdr:col>
      <xdr:colOff>510518</xdr:colOff>
      <xdr:row>105</xdr:row>
      <xdr:rowOff>346351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49F21A22-6895-4673-8463-2857D12D1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19150" y="34813875"/>
          <a:ext cx="14083643" cy="8537851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85</xdr:row>
      <xdr:rowOff>0</xdr:rowOff>
    </xdr:from>
    <xdr:to>
      <xdr:col>45</xdr:col>
      <xdr:colOff>466685</xdr:colOff>
      <xdr:row>106</xdr:row>
      <xdr:rowOff>15287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30A15F9-01C9-45FD-8D64-08DB2277D4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5078075" y="34813875"/>
          <a:ext cx="14182685" cy="86163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106</xdr:row>
      <xdr:rowOff>0</xdr:rowOff>
    </xdr:from>
    <xdr:to>
      <xdr:col>24</xdr:col>
      <xdr:colOff>552372</xdr:colOff>
      <xdr:row>127</xdr:row>
      <xdr:rowOff>91538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BE11724A-C733-4B43-B0CA-34ACFCBCD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819150" y="43414950"/>
          <a:ext cx="14125497" cy="8692613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106</xdr:row>
      <xdr:rowOff>0</xdr:rowOff>
    </xdr:from>
    <xdr:to>
      <xdr:col>45</xdr:col>
      <xdr:colOff>281883</xdr:colOff>
      <xdr:row>126</xdr:row>
      <xdr:rowOff>393995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94C788E2-F0B1-4718-B803-C60F446B6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5078075" y="43414950"/>
          <a:ext cx="13997883" cy="8585495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127</xdr:row>
      <xdr:rowOff>19050</xdr:rowOff>
    </xdr:from>
    <xdr:to>
      <xdr:col>24</xdr:col>
      <xdr:colOff>548606</xdr:colOff>
      <xdr:row>147</xdr:row>
      <xdr:rowOff>298699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BE9F2376-126D-4409-9C9B-C1B0E93B4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85825" y="52035075"/>
          <a:ext cx="14055056" cy="8471149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127</xdr:row>
      <xdr:rowOff>0</xdr:rowOff>
    </xdr:from>
    <xdr:to>
      <xdr:col>45</xdr:col>
      <xdr:colOff>377171</xdr:colOff>
      <xdr:row>147</xdr:row>
      <xdr:rowOff>374938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9FF145BC-CC99-43AB-8BD5-76C7B69CC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078075" y="52016025"/>
          <a:ext cx="14093171" cy="8566438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147</xdr:row>
      <xdr:rowOff>276225</xdr:rowOff>
    </xdr:from>
    <xdr:to>
      <xdr:col>24</xdr:col>
      <xdr:colOff>548625</xdr:colOff>
      <xdr:row>168</xdr:row>
      <xdr:rowOff>174886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3C96513E-4082-400B-B2AC-B02F8AA96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838200" y="60483750"/>
          <a:ext cx="14102700" cy="8499736"/>
        </a:xfrm>
        <a:prstGeom prst="rect">
          <a:avLst/>
        </a:prstGeom>
      </xdr:spPr>
    </xdr:pic>
    <xdr:clientData/>
  </xdr:twoCellAnchor>
  <xdr:twoCellAnchor editAs="oneCell">
    <xdr:from>
      <xdr:col>24</xdr:col>
      <xdr:colOff>676275</xdr:colOff>
      <xdr:row>147</xdr:row>
      <xdr:rowOff>295275</xdr:rowOff>
    </xdr:from>
    <xdr:to>
      <xdr:col>45</xdr:col>
      <xdr:colOff>415291</xdr:colOff>
      <xdr:row>168</xdr:row>
      <xdr:rowOff>184407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F6D979BB-F399-4642-8B14-58DD94518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5068550" y="60502800"/>
          <a:ext cx="14140816" cy="849020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168</xdr:row>
      <xdr:rowOff>276225</xdr:rowOff>
    </xdr:from>
    <xdr:to>
      <xdr:col>24</xdr:col>
      <xdr:colOff>500989</xdr:colOff>
      <xdr:row>189</xdr:row>
      <xdr:rowOff>232059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AA802690-B7B1-4F63-A373-F4600D92C1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819150" y="69084825"/>
          <a:ext cx="14074114" cy="8556909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</xdr:colOff>
      <xdr:row>168</xdr:row>
      <xdr:rowOff>238125</xdr:rowOff>
    </xdr:from>
    <xdr:to>
      <xdr:col>45</xdr:col>
      <xdr:colOff>457141</xdr:colOff>
      <xdr:row>189</xdr:row>
      <xdr:rowOff>243881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1283D8D6-2FF1-458B-A574-06A86ACC0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5097125" y="69046725"/>
          <a:ext cx="14154091" cy="8606831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190</xdr:row>
      <xdr:rowOff>0</xdr:rowOff>
    </xdr:from>
    <xdr:to>
      <xdr:col>45</xdr:col>
      <xdr:colOff>457153</xdr:colOff>
      <xdr:row>210</xdr:row>
      <xdr:rowOff>348611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DEEA8AC9-FFB2-4AC3-90E2-0EB65FB35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5078075" y="77819250"/>
          <a:ext cx="14173153" cy="854011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211</xdr:row>
      <xdr:rowOff>0</xdr:rowOff>
    </xdr:from>
    <xdr:to>
      <xdr:col>24</xdr:col>
      <xdr:colOff>548633</xdr:colOff>
      <xdr:row>231</xdr:row>
      <xdr:rowOff>203418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E26B8054-6845-457A-9589-5A2D2D004A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19150" y="86420325"/>
          <a:ext cx="14121758" cy="8394918"/>
        </a:xfrm>
        <a:prstGeom prst="rect">
          <a:avLst/>
        </a:prstGeom>
      </xdr:spPr>
    </xdr:pic>
    <xdr:clientData/>
  </xdr:twoCellAnchor>
  <xdr:twoCellAnchor editAs="oneCell">
    <xdr:from>
      <xdr:col>25</xdr:col>
      <xdr:colOff>0</xdr:colOff>
      <xdr:row>211</xdr:row>
      <xdr:rowOff>0</xdr:rowOff>
    </xdr:from>
    <xdr:to>
      <xdr:col>45</xdr:col>
      <xdr:colOff>409497</xdr:colOff>
      <xdr:row>231</xdr:row>
      <xdr:rowOff>339080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A0CB2D94-40DE-4094-8C4D-7BE3F4A8B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5078075" y="86420325"/>
          <a:ext cx="14125497" cy="85305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B13"/>
  <sheetViews>
    <sheetView workbookViewId="0">
      <selection activeCell="A3" sqref="A3"/>
    </sheetView>
  </sheetViews>
  <sheetFormatPr defaultRowHeight="13.5" x14ac:dyDescent="0.15"/>
  <sheetData>
    <row r="2" spans="1:2" x14ac:dyDescent="0.15">
      <c r="A2" t="s">
        <v>47</v>
      </c>
    </row>
    <row r="3" spans="1:2" x14ac:dyDescent="0.15">
      <c r="A3">
        <v>100000</v>
      </c>
    </row>
    <row r="5" spans="1:2" x14ac:dyDescent="0.15">
      <c r="A5" t="s">
        <v>48</v>
      </c>
    </row>
    <row r="6" spans="1:2" x14ac:dyDescent="0.15">
      <c r="A6" t="s">
        <v>55</v>
      </c>
      <c r="B6">
        <v>90</v>
      </c>
    </row>
    <row r="7" spans="1:2" x14ac:dyDescent="0.15">
      <c r="A7" t="s">
        <v>54</v>
      </c>
      <c r="B7">
        <v>90</v>
      </c>
    </row>
    <row r="8" spans="1:2" x14ac:dyDescent="0.15">
      <c r="A8" t="s">
        <v>52</v>
      </c>
      <c r="B8">
        <v>110</v>
      </c>
    </row>
    <row r="9" spans="1:2" x14ac:dyDescent="0.15">
      <c r="A9" t="s">
        <v>50</v>
      </c>
      <c r="B9">
        <v>120</v>
      </c>
    </row>
    <row r="10" spans="1:2" x14ac:dyDescent="0.15">
      <c r="A10" t="s">
        <v>51</v>
      </c>
      <c r="B10">
        <v>150</v>
      </c>
    </row>
    <row r="11" spans="1:2" x14ac:dyDescent="0.15">
      <c r="A11" t="s">
        <v>56</v>
      </c>
      <c r="B11">
        <v>100</v>
      </c>
    </row>
    <row r="12" spans="1:2" x14ac:dyDescent="0.15">
      <c r="A12" t="s">
        <v>53</v>
      </c>
      <c r="B12">
        <v>80</v>
      </c>
    </row>
    <row r="13" spans="1:2" x14ac:dyDescent="0.15">
      <c r="A13" t="s">
        <v>49</v>
      </c>
      <c r="B13">
        <v>120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J12"/>
  <sheetViews>
    <sheetView tabSelected="1" zoomScale="70" zoomScaleNormal="70" zoomScaleSheetLayoutView="100" workbookViewId="0">
      <selection activeCell="I8" sqref="I8"/>
    </sheetView>
  </sheetViews>
  <sheetFormatPr defaultColWidth="8.875" defaultRowHeight="17.25" x14ac:dyDescent="0.15"/>
  <cols>
    <col min="1" max="1" width="3.125" style="26" customWidth="1"/>
    <col min="2" max="2" width="13.25" style="23" customWidth="1"/>
    <col min="3" max="3" width="15.75" style="25" customWidth="1"/>
    <col min="4" max="4" width="13" style="25" customWidth="1"/>
    <col min="5" max="5" width="15.875" style="31" customWidth="1"/>
    <col min="6" max="6" width="15.875" style="25" customWidth="1"/>
    <col min="7" max="7" width="15.875" style="31" customWidth="1"/>
    <col min="8" max="8" width="15.875" style="25" customWidth="1"/>
    <col min="9" max="9" width="15.875" style="31" customWidth="1"/>
    <col min="10" max="16384" width="8.875" style="26"/>
  </cols>
  <sheetData>
    <row r="2" spans="2:10" x14ac:dyDescent="0.15">
      <c r="B2" s="24" t="s">
        <v>39</v>
      </c>
      <c r="C2" s="26"/>
    </row>
    <row r="3" spans="2:10" x14ac:dyDescent="0.15">
      <c r="C3" s="38"/>
    </row>
    <row r="4" spans="2:10" x14ac:dyDescent="0.15">
      <c r="B4" s="29" t="s">
        <v>42</v>
      </c>
      <c r="C4" s="29" t="s">
        <v>40</v>
      </c>
      <c r="D4" s="29" t="s">
        <v>44</v>
      </c>
      <c r="E4" s="30" t="s">
        <v>41</v>
      </c>
      <c r="F4" s="29" t="s">
        <v>45</v>
      </c>
      <c r="G4" s="30" t="s">
        <v>41</v>
      </c>
      <c r="H4" s="29" t="s">
        <v>46</v>
      </c>
      <c r="I4" s="30" t="s">
        <v>41</v>
      </c>
      <c r="J4" s="55" t="s">
        <v>69</v>
      </c>
    </row>
    <row r="5" spans="2:10" x14ac:dyDescent="0.15">
      <c r="B5" s="27" t="s">
        <v>43</v>
      </c>
      <c r="C5" s="28" t="s">
        <v>63</v>
      </c>
      <c r="D5" s="28">
        <v>11</v>
      </c>
      <c r="E5" s="32">
        <v>44068</v>
      </c>
      <c r="F5" s="54">
        <v>49</v>
      </c>
      <c r="G5" s="32">
        <v>44067</v>
      </c>
      <c r="H5" s="54">
        <v>25</v>
      </c>
      <c r="I5" s="32">
        <v>44064</v>
      </c>
      <c r="J5" s="55">
        <f>D5+F5+H5</f>
        <v>85</v>
      </c>
    </row>
    <row r="6" spans="2:10" x14ac:dyDescent="0.15">
      <c r="B6" s="27" t="s">
        <v>67</v>
      </c>
      <c r="C6" s="28" t="s">
        <v>68</v>
      </c>
      <c r="D6" s="28">
        <v>4</v>
      </c>
      <c r="E6" s="32">
        <v>44074</v>
      </c>
      <c r="F6" s="39">
        <v>12</v>
      </c>
      <c r="G6" s="32">
        <v>44072</v>
      </c>
      <c r="H6" s="39">
        <v>11</v>
      </c>
      <c r="I6" s="32">
        <v>44070</v>
      </c>
      <c r="J6" s="55">
        <f t="shared" ref="J6:J12" si="0">D6+F6+H6</f>
        <v>27</v>
      </c>
    </row>
    <row r="7" spans="2:10" x14ac:dyDescent="0.15">
      <c r="B7" s="27" t="s">
        <v>117</v>
      </c>
      <c r="C7" s="28" t="s">
        <v>70</v>
      </c>
      <c r="D7" s="28">
        <v>3</v>
      </c>
      <c r="E7" s="32">
        <v>44076</v>
      </c>
      <c r="F7" s="28">
        <v>17</v>
      </c>
      <c r="G7" s="32">
        <v>44075</v>
      </c>
      <c r="H7" s="28">
        <v>12</v>
      </c>
      <c r="I7" s="32">
        <v>44078</v>
      </c>
      <c r="J7" s="55">
        <f t="shared" si="0"/>
        <v>32</v>
      </c>
    </row>
    <row r="8" spans="2:10" x14ac:dyDescent="0.15">
      <c r="B8" s="27"/>
      <c r="C8" s="28"/>
      <c r="D8" s="28"/>
      <c r="E8" s="32"/>
      <c r="F8" s="28"/>
      <c r="G8" s="32"/>
      <c r="H8" s="28"/>
      <c r="I8" s="32"/>
      <c r="J8" s="55">
        <f t="shared" si="0"/>
        <v>0</v>
      </c>
    </row>
    <row r="9" spans="2:10" x14ac:dyDescent="0.15">
      <c r="B9" s="27"/>
      <c r="C9" s="28"/>
      <c r="D9" s="28"/>
      <c r="E9" s="32"/>
      <c r="F9" s="28"/>
      <c r="G9" s="32"/>
      <c r="H9" s="28"/>
      <c r="I9" s="32"/>
      <c r="J9" s="55">
        <f t="shared" si="0"/>
        <v>0</v>
      </c>
    </row>
    <row r="10" spans="2:10" x14ac:dyDescent="0.15">
      <c r="B10" s="27"/>
      <c r="C10" s="28"/>
      <c r="D10" s="28"/>
      <c r="E10" s="32"/>
      <c r="F10" s="28"/>
      <c r="G10" s="32"/>
      <c r="H10" s="28"/>
      <c r="I10" s="32"/>
      <c r="J10" s="55">
        <f t="shared" si="0"/>
        <v>0</v>
      </c>
    </row>
    <row r="11" spans="2:10" x14ac:dyDescent="0.15">
      <c r="B11" s="27"/>
      <c r="C11" s="28"/>
      <c r="D11" s="28"/>
      <c r="E11" s="32"/>
      <c r="F11" s="28"/>
      <c r="G11" s="32"/>
      <c r="H11" s="28"/>
      <c r="I11" s="32"/>
      <c r="J11" s="55">
        <f t="shared" si="0"/>
        <v>0</v>
      </c>
    </row>
    <row r="12" spans="2:10" x14ac:dyDescent="0.15">
      <c r="B12" s="27"/>
      <c r="C12" s="28"/>
      <c r="D12" s="28"/>
      <c r="E12" s="32"/>
      <c r="F12" s="28"/>
      <c r="G12" s="32"/>
      <c r="H12" s="28"/>
      <c r="I12" s="32"/>
      <c r="J12" s="55">
        <f t="shared" si="0"/>
        <v>0</v>
      </c>
    </row>
  </sheetData>
  <phoneticPr fontId="2"/>
  <pageMargins left="0.75" right="0.75" top="1" bottom="1" header="0.51111111111111107" footer="0.51111111111111107"/>
  <pageSetup paperSize="9" firstPageNumber="429496319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1060E-061F-4B0D-991E-A75EA1AA734C}">
  <dimension ref="A1:J37"/>
  <sheetViews>
    <sheetView zoomScale="130" zoomScaleNormal="130" zoomScaleSheetLayoutView="100" workbookViewId="0">
      <selection activeCell="A28" sqref="A28"/>
    </sheetView>
  </sheetViews>
  <sheetFormatPr defaultRowHeight="13.5" x14ac:dyDescent="0.15"/>
  <sheetData>
    <row r="1" spans="1:10" x14ac:dyDescent="0.15">
      <c r="A1" t="s">
        <v>0</v>
      </c>
    </row>
    <row r="2" spans="1:10" x14ac:dyDescent="0.15">
      <c r="A2" s="73" t="s">
        <v>115</v>
      </c>
      <c r="B2" s="74"/>
      <c r="C2" s="74"/>
      <c r="D2" s="74"/>
      <c r="E2" s="74"/>
      <c r="F2" s="74"/>
      <c r="G2" s="74"/>
      <c r="H2" s="74"/>
      <c r="I2" s="74"/>
      <c r="J2" s="75"/>
    </row>
    <row r="3" spans="1:10" x14ac:dyDescent="0.15">
      <c r="A3" s="76"/>
      <c r="B3" s="77"/>
      <c r="C3" s="77"/>
      <c r="D3" s="77"/>
      <c r="E3" s="77"/>
      <c r="F3" s="77"/>
      <c r="G3" s="77"/>
      <c r="H3" s="77"/>
      <c r="I3" s="77"/>
      <c r="J3" s="78"/>
    </row>
    <row r="4" spans="1:10" x14ac:dyDescent="0.15">
      <c r="A4" s="76"/>
      <c r="B4" s="77"/>
      <c r="C4" s="77"/>
      <c r="D4" s="77"/>
      <c r="E4" s="77"/>
      <c r="F4" s="77"/>
      <c r="G4" s="77"/>
      <c r="H4" s="77"/>
      <c r="I4" s="77"/>
      <c r="J4" s="78"/>
    </row>
    <row r="5" spans="1:10" x14ac:dyDescent="0.15">
      <c r="A5" s="76"/>
      <c r="B5" s="77"/>
      <c r="C5" s="77"/>
      <c r="D5" s="77"/>
      <c r="E5" s="77"/>
      <c r="F5" s="77"/>
      <c r="G5" s="77"/>
      <c r="H5" s="77"/>
      <c r="I5" s="77"/>
      <c r="J5" s="78"/>
    </row>
    <row r="6" spans="1:10" x14ac:dyDescent="0.15">
      <c r="A6" s="76"/>
      <c r="B6" s="77"/>
      <c r="C6" s="77"/>
      <c r="D6" s="77"/>
      <c r="E6" s="77"/>
      <c r="F6" s="77"/>
      <c r="G6" s="77"/>
      <c r="H6" s="77"/>
      <c r="I6" s="77"/>
      <c r="J6" s="78"/>
    </row>
    <row r="7" spans="1:10" x14ac:dyDescent="0.15">
      <c r="A7" s="76"/>
      <c r="B7" s="77"/>
      <c r="C7" s="77"/>
      <c r="D7" s="77"/>
      <c r="E7" s="77"/>
      <c r="F7" s="77"/>
      <c r="G7" s="77"/>
      <c r="H7" s="77"/>
      <c r="I7" s="77"/>
      <c r="J7" s="78"/>
    </row>
    <row r="8" spans="1:10" x14ac:dyDescent="0.15">
      <c r="A8" s="76"/>
      <c r="B8" s="77"/>
      <c r="C8" s="77"/>
      <c r="D8" s="77"/>
      <c r="E8" s="77"/>
      <c r="F8" s="77"/>
      <c r="G8" s="77"/>
      <c r="H8" s="77"/>
      <c r="I8" s="77"/>
      <c r="J8" s="78"/>
    </row>
    <row r="9" spans="1:10" x14ac:dyDescent="0.15">
      <c r="A9" s="76"/>
      <c r="B9" s="77"/>
      <c r="C9" s="77"/>
      <c r="D9" s="77"/>
      <c r="E9" s="77"/>
      <c r="F9" s="77"/>
      <c r="G9" s="77"/>
      <c r="H9" s="77"/>
      <c r="I9" s="77"/>
      <c r="J9" s="78"/>
    </row>
    <row r="10" spans="1:10" x14ac:dyDescent="0.15">
      <c r="A10" s="76"/>
      <c r="B10" s="77"/>
      <c r="C10" s="77"/>
      <c r="D10" s="77"/>
      <c r="E10" s="77"/>
      <c r="F10" s="77"/>
      <c r="G10" s="77"/>
      <c r="H10" s="77"/>
      <c r="I10" s="77"/>
      <c r="J10" s="78"/>
    </row>
    <row r="11" spans="1:10" x14ac:dyDescent="0.15">
      <c r="A11" s="76"/>
      <c r="B11" s="77"/>
      <c r="C11" s="77"/>
      <c r="D11" s="77"/>
      <c r="E11" s="77"/>
      <c r="F11" s="77"/>
      <c r="G11" s="77"/>
      <c r="H11" s="77"/>
      <c r="I11" s="77"/>
      <c r="J11" s="78"/>
    </row>
    <row r="12" spans="1:10" x14ac:dyDescent="0.15">
      <c r="A12" s="76"/>
      <c r="B12" s="77"/>
      <c r="C12" s="77"/>
      <c r="D12" s="77"/>
      <c r="E12" s="77"/>
      <c r="F12" s="77"/>
      <c r="G12" s="77"/>
      <c r="H12" s="77"/>
      <c r="I12" s="77"/>
      <c r="J12" s="78"/>
    </row>
    <row r="13" spans="1:10" x14ac:dyDescent="0.15">
      <c r="A13" s="76"/>
      <c r="B13" s="77"/>
      <c r="C13" s="77"/>
      <c r="D13" s="77"/>
      <c r="E13" s="77"/>
      <c r="F13" s="77"/>
      <c r="G13" s="77"/>
      <c r="H13" s="77"/>
      <c r="I13" s="77"/>
      <c r="J13" s="78"/>
    </row>
    <row r="14" spans="1:10" x14ac:dyDescent="0.15">
      <c r="A14" s="76"/>
      <c r="B14" s="77"/>
      <c r="C14" s="77"/>
      <c r="D14" s="77"/>
      <c r="E14" s="77"/>
      <c r="F14" s="77"/>
      <c r="G14" s="77"/>
      <c r="H14" s="77"/>
      <c r="I14" s="77"/>
      <c r="J14" s="78"/>
    </row>
    <row r="15" spans="1:10" x14ac:dyDescent="0.15">
      <c r="A15" s="76"/>
      <c r="B15" s="77"/>
      <c r="C15" s="77"/>
      <c r="D15" s="77"/>
      <c r="E15" s="77"/>
      <c r="F15" s="77"/>
      <c r="G15" s="77"/>
      <c r="H15" s="77"/>
      <c r="I15" s="77"/>
      <c r="J15" s="78"/>
    </row>
    <row r="16" spans="1:10" x14ac:dyDescent="0.15">
      <c r="A16" s="76"/>
      <c r="B16" s="77"/>
      <c r="C16" s="77"/>
      <c r="D16" s="77"/>
      <c r="E16" s="77"/>
      <c r="F16" s="77"/>
      <c r="G16" s="77"/>
      <c r="H16" s="77"/>
      <c r="I16" s="77"/>
      <c r="J16" s="78"/>
    </row>
    <row r="17" spans="1:10" x14ac:dyDescent="0.15">
      <c r="A17" s="79"/>
      <c r="B17" s="80"/>
      <c r="C17" s="80"/>
      <c r="D17" s="80"/>
      <c r="E17" s="80"/>
      <c r="F17" s="80"/>
      <c r="G17" s="80"/>
      <c r="H17" s="80"/>
      <c r="I17" s="80"/>
      <c r="J17" s="81"/>
    </row>
    <row r="19" spans="1:10" x14ac:dyDescent="0.15">
      <c r="A19" t="s">
        <v>1</v>
      </c>
    </row>
    <row r="20" spans="1:10" x14ac:dyDescent="0.15">
      <c r="A20" s="82" t="s">
        <v>116</v>
      </c>
      <c r="B20" s="83"/>
      <c r="C20" s="83"/>
      <c r="D20" s="83"/>
      <c r="E20" s="83"/>
      <c r="F20" s="83"/>
      <c r="G20" s="83"/>
      <c r="H20" s="83"/>
      <c r="I20" s="83"/>
      <c r="J20" s="84"/>
    </row>
    <row r="21" spans="1:10" x14ac:dyDescent="0.15">
      <c r="A21" s="85"/>
      <c r="B21" s="86"/>
      <c r="C21" s="86"/>
      <c r="D21" s="86"/>
      <c r="E21" s="86"/>
      <c r="F21" s="86"/>
      <c r="G21" s="86"/>
      <c r="H21" s="86"/>
      <c r="I21" s="86"/>
      <c r="J21" s="87"/>
    </row>
    <row r="22" spans="1:10" x14ac:dyDescent="0.15">
      <c r="A22" s="85"/>
      <c r="B22" s="86"/>
      <c r="C22" s="86"/>
      <c r="D22" s="86"/>
      <c r="E22" s="86"/>
      <c r="F22" s="86"/>
      <c r="G22" s="86"/>
      <c r="H22" s="86"/>
      <c r="I22" s="86"/>
      <c r="J22" s="87"/>
    </row>
    <row r="23" spans="1:10" x14ac:dyDescent="0.15">
      <c r="A23" s="85"/>
      <c r="B23" s="86"/>
      <c r="C23" s="86"/>
      <c r="D23" s="86"/>
      <c r="E23" s="86"/>
      <c r="F23" s="86"/>
      <c r="G23" s="86"/>
      <c r="H23" s="86"/>
      <c r="I23" s="86"/>
      <c r="J23" s="87"/>
    </row>
    <row r="24" spans="1:10" x14ac:dyDescent="0.15">
      <c r="A24" s="85"/>
      <c r="B24" s="86"/>
      <c r="C24" s="86"/>
      <c r="D24" s="86"/>
      <c r="E24" s="86"/>
      <c r="F24" s="86"/>
      <c r="G24" s="86"/>
      <c r="H24" s="86"/>
      <c r="I24" s="86"/>
      <c r="J24" s="87"/>
    </row>
    <row r="25" spans="1:10" x14ac:dyDescent="0.15">
      <c r="A25" s="85"/>
      <c r="B25" s="86"/>
      <c r="C25" s="86"/>
      <c r="D25" s="86"/>
      <c r="E25" s="86"/>
      <c r="F25" s="86"/>
      <c r="G25" s="86"/>
      <c r="H25" s="86"/>
      <c r="I25" s="86"/>
      <c r="J25" s="87"/>
    </row>
    <row r="26" spans="1:10" x14ac:dyDescent="0.15">
      <c r="A26" s="85"/>
      <c r="B26" s="86"/>
      <c r="C26" s="86"/>
      <c r="D26" s="86"/>
      <c r="E26" s="86"/>
      <c r="F26" s="86"/>
      <c r="G26" s="86"/>
      <c r="H26" s="86"/>
      <c r="I26" s="86"/>
      <c r="J26" s="87"/>
    </row>
    <row r="27" spans="1:10" x14ac:dyDescent="0.15">
      <c r="A27" s="88"/>
      <c r="B27" s="89"/>
      <c r="C27" s="89"/>
      <c r="D27" s="89"/>
      <c r="E27" s="89"/>
      <c r="F27" s="89"/>
      <c r="G27" s="89"/>
      <c r="H27" s="89"/>
      <c r="I27" s="89"/>
      <c r="J27" s="90"/>
    </row>
    <row r="29" spans="1:10" ht="15.75" x14ac:dyDescent="0.15">
      <c r="A29" s="37" t="s">
        <v>2</v>
      </c>
    </row>
    <row r="30" spans="1:10" x14ac:dyDescent="0.15">
      <c r="A30" s="82"/>
      <c r="B30" s="91"/>
      <c r="C30" s="91"/>
      <c r="D30" s="91"/>
      <c r="E30" s="91"/>
      <c r="F30" s="91"/>
      <c r="G30" s="91"/>
      <c r="H30" s="91"/>
      <c r="I30" s="91"/>
      <c r="J30" s="92"/>
    </row>
    <row r="31" spans="1:10" x14ac:dyDescent="0.15">
      <c r="A31" s="93"/>
      <c r="B31" s="94"/>
      <c r="C31" s="94"/>
      <c r="D31" s="94"/>
      <c r="E31" s="94"/>
      <c r="F31" s="94"/>
      <c r="G31" s="94"/>
      <c r="H31" s="94"/>
      <c r="I31" s="94"/>
      <c r="J31" s="95"/>
    </row>
    <row r="32" spans="1:10" x14ac:dyDescent="0.15">
      <c r="A32" s="93"/>
      <c r="B32" s="94"/>
      <c r="C32" s="94"/>
      <c r="D32" s="94"/>
      <c r="E32" s="94"/>
      <c r="F32" s="94"/>
      <c r="G32" s="94"/>
      <c r="H32" s="94"/>
      <c r="I32" s="94"/>
      <c r="J32" s="95"/>
    </row>
    <row r="33" spans="1:10" x14ac:dyDescent="0.15">
      <c r="A33" s="93"/>
      <c r="B33" s="94"/>
      <c r="C33" s="94"/>
      <c r="D33" s="94"/>
      <c r="E33" s="94"/>
      <c r="F33" s="94"/>
      <c r="G33" s="94"/>
      <c r="H33" s="94"/>
      <c r="I33" s="94"/>
      <c r="J33" s="95"/>
    </row>
    <row r="34" spans="1:10" x14ac:dyDescent="0.15">
      <c r="A34" s="93"/>
      <c r="B34" s="94"/>
      <c r="C34" s="94"/>
      <c r="D34" s="94"/>
      <c r="E34" s="94"/>
      <c r="F34" s="94"/>
      <c r="G34" s="94"/>
      <c r="H34" s="94"/>
      <c r="I34" s="94"/>
      <c r="J34" s="95"/>
    </row>
    <row r="35" spans="1:10" x14ac:dyDescent="0.15">
      <c r="A35" s="93"/>
      <c r="B35" s="94"/>
      <c r="C35" s="94"/>
      <c r="D35" s="94"/>
      <c r="E35" s="94"/>
      <c r="F35" s="94"/>
      <c r="G35" s="94"/>
      <c r="H35" s="94"/>
      <c r="I35" s="94"/>
      <c r="J35" s="95"/>
    </row>
    <row r="36" spans="1:10" x14ac:dyDescent="0.15">
      <c r="A36" s="93"/>
      <c r="B36" s="94"/>
      <c r="C36" s="94"/>
      <c r="D36" s="94"/>
      <c r="E36" s="94"/>
      <c r="F36" s="94"/>
      <c r="G36" s="94"/>
      <c r="H36" s="94"/>
      <c r="I36" s="94"/>
      <c r="J36" s="95"/>
    </row>
    <row r="37" spans="1:10" x14ac:dyDescent="0.15">
      <c r="A37" s="96"/>
      <c r="B37" s="97"/>
      <c r="C37" s="97"/>
      <c r="D37" s="97"/>
      <c r="E37" s="97"/>
      <c r="F37" s="97"/>
      <c r="G37" s="97"/>
      <c r="H37" s="97"/>
      <c r="I37" s="97"/>
      <c r="J37" s="98"/>
    </row>
  </sheetData>
  <mergeCells count="3">
    <mergeCell ref="A2:J17"/>
    <mergeCell ref="A20:J27"/>
    <mergeCell ref="A30:J37"/>
  </mergeCells>
  <phoneticPr fontId="2"/>
  <pageMargins left="0.75" right="0.75" top="1" bottom="1" header="0.51111111111111107" footer="0.51111111111111107"/>
  <pageSetup paperSize="9" firstPageNumber="4294963191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4F28F-9CEA-4C61-ADD9-4907120BCEEC}">
  <sheetPr>
    <tabColor rgb="FFFFFF00"/>
  </sheetPr>
  <dimension ref="A1:G67"/>
  <sheetViews>
    <sheetView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26" sqref="B26"/>
    </sheetView>
  </sheetViews>
  <sheetFormatPr defaultRowHeight="13.5" x14ac:dyDescent="0.15"/>
  <cols>
    <col min="2" max="2" width="12" customWidth="1"/>
    <col min="3" max="5" width="11.375" customWidth="1"/>
    <col min="7" max="7" width="75.125" bestFit="1" customWidth="1"/>
    <col min="8" max="8" width="9" customWidth="1"/>
  </cols>
  <sheetData>
    <row r="1" spans="1:7" x14ac:dyDescent="0.15">
      <c r="A1" s="60" t="s">
        <v>80</v>
      </c>
      <c r="B1" s="60"/>
      <c r="C1" s="60"/>
      <c r="D1" s="60" t="s">
        <v>81</v>
      </c>
      <c r="E1" s="60" t="s">
        <v>82</v>
      </c>
      <c r="F1" t="s">
        <v>86</v>
      </c>
    </row>
    <row r="2" spans="1:7" x14ac:dyDescent="0.15">
      <c r="A2" s="101" t="s">
        <v>72</v>
      </c>
      <c r="B2" s="102"/>
      <c r="C2" s="62">
        <v>1.27</v>
      </c>
      <c r="D2" s="62">
        <v>1.5</v>
      </c>
      <c r="E2" s="62">
        <v>2</v>
      </c>
      <c r="F2" s="65" t="s">
        <v>87</v>
      </c>
    </row>
    <row r="3" spans="1:7" x14ac:dyDescent="0.15">
      <c r="A3" s="99" t="s">
        <v>73</v>
      </c>
      <c r="B3" s="100"/>
      <c r="C3" s="51">
        <f>COUNTIF(C9:C47,"○")</f>
        <v>10</v>
      </c>
      <c r="D3" s="51">
        <f>COUNTIF(D9:D47,"○")</f>
        <v>10</v>
      </c>
      <c r="E3" s="51">
        <f>COUNTIF(E9:E47,"○")</f>
        <v>10</v>
      </c>
      <c r="F3" s="66" t="s">
        <v>88</v>
      </c>
    </row>
    <row r="4" spans="1:7" x14ac:dyDescent="0.15">
      <c r="A4" s="99" t="s">
        <v>74</v>
      </c>
      <c r="B4" s="100"/>
      <c r="C4" s="51">
        <f>COUNTIF(C9:C46,"×")</f>
        <v>7</v>
      </c>
      <c r="D4" s="51">
        <f t="shared" ref="D4:E4" si="0">COUNTIF(D9:D46,"×")</f>
        <v>7</v>
      </c>
      <c r="E4" s="51">
        <f t="shared" si="0"/>
        <v>7</v>
      </c>
      <c r="F4" s="67" t="s">
        <v>89</v>
      </c>
    </row>
    <row r="5" spans="1:7" x14ac:dyDescent="0.15">
      <c r="A5" s="99" t="s">
        <v>75</v>
      </c>
      <c r="B5" s="100"/>
      <c r="C5" s="59">
        <f>C3/C6</f>
        <v>0.58823529411764708</v>
      </c>
      <c r="D5" s="59">
        <f t="shared" ref="D5:E5" si="1">D3/D6</f>
        <v>0.58823529411764708</v>
      </c>
      <c r="E5" s="59">
        <f t="shared" si="1"/>
        <v>0.58823529411764708</v>
      </c>
    </row>
    <row r="6" spans="1:7" x14ac:dyDescent="0.15">
      <c r="A6" s="99" t="s">
        <v>76</v>
      </c>
      <c r="B6" s="100"/>
      <c r="C6" s="51">
        <f>COUNTA(C9:C46)</f>
        <v>17</v>
      </c>
      <c r="D6" s="51">
        <f t="shared" ref="D6:E6" si="2">COUNTA(D9:D46)</f>
        <v>17</v>
      </c>
      <c r="E6" s="51">
        <f t="shared" si="2"/>
        <v>17</v>
      </c>
    </row>
    <row r="8" spans="1:7" x14ac:dyDescent="0.15">
      <c r="A8" s="63" t="s">
        <v>77</v>
      </c>
      <c r="B8" s="63" t="s">
        <v>83</v>
      </c>
      <c r="C8" s="62">
        <v>1.27</v>
      </c>
      <c r="D8" s="62">
        <v>1.5</v>
      </c>
      <c r="E8" s="62">
        <v>2</v>
      </c>
      <c r="F8" s="70" t="s">
        <v>93</v>
      </c>
      <c r="G8" s="70" t="s">
        <v>102</v>
      </c>
    </row>
    <row r="9" spans="1:7" x14ac:dyDescent="0.15">
      <c r="A9" s="51">
        <v>1</v>
      </c>
      <c r="B9" s="61">
        <v>43873</v>
      </c>
      <c r="C9" s="50" t="s">
        <v>79</v>
      </c>
      <c r="D9" s="50" t="s">
        <v>79</v>
      </c>
      <c r="E9" s="50" t="s">
        <v>79</v>
      </c>
      <c r="F9" s="50" t="s">
        <v>94</v>
      </c>
      <c r="G9" s="68" t="s">
        <v>90</v>
      </c>
    </row>
    <row r="10" spans="1:7" x14ac:dyDescent="0.15">
      <c r="A10" s="51">
        <v>2</v>
      </c>
      <c r="B10" s="61">
        <v>43880</v>
      </c>
      <c r="C10" s="50" t="s">
        <v>78</v>
      </c>
      <c r="D10" s="50" t="s">
        <v>78</v>
      </c>
      <c r="E10" s="50" t="s">
        <v>78</v>
      </c>
      <c r="F10" s="50" t="s">
        <v>94</v>
      </c>
      <c r="G10" s="69" t="s">
        <v>91</v>
      </c>
    </row>
    <row r="11" spans="1:7" x14ac:dyDescent="0.15">
      <c r="A11" s="51">
        <v>3</v>
      </c>
      <c r="B11" s="61">
        <v>43900</v>
      </c>
      <c r="C11" s="50" t="s">
        <v>78</v>
      </c>
      <c r="D11" s="50" t="s">
        <v>78</v>
      </c>
      <c r="E11" s="50" t="s">
        <v>78</v>
      </c>
      <c r="F11" s="50" t="s">
        <v>94</v>
      </c>
      <c r="G11" s="69" t="s">
        <v>92</v>
      </c>
    </row>
    <row r="12" spans="1:7" x14ac:dyDescent="0.15">
      <c r="A12" s="51">
        <v>4</v>
      </c>
      <c r="B12" s="61">
        <v>43901</v>
      </c>
      <c r="C12" s="50" t="s">
        <v>79</v>
      </c>
      <c r="D12" s="50" t="s">
        <v>79</v>
      </c>
      <c r="E12" s="50" t="s">
        <v>79</v>
      </c>
      <c r="F12" s="50" t="s">
        <v>94</v>
      </c>
      <c r="G12" s="69" t="s">
        <v>95</v>
      </c>
    </row>
    <row r="13" spans="1:7" x14ac:dyDescent="0.15">
      <c r="A13" s="51">
        <v>5</v>
      </c>
      <c r="B13" s="61">
        <v>43903</v>
      </c>
      <c r="C13" s="50" t="s">
        <v>78</v>
      </c>
      <c r="D13" s="50" t="s">
        <v>78</v>
      </c>
      <c r="E13" s="50" t="s">
        <v>78</v>
      </c>
      <c r="F13" s="50" t="s">
        <v>94</v>
      </c>
      <c r="G13" s="69" t="s">
        <v>96</v>
      </c>
    </row>
    <row r="14" spans="1:7" x14ac:dyDescent="0.15">
      <c r="A14" s="51">
        <v>6</v>
      </c>
      <c r="B14" s="61">
        <v>43906</v>
      </c>
      <c r="C14" s="50" t="s">
        <v>78</v>
      </c>
      <c r="D14" s="50" t="s">
        <v>78</v>
      </c>
      <c r="E14" s="50" t="s">
        <v>78</v>
      </c>
      <c r="F14" s="50" t="s">
        <v>94</v>
      </c>
      <c r="G14" s="69" t="s">
        <v>97</v>
      </c>
    </row>
    <row r="15" spans="1:7" x14ac:dyDescent="0.15">
      <c r="A15" s="51">
        <v>7</v>
      </c>
      <c r="B15" s="61">
        <v>43907</v>
      </c>
      <c r="C15" s="50" t="s">
        <v>78</v>
      </c>
      <c r="D15" s="50" t="s">
        <v>78</v>
      </c>
      <c r="E15" s="50" t="s">
        <v>78</v>
      </c>
      <c r="F15" s="50" t="s">
        <v>94</v>
      </c>
      <c r="G15" s="69" t="s">
        <v>98</v>
      </c>
    </row>
    <row r="16" spans="1:7" x14ac:dyDescent="0.15">
      <c r="A16" s="51">
        <v>8</v>
      </c>
      <c r="B16" s="61">
        <v>43943</v>
      </c>
      <c r="C16" s="50" t="s">
        <v>79</v>
      </c>
      <c r="D16" s="50" t="s">
        <v>79</v>
      </c>
      <c r="E16" s="50" t="s">
        <v>79</v>
      </c>
      <c r="F16" s="50" t="s">
        <v>94</v>
      </c>
      <c r="G16" s="69" t="s">
        <v>99</v>
      </c>
    </row>
    <row r="17" spans="1:7" x14ac:dyDescent="0.15">
      <c r="A17" s="51">
        <v>9</v>
      </c>
      <c r="B17" s="61">
        <v>43959</v>
      </c>
      <c r="C17" s="50" t="s">
        <v>78</v>
      </c>
      <c r="D17" s="50" t="s">
        <v>78</v>
      </c>
      <c r="E17" s="50" t="s">
        <v>78</v>
      </c>
      <c r="F17" s="50" t="s">
        <v>94</v>
      </c>
      <c r="G17" s="69" t="s">
        <v>100</v>
      </c>
    </row>
    <row r="18" spans="1:7" x14ac:dyDescent="0.15">
      <c r="A18" s="51">
        <v>10</v>
      </c>
      <c r="B18" s="61">
        <v>43966</v>
      </c>
      <c r="C18" s="50" t="s">
        <v>79</v>
      </c>
      <c r="D18" s="50" t="s">
        <v>79</v>
      </c>
      <c r="E18" s="50" t="s">
        <v>79</v>
      </c>
      <c r="F18" s="50" t="s">
        <v>94</v>
      </c>
      <c r="G18" s="68" t="s">
        <v>101</v>
      </c>
    </row>
    <row r="19" spans="1:7" x14ac:dyDescent="0.15">
      <c r="A19" s="51">
        <v>11</v>
      </c>
      <c r="B19" s="61">
        <v>43973</v>
      </c>
      <c r="C19" s="50" t="s">
        <v>79</v>
      </c>
      <c r="D19" s="50" t="s">
        <v>79</v>
      </c>
      <c r="E19" s="50" t="s">
        <v>79</v>
      </c>
      <c r="F19" s="50" t="s">
        <v>103</v>
      </c>
      <c r="G19" s="69" t="s">
        <v>104</v>
      </c>
    </row>
    <row r="20" spans="1:7" x14ac:dyDescent="0.15">
      <c r="A20" s="51">
        <v>12</v>
      </c>
      <c r="B20" s="61">
        <v>43976</v>
      </c>
      <c r="C20" s="50" t="s">
        <v>79</v>
      </c>
      <c r="D20" s="50" t="s">
        <v>79</v>
      </c>
      <c r="E20" s="50" t="s">
        <v>79</v>
      </c>
      <c r="F20" s="50" t="s">
        <v>103</v>
      </c>
      <c r="G20" s="69" t="s">
        <v>105</v>
      </c>
    </row>
    <row r="21" spans="1:7" x14ac:dyDescent="0.15">
      <c r="A21" s="51">
        <v>13</v>
      </c>
      <c r="B21" s="61">
        <v>43991</v>
      </c>
      <c r="C21" s="50" t="s">
        <v>78</v>
      </c>
      <c r="D21" s="50" t="s">
        <v>78</v>
      </c>
      <c r="E21" s="50" t="s">
        <v>78</v>
      </c>
      <c r="F21" s="50" t="s">
        <v>103</v>
      </c>
      <c r="G21" s="69" t="s">
        <v>106</v>
      </c>
    </row>
    <row r="22" spans="1:7" x14ac:dyDescent="0.15">
      <c r="A22" s="51">
        <v>14</v>
      </c>
      <c r="B22" s="61">
        <v>44025</v>
      </c>
      <c r="C22" s="50" t="s">
        <v>79</v>
      </c>
      <c r="D22" s="50" t="s">
        <v>79</v>
      </c>
      <c r="E22" s="50" t="s">
        <v>79</v>
      </c>
      <c r="F22" s="50" t="s">
        <v>103</v>
      </c>
      <c r="G22" s="69" t="s">
        <v>107</v>
      </c>
    </row>
    <row r="23" spans="1:7" x14ac:dyDescent="0.15">
      <c r="A23" s="51">
        <v>15</v>
      </c>
      <c r="B23" s="61">
        <v>44041</v>
      </c>
      <c r="C23" s="50" t="s">
        <v>79</v>
      </c>
      <c r="D23" s="50" t="s">
        <v>79</v>
      </c>
      <c r="E23" s="50" t="s">
        <v>79</v>
      </c>
      <c r="F23" s="50" t="s">
        <v>103</v>
      </c>
      <c r="G23" s="69" t="s">
        <v>111</v>
      </c>
    </row>
    <row r="24" spans="1:7" x14ac:dyDescent="0.15">
      <c r="A24" s="51">
        <v>16</v>
      </c>
      <c r="B24" s="61">
        <v>44042</v>
      </c>
      <c r="C24" s="50" t="s">
        <v>79</v>
      </c>
      <c r="D24" s="50" t="s">
        <v>79</v>
      </c>
      <c r="E24" s="50" t="s">
        <v>79</v>
      </c>
      <c r="F24" s="50" t="s">
        <v>103</v>
      </c>
      <c r="G24" s="69" t="s">
        <v>112</v>
      </c>
    </row>
    <row r="25" spans="1:7" x14ac:dyDescent="0.15">
      <c r="A25" s="51">
        <v>17</v>
      </c>
      <c r="B25" s="61">
        <v>44054</v>
      </c>
      <c r="C25" s="50" t="s">
        <v>79</v>
      </c>
      <c r="D25" s="50" t="s">
        <v>79</v>
      </c>
      <c r="E25" s="50" t="s">
        <v>79</v>
      </c>
      <c r="F25" s="50" t="s">
        <v>103</v>
      </c>
      <c r="G25" s="69" t="s">
        <v>113</v>
      </c>
    </row>
    <row r="26" spans="1:7" x14ac:dyDescent="0.15">
      <c r="A26" s="51">
        <v>18</v>
      </c>
      <c r="B26" s="61"/>
      <c r="C26" s="50"/>
      <c r="D26" s="50"/>
      <c r="E26" s="50"/>
      <c r="F26" s="50"/>
      <c r="G26" s="69"/>
    </row>
    <row r="27" spans="1:7" x14ac:dyDescent="0.15">
      <c r="A27" s="51">
        <v>19</v>
      </c>
      <c r="B27" s="61"/>
      <c r="C27" s="50"/>
      <c r="D27" s="50"/>
      <c r="E27" s="50"/>
      <c r="F27" s="50"/>
      <c r="G27" s="69"/>
    </row>
    <row r="28" spans="1:7" x14ac:dyDescent="0.15">
      <c r="A28" s="51">
        <v>20</v>
      </c>
      <c r="B28" s="61"/>
      <c r="C28" s="50"/>
      <c r="D28" s="50"/>
      <c r="E28" s="50"/>
      <c r="F28" s="50"/>
      <c r="G28" s="69"/>
    </row>
    <row r="29" spans="1:7" x14ac:dyDescent="0.15">
      <c r="A29" s="51">
        <v>21</v>
      </c>
      <c r="B29" s="61"/>
      <c r="C29" s="50"/>
      <c r="D29" s="50"/>
      <c r="E29" s="50"/>
      <c r="F29" s="50"/>
      <c r="G29" s="69"/>
    </row>
    <row r="30" spans="1:7" x14ac:dyDescent="0.15">
      <c r="A30" s="51">
        <v>22</v>
      </c>
      <c r="B30" s="61"/>
      <c r="C30" s="50"/>
      <c r="D30" s="50"/>
      <c r="E30" s="50"/>
      <c r="F30" s="50"/>
      <c r="G30" s="69"/>
    </row>
    <row r="31" spans="1:7" x14ac:dyDescent="0.15">
      <c r="A31" s="51">
        <v>23</v>
      </c>
      <c r="B31" s="61"/>
      <c r="C31" s="50"/>
      <c r="D31" s="50"/>
      <c r="E31" s="50"/>
      <c r="F31" s="50"/>
      <c r="G31" s="69"/>
    </row>
    <row r="32" spans="1:7" x14ac:dyDescent="0.15">
      <c r="A32" s="51">
        <v>24</v>
      </c>
      <c r="B32" s="61"/>
      <c r="C32" s="50"/>
      <c r="D32" s="50"/>
      <c r="E32" s="50"/>
      <c r="F32" s="50"/>
      <c r="G32" s="69"/>
    </row>
    <row r="33" spans="1:7" x14ac:dyDescent="0.15">
      <c r="A33" s="51">
        <v>25</v>
      </c>
      <c r="B33" s="61"/>
      <c r="C33" s="50"/>
      <c r="D33" s="50"/>
      <c r="E33" s="50"/>
      <c r="F33" s="50"/>
      <c r="G33" s="69"/>
    </row>
    <row r="34" spans="1:7" x14ac:dyDescent="0.15">
      <c r="A34" s="51">
        <v>26</v>
      </c>
      <c r="B34" s="61"/>
      <c r="C34" s="50"/>
      <c r="D34" s="50"/>
      <c r="E34" s="50"/>
      <c r="F34" s="50"/>
      <c r="G34" s="69"/>
    </row>
    <row r="35" spans="1:7" x14ac:dyDescent="0.15">
      <c r="A35" s="51">
        <v>27</v>
      </c>
      <c r="B35" s="61"/>
      <c r="C35" s="50"/>
      <c r="D35" s="50"/>
      <c r="E35" s="50"/>
      <c r="F35" s="50"/>
      <c r="G35" s="69"/>
    </row>
    <row r="36" spans="1:7" x14ac:dyDescent="0.15">
      <c r="A36" s="51">
        <v>28</v>
      </c>
      <c r="B36" s="61"/>
      <c r="C36" s="50"/>
      <c r="D36" s="50"/>
      <c r="E36" s="50"/>
      <c r="F36" s="50"/>
      <c r="G36" s="69"/>
    </row>
    <row r="37" spans="1:7" x14ac:dyDescent="0.15">
      <c r="A37" s="51">
        <v>29</v>
      </c>
      <c r="B37" s="61"/>
      <c r="C37" s="50"/>
      <c r="D37" s="50"/>
      <c r="E37" s="50"/>
      <c r="F37" s="50"/>
      <c r="G37" s="69"/>
    </row>
    <row r="38" spans="1:7" x14ac:dyDescent="0.15">
      <c r="A38" s="51">
        <v>30</v>
      </c>
      <c r="B38" s="61"/>
      <c r="C38" s="50"/>
      <c r="D38" s="50"/>
      <c r="E38" s="50"/>
      <c r="F38" s="50"/>
      <c r="G38" s="69"/>
    </row>
    <row r="39" spans="1:7" x14ac:dyDescent="0.15">
      <c r="A39" s="51">
        <v>31</v>
      </c>
      <c r="B39" s="61"/>
      <c r="C39" s="50"/>
      <c r="D39" s="50"/>
      <c r="E39" s="50"/>
      <c r="F39" s="50"/>
      <c r="G39" s="69"/>
    </row>
    <row r="40" spans="1:7" x14ac:dyDescent="0.15">
      <c r="A40" s="51">
        <v>32</v>
      </c>
      <c r="B40" s="61"/>
      <c r="C40" s="50"/>
      <c r="D40" s="50"/>
      <c r="E40" s="50"/>
      <c r="F40" s="50"/>
      <c r="G40" s="69"/>
    </row>
    <row r="41" spans="1:7" x14ac:dyDescent="0.15">
      <c r="A41" s="51">
        <v>33</v>
      </c>
      <c r="B41" s="61"/>
      <c r="C41" s="50"/>
      <c r="D41" s="50"/>
      <c r="E41" s="50"/>
      <c r="F41" s="50"/>
      <c r="G41" s="69"/>
    </row>
    <row r="42" spans="1:7" x14ac:dyDescent="0.15">
      <c r="A42" s="51">
        <v>34</v>
      </c>
      <c r="B42" s="61"/>
      <c r="C42" s="50"/>
      <c r="D42" s="50"/>
      <c r="E42" s="50"/>
      <c r="F42" s="50"/>
      <c r="G42" s="69"/>
    </row>
    <row r="43" spans="1:7" x14ac:dyDescent="0.15">
      <c r="A43" s="51">
        <v>35</v>
      </c>
      <c r="B43" s="61"/>
      <c r="C43" s="50"/>
      <c r="D43" s="50"/>
      <c r="E43" s="50"/>
      <c r="F43" s="50"/>
      <c r="G43" s="69"/>
    </row>
    <row r="44" spans="1:7" x14ac:dyDescent="0.15">
      <c r="A44" s="51">
        <v>36</v>
      </c>
      <c r="B44" s="61"/>
      <c r="C44" s="50"/>
      <c r="D44" s="50"/>
      <c r="E44" s="50"/>
      <c r="F44" s="50"/>
      <c r="G44" s="69"/>
    </row>
    <row r="45" spans="1:7" x14ac:dyDescent="0.15">
      <c r="A45" s="51">
        <v>37</v>
      </c>
      <c r="B45" s="61"/>
      <c r="C45" s="50"/>
      <c r="D45" s="50"/>
      <c r="E45" s="50"/>
      <c r="F45" s="50"/>
      <c r="G45" s="69"/>
    </row>
    <row r="46" spans="1:7" x14ac:dyDescent="0.15">
      <c r="A46" s="51">
        <v>38</v>
      </c>
      <c r="B46" s="61"/>
      <c r="C46" s="50"/>
      <c r="D46" s="50"/>
      <c r="E46" s="50"/>
      <c r="F46" s="50"/>
      <c r="G46" s="69"/>
    </row>
    <row r="47" spans="1:7" x14ac:dyDescent="0.15">
      <c r="A47" s="51">
        <v>39</v>
      </c>
      <c r="B47" s="61"/>
      <c r="C47" s="50"/>
      <c r="D47" s="50"/>
      <c r="E47" s="50"/>
      <c r="F47" s="50"/>
      <c r="G47" s="69"/>
    </row>
    <row r="48" spans="1:7" x14ac:dyDescent="0.15">
      <c r="A48" s="51">
        <v>40</v>
      </c>
      <c r="B48" s="61"/>
      <c r="C48" s="50"/>
      <c r="D48" s="50"/>
      <c r="E48" s="50"/>
      <c r="F48" s="50"/>
      <c r="G48" s="69"/>
    </row>
    <row r="49" spans="1:7" x14ac:dyDescent="0.15">
      <c r="A49" s="51">
        <v>41</v>
      </c>
      <c r="B49" s="61"/>
      <c r="C49" s="50"/>
      <c r="D49" s="50"/>
      <c r="E49" s="50"/>
      <c r="F49" s="50"/>
      <c r="G49" s="69"/>
    </row>
    <row r="50" spans="1:7" x14ac:dyDescent="0.15">
      <c r="A50" s="51">
        <v>42</v>
      </c>
      <c r="B50" s="61"/>
      <c r="C50" s="50"/>
      <c r="D50" s="50"/>
      <c r="E50" s="50"/>
      <c r="F50" s="50"/>
      <c r="G50" s="69"/>
    </row>
    <row r="51" spans="1:7" x14ac:dyDescent="0.15">
      <c r="A51" s="51">
        <v>43</v>
      </c>
      <c r="B51" s="61"/>
      <c r="C51" s="50"/>
      <c r="D51" s="50"/>
      <c r="E51" s="50"/>
      <c r="F51" s="50"/>
      <c r="G51" s="69"/>
    </row>
    <row r="52" spans="1:7" x14ac:dyDescent="0.15">
      <c r="A52" s="51">
        <v>44</v>
      </c>
      <c r="B52" s="61"/>
      <c r="C52" s="50"/>
      <c r="D52" s="50"/>
      <c r="E52" s="50"/>
      <c r="F52" s="50"/>
      <c r="G52" s="69"/>
    </row>
    <row r="53" spans="1:7" x14ac:dyDescent="0.15">
      <c r="A53" s="51">
        <v>45</v>
      </c>
      <c r="B53" s="61"/>
      <c r="C53" s="50"/>
      <c r="D53" s="50"/>
      <c r="E53" s="50"/>
      <c r="F53" s="50"/>
      <c r="G53" s="69"/>
    </row>
    <row r="54" spans="1:7" x14ac:dyDescent="0.15">
      <c r="A54" s="51">
        <v>46</v>
      </c>
      <c r="B54" s="61"/>
      <c r="C54" s="50"/>
      <c r="D54" s="50"/>
      <c r="E54" s="50"/>
      <c r="F54" s="50"/>
      <c r="G54" s="69"/>
    </row>
    <row r="55" spans="1:7" x14ac:dyDescent="0.15">
      <c r="A55" s="51">
        <v>47</v>
      </c>
      <c r="B55" s="61"/>
      <c r="C55" s="50"/>
      <c r="D55" s="50"/>
      <c r="E55" s="50"/>
      <c r="F55" s="50"/>
      <c r="G55" s="69"/>
    </row>
    <row r="56" spans="1:7" x14ac:dyDescent="0.15">
      <c r="A56" s="51">
        <v>48</v>
      </c>
      <c r="B56" s="61"/>
      <c r="C56" s="50"/>
      <c r="D56" s="50"/>
      <c r="E56" s="50"/>
      <c r="F56" s="50"/>
      <c r="G56" s="69"/>
    </row>
    <row r="57" spans="1:7" x14ac:dyDescent="0.15">
      <c r="A57" s="51">
        <v>49</v>
      </c>
      <c r="B57" s="61"/>
      <c r="C57" s="50"/>
      <c r="D57" s="50"/>
      <c r="E57" s="50"/>
      <c r="F57" s="50"/>
      <c r="G57" s="69"/>
    </row>
    <row r="58" spans="1:7" x14ac:dyDescent="0.15">
      <c r="A58" s="51">
        <v>50</v>
      </c>
      <c r="B58" s="61"/>
      <c r="C58" s="50"/>
      <c r="D58" s="50"/>
      <c r="E58" s="50"/>
      <c r="F58" s="50"/>
      <c r="G58" s="69"/>
    </row>
    <row r="59" spans="1:7" x14ac:dyDescent="0.15">
      <c r="A59" s="51">
        <v>51</v>
      </c>
      <c r="B59" s="61"/>
      <c r="C59" s="50"/>
      <c r="D59" s="50"/>
      <c r="E59" s="50"/>
      <c r="F59" s="50"/>
      <c r="G59" s="69"/>
    </row>
    <row r="60" spans="1:7" x14ac:dyDescent="0.15">
      <c r="A60" s="51">
        <v>52</v>
      </c>
      <c r="B60" s="61"/>
      <c r="C60" s="50"/>
      <c r="D60" s="50"/>
      <c r="E60" s="50"/>
      <c r="F60" s="50"/>
      <c r="G60" s="69"/>
    </row>
    <row r="61" spans="1:7" x14ac:dyDescent="0.15">
      <c r="A61" s="51">
        <v>53</v>
      </c>
      <c r="B61" s="61"/>
      <c r="C61" s="50"/>
      <c r="D61" s="50"/>
      <c r="E61" s="50"/>
      <c r="F61" s="50"/>
      <c r="G61" s="69"/>
    </row>
    <row r="62" spans="1:7" x14ac:dyDescent="0.15">
      <c r="A62" s="51">
        <v>54</v>
      </c>
      <c r="B62" s="61"/>
      <c r="C62" s="50"/>
      <c r="D62" s="50"/>
      <c r="E62" s="50"/>
      <c r="F62" s="50"/>
      <c r="G62" s="69"/>
    </row>
    <row r="63" spans="1:7" x14ac:dyDescent="0.15">
      <c r="A63" s="51">
        <v>55</v>
      </c>
      <c r="B63" s="61"/>
      <c r="C63" s="50"/>
      <c r="D63" s="50"/>
      <c r="E63" s="50"/>
      <c r="F63" s="50"/>
      <c r="G63" s="69"/>
    </row>
    <row r="64" spans="1:7" x14ac:dyDescent="0.15">
      <c r="A64" s="51">
        <v>56</v>
      </c>
      <c r="B64" s="61"/>
      <c r="C64" s="50"/>
      <c r="D64" s="50"/>
      <c r="E64" s="50"/>
      <c r="F64" s="50"/>
      <c r="G64" s="69"/>
    </row>
    <row r="65" spans="1:7" x14ac:dyDescent="0.15">
      <c r="A65" s="51">
        <v>57</v>
      </c>
      <c r="B65" s="61"/>
      <c r="C65" s="50"/>
      <c r="D65" s="50"/>
      <c r="E65" s="50"/>
      <c r="F65" s="50"/>
      <c r="G65" s="69"/>
    </row>
    <row r="66" spans="1:7" x14ac:dyDescent="0.15">
      <c r="A66" s="51">
        <v>58</v>
      </c>
      <c r="B66" s="61"/>
      <c r="C66" s="50"/>
      <c r="D66" s="50"/>
      <c r="E66" s="50"/>
      <c r="F66" s="50"/>
      <c r="G66" s="69"/>
    </row>
    <row r="67" spans="1:7" x14ac:dyDescent="0.15">
      <c r="A67" s="51">
        <v>59</v>
      </c>
      <c r="B67" s="61"/>
      <c r="C67" s="50"/>
      <c r="D67" s="50"/>
      <c r="E67" s="50"/>
      <c r="F67" s="50"/>
      <c r="G67" s="69"/>
    </row>
  </sheetData>
  <mergeCells count="5">
    <mergeCell ref="A6:B6"/>
    <mergeCell ref="A5:B5"/>
    <mergeCell ref="A4:B4"/>
    <mergeCell ref="A3:B3"/>
    <mergeCell ref="A2:B2"/>
  </mergeCells>
  <phoneticPr fontId="2"/>
  <dataValidations count="1">
    <dataValidation type="list" allowBlank="1" showInputMessage="1" showErrorMessage="1" sqref="C9:E67" xr:uid="{496530F3-1CE2-47CD-B862-194B6097B8F4}">
      <formula1>"○,×,"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E4896-0609-4D87-A07A-B35568D0C066}">
  <sheetPr>
    <tabColor rgb="FFFFFF00"/>
  </sheetPr>
  <dimension ref="A1:AT431"/>
  <sheetViews>
    <sheetView zoomScale="70" zoomScaleNormal="70" workbookViewId="0">
      <pane xSplit="1" ySplit="1" topLeftCell="B322" activePane="bottomRight" state="frozen"/>
      <selection pane="topRight" activeCell="B1" sqref="B1"/>
      <selection pane="bottomLeft" activeCell="A2" sqref="A2"/>
      <selection pane="bottomRight" activeCell="AT2" sqref="A1:AT1048576"/>
    </sheetView>
  </sheetViews>
  <sheetFormatPr defaultRowHeight="28.5" customHeight="1" x14ac:dyDescent="0.15"/>
  <cols>
    <col min="1" max="1" width="10.75" style="58" customWidth="1"/>
    <col min="2" max="2" width="7.625" style="56" customWidth="1"/>
    <col min="3" max="24" width="7.75" style="56" customWidth="1"/>
    <col min="25" max="25" width="9" style="56"/>
    <col min="26" max="46" width="9" style="64"/>
  </cols>
  <sheetData>
    <row r="1" spans="1:46" ht="28.5" customHeight="1" x14ac:dyDescent="0.15">
      <c r="A1" s="57" t="s">
        <v>71</v>
      </c>
      <c r="B1" s="103" t="s">
        <v>84</v>
      </c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Z1" s="104" t="s">
        <v>85</v>
      </c>
      <c r="AA1" s="104"/>
      <c r="AB1" s="104"/>
      <c r="AC1" s="104"/>
      <c r="AD1" s="104"/>
      <c r="AE1" s="104"/>
      <c r="AF1" s="104"/>
      <c r="AG1" s="104"/>
      <c r="AH1" s="104"/>
      <c r="AI1" s="104"/>
      <c r="AJ1" s="104"/>
      <c r="AK1" s="104"/>
      <c r="AL1" s="104"/>
      <c r="AM1" s="104"/>
      <c r="AN1" s="104"/>
      <c r="AO1" s="104"/>
      <c r="AP1" s="104"/>
      <c r="AQ1" s="104"/>
      <c r="AR1" s="104"/>
      <c r="AS1" s="104"/>
      <c r="AT1" s="104"/>
    </row>
    <row r="2" spans="1:46" ht="28.5" customHeight="1" x14ac:dyDescent="0.15">
      <c r="A2" s="58">
        <v>1</v>
      </c>
    </row>
    <row r="26" spans="1:1" ht="28.5" customHeight="1" x14ac:dyDescent="0.15">
      <c r="A26" s="58">
        <v>2</v>
      </c>
    </row>
    <row r="50" spans="1:1" ht="28.5" customHeight="1" x14ac:dyDescent="0.15">
      <c r="A50" s="58">
        <v>3</v>
      </c>
    </row>
    <row r="74" spans="1:1" ht="28.5" customHeight="1" x14ac:dyDescent="0.15">
      <c r="A74" s="58">
        <v>4</v>
      </c>
    </row>
    <row r="98" spans="1:1" ht="28.5" customHeight="1" x14ac:dyDescent="0.15">
      <c r="A98" s="58">
        <v>5</v>
      </c>
    </row>
    <row r="122" spans="1:1" ht="28.5" customHeight="1" x14ac:dyDescent="0.15">
      <c r="A122" s="58">
        <v>6</v>
      </c>
    </row>
    <row r="146" spans="1:1" ht="28.5" customHeight="1" x14ac:dyDescent="0.15">
      <c r="A146" s="58">
        <v>7</v>
      </c>
    </row>
    <row r="170" spans="1:1" ht="28.5" customHeight="1" x14ac:dyDescent="0.15">
      <c r="A170" s="58">
        <v>8</v>
      </c>
    </row>
    <row r="194" spans="1:1" ht="28.5" customHeight="1" x14ac:dyDescent="0.15">
      <c r="A194" s="58">
        <v>9</v>
      </c>
    </row>
    <row r="217" spans="1:1" ht="28.5" customHeight="1" x14ac:dyDescent="0.15">
      <c r="A217" s="58">
        <v>10</v>
      </c>
    </row>
    <row r="241" spans="1:1" ht="28.5" customHeight="1" x14ac:dyDescent="0.15">
      <c r="A241" s="58">
        <v>11</v>
      </c>
    </row>
    <row r="265" spans="1:1" ht="28.5" customHeight="1" x14ac:dyDescent="0.15">
      <c r="A265" s="58">
        <v>12</v>
      </c>
    </row>
    <row r="288" spans="1:1" ht="28.5" customHeight="1" x14ac:dyDescent="0.15">
      <c r="A288" s="58">
        <v>13</v>
      </c>
    </row>
    <row r="312" spans="1:1" ht="28.5" customHeight="1" x14ac:dyDescent="0.15">
      <c r="A312" s="58">
        <v>14</v>
      </c>
    </row>
    <row r="336" spans="1:1" ht="28.5" customHeight="1" x14ac:dyDescent="0.15">
      <c r="A336" s="58">
        <v>15</v>
      </c>
    </row>
    <row r="360" spans="1:1" ht="28.5" customHeight="1" x14ac:dyDescent="0.15">
      <c r="A360" s="58" t="s">
        <v>108</v>
      </c>
    </row>
    <row r="361" spans="1:1" ht="28.5" customHeight="1" x14ac:dyDescent="0.15">
      <c r="A361" s="58" t="s">
        <v>109</v>
      </c>
    </row>
    <row r="362" spans="1:1" ht="28.5" customHeight="1" x14ac:dyDescent="0.15">
      <c r="A362" s="58" t="s">
        <v>110</v>
      </c>
    </row>
    <row r="407" spans="1:1" ht="28.5" customHeight="1" x14ac:dyDescent="0.15">
      <c r="A407" s="58">
        <v>16</v>
      </c>
    </row>
    <row r="431" spans="1:1" ht="28.5" customHeight="1" x14ac:dyDescent="0.15">
      <c r="A431" s="58">
        <v>17</v>
      </c>
    </row>
  </sheetData>
  <mergeCells count="2">
    <mergeCell ref="B1:X1"/>
    <mergeCell ref="Z1:AT1"/>
  </mergeCells>
  <phoneticPr fontId="2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E1EC1A-E605-4043-AF6E-0AB309E3A3E2}">
  <sheetPr>
    <tabColor rgb="FFFFC000"/>
  </sheetPr>
  <dimension ref="A1:G67"/>
  <sheetViews>
    <sheetView workbookViewId="0">
      <pane xSplit="1" ySplit="8" topLeftCell="B9" activePane="bottomRight" state="frozen"/>
      <selection activeCell="D3" sqref="D3:I3"/>
      <selection pane="topRight" activeCell="D3" sqref="D3:I3"/>
      <selection pane="bottomLeft" activeCell="D3" sqref="D3:I3"/>
      <selection pane="bottomRight" activeCell="G9" sqref="G9"/>
    </sheetView>
  </sheetViews>
  <sheetFormatPr defaultRowHeight="13.5" x14ac:dyDescent="0.15"/>
  <cols>
    <col min="2" max="2" width="12" customWidth="1"/>
    <col min="3" max="5" width="11.375" customWidth="1"/>
    <col min="7" max="7" width="75.125" bestFit="1" customWidth="1"/>
    <col min="8" max="8" width="9" customWidth="1"/>
  </cols>
  <sheetData>
    <row r="1" spans="1:7" x14ac:dyDescent="0.15">
      <c r="A1" s="60" t="s">
        <v>80</v>
      </c>
      <c r="B1" s="60"/>
      <c r="C1" s="60"/>
      <c r="D1" s="60" t="s">
        <v>81</v>
      </c>
      <c r="E1" s="60" t="s">
        <v>114</v>
      </c>
      <c r="F1" t="s">
        <v>86</v>
      </c>
    </row>
    <row r="2" spans="1:7" x14ac:dyDescent="0.15">
      <c r="A2" s="101" t="s">
        <v>72</v>
      </c>
      <c r="B2" s="102"/>
      <c r="C2" s="62">
        <v>1.27</v>
      </c>
      <c r="D2" s="62">
        <v>1.5</v>
      </c>
      <c r="E2" s="62">
        <v>2</v>
      </c>
      <c r="F2" s="65" t="s">
        <v>87</v>
      </c>
    </row>
    <row r="3" spans="1:7" x14ac:dyDescent="0.15">
      <c r="A3" s="99" t="s">
        <v>73</v>
      </c>
      <c r="B3" s="100"/>
      <c r="C3" s="51">
        <f>COUNTIF(C9:C47,"○")</f>
        <v>2</v>
      </c>
      <c r="D3" s="51">
        <f>COUNTIF(D9:D47,"○")</f>
        <v>2</v>
      </c>
      <c r="E3" s="51">
        <f>COUNTIF(E9:E47,"○")</f>
        <v>1</v>
      </c>
      <c r="F3" s="66" t="s">
        <v>88</v>
      </c>
    </row>
    <row r="4" spans="1:7" x14ac:dyDescent="0.15">
      <c r="A4" s="99" t="s">
        <v>74</v>
      </c>
      <c r="B4" s="100"/>
      <c r="C4" s="51">
        <f>COUNTIF(C9:C46,"×")</f>
        <v>0</v>
      </c>
      <c r="D4" s="51">
        <f t="shared" ref="D4:E4" si="0">COUNTIF(D9:D46,"×")</f>
        <v>0</v>
      </c>
      <c r="E4" s="51">
        <f t="shared" si="0"/>
        <v>1</v>
      </c>
      <c r="F4" s="67" t="s">
        <v>89</v>
      </c>
    </row>
    <row r="5" spans="1:7" x14ac:dyDescent="0.15">
      <c r="A5" s="99" t="s">
        <v>75</v>
      </c>
      <c r="B5" s="100"/>
      <c r="C5" s="59">
        <f>C3/C6</f>
        <v>1</v>
      </c>
      <c r="D5" s="59">
        <f t="shared" ref="D5:E5" si="1">D3/D6</f>
        <v>1</v>
      </c>
      <c r="E5" s="59">
        <f t="shared" si="1"/>
        <v>0.5</v>
      </c>
    </row>
    <row r="6" spans="1:7" x14ac:dyDescent="0.15">
      <c r="A6" s="99" t="s">
        <v>76</v>
      </c>
      <c r="B6" s="100"/>
      <c r="C6" s="51">
        <f>COUNTA(C9:C46)</f>
        <v>2</v>
      </c>
      <c r="D6" s="51">
        <f t="shared" ref="D6:E6" si="2">COUNTA(D9:D46)</f>
        <v>2</v>
      </c>
      <c r="E6" s="51">
        <f t="shared" si="2"/>
        <v>2</v>
      </c>
    </row>
    <row r="8" spans="1:7" x14ac:dyDescent="0.15">
      <c r="A8" s="63" t="s">
        <v>77</v>
      </c>
      <c r="B8" s="63" t="s">
        <v>83</v>
      </c>
      <c r="C8" s="62">
        <v>1.27</v>
      </c>
      <c r="D8" s="62">
        <v>1.5</v>
      </c>
      <c r="E8" s="62">
        <v>2</v>
      </c>
      <c r="F8" s="70" t="s">
        <v>93</v>
      </c>
      <c r="G8" s="70" t="s">
        <v>102</v>
      </c>
    </row>
    <row r="9" spans="1:7" x14ac:dyDescent="0.15">
      <c r="A9" s="51">
        <v>1</v>
      </c>
      <c r="B9" s="61">
        <v>43838</v>
      </c>
      <c r="C9" s="50" t="s">
        <v>79</v>
      </c>
      <c r="D9" s="50" t="s">
        <v>79</v>
      </c>
      <c r="E9" s="50" t="s">
        <v>78</v>
      </c>
      <c r="F9" s="50" t="s">
        <v>120</v>
      </c>
      <c r="G9" s="68"/>
    </row>
    <row r="10" spans="1:7" x14ac:dyDescent="0.15">
      <c r="A10" s="51">
        <v>2</v>
      </c>
      <c r="B10" s="61">
        <v>43952</v>
      </c>
      <c r="C10" s="52" t="s">
        <v>79</v>
      </c>
      <c r="D10" s="52" t="s">
        <v>79</v>
      </c>
      <c r="E10" s="52" t="s">
        <v>79</v>
      </c>
      <c r="F10" s="50" t="s">
        <v>121</v>
      </c>
      <c r="G10" s="69"/>
    </row>
    <row r="11" spans="1:7" x14ac:dyDescent="0.15">
      <c r="A11" s="51">
        <v>3</v>
      </c>
      <c r="B11" s="61"/>
      <c r="C11" s="50"/>
      <c r="D11" s="50"/>
      <c r="E11" s="50"/>
      <c r="F11" s="50"/>
      <c r="G11" s="69"/>
    </row>
    <row r="12" spans="1:7" x14ac:dyDescent="0.15">
      <c r="A12" s="51">
        <v>4</v>
      </c>
      <c r="B12" s="61"/>
      <c r="C12" s="50"/>
      <c r="D12" s="50"/>
      <c r="E12" s="50"/>
      <c r="F12" s="50"/>
      <c r="G12" s="69"/>
    </row>
    <row r="13" spans="1:7" x14ac:dyDescent="0.15">
      <c r="A13" s="51">
        <v>5</v>
      </c>
      <c r="B13" s="61"/>
      <c r="C13" s="50"/>
      <c r="D13" s="50"/>
      <c r="E13" s="50"/>
      <c r="F13" s="50"/>
      <c r="G13" s="69"/>
    </row>
    <row r="14" spans="1:7" x14ac:dyDescent="0.15">
      <c r="A14" s="51">
        <v>6</v>
      </c>
      <c r="B14" s="61"/>
      <c r="C14" s="50"/>
      <c r="D14" s="50"/>
      <c r="E14" s="50"/>
      <c r="F14" s="50"/>
      <c r="G14" s="69"/>
    </row>
    <row r="15" spans="1:7" x14ac:dyDescent="0.15">
      <c r="A15" s="51">
        <v>7</v>
      </c>
      <c r="B15" s="61"/>
      <c r="C15" s="50"/>
      <c r="D15" s="50"/>
      <c r="E15" s="50"/>
      <c r="F15" s="50"/>
      <c r="G15" s="69"/>
    </row>
    <row r="16" spans="1:7" x14ac:dyDescent="0.15">
      <c r="A16" s="51">
        <v>8</v>
      </c>
      <c r="B16" s="61"/>
      <c r="C16" s="50"/>
      <c r="D16" s="50"/>
      <c r="E16" s="50"/>
      <c r="F16" s="50"/>
      <c r="G16" s="69"/>
    </row>
    <row r="17" spans="1:7" x14ac:dyDescent="0.15">
      <c r="A17" s="51">
        <v>9</v>
      </c>
      <c r="B17" s="61"/>
      <c r="C17" s="50"/>
      <c r="D17" s="50"/>
      <c r="E17" s="50"/>
      <c r="F17" s="50"/>
      <c r="G17" s="69"/>
    </row>
    <row r="18" spans="1:7" x14ac:dyDescent="0.15">
      <c r="A18" s="51">
        <v>10</v>
      </c>
      <c r="B18" s="61"/>
      <c r="C18" s="50"/>
      <c r="D18" s="50"/>
      <c r="E18" s="50"/>
      <c r="F18" s="50"/>
      <c r="G18" s="68"/>
    </row>
    <row r="19" spans="1:7" x14ac:dyDescent="0.15">
      <c r="A19" s="51">
        <v>11</v>
      </c>
      <c r="B19" s="61"/>
      <c r="C19" s="50"/>
      <c r="D19" s="50"/>
      <c r="E19" s="50"/>
      <c r="F19" s="50"/>
      <c r="G19" s="69"/>
    </row>
    <row r="20" spans="1:7" x14ac:dyDescent="0.15">
      <c r="A20" s="51">
        <v>12</v>
      </c>
      <c r="B20" s="61"/>
      <c r="C20" s="50"/>
      <c r="D20" s="50"/>
      <c r="E20" s="50"/>
      <c r="F20" s="50"/>
      <c r="G20" s="69"/>
    </row>
    <row r="21" spans="1:7" x14ac:dyDescent="0.15">
      <c r="A21" s="51">
        <v>13</v>
      </c>
      <c r="B21" s="61"/>
      <c r="C21" s="50"/>
      <c r="D21" s="50"/>
      <c r="E21" s="50"/>
      <c r="F21" s="50"/>
      <c r="G21" s="69"/>
    </row>
    <row r="22" spans="1:7" x14ac:dyDescent="0.15">
      <c r="A22" s="51">
        <v>14</v>
      </c>
      <c r="B22" s="61"/>
      <c r="C22" s="50"/>
      <c r="D22" s="50"/>
      <c r="E22" s="50"/>
      <c r="F22" s="50"/>
      <c r="G22" s="69"/>
    </row>
    <row r="23" spans="1:7" x14ac:dyDescent="0.15">
      <c r="A23" s="51">
        <v>15</v>
      </c>
      <c r="B23" s="61"/>
      <c r="C23" s="50"/>
      <c r="D23" s="50"/>
      <c r="E23" s="50"/>
      <c r="F23" s="50"/>
      <c r="G23" s="69"/>
    </row>
    <row r="24" spans="1:7" x14ac:dyDescent="0.15">
      <c r="A24" s="51">
        <v>16</v>
      </c>
      <c r="B24" s="61"/>
      <c r="C24" s="50"/>
      <c r="D24" s="50"/>
      <c r="E24" s="50"/>
      <c r="F24" s="50"/>
      <c r="G24" s="69"/>
    </row>
    <row r="25" spans="1:7" x14ac:dyDescent="0.15">
      <c r="A25" s="51">
        <v>17</v>
      </c>
      <c r="B25" s="61"/>
      <c r="C25" s="50"/>
      <c r="D25" s="50"/>
      <c r="E25" s="50"/>
      <c r="F25" s="50"/>
      <c r="G25" s="69"/>
    </row>
    <row r="26" spans="1:7" x14ac:dyDescent="0.15">
      <c r="A26" s="51">
        <v>18</v>
      </c>
      <c r="B26" s="61"/>
      <c r="C26" s="50"/>
      <c r="D26" s="50"/>
      <c r="E26" s="50"/>
      <c r="F26" s="50"/>
      <c r="G26" s="69"/>
    </row>
    <row r="27" spans="1:7" x14ac:dyDescent="0.15">
      <c r="A27" s="51">
        <v>19</v>
      </c>
      <c r="B27" s="61"/>
      <c r="C27" s="50"/>
      <c r="D27" s="50"/>
      <c r="E27" s="50"/>
      <c r="F27" s="50"/>
      <c r="G27" s="69"/>
    </row>
    <row r="28" spans="1:7" x14ac:dyDescent="0.15">
      <c r="A28" s="51">
        <v>20</v>
      </c>
      <c r="B28" s="61"/>
      <c r="C28" s="50"/>
      <c r="D28" s="50"/>
      <c r="E28" s="50"/>
      <c r="F28" s="50"/>
      <c r="G28" s="69"/>
    </row>
    <row r="29" spans="1:7" x14ac:dyDescent="0.15">
      <c r="A29" s="51">
        <v>21</v>
      </c>
      <c r="B29" s="61"/>
      <c r="C29" s="50"/>
      <c r="D29" s="50"/>
      <c r="E29" s="50"/>
      <c r="F29" s="50"/>
      <c r="G29" s="69"/>
    </row>
    <row r="30" spans="1:7" x14ac:dyDescent="0.15">
      <c r="A30" s="51">
        <v>22</v>
      </c>
      <c r="B30" s="61"/>
      <c r="C30" s="50"/>
      <c r="D30" s="50"/>
      <c r="E30" s="50"/>
      <c r="F30" s="50"/>
      <c r="G30" s="69"/>
    </row>
    <row r="31" spans="1:7" x14ac:dyDescent="0.15">
      <c r="A31" s="51">
        <v>23</v>
      </c>
      <c r="B31" s="61"/>
      <c r="C31" s="50"/>
      <c r="D31" s="50"/>
      <c r="E31" s="50"/>
      <c r="F31" s="50"/>
      <c r="G31" s="69"/>
    </row>
    <row r="32" spans="1:7" x14ac:dyDescent="0.15">
      <c r="A32" s="51">
        <v>24</v>
      </c>
      <c r="B32" s="61"/>
      <c r="C32" s="50"/>
      <c r="D32" s="50"/>
      <c r="E32" s="50"/>
      <c r="F32" s="50"/>
      <c r="G32" s="69"/>
    </row>
    <row r="33" spans="1:7" x14ac:dyDescent="0.15">
      <c r="A33" s="51">
        <v>25</v>
      </c>
      <c r="B33" s="61"/>
      <c r="C33" s="50"/>
      <c r="D33" s="50"/>
      <c r="E33" s="50"/>
      <c r="F33" s="50"/>
      <c r="G33" s="69"/>
    </row>
    <row r="34" spans="1:7" x14ac:dyDescent="0.15">
      <c r="A34" s="51">
        <v>26</v>
      </c>
      <c r="B34" s="61"/>
      <c r="C34" s="50"/>
      <c r="D34" s="50"/>
      <c r="E34" s="50"/>
      <c r="F34" s="50"/>
      <c r="G34" s="69"/>
    </row>
    <row r="35" spans="1:7" x14ac:dyDescent="0.15">
      <c r="A35" s="51">
        <v>27</v>
      </c>
      <c r="B35" s="61"/>
      <c r="C35" s="50"/>
      <c r="D35" s="50"/>
      <c r="E35" s="50"/>
      <c r="F35" s="50"/>
      <c r="G35" s="69"/>
    </row>
    <row r="36" spans="1:7" x14ac:dyDescent="0.15">
      <c r="A36" s="51">
        <v>28</v>
      </c>
      <c r="B36" s="61"/>
      <c r="C36" s="50"/>
      <c r="D36" s="50"/>
      <c r="E36" s="50"/>
      <c r="F36" s="50"/>
      <c r="G36" s="69"/>
    </row>
    <row r="37" spans="1:7" x14ac:dyDescent="0.15">
      <c r="A37" s="51">
        <v>29</v>
      </c>
      <c r="B37" s="61"/>
      <c r="C37" s="50"/>
      <c r="D37" s="50"/>
      <c r="E37" s="50"/>
      <c r="F37" s="50"/>
      <c r="G37" s="69"/>
    </row>
    <row r="38" spans="1:7" x14ac:dyDescent="0.15">
      <c r="A38" s="51">
        <v>30</v>
      </c>
      <c r="B38" s="61"/>
      <c r="C38" s="50"/>
      <c r="D38" s="50"/>
      <c r="E38" s="50"/>
      <c r="F38" s="50"/>
      <c r="G38" s="69"/>
    </row>
    <row r="39" spans="1:7" x14ac:dyDescent="0.15">
      <c r="A39" s="51">
        <v>31</v>
      </c>
      <c r="B39" s="61"/>
      <c r="C39" s="50"/>
      <c r="D39" s="50"/>
      <c r="E39" s="50"/>
      <c r="F39" s="50"/>
      <c r="G39" s="69"/>
    </row>
    <row r="40" spans="1:7" x14ac:dyDescent="0.15">
      <c r="A40" s="51">
        <v>32</v>
      </c>
      <c r="B40" s="61"/>
      <c r="C40" s="50"/>
      <c r="D40" s="50"/>
      <c r="E40" s="50"/>
      <c r="F40" s="50"/>
      <c r="G40" s="69"/>
    </row>
    <row r="41" spans="1:7" x14ac:dyDescent="0.15">
      <c r="A41" s="51">
        <v>33</v>
      </c>
      <c r="B41" s="61"/>
      <c r="C41" s="50"/>
      <c r="D41" s="50"/>
      <c r="E41" s="50"/>
      <c r="F41" s="50"/>
      <c r="G41" s="69"/>
    </row>
    <row r="42" spans="1:7" x14ac:dyDescent="0.15">
      <c r="A42" s="51">
        <v>34</v>
      </c>
      <c r="B42" s="61"/>
      <c r="C42" s="50"/>
      <c r="D42" s="50"/>
      <c r="E42" s="50"/>
      <c r="F42" s="50"/>
      <c r="G42" s="69"/>
    </row>
    <row r="43" spans="1:7" x14ac:dyDescent="0.15">
      <c r="A43" s="51">
        <v>35</v>
      </c>
      <c r="B43" s="61"/>
      <c r="C43" s="50"/>
      <c r="D43" s="50"/>
      <c r="E43" s="50"/>
      <c r="F43" s="50"/>
      <c r="G43" s="69"/>
    </row>
    <row r="44" spans="1:7" x14ac:dyDescent="0.15">
      <c r="A44" s="51">
        <v>36</v>
      </c>
      <c r="B44" s="61"/>
      <c r="C44" s="50"/>
      <c r="D44" s="50"/>
      <c r="E44" s="50"/>
      <c r="F44" s="50"/>
      <c r="G44" s="69"/>
    </row>
    <row r="45" spans="1:7" x14ac:dyDescent="0.15">
      <c r="A45" s="51">
        <v>37</v>
      </c>
      <c r="B45" s="61"/>
      <c r="C45" s="50"/>
      <c r="D45" s="50"/>
      <c r="E45" s="50"/>
      <c r="F45" s="50"/>
      <c r="G45" s="69"/>
    </row>
    <row r="46" spans="1:7" x14ac:dyDescent="0.15">
      <c r="A46" s="51">
        <v>38</v>
      </c>
      <c r="B46" s="61"/>
      <c r="C46" s="50"/>
      <c r="D46" s="50"/>
      <c r="E46" s="50"/>
      <c r="F46" s="50"/>
      <c r="G46" s="69"/>
    </row>
    <row r="47" spans="1:7" x14ac:dyDescent="0.15">
      <c r="A47" s="51">
        <v>39</v>
      </c>
      <c r="B47" s="61"/>
      <c r="C47" s="50"/>
      <c r="D47" s="50"/>
      <c r="E47" s="50"/>
      <c r="F47" s="50"/>
      <c r="G47" s="69"/>
    </row>
    <row r="48" spans="1:7" x14ac:dyDescent="0.15">
      <c r="A48" s="51">
        <v>40</v>
      </c>
      <c r="B48" s="61"/>
      <c r="C48" s="50"/>
      <c r="D48" s="50"/>
      <c r="E48" s="50"/>
      <c r="F48" s="50"/>
      <c r="G48" s="69"/>
    </row>
    <row r="49" spans="1:7" x14ac:dyDescent="0.15">
      <c r="A49" s="51">
        <v>41</v>
      </c>
      <c r="B49" s="61"/>
      <c r="C49" s="50"/>
      <c r="D49" s="50"/>
      <c r="E49" s="50"/>
      <c r="F49" s="50"/>
      <c r="G49" s="69"/>
    </row>
    <row r="50" spans="1:7" x14ac:dyDescent="0.15">
      <c r="A50" s="51">
        <v>42</v>
      </c>
      <c r="B50" s="61"/>
      <c r="C50" s="50"/>
      <c r="D50" s="50"/>
      <c r="E50" s="50"/>
      <c r="F50" s="50"/>
      <c r="G50" s="69"/>
    </row>
    <row r="51" spans="1:7" x14ac:dyDescent="0.15">
      <c r="A51" s="51">
        <v>43</v>
      </c>
      <c r="B51" s="61"/>
      <c r="C51" s="50"/>
      <c r="D51" s="50"/>
      <c r="E51" s="50"/>
      <c r="F51" s="50"/>
      <c r="G51" s="69"/>
    </row>
    <row r="52" spans="1:7" x14ac:dyDescent="0.15">
      <c r="A52" s="51">
        <v>44</v>
      </c>
      <c r="B52" s="61"/>
      <c r="C52" s="50"/>
      <c r="D52" s="50"/>
      <c r="E52" s="50"/>
      <c r="F52" s="50"/>
      <c r="G52" s="69"/>
    </row>
    <row r="53" spans="1:7" x14ac:dyDescent="0.15">
      <c r="A53" s="51">
        <v>45</v>
      </c>
      <c r="B53" s="61"/>
      <c r="C53" s="50"/>
      <c r="D53" s="50"/>
      <c r="E53" s="50"/>
      <c r="F53" s="50"/>
      <c r="G53" s="69"/>
    </row>
    <row r="54" spans="1:7" x14ac:dyDescent="0.15">
      <c r="A54" s="51">
        <v>46</v>
      </c>
      <c r="B54" s="61"/>
      <c r="C54" s="50"/>
      <c r="D54" s="50"/>
      <c r="E54" s="50"/>
      <c r="F54" s="50"/>
      <c r="G54" s="69"/>
    </row>
    <row r="55" spans="1:7" x14ac:dyDescent="0.15">
      <c r="A55" s="51">
        <v>47</v>
      </c>
      <c r="B55" s="61"/>
      <c r="C55" s="50"/>
      <c r="D55" s="50"/>
      <c r="E55" s="50"/>
      <c r="F55" s="50"/>
      <c r="G55" s="69"/>
    </row>
    <row r="56" spans="1:7" x14ac:dyDescent="0.15">
      <c r="A56" s="51">
        <v>48</v>
      </c>
      <c r="B56" s="61"/>
      <c r="C56" s="50"/>
      <c r="D56" s="50"/>
      <c r="E56" s="50"/>
      <c r="F56" s="50"/>
      <c r="G56" s="69"/>
    </row>
    <row r="57" spans="1:7" x14ac:dyDescent="0.15">
      <c r="A57" s="51">
        <v>49</v>
      </c>
      <c r="B57" s="61"/>
      <c r="C57" s="50"/>
      <c r="D57" s="50"/>
      <c r="E57" s="50"/>
      <c r="F57" s="50"/>
      <c r="G57" s="69"/>
    </row>
    <row r="58" spans="1:7" x14ac:dyDescent="0.15">
      <c r="A58" s="51">
        <v>50</v>
      </c>
      <c r="B58" s="61"/>
      <c r="C58" s="50"/>
      <c r="D58" s="50"/>
      <c r="E58" s="50"/>
      <c r="F58" s="50"/>
      <c r="G58" s="69"/>
    </row>
    <row r="59" spans="1:7" x14ac:dyDescent="0.15">
      <c r="A59" s="51">
        <v>51</v>
      </c>
      <c r="B59" s="61"/>
      <c r="C59" s="50"/>
      <c r="D59" s="50"/>
      <c r="E59" s="50"/>
      <c r="F59" s="50"/>
      <c r="G59" s="69"/>
    </row>
    <row r="60" spans="1:7" x14ac:dyDescent="0.15">
      <c r="A60" s="51">
        <v>52</v>
      </c>
      <c r="B60" s="61"/>
      <c r="C60" s="50"/>
      <c r="D60" s="50"/>
      <c r="E60" s="50"/>
      <c r="F60" s="50"/>
      <c r="G60" s="69"/>
    </row>
    <row r="61" spans="1:7" x14ac:dyDescent="0.15">
      <c r="A61" s="51">
        <v>53</v>
      </c>
      <c r="B61" s="61"/>
      <c r="C61" s="50"/>
      <c r="D61" s="50"/>
      <c r="E61" s="50"/>
      <c r="F61" s="50"/>
      <c r="G61" s="69"/>
    </row>
    <row r="62" spans="1:7" x14ac:dyDescent="0.15">
      <c r="A62" s="51">
        <v>54</v>
      </c>
      <c r="B62" s="61"/>
      <c r="C62" s="50"/>
      <c r="D62" s="50"/>
      <c r="E62" s="50"/>
      <c r="F62" s="50"/>
      <c r="G62" s="69"/>
    </row>
    <row r="63" spans="1:7" x14ac:dyDescent="0.15">
      <c r="A63" s="51">
        <v>55</v>
      </c>
      <c r="B63" s="61"/>
      <c r="C63" s="50"/>
      <c r="D63" s="50"/>
      <c r="E63" s="50"/>
      <c r="F63" s="50"/>
      <c r="G63" s="69"/>
    </row>
    <row r="64" spans="1:7" x14ac:dyDescent="0.15">
      <c r="A64" s="51">
        <v>56</v>
      </c>
      <c r="B64" s="61"/>
      <c r="C64" s="50"/>
      <c r="D64" s="50"/>
      <c r="E64" s="50"/>
      <c r="F64" s="50"/>
      <c r="G64" s="69"/>
    </row>
    <row r="65" spans="1:7" x14ac:dyDescent="0.15">
      <c r="A65" s="51">
        <v>57</v>
      </c>
      <c r="B65" s="61"/>
      <c r="C65" s="50"/>
      <c r="D65" s="50"/>
      <c r="E65" s="50"/>
      <c r="F65" s="50"/>
      <c r="G65" s="69"/>
    </row>
    <row r="66" spans="1:7" x14ac:dyDescent="0.15">
      <c r="A66" s="51">
        <v>58</v>
      </c>
      <c r="B66" s="61"/>
      <c r="C66" s="50"/>
      <c r="D66" s="50"/>
      <c r="E66" s="50"/>
      <c r="F66" s="50"/>
      <c r="G66" s="69"/>
    </row>
    <row r="67" spans="1:7" x14ac:dyDescent="0.15">
      <c r="A67" s="51">
        <v>59</v>
      </c>
      <c r="B67" s="61"/>
      <c r="C67" s="50"/>
      <c r="D67" s="50"/>
      <c r="E67" s="50"/>
      <c r="F67" s="50"/>
      <c r="G67" s="69"/>
    </row>
  </sheetData>
  <mergeCells count="5">
    <mergeCell ref="A2:B2"/>
    <mergeCell ref="A3:B3"/>
    <mergeCell ref="A4:B4"/>
    <mergeCell ref="A5:B5"/>
    <mergeCell ref="A6:B6"/>
  </mergeCells>
  <phoneticPr fontId="2"/>
  <dataValidations count="1">
    <dataValidation type="list" allowBlank="1" showInputMessage="1" showErrorMessage="1" sqref="C9:E67" xr:uid="{27EE57EE-3478-4E3B-8627-BABE2F27E541}">
      <formula1>"○,×,"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BEDFA-FFB3-40E7-B00D-C941C9C62A6C}">
  <sheetPr>
    <tabColor rgb="FFFFC000"/>
  </sheetPr>
  <dimension ref="A1:AT44"/>
  <sheetViews>
    <sheetView workbookViewId="0">
      <pane xSplit="1" ySplit="1" topLeftCell="Q38" activePane="bottomRight" state="frozen"/>
      <selection pane="topRight" activeCell="B1" sqref="B1"/>
      <selection pane="bottomLeft" activeCell="A2" sqref="A2"/>
      <selection pane="bottomRight" activeCell="Q44" sqref="Q44"/>
    </sheetView>
  </sheetViews>
  <sheetFormatPr defaultRowHeight="32.25" customHeight="1" x14ac:dyDescent="0.15"/>
  <cols>
    <col min="1" max="1" width="10.75" style="58" customWidth="1"/>
    <col min="2" max="2" width="7.625" style="56" customWidth="1"/>
    <col min="3" max="24" width="7.75" style="56" customWidth="1"/>
    <col min="25" max="25" width="9" style="56"/>
    <col min="26" max="46" width="9" style="64"/>
  </cols>
  <sheetData>
    <row r="1" spans="1:46" s="72" customFormat="1" ht="32.25" customHeight="1" x14ac:dyDescent="0.15">
      <c r="A1" s="57" t="s">
        <v>71</v>
      </c>
      <c r="B1" s="106" t="s">
        <v>118</v>
      </c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5" t="s">
        <v>119</v>
      </c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</row>
    <row r="2" spans="1:46" ht="32.25" customHeight="1" x14ac:dyDescent="0.15">
      <c r="A2" s="58">
        <v>1</v>
      </c>
    </row>
    <row r="23" spans="1:1" ht="32.25" customHeight="1" x14ac:dyDescent="0.15">
      <c r="A23" s="58">
        <v>2</v>
      </c>
    </row>
    <row r="44" spans="1:1" ht="32.25" customHeight="1" x14ac:dyDescent="0.15">
      <c r="A44" s="58">
        <v>3</v>
      </c>
    </row>
  </sheetData>
  <mergeCells count="2">
    <mergeCell ref="Z1:AT1"/>
    <mergeCell ref="B1:Y1"/>
  </mergeCells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56B88-79BC-4E4D-88D8-3F568BD196E1}">
  <sheetPr>
    <tabColor rgb="FF92D050"/>
  </sheetPr>
  <dimension ref="A1:G67"/>
  <sheetViews>
    <sheetView workbookViewId="0">
      <pane xSplit="1" ySplit="8" topLeftCell="B9" activePane="bottomRight" state="frozen"/>
      <selection activeCell="M52" sqref="M52"/>
      <selection pane="topRight" activeCell="M52" sqref="M52"/>
      <selection pane="bottomLeft" activeCell="M52" sqref="M52"/>
      <selection pane="bottomRight" activeCell="G24" sqref="G24"/>
    </sheetView>
  </sheetViews>
  <sheetFormatPr defaultRowHeight="13.5" x14ac:dyDescent="0.15"/>
  <cols>
    <col min="2" max="2" width="12" customWidth="1"/>
    <col min="3" max="5" width="11.375" customWidth="1"/>
    <col min="7" max="7" width="75.125" bestFit="1" customWidth="1"/>
    <col min="8" max="8" width="9" customWidth="1"/>
  </cols>
  <sheetData>
    <row r="1" spans="1:7" x14ac:dyDescent="0.15">
      <c r="A1" s="60" t="s">
        <v>80</v>
      </c>
      <c r="B1" s="60"/>
      <c r="C1" s="60"/>
      <c r="D1" s="60" t="s">
        <v>81</v>
      </c>
      <c r="E1" s="60" t="s">
        <v>114</v>
      </c>
      <c r="F1" t="s">
        <v>86</v>
      </c>
    </row>
    <row r="2" spans="1:7" x14ac:dyDescent="0.15">
      <c r="A2" s="101" t="s">
        <v>72</v>
      </c>
      <c r="B2" s="102"/>
      <c r="C2" s="62">
        <v>1.27</v>
      </c>
      <c r="D2" s="62">
        <v>1.5</v>
      </c>
      <c r="E2" s="62">
        <v>2</v>
      </c>
      <c r="F2" s="65" t="s">
        <v>87</v>
      </c>
    </row>
    <row r="3" spans="1:7" x14ac:dyDescent="0.15">
      <c r="A3" s="99" t="s">
        <v>73</v>
      </c>
      <c r="B3" s="100"/>
      <c r="C3" s="53">
        <f>COUNTIF(C9:C47,"○")</f>
        <v>10</v>
      </c>
      <c r="D3" s="53">
        <f>COUNTIF(D9:D47,"○")</f>
        <v>10</v>
      </c>
      <c r="E3" s="53">
        <f>COUNTIF(E9:E47,"○")</f>
        <v>10</v>
      </c>
      <c r="F3" s="66" t="s">
        <v>88</v>
      </c>
    </row>
    <row r="4" spans="1:7" x14ac:dyDescent="0.15">
      <c r="A4" s="99" t="s">
        <v>74</v>
      </c>
      <c r="B4" s="100"/>
      <c r="C4" s="53">
        <f>COUNTIF(C9:C46,"×")</f>
        <v>0</v>
      </c>
      <c r="D4" s="53">
        <f t="shared" ref="D4:E4" si="0">COUNTIF(D9:D46,"×")</f>
        <v>0</v>
      </c>
      <c r="E4" s="53">
        <f t="shared" si="0"/>
        <v>0</v>
      </c>
      <c r="F4" s="67" t="s">
        <v>89</v>
      </c>
    </row>
    <row r="5" spans="1:7" x14ac:dyDescent="0.15">
      <c r="A5" s="99" t="s">
        <v>75</v>
      </c>
      <c r="B5" s="100"/>
      <c r="C5" s="59">
        <f>C3/C6</f>
        <v>1</v>
      </c>
      <c r="D5" s="59">
        <f t="shared" ref="D5:E5" si="1">D3/D6</f>
        <v>1</v>
      </c>
      <c r="E5" s="59">
        <f t="shared" si="1"/>
        <v>1</v>
      </c>
    </row>
    <row r="6" spans="1:7" x14ac:dyDescent="0.15">
      <c r="A6" s="99" t="s">
        <v>76</v>
      </c>
      <c r="B6" s="100"/>
      <c r="C6" s="53">
        <f>COUNTA(C9:C46)</f>
        <v>10</v>
      </c>
      <c r="D6" s="53">
        <f t="shared" ref="D6:E6" si="2">COUNTA(D9:D46)</f>
        <v>10</v>
      </c>
      <c r="E6" s="53">
        <f t="shared" si="2"/>
        <v>10</v>
      </c>
    </row>
    <row r="8" spans="1:7" x14ac:dyDescent="0.15">
      <c r="A8" s="63" t="s">
        <v>77</v>
      </c>
      <c r="B8" s="63" t="s">
        <v>83</v>
      </c>
      <c r="C8" s="62">
        <v>1.27</v>
      </c>
      <c r="D8" s="62">
        <v>1.5</v>
      </c>
      <c r="E8" s="62">
        <v>2</v>
      </c>
      <c r="F8" s="70" t="s">
        <v>93</v>
      </c>
      <c r="G8" s="70" t="s">
        <v>102</v>
      </c>
    </row>
    <row r="9" spans="1:7" x14ac:dyDescent="0.15">
      <c r="A9" s="53">
        <v>1</v>
      </c>
      <c r="B9" s="61">
        <v>43983</v>
      </c>
      <c r="C9" s="52" t="s">
        <v>79</v>
      </c>
      <c r="D9" s="52" t="s">
        <v>79</v>
      </c>
      <c r="E9" s="52" t="s">
        <v>79</v>
      </c>
      <c r="F9" s="52" t="s">
        <v>120</v>
      </c>
      <c r="G9" s="68" t="s">
        <v>123</v>
      </c>
    </row>
    <row r="10" spans="1:7" x14ac:dyDescent="0.15">
      <c r="A10" s="53">
        <v>2</v>
      </c>
      <c r="B10" s="61">
        <v>43986</v>
      </c>
      <c r="C10" s="52" t="s">
        <v>79</v>
      </c>
      <c r="D10" s="52" t="s">
        <v>79</v>
      </c>
      <c r="E10" s="52" t="s">
        <v>79</v>
      </c>
      <c r="F10" s="52" t="s">
        <v>120</v>
      </c>
      <c r="G10" s="69" t="s">
        <v>122</v>
      </c>
    </row>
    <row r="11" spans="1:7" x14ac:dyDescent="0.15">
      <c r="A11" s="53">
        <v>3</v>
      </c>
      <c r="B11" s="61">
        <v>43992</v>
      </c>
      <c r="C11" s="71" t="s">
        <v>79</v>
      </c>
      <c r="D11" s="71" t="s">
        <v>79</v>
      </c>
      <c r="E11" s="71" t="s">
        <v>79</v>
      </c>
      <c r="F11" s="52" t="s">
        <v>126</v>
      </c>
      <c r="G11" s="69" t="s">
        <v>127</v>
      </c>
    </row>
    <row r="12" spans="1:7" x14ac:dyDescent="0.15">
      <c r="A12" s="53">
        <v>4</v>
      </c>
      <c r="B12" s="61">
        <v>43993</v>
      </c>
      <c r="C12" s="71" t="s">
        <v>79</v>
      </c>
      <c r="D12" s="71" t="s">
        <v>79</v>
      </c>
      <c r="E12" s="71" t="s">
        <v>79</v>
      </c>
      <c r="F12" s="52" t="s">
        <v>126</v>
      </c>
      <c r="G12" s="69" t="s">
        <v>128</v>
      </c>
    </row>
    <row r="13" spans="1:7" x14ac:dyDescent="0.15">
      <c r="A13" s="53">
        <v>5</v>
      </c>
      <c r="B13" s="61">
        <v>44000</v>
      </c>
      <c r="C13" s="71" t="s">
        <v>79</v>
      </c>
      <c r="D13" s="71" t="s">
        <v>79</v>
      </c>
      <c r="E13" s="71" t="s">
        <v>79</v>
      </c>
      <c r="F13" s="71" t="s">
        <v>126</v>
      </c>
      <c r="G13" s="69"/>
    </row>
    <row r="14" spans="1:7" x14ac:dyDescent="0.15">
      <c r="A14" s="53">
        <v>6</v>
      </c>
      <c r="B14" s="61">
        <v>44000</v>
      </c>
      <c r="C14" s="71" t="s">
        <v>79</v>
      </c>
      <c r="D14" s="71" t="s">
        <v>79</v>
      </c>
      <c r="E14" s="71" t="s">
        <v>79</v>
      </c>
      <c r="F14" s="71" t="s">
        <v>126</v>
      </c>
      <c r="G14" s="69" t="s">
        <v>129</v>
      </c>
    </row>
    <row r="15" spans="1:7" x14ac:dyDescent="0.15">
      <c r="A15" s="53">
        <v>7</v>
      </c>
      <c r="B15" s="61">
        <v>44032</v>
      </c>
      <c r="C15" s="71" t="s">
        <v>79</v>
      </c>
      <c r="D15" s="71" t="s">
        <v>79</v>
      </c>
      <c r="E15" s="71" t="s">
        <v>79</v>
      </c>
      <c r="F15" s="52" t="s">
        <v>130</v>
      </c>
      <c r="G15" s="69" t="s">
        <v>131</v>
      </c>
    </row>
    <row r="16" spans="1:7" x14ac:dyDescent="0.15">
      <c r="A16" s="53">
        <v>8</v>
      </c>
      <c r="B16" s="61">
        <v>44046</v>
      </c>
      <c r="C16" s="71" t="s">
        <v>79</v>
      </c>
      <c r="D16" s="71" t="s">
        <v>79</v>
      </c>
      <c r="E16" s="71" t="s">
        <v>79</v>
      </c>
      <c r="F16" s="71" t="s">
        <v>130</v>
      </c>
      <c r="G16" s="69"/>
    </row>
    <row r="17" spans="1:7" x14ac:dyDescent="0.15">
      <c r="A17" s="53">
        <v>9</v>
      </c>
      <c r="B17" s="61">
        <v>44063</v>
      </c>
      <c r="C17" s="71" t="s">
        <v>79</v>
      </c>
      <c r="D17" s="71" t="s">
        <v>79</v>
      </c>
      <c r="E17" s="71" t="s">
        <v>79</v>
      </c>
      <c r="F17" s="52" t="s">
        <v>126</v>
      </c>
      <c r="G17" s="69"/>
    </row>
    <row r="18" spans="1:7" x14ac:dyDescent="0.15">
      <c r="A18" s="53">
        <v>10</v>
      </c>
      <c r="B18" s="61">
        <v>44064</v>
      </c>
      <c r="C18" s="71" t="s">
        <v>79</v>
      </c>
      <c r="D18" s="71" t="s">
        <v>79</v>
      </c>
      <c r="E18" s="71" t="s">
        <v>79</v>
      </c>
      <c r="F18" s="52" t="s">
        <v>126</v>
      </c>
      <c r="G18" s="68"/>
    </row>
    <row r="19" spans="1:7" x14ac:dyDescent="0.15">
      <c r="A19" s="53">
        <v>11</v>
      </c>
      <c r="B19" s="61">
        <v>44078</v>
      </c>
      <c r="C19" s="52"/>
      <c r="D19" s="52"/>
      <c r="E19" s="52"/>
      <c r="F19" s="52" t="s">
        <v>126</v>
      </c>
      <c r="G19" s="69" t="s">
        <v>132</v>
      </c>
    </row>
    <row r="20" spans="1:7" x14ac:dyDescent="0.15">
      <c r="A20" s="53">
        <v>12</v>
      </c>
      <c r="B20" s="61"/>
      <c r="C20" s="52"/>
      <c r="D20" s="52"/>
      <c r="E20" s="52"/>
      <c r="F20" s="52"/>
      <c r="G20" s="69"/>
    </row>
    <row r="21" spans="1:7" x14ac:dyDescent="0.15">
      <c r="A21" s="53">
        <v>13</v>
      </c>
      <c r="B21" s="61"/>
      <c r="C21" s="52"/>
      <c r="D21" s="52"/>
      <c r="E21" s="52"/>
      <c r="F21" s="52"/>
      <c r="G21" s="69"/>
    </row>
    <row r="22" spans="1:7" x14ac:dyDescent="0.15">
      <c r="A22" s="53">
        <v>14</v>
      </c>
      <c r="B22" s="61"/>
      <c r="C22" s="52"/>
      <c r="D22" s="52"/>
      <c r="E22" s="52"/>
      <c r="F22" s="52"/>
      <c r="G22" s="69"/>
    </row>
    <row r="23" spans="1:7" x14ac:dyDescent="0.15">
      <c r="A23" s="53">
        <v>15</v>
      </c>
      <c r="B23" s="61"/>
      <c r="C23" s="52"/>
      <c r="D23" s="52"/>
      <c r="E23" s="52"/>
      <c r="F23" s="52"/>
      <c r="G23" s="69"/>
    </row>
    <row r="24" spans="1:7" x14ac:dyDescent="0.15">
      <c r="A24" s="53">
        <v>16</v>
      </c>
      <c r="B24" s="61"/>
      <c r="C24" s="52"/>
      <c r="D24" s="52"/>
      <c r="E24" s="52"/>
      <c r="F24" s="52"/>
      <c r="G24" s="69"/>
    </row>
    <row r="25" spans="1:7" x14ac:dyDescent="0.15">
      <c r="A25" s="53">
        <v>17</v>
      </c>
      <c r="B25" s="61"/>
      <c r="C25" s="52"/>
      <c r="D25" s="52"/>
      <c r="E25" s="52"/>
      <c r="F25" s="52"/>
      <c r="G25" s="69"/>
    </row>
    <row r="26" spans="1:7" x14ac:dyDescent="0.15">
      <c r="A26" s="53">
        <v>18</v>
      </c>
      <c r="B26" s="61"/>
      <c r="C26" s="52"/>
      <c r="D26" s="52"/>
      <c r="E26" s="52"/>
      <c r="F26" s="52"/>
      <c r="G26" s="69"/>
    </row>
    <row r="27" spans="1:7" x14ac:dyDescent="0.15">
      <c r="A27" s="53">
        <v>19</v>
      </c>
      <c r="B27" s="61"/>
      <c r="C27" s="52"/>
      <c r="D27" s="52"/>
      <c r="E27" s="52"/>
      <c r="F27" s="52"/>
      <c r="G27" s="69"/>
    </row>
    <row r="28" spans="1:7" x14ac:dyDescent="0.15">
      <c r="A28" s="53">
        <v>20</v>
      </c>
      <c r="B28" s="61"/>
      <c r="C28" s="52"/>
      <c r="D28" s="52"/>
      <c r="E28" s="52"/>
      <c r="F28" s="52"/>
      <c r="G28" s="69"/>
    </row>
    <row r="29" spans="1:7" x14ac:dyDescent="0.15">
      <c r="A29" s="53">
        <v>21</v>
      </c>
      <c r="B29" s="61"/>
      <c r="C29" s="52"/>
      <c r="D29" s="52"/>
      <c r="E29" s="52"/>
      <c r="F29" s="52"/>
      <c r="G29" s="69"/>
    </row>
    <row r="30" spans="1:7" x14ac:dyDescent="0.15">
      <c r="A30" s="53">
        <v>22</v>
      </c>
      <c r="B30" s="61"/>
      <c r="C30" s="52"/>
      <c r="D30" s="52"/>
      <c r="E30" s="52"/>
      <c r="F30" s="52"/>
      <c r="G30" s="69"/>
    </row>
    <row r="31" spans="1:7" x14ac:dyDescent="0.15">
      <c r="A31" s="53">
        <v>23</v>
      </c>
      <c r="B31" s="61"/>
      <c r="C31" s="52"/>
      <c r="D31" s="52"/>
      <c r="E31" s="52"/>
      <c r="F31" s="52"/>
      <c r="G31" s="69"/>
    </row>
    <row r="32" spans="1:7" x14ac:dyDescent="0.15">
      <c r="A32" s="53">
        <v>24</v>
      </c>
      <c r="B32" s="61"/>
      <c r="C32" s="52"/>
      <c r="D32" s="52"/>
      <c r="E32" s="52"/>
      <c r="F32" s="52"/>
      <c r="G32" s="69"/>
    </row>
    <row r="33" spans="1:7" x14ac:dyDescent="0.15">
      <c r="A33" s="53">
        <v>25</v>
      </c>
      <c r="B33" s="61"/>
      <c r="C33" s="52"/>
      <c r="D33" s="52"/>
      <c r="E33" s="52"/>
      <c r="F33" s="52"/>
      <c r="G33" s="69"/>
    </row>
    <row r="34" spans="1:7" x14ac:dyDescent="0.15">
      <c r="A34" s="53">
        <v>26</v>
      </c>
      <c r="B34" s="61"/>
      <c r="C34" s="52"/>
      <c r="D34" s="52"/>
      <c r="E34" s="52"/>
      <c r="F34" s="52"/>
      <c r="G34" s="69"/>
    </row>
    <row r="35" spans="1:7" x14ac:dyDescent="0.15">
      <c r="A35" s="53">
        <v>27</v>
      </c>
      <c r="B35" s="61"/>
      <c r="C35" s="52"/>
      <c r="D35" s="52"/>
      <c r="E35" s="52"/>
      <c r="F35" s="52"/>
      <c r="G35" s="69"/>
    </row>
    <row r="36" spans="1:7" x14ac:dyDescent="0.15">
      <c r="A36" s="53">
        <v>28</v>
      </c>
      <c r="B36" s="61"/>
      <c r="C36" s="52"/>
      <c r="D36" s="52"/>
      <c r="E36" s="52"/>
      <c r="F36" s="52"/>
      <c r="G36" s="69"/>
    </row>
    <row r="37" spans="1:7" x14ac:dyDescent="0.15">
      <c r="A37" s="53">
        <v>29</v>
      </c>
      <c r="B37" s="61"/>
      <c r="C37" s="52"/>
      <c r="D37" s="52"/>
      <c r="E37" s="52"/>
      <c r="F37" s="52"/>
      <c r="G37" s="69"/>
    </row>
    <row r="38" spans="1:7" x14ac:dyDescent="0.15">
      <c r="A38" s="53">
        <v>30</v>
      </c>
      <c r="B38" s="61"/>
      <c r="C38" s="52"/>
      <c r="D38" s="52"/>
      <c r="E38" s="52"/>
      <c r="F38" s="52"/>
      <c r="G38" s="69"/>
    </row>
    <row r="39" spans="1:7" x14ac:dyDescent="0.15">
      <c r="A39" s="53">
        <v>31</v>
      </c>
      <c r="B39" s="61"/>
      <c r="C39" s="52"/>
      <c r="D39" s="52"/>
      <c r="E39" s="52"/>
      <c r="F39" s="52"/>
      <c r="G39" s="69"/>
    </row>
    <row r="40" spans="1:7" x14ac:dyDescent="0.15">
      <c r="A40" s="53">
        <v>32</v>
      </c>
      <c r="B40" s="61"/>
      <c r="C40" s="52"/>
      <c r="D40" s="52"/>
      <c r="E40" s="52"/>
      <c r="F40" s="52"/>
      <c r="G40" s="69"/>
    </row>
    <row r="41" spans="1:7" x14ac:dyDescent="0.15">
      <c r="A41" s="53">
        <v>33</v>
      </c>
      <c r="B41" s="61"/>
      <c r="C41" s="52"/>
      <c r="D41" s="52"/>
      <c r="E41" s="52"/>
      <c r="F41" s="52"/>
      <c r="G41" s="69"/>
    </row>
    <row r="42" spans="1:7" x14ac:dyDescent="0.15">
      <c r="A42" s="53">
        <v>34</v>
      </c>
      <c r="B42" s="61"/>
      <c r="C42" s="52"/>
      <c r="D42" s="52"/>
      <c r="E42" s="52"/>
      <c r="F42" s="52"/>
      <c r="G42" s="69"/>
    </row>
    <row r="43" spans="1:7" x14ac:dyDescent="0.15">
      <c r="A43" s="53">
        <v>35</v>
      </c>
      <c r="B43" s="61"/>
      <c r="C43" s="52"/>
      <c r="D43" s="52"/>
      <c r="E43" s="52"/>
      <c r="F43" s="52"/>
      <c r="G43" s="69"/>
    </row>
    <row r="44" spans="1:7" x14ac:dyDescent="0.15">
      <c r="A44" s="53">
        <v>36</v>
      </c>
      <c r="B44" s="61"/>
      <c r="C44" s="52"/>
      <c r="D44" s="52"/>
      <c r="E44" s="52"/>
      <c r="F44" s="52"/>
      <c r="G44" s="69"/>
    </row>
    <row r="45" spans="1:7" x14ac:dyDescent="0.15">
      <c r="A45" s="53">
        <v>37</v>
      </c>
      <c r="B45" s="61"/>
      <c r="C45" s="52"/>
      <c r="D45" s="52"/>
      <c r="E45" s="52"/>
      <c r="F45" s="52"/>
      <c r="G45" s="69"/>
    </row>
    <row r="46" spans="1:7" x14ac:dyDescent="0.15">
      <c r="A46" s="53">
        <v>38</v>
      </c>
      <c r="B46" s="61"/>
      <c r="C46" s="52"/>
      <c r="D46" s="52"/>
      <c r="E46" s="52"/>
      <c r="F46" s="52"/>
      <c r="G46" s="69"/>
    </row>
    <row r="47" spans="1:7" x14ac:dyDescent="0.15">
      <c r="A47" s="53">
        <v>39</v>
      </c>
      <c r="B47" s="61"/>
      <c r="C47" s="52"/>
      <c r="D47" s="52"/>
      <c r="E47" s="52"/>
      <c r="F47" s="52"/>
      <c r="G47" s="69"/>
    </row>
    <row r="48" spans="1:7" x14ac:dyDescent="0.15">
      <c r="A48" s="53">
        <v>40</v>
      </c>
      <c r="B48" s="61"/>
      <c r="C48" s="52"/>
      <c r="D48" s="52"/>
      <c r="E48" s="52"/>
      <c r="F48" s="52"/>
      <c r="G48" s="69"/>
    </row>
    <row r="49" spans="1:7" x14ac:dyDescent="0.15">
      <c r="A49" s="53">
        <v>41</v>
      </c>
      <c r="B49" s="61"/>
      <c r="C49" s="52"/>
      <c r="D49" s="52"/>
      <c r="E49" s="52"/>
      <c r="F49" s="52"/>
      <c r="G49" s="69"/>
    </row>
    <row r="50" spans="1:7" x14ac:dyDescent="0.15">
      <c r="A50" s="53">
        <v>42</v>
      </c>
      <c r="B50" s="61"/>
      <c r="C50" s="52"/>
      <c r="D50" s="52"/>
      <c r="E50" s="52"/>
      <c r="F50" s="52"/>
      <c r="G50" s="69"/>
    </row>
    <row r="51" spans="1:7" x14ac:dyDescent="0.15">
      <c r="A51" s="53">
        <v>43</v>
      </c>
      <c r="B51" s="61"/>
      <c r="C51" s="52"/>
      <c r="D51" s="52"/>
      <c r="E51" s="52"/>
      <c r="F51" s="52"/>
      <c r="G51" s="69"/>
    </row>
    <row r="52" spans="1:7" x14ac:dyDescent="0.15">
      <c r="A52" s="53">
        <v>44</v>
      </c>
      <c r="B52" s="61"/>
      <c r="C52" s="52"/>
      <c r="D52" s="52"/>
      <c r="E52" s="52"/>
      <c r="F52" s="52"/>
      <c r="G52" s="69"/>
    </row>
    <row r="53" spans="1:7" x14ac:dyDescent="0.15">
      <c r="A53" s="53">
        <v>45</v>
      </c>
      <c r="B53" s="61"/>
      <c r="C53" s="52"/>
      <c r="D53" s="52"/>
      <c r="E53" s="52"/>
      <c r="F53" s="52"/>
      <c r="G53" s="69"/>
    </row>
    <row r="54" spans="1:7" x14ac:dyDescent="0.15">
      <c r="A54" s="53">
        <v>46</v>
      </c>
      <c r="B54" s="61"/>
      <c r="C54" s="52"/>
      <c r="D54" s="52"/>
      <c r="E54" s="52"/>
      <c r="F54" s="52"/>
      <c r="G54" s="69"/>
    </row>
    <row r="55" spans="1:7" x14ac:dyDescent="0.15">
      <c r="A55" s="53">
        <v>47</v>
      </c>
      <c r="B55" s="61"/>
      <c r="C55" s="52"/>
      <c r="D55" s="52"/>
      <c r="E55" s="52"/>
      <c r="F55" s="52"/>
      <c r="G55" s="69"/>
    </row>
    <row r="56" spans="1:7" x14ac:dyDescent="0.15">
      <c r="A56" s="53">
        <v>48</v>
      </c>
      <c r="B56" s="61"/>
      <c r="C56" s="52"/>
      <c r="D56" s="52"/>
      <c r="E56" s="52"/>
      <c r="F56" s="52"/>
      <c r="G56" s="69"/>
    </row>
    <row r="57" spans="1:7" x14ac:dyDescent="0.15">
      <c r="A57" s="53">
        <v>49</v>
      </c>
      <c r="B57" s="61"/>
      <c r="C57" s="52"/>
      <c r="D57" s="52"/>
      <c r="E57" s="52"/>
      <c r="F57" s="52"/>
      <c r="G57" s="69"/>
    </row>
    <row r="58" spans="1:7" x14ac:dyDescent="0.15">
      <c r="A58" s="53">
        <v>50</v>
      </c>
      <c r="B58" s="61"/>
      <c r="C58" s="52"/>
      <c r="D58" s="52"/>
      <c r="E58" s="52"/>
      <c r="F58" s="52"/>
      <c r="G58" s="69"/>
    </row>
    <row r="59" spans="1:7" x14ac:dyDescent="0.15">
      <c r="A59" s="53">
        <v>51</v>
      </c>
      <c r="B59" s="61"/>
      <c r="C59" s="52"/>
      <c r="D59" s="52"/>
      <c r="E59" s="52"/>
      <c r="F59" s="52"/>
      <c r="G59" s="69"/>
    </row>
    <row r="60" spans="1:7" x14ac:dyDescent="0.15">
      <c r="A60" s="53">
        <v>52</v>
      </c>
      <c r="B60" s="61"/>
      <c r="C60" s="52"/>
      <c r="D60" s="52"/>
      <c r="E60" s="52"/>
      <c r="F60" s="52"/>
      <c r="G60" s="69"/>
    </row>
    <row r="61" spans="1:7" x14ac:dyDescent="0.15">
      <c r="A61" s="53">
        <v>53</v>
      </c>
      <c r="B61" s="61"/>
      <c r="C61" s="52"/>
      <c r="D61" s="52"/>
      <c r="E61" s="52"/>
      <c r="F61" s="52"/>
      <c r="G61" s="69"/>
    </row>
    <row r="62" spans="1:7" x14ac:dyDescent="0.15">
      <c r="A62" s="53">
        <v>54</v>
      </c>
      <c r="B62" s="61"/>
      <c r="C62" s="52"/>
      <c r="D62" s="52"/>
      <c r="E62" s="52"/>
      <c r="F62" s="52"/>
      <c r="G62" s="69"/>
    </row>
    <row r="63" spans="1:7" x14ac:dyDescent="0.15">
      <c r="A63" s="53">
        <v>55</v>
      </c>
      <c r="B63" s="61"/>
      <c r="C63" s="52"/>
      <c r="D63" s="52"/>
      <c r="E63" s="52"/>
      <c r="F63" s="52"/>
      <c r="G63" s="69"/>
    </row>
    <row r="64" spans="1:7" x14ac:dyDescent="0.15">
      <c r="A64" s="53">
        <v>56</v>
      </c>
      <c r="B64" s="61"/>
      <c r="C64" s="52"/>
      <c r="D64" s="52"/>
      <c r="E64" s="52"/>
      <c r="F64" s="52"/>
      <c r="G64" s="69"/>
    </row>
    <row r="65" spans="1:7" x14ac:dyDescent="0.15">
      <c r="A65" s="53">
        <v>57</v>
      </c>
      <c r="B65" s="61"/>
      <c r="C65" s="52"/>
      <c r="D65" s="52"/>
      <c r="E65" s="52"/>
      <c r="F65" s="52"/>
      <c r="G65" s="69"/>
    </row>
    <row r="66" spans="1:7" x14ac:dyDescent="0.15">
      <c r="A66" s="53">
        <v>58</v>
      </c>
      <c r="B66" s="61"/>
      <c r="C66" s="52"/>
      <c r="D66" s="52"/>
      <c r="E66" s="52"/>
      <c r="F66" s="52"/>
      <c r="G66" s="69"/>
    </row>
    <row r="67" spans="1:7" x14ac:dyDescent="0.15">
      <c r="A67" s="53">
        <v>59</v>
      </c>
      <c r="B67" s="61"/>
      <c r="C67" s="52"/>
      <c r="D67" s="52"/>
      <c r="E67" s="52"/>
      <c r="F67" s="52"/>
      <c r="G67" s="69"/>
    </row>
  </sheetData>
  <mergeCells count="5">
    <mergeCell ref="A2:B2"/>
    <mergeCell ref="A3:B3"/>
    <mergeCell ref="A4:B4"/>
    <mergeCell ref="A5:B5"/>
    <mergeCell ref="A6:B6"/>
  </mergeCells>
  <phoneticPr fontId="2"/>
  <dataValidations count="1">
    <dataValidation type="list" allowBlank="1" showInputMessage="1" showErrorMessage="1" sqref="C9:E67" xr:uid="{9FBFC8DB-26DB-418B-9825-3079230F8A34}">
      <formula1>"○,×,"</formula1>
    </dataValidation>
  </dataValidations>
  <pageMargins left="0.7" right="0.7" top="0.75" bottom="0.75" header="0.3" footer="0.3"/>
  <pageSetup paperSize="9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E2D32-F0F7-4249-805C-FF761900B617}">
  <sheetPr>
    <tabColor rgb="FF92D050"/>
  </sheetPr>
  <dimension ref="A1:AT212"/>
  <sheetViews>
    <sheetView workbookViewId="0">
      <pane xSplit="1" ySplit="1" topLeftCell="Y213" activePane="bottomRight" state="frozen"/>
      <selection activeCell="B11" sqref="B11"/>
      <selection pane="topRight" activeCell="B11" sqref="B11"/>
      <selection pane="bottomLeft" activeCell="B11" sqref="B11"/>
      <selection pane="bottomRight" activeCell="S208" sqref="S208"/>
    </sheetView>
  </sheetViews>
  <sheetFormatPr defaultRowHeight="32.25" customHeight="1" x14ac:dyDescent="0.15"/>
  <cols>
    <col min="1" max="1" width="10.75" style="58" customWidth="1"/>
    <col min="2" max="2" width="7.625" style="56" customWidth="1"/>
    <col min="3" max="24" width="7.75" style="56" customWidth="1"/>
    <col min="25" max="25" width="9" style="56"/>
    <col min="26" max="46" width="9" style="64"/>
  </cols>
  <sheetData>
    <row r="1" spans="1:46" s="72" customFormat="1" ht="32.25" customHeight="1" x14ac:dyDescent="0.15">
      <c r="A1" s="57" t="s">
        <v>71</v>
      </c>
      <c r="B1" s="106" t="s">
        <v>118</v>
      </c>
      <c r="C1" s="103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5" t="s">
        <v>119</v>
      </c>
      <c r="AA1" s="105"/>
      <c r="AB1" s="105"/>
      <c r="AC1" s="105"/>
      <c r="AD1" s="105"/>
      <c r="AE1" s="105"/>
      <c r="AF1" s="105"/>
      <c r="AG1" s="105"/>
      <c r="AH1" s="105"/>
      <c r="AI1" s="105"/>
      <c r="AJ1" s="105"/>
      <c r="AK1" s="105"/>
      <c r="AL1" s="105"/>
      <c r="AM1" s="105"/>
      <c r="AN1" s="105"/>
      <c r="AO1" s="105"/>
      <c r="AP1" s="105"/>
      <c r="AQ1" s="105"/>
      <c r="AR1" s="105"/>
      <c r="AS1" s="105"/>
      <c r="AT1" s="105"/>
    </row>
    <row r="2" spans="1:46" ht="32.25" customHeight="1" x14ac:dyDescent="0.15">
      <c r="A2" s="58">
        <v>1</v>
      </c>
    </row>
    <row r="23" spans="1:1" ht="32.25" customHeight="1" x14ac:dyDescent="0.15">
      <c r="A23" s="58">
        <v>2</v>
      </c>
    </row>
    <row r="44" spans="1:1" ht="32.25" customHeight="1" x14ac:dyDescent="0.15">
      <c r="A44" s="58">
        <v>3</v>
      </c>
    </row>
    <row r="45" spans="1:1" ht="32.25" customHeight="1" x14ac:dyDescent="0.15">
      <c r="A45" s="58" t="s">
        <v>124</v>
      </c>
    </row>
    <row r="65" spans="1:1" ht="32.25" customHeight="1" x14ac:dyDescent="0.15">
      <c r="A65" s="58">
        <v>4</v>
      </c>
    </row>
    <row r="66" spans="1:1" ht="32.25" customHeight="1" x14ac:dyDescent="0.15">
      <c r="A66" s="58" t="s">
        <v>125</v>
      </c>
    </row>
    <row r="86" spans="1:1" ht="32.25" customHeight="1" x14ac:dyDescent="0.15">
      <c r="A86" s="58">
        <v>5</v>
      </c>
    </row>
    <row r="107" spans="1:1" ht="32.25" customHeight="1" x14ac:dyDescent="0.15">
      <c r="A107" s="58">
        <v>6</v>
      </c>
    </row>
    <row r="128" spans="1:1" ht="32.25" customHeight="1" x14ac:dyDescent="0.15">
      <c r="A128" s="58">
        <v>7</v>
      </c>
    </row>
    <row r="149" spans="1:1" ht="32.25" customHeight="1" x14ac:dyDescent="0.15">
      <c r="A149" s="58">
        <v>8</v>
      </c>
    </row>
    <row r="170" spans="1:1" ht="32.25" customHeight="1" x14ac:dyDescent="0.15">
      <c r="A170" s="58">
        <v>9</v>
      </c>
    </row>
    <row r="191" spans="1:1" ht="32.25" customHeight="1" x14ac:dyDescent="0.15">
      <c r="A191" s="58">
        <v>10</v>
      </c>
    </row>
    <row r="212" spans="1:1" ht="32.25" customHeight="1" x14ac:dyDescent="0.15">
      <c r="A212" s="58">
        <v>12</v>
      </c>
    </row>
  </sheetData>
  <mergeCells count="2">
    <mergeCell ref="B1:Y1"/>
    <mergeCell ref="Z1:AT1"/>
  </mergeCells>
  <phoneticPr fontId="2"/>
  <pageMargins left="0.7" right="0.7" top="0.75" bottom="0.75" header="0.3" footer="0.3"/>
  <pageSetup paperSize="9" orientation="portrait" horizontalDpi="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E128E5-340D-4095-9483-510638346227}">
  <dimension ref="B2:AB109"/>
  <sheetViews>
    <sheetView topLeftCell="B1" zoomScale="85" zoomScaleNormal="85" workbookViewId="0">
      <pane ySplit="8" topLeftCell="A52" activePane="bottomLeft" state="frozen"/>
      <selection activeCell="C72" sqref="C72:D72"/>
      <selection pane="bottomLeft" activeCell="D3" sqref="D3:I3"/>
    </sheetView>
  </sheetViews>
  <sheetFormatPr defaultRowHeight="13.5" x14ac:dyDescent="0.15"/>
  <cols>
    <col min="1" max="1" width="2.875" customWidth="1"/>
    <col min="2" max="18" width="6.625" customWidth="1"/>
    <col min="22" max="22" width="10.875" style="22" customWidth="1"/>
    <col min="23" max="23" width="9" hidden="1" customWidth="1"/>
    <col min="24" max="24" width="0" hidden="1" customWidth="1"/>
  </cols>
  <sheetData>
    <row r="2" spans="2:28" x14ac:dyDescent="0.15">
      <c r="B2" s="107" t="s">
        <v>5</v>
      </c>
      <c r="C2" s="107"/>
      <c r="D2" s="112" t="s">
        <v>62</v>
      </c>
      <c r="E2" s="112"/>
      <c r="F2" s="107" t="s">
        <v>6</v>
      </c>
      <c r="G2" s="107"/>
      <c r="H2" s="109" t="s">
        <v>64</v>
      </c>
      <c r="I2" s="109"/>
      <c r="J2" s="107" t="s">
        <v>7</v>
      </c>
      <c r="K2" s="107"/>
      <c r="L2" s="113">
        <v>200000</v>
      </c>
      <c r="M2" s="112"/>
      <c r="N2" s="107" t="s">
        <v>8</v>
      </c>
      <c r="O2" s="107"/>
      <c r="P2" s="108">
        <f>SUM(L2,D4)</f>
        <v>200000</v>
      </c>
      <c r="Q2" s="109"/>
      <c r="R2" s="1"/>
      <c r="S2" s="1"/>
      <c r="T2" s="1"/>
    </row>
    <row r="3" spans="2:28" ht="116.25" customHeight="1" x14ac:dyDescent="0.15">
      <c r="B3" s="107" t="s">
        <v>9</v>
      </c>
      <c r="C3" s="107"/>
      <c r="D3" s="110"/>
      <c r="E3" s="110"/>
      <c r="F3" s="110"/>
      <c r="G3" s="110"/>
      <c r="H3" s="110"/>
      <c r="I3" s="110"/>
      <c r="J3" s="107" t="s">
        <v>10</v>
      </c>
      <c r="K3" s="107"/>
      <c r="L3" s="110" t="s">
        <v>59</v>
      </c>
      <c r="M3" s="111"/>
      <c r="N3" s="111"/>
      <c r="O3" s="111"/>
      <c r="P3" s="111"/>
      <c r="Q3" s="111"/>
      <c r="R3" s="1"/>
      <c r="S3" s="1"/>
    </row>
    <row r="4" spans="2:28" x14ac:dyDescent="0.15">
      <c r="B4" s="107" t="s">
        <v>11</v>
      </c>
      <c r="C4" s="107"/>
      <c r="D4" s="127">
        <f>SUM($R$9:$S$993)</f>
        <v>0</v>
      </c>
      <c r="E4" s="127"/>
      <c r="F4" s="107" t="s">
        <v>12</v>
      </c>
      <c r="G4" s="107"/>
      <c r="H4" s="128">
        <f>SUM($U$9:$V$108)</f>
        <v>0</v>
      </c>
      <c r="I4" s="109"/>
      <c r="J4" s="129" t="s">
        <v>61</v>
      </c>
      <c r="K4" s="129"/>
      <c r="L4" s="108" t="e">
        <f>AA8/AB8</f>
        <v>#DIV/0!</v>
      </c>
      <c r="M4" s="108"/>
      <c r="N4" s="129" t="s">
        <v>58</v>
      </c>
      <c r="O4" s="129"/>
      <c r="P4" s="136">
        <f>MAX(Z:Z)</f>
        <v>0</v>
      </c>
      <c r="Q4" s="136"/>
      <c r="R4" s="1"/>
      <c r="S4" s="1"/>
      <c r="T4" s="1"/>
    </row>
    <row r="5" spans="2:28" x14ac:dyDescent="0.15">
      <c r="B5" s="47" t="s">
        <v>15</v>
      </c>
      <c r="C5" s="44">
        <f>COUNTIF($S$9:$S$990,"&gt;0")</f>
        <v>0</v>
      </c>
      <c r="D5" s="43" t="s">
        <v>16</v>
      </c>
      <c r="E5" s="15">
        <f>COUNTIF($S$9:$S$990,"&lt;0")</f>
        <v>0</v>
      </c>
      <c r="F5" s="43" t="s">
        <v>17</v>
      </c>
      <c r="G5" s="44">
        <f>COUNTIF($S$9:$S$990,"=0")</f>
        <v>0</v>
      </c>
      <c r="H5" s="43" t="s">
        <v>18</v>
      </c>
      <c r="I5" s="46" t="e">
        <f>C5/SUM(C5,E5,G5)</f>
        <v>#DIV/0!</v>
      </c>
      <c r="J5" s="137" t="s">
        <v>19</v>
      </c>
      <c r="K5" s="107"/>
      <c r="L5" s="99">
        <f>MAX(W9:W993)</f>
        <v>0</v>
      </c>
      <c r="M5" s="100"/>
      <c r="N5" s="17" t="s">
        <v>20</v>
      </c>
      <c r="O5" s="9"/>
      <c r="P5" s="99">
        <f>MAX(X9:X993)</f>
        <v>0</v>
      </c>
      <c r="Q5" s="100"/>
      <c r="R5" s="1"/>
      <c r="S5" s="1"/>
      <c r="T5" s="1"/>
    </row>
    <row r="6" spans="2:28" x14ac:dyDescent="0.15">
      <c r="B6" s="11"/>
      <c r="C6" s="13"/>
      <c r="D6" s="14"/>
      <c r="E6" s="10"/>
      <c r="F6" s="11"/>
      <c r="G6" s="10"/>
      <c r="H6" s="11"/>
      <c r="I6" s="16"/>
      <c r="J6" s="16"/>
      <c r="K6" s="11"/>
      <c r="L6" s="11"/>
      <c r="M6" s="10"/>
      <c r="N6" s="35" t="s">
        <v>60</v>
      </c>
      <c r="O6" s="12"/>
      <c r="P6" s="12"/>
      <c r="Q6" s="10"/>
      <c r="R6" s="48"/>
      <c r="S6" s="1"/>
      <c r="T6" s="1"/>
      <c r="U6" s="1"/>
      <c r="V6"/>
      <c r="W6" s="22"/>
    </row>
    <row r="7" spans="2:28" x14ac:dyDescent="0.15">
      <c r="B7" s="114" t="s">
        <v>21</v>
      </c>
      <c r="C7" s="116" t="s">
        <v>22</v>
      </c>
      <c r="D7" s="117"/>
      <c r="E7" s="120" t="s">
        <v>23</v>
      </c>
      <c r="F7" s="121"/>
      <c r="G7" s="121"/>
      <c r="H7" s="121"/>
      <c r="I7" s="122"/>
      <c r="J7" s="40" t="s">
        <v>65</v>
      </c>
      <c r="K7" s="123" t="s">
        <v>24</v>
      </c>
      <c r="L7" s="124"/>
      <c r="M7" s="125"/>
      <c r="N7" s="126" t="s">
        <v>25</v>
      </c>
      <c r="O7" s="130" t="s">
        <v>26</v>
      </c>
      <c r="P7" s="131"/>
      <c r="Q7" s="131"/>
      <c r="R7" s="132"/>
      <c r="S7" s="133" t="s">
        <v>27</v>
      </c>
      <c r="T7" s="133"/>
      <c r="U7" s="133"/>
      <c r="V7" s="133"/>
      <c r="W7" s="22"/>
    </row>
    <row r="8" spans="2:28" x14ac:dyDescent="0.15">
      <c r="B8" s="115"/>
      <c r="C8" s="118"/>
      <c r="D8" s="119"/>
      <c r="E8" s="18" t="s">
        <v>28</v>
      </c>
      <c r="F8" s="18" t="s">
        <v>29</v>
      </c>
      <c r="G8" s="18" t="s">
        <v>30</v>
      </c>
      <c r="H8" s="134" t="s">
        <v>31</v>
      </c>
      <c r="I8" s="122"/>
      <c r="J8" s="45" t="s">
        <v>66</v>
      </c>
      <c r="K8" s="4" t="s">
        <v>32</v>
      </c>
      <c r="L8" s="123" t="s">
        <v>33</v>
      </c>
      <c r="M8" s="125"/>
      <c r="N8" s="126"/>
      <c r="O8" s="5" t="s">
        <v>28</v>
      </c>
      <c r="P8" s="5" t="s">
        <v>29</v>
      </c>
      <c r="Q8" s="135" t="s">
        <v>31</v>
      </c>
      <c r="R8" s="132"/>
      <c r="S8" s="133" t="s">
        <v>34</v>
      </c>
      <c r="T8" s="133"/>
      <c r="U8" s="133" t="s">
        <v>32</v>
      </c>
      <c r="V8" s="133"/>
      <c r="W8" s="22"/>
      <c r="Z8" t="s">
        <v>57</v>
      </c>
      <c r="AA8">
        <f>SUM(AA9:AA108)</f>
        <v>0</v>
      </c>
      <c r="AB8">
        <f>SUM(AB9:AB108)</f>
        <v>0</v>
      </c>
    </row>
    <row r="9" spans="2:28" x14ac:dyDescent="0.15">
      <c r="B9" s="49">
        <v>1</v>
      </c>
      <c r="C9" s="138">
        <f>L2</f>
        <v>200000</v>
      </c>
      <c r="D9" s="138"/>
      <c r="E9" s="49"/>
      <c r="F9" s="8"/>
      <c r="G9" s="49"/>
      <c r="H9" s="139"/>
      <c r="I9" s="139"/>
      <c r="J9" s="49"/>
      <c r="K9" s="49" t="str">
        <f>IF(J9="","",ABS(SUM((H9-J9)*100)))</f>
        <v/>
      </c>
      <c r="L9" s="144" t="str">
        <f t="shared" ref="L9:L72" si="0">IF(K9="","",C9*0.03)</f>
        <v/>
      </c>
      <c r="M9" s="144"/>
      <c r="N9" s="36" t="str">
        <f>IF(K9="","",(L9/K9)/LOOKUP(RIGHT($D$2,3),定数!$A$6:$A$13,定数!$B$6:$B$13))</f>
        <v/>
      </c>
      <c r="O9" s="49"/>
      <c r="P9" s="8"/>
      <c r="Q9" s="139"/>
      <c r="R9" s="139"/>
      <c r="S9" s="142" t="str">
        <f>IF(Q9="","",U9*N9*LOOKUP(RIGHT($D$2,3),定数!$A$6:$A$13,定数!$B$6:$B$13))</f>
        <v/>
      </c>
      <c r="T9" s="142"/>
      <c r="U9" s="143" t="str">
        <f t="shared" ref="U9:U72" si="1">IF(Q9="","",IF(G9="買",(Q9-H9),(H9-Q9))*IF(RIGHT($D$2,3)="JPY",100,10000))</f>
        <v/>
      </c>
      <c r="V9" s="143"/>
      <c r="W9" s="1" t="str">
        <f>IF(U9&lt;&gt;"",IF(U9&gt;0,1+W8,0),"")</f>
        <v/>
      </c>
      <c r="X9" t="str">
        <f>IF(U9&lt;&gt;"",IF(U9&lt;0,1+X8,0),"")</f>
        <v/>
      </c>
      <c r="AA9" t="str">
        <f>IF(S9&gt;0,S9,"")</f>
        <v/>
      </c>
      <c r="AB9" t="str">
        <f>IF(S9&lt;0,S9,"")</f>
        <v/>
      </c>
    </row>
    <row r="10" spans="2:28" x14ac:dyDescent="0.15">
      <c r="B10" s="41">
        <v>2</v>
      </c>
      <c r="C10" s="138" t="str">
        <f t="shared" ref="C10:C73" si="2">IF(S9="","",C9+S9)</f>
        <v/>
      </c>
      <c r="D10" s="138"/>
      <c r="E10" s="49"/>
      <c r="F10" s="8"/>
      <c r="G10" s="49"/>
      <c r="H10" s="139"/>
      <c r="I10" s="139"/>
      <c r="J10" s="49"/>
      <c r="K10" s="49" t="str">
        <f t="shared" ref="K10:K73" si="3">IF(J10="","",ABS(SUM((H10-J10)*100)))</f>
        <v/>
      </c>
      <c r="L10" s="140" t="str">
        <f t="shared" si="0"/>
        <v/>
      </c>
      <c r="M10" s="141"/>
      <c r="N10" s="36" t="str">
        <f>IF(K10="","",(L10/K10)/LOOKUP(RIGHT($D$2,3),定数!$A$6:$A$13,定数!$B$6:$B$13))</f>
        <v/>
      </c>
      <c r="O10" s="49"/>
      <c r="P10" s="8"/>
      <c r="Q10" s="139"/>
      <c r="R10" s="139"/>
      <c r="S10" s="142" t="str">
        <f>IF(Q10="","",U10*N10*LOOKUP(RIGHT($D$2,3),定数!$A$6:$A$13,定数!$B$6:$B$13))</f>
        <v/>
      </c>
      <c r="T10" s="142"/>
      <c r="U10" s="143" t="str">
        <f t="shared" si="1"/>
        <v/>
      </c>
      <c r="V10" s="143"/>
      <c r="W10" s="22" t="str">
        <f>IF(U10&lt;&gt;"",IF(U10&gt;0,1+W9,0),"")</f>
        <v/>
      </c>
      <c r="X10" t="str">
        <f t="shared" ref="X10:X73" si="4">IF(U10&lt;&gt;"",IF(U10&lt;0,1+X9,0),"")</f>
        <v/>
      </c>
      <c r="Y10" s="33" t="str">
        <f>IF(C10&lt;&gt;"",MAX(C10,C9),"")</f>
        <v/>
      </c>
      <c r="AA10" t="str">
        <f t="shared" ref="AA10:AA73" si="5">IF(S10&gt;0,S10,"")</f>
        <v/>
      </c>
      <c r="AB10" t="str">
        <f t="shared" ref="AB10:AB73" si="6">IF(S10&lt;0,S10,"")</f>
        <v/>
      </c>
    </row>
    <row r="11" spans="2:28" x14ac:dyDescent="0.15">
      <c r="B11" s="49">
        <v>3</v>
      </c>
      <c r="C11" s="138" t="str">
        <f t="shared" si="2"/>
        <v/>
      </c>
      <c r="D11" s="138"/>
      <c r="E11" s="49"/>
      <c r="F11" s="8"/>
      <c r="G11" s="49"/>
      <c r="H11" s="139"/>
      <c r="I11" s="139"/>
      <c r="J11" s="49"/>
      <c r="K11" s="49" t="str">
        <f t="shared" si="3"/>
        <v/>
      </c>
      <c r="L11" s="140" t="str">
        <f t="shared" si="0"/>
        <v/>
      </c>
      <c r="M11" s="141"/>
      <c r="N11" s="36" t="str">
        <f>IF(K11="","",(L11/K11)/LOOKUP(RIGHT($D$2,3),定数!$A$6:$A$13,定数!$B$6:$B$13))</f>
        <v/>
      </c>
      <c r="O11" s="49"/>
      <c r="P11" s="8"/>
      <c r="Q11" s="139"/>
      <c r="R11" s="139"/>
      <c r="S11" s="142" t="str">
        <f>IF(Q11="","",U11*N11*LOOKUP(RIGHT($D$2,3),定数!$A$6:$A$13,定数!$B$6:$B$13))</f>
        <v/>
      </c>
      <c r="T11" s="142"/>
      <c r="U11" s="143" t="str">
        <f t="shared" si="1"/>
        <v/>
      </c>
      <c r="V11" s="143"/>
      <c r="W11" s="22" t="str">
        <f t="shared" ref="W11:W74" si="7">IF(U11&lt;&gt;"",IF(U11&gt;0,1+W10,0),"")</f>
        <v/>
      </c>
      <c r="X11" t="str">
        <f t="shared" si="4"/>
        <v/>
      </c>
      <c r="Y11" s="33" t="str">
        <f t="shared" ref="Y11:Y74" si="8">IF(C11&lt;&gt;"",MAX(Y10,C11),"")</f>
        <v/>
      </c>
      <c r="Z11" s="34" t="str">
        <f t="shared" ref="Z11:Z74" si="9">IF(Y11&lt;&gt;"",1-(C11/Y11),"")</f>
        <v/>
      </c>
      <c r="AA11" t="str">
        <f t="shared" si="5"/>
        <v/>
      </c>
      <c r="AB11" t="str">
        <f t="shared" si="6"/>
        <v/>
      </c>
    </row>
    <row r="12" spans="2:28" x14ac:dyDescent="0.15">
      <c r="B12" s="49">
        <v>4</v>
      </c>
      <c r="C12" s="138" t="str">
        <f t="shared" si="2"/>
        <v/>
      </c>
      <c r="D12" s="138"/>
      <c r="E12" s="49"/>
      <c r="F12" s="8"/>
      <c r="G12" s="49"/>
      <c r="H12" s="139"/>
      <c r="I12" s="139"/>
      <c r="J12" s="49"/>
      <c r="K12" s="49" t="str">
        <f t="shared" si="3"/>
        <v/>
      </c>
      <c r="L12" s="140" t="str">
        <f t="shared" si="0"/>
        <v/>
      </c>
      <c r="M12" s="141"/>
      <c r="N12" s="36" t="str">
        <f>IF(K12="","",(L12/K12)/LOOKUP(RIGHT($D$2,3),定数!$A$6:$A$13,定数!$B$6:$B$13))</f>
        <v/>
      </c>
      <c r="O12" s="49"/>
      <c r="P12" s="8"/>
      <c r="Q12" s="139"/>
      <c r="R12" s="139"/>
      <c r="S12" s="142" t="str">
        <f>IF(Q12="","",U12*N12*LOOKUP(RIGHT($D$2,3),定数!$A$6:$A$13,定数!$B$6:$B$13))</f>
        <v/>
      </c>
      <c r="T12" s="142"/>
      <c r="U12" s="143" t="str">
        <f t="shared" si="1"/>
        <v/>
      </c>
      <c r="V12" s="143"/>
      <c r="W12" s="22" t="str">
        <f t="shared" si="7"/>
        <v/>
      </c>
      <c r="X12" t="str">
        <f t="shared" si="4"/>
        <v/>
      </c>
      <c r="Y12" s="33" t="str">
        <f t="shared" si="8"/>
        <v/>
      </c>
      <c r="Z12" s="34" t="str">
        <f t="shared" si="9"/>
        <v/>
      </c>
      <c r="AA12" t="str">
        <f t="shared" si="5"/>
        <v/>
      </c>
      <c r="AB12" t="str">
        <f t="shared" si="6"/>
        <v/>
      </c>
    </row>
    <row r="13" spans="2:28" x14ac:dyDescent="0.15">
      <c r="B13" s="41">
        <v>5</v>
      </c>
      <c r="C13" s="138" t="str">
        <f t="shared" si="2"/>
        <v/>
      </c>
      <c r="D13" s="138"/>
      <c r="E13" s="49"/>
      <c r="F13" s="8"/>
      <c r="G13" s="49"/>
      <c r="H13" s="139"/>
      <c r="I13" s="139"/>
      <c r="J13" s="49"/>
      <c r="K13" s="49" t="str">
        <f t="shared" si="3"/>
        <v/>
      </c>
      <c r="L13" s="140" t="str">
        <f t="shared" si="0"/>
        <v/>
      </c>
      <c r="M13" s="141"/>
      <c r="N13" s="36" t="str">
        <f>IF(K13="","",(L13/K13)/LOOKUP(RIGHT($D$2,3),定数!$A$6:$A$13,定数!$B$6:$B$13))</f>
        <v/>
      </c>
      <c r="O13" s="49"/>
      <c r="P13" s="8"/>
      <c r="Q13" s="139"/>
      <c r="R13" s="139"/>
      <c r="S13" s="142" t="str">
        <f>IF(Q13="","",U13*N13*LOOKUP(RIGHT($D$2,3),定数!$A$6:$A$13,定数!$B$6:$B$13))</f>
        <v/>
      </c>
      <c r="T13" s="142"/>
      <c r="U13" s="143" t="str">
        <f t="shared" si="1"/>
        <v/>
      </c>
      <c r="V13" s="143"/>
      <c r="W13" s="22" t="str">
        <f t="shared" si="7"/>
        <v/>
      </c>
      <c r="X13" t="str">
        <f t="shared" si="4"/>
        <v/>
      </c>
      <c r="Y13" s="33" t="str">
        <f t="shared" si="8"/>
        <v/>
      </c>
      <c r="Z13" s="34" t="str">
        <f t="shared" si="9"/>
        <v/>
      </c>
      <c r="AA13" t="str">
        <f t="shared" si="5"/>
        <v/>
      </c>
      <c r="AB13" t="str">
        <f t="shared" si="6"/>
        <v/>
      </c>
    </row>
    <row r="14" spans="2:28" x14ac:dyDescent="0.15">
      <c r="B14" s="42">
        <v>6</v>
      </c>
      <c r="C14" s="138" t="str">
        <f t="shared" si="2"/>
        <v/>
      </c>
      <c r="D14" s="138"/>
      <c r="E14" s="49"/>
      <c r="F14" s="8"/>
      <c r="G14" s="49"/>
      <c r="H14" s="139"/>
      <c r="I14" s="139"/>
      <c r="J14" s="49"/>
      <c r="K14" s="49" t="str">
        <f t="shared" si="3"/>
        <v/>
      </c>
      <c r="L14" s="140" t="str">
        <f t="shared" si="0"/>
        <v/>
      </c>
      <c r="M14" s="141"/>
      <c r="N14" s="36" t="str">
        <f>IF(K14="","",(L14/K14)/LOOKUP(RIGHT($D$2,3),定数!$A$6:$A$13,定数!$B$6:$B$13))</f>
        <v/>
      </c>
      <c r="O14" s="49"/>
      <c r="P14" s="8"/>
      <c r="Q14" s="139"/>
      <c r="R14" s="139"/>
      <c r="S14" s="142" t="str">
        <f>IF(Q14="","",U14*N14*LOOKUP(RIGHT($D$2,3),定数!$A$6:$A$13,定数!$B$6:$B$13))</f>
        <v/>
      </c>
      <c r="T14" s="142"/>
      <c r="U14" s="143" t="str">
        <f t="shared" si="1"/>
        <v/>
      </c>
      <c r="V14" s="143"/>
      <c r="W14" s="22" t="str">
        <f t="shared" si="7"/>
        <v/>
      </c>
      <c r="X14" t="str">
        <f t="shared" si="4"/>
        <v/>
      </c>
      <c r="Y14" s="33" t="str">
        <f t="shared" si="8"/>
        <v/>
      </c>
      <c r="Z14" s="34" t="str">
        <f t="shared" si="9"/>
        <v/>
      </c>
      <c r="AA14" t="str">
        <f t="shared" si="5"/>
        <v/>
      </c>
      <c r="AB14" t="str">
        <f t="shared" si="6"/>
        <v/>
      </c>
    </row>
    <row r="15" spans="2:28" x14ac:dyDescent="0.15">
      <c r="B15" s="49">
        <v>7</v>
      </c>
      <c r="C15" s="138" t="str">
        <f t="shared" si="2"/>
        <v/>
      </c>
      <c r="D15" s="138"/>
      <c r="E15" s="49"/>
      <c r="F15" s="8"/>
      <c r="G15" s="49"/>
      <c r="H15" s="139"/>
      <c r="I15" s="139"/>
      <c r="J15" s="49"/>
      <c r="K15" s="49" t="str">
        <f t="shared" si="3"/>
        <v/>
      </c>
      <c r="L15" s="140" t="str">
        <f t="shared" si="0"/>
        <v/>
      </c>
      <c r="M15" s="141"/>
      <c r="N15" s="36" t="str">
        <f>IF(K15="","",(L15/K15)/LOOKUP(RIGHT($D$2,3),定数!$A$6:$A$13,定数!$B$6:$B$13))</f>
        <v/>
      </c>
      <c r="O15" s="49"/>
      <c r="P15" s="8"/>
      <c r="Q15" s="139"/>
      <c r="R15" s="139"/>
      <c r="S15" s="142" t="str">
        <f>IF(Q15="","",U15*N15*LOOKUP(RIGHT($D$2,3),定数!$A$6:$A$13,定数!$B$6:$B$13))</f>
        <v/>
      </c>
      <c r="T15" s="142"/>
      <c r="U15" s="143" t="str">
        <f t="shared" si="1"/>
        <v/>
      </c>
      <c r="V15" s="143"/>
      <c r="W15" s="22" t="str">
        <f t="shared" si="7"/>
        <v/>
      </c>
      <c r="X15" t="str">
        <f t="shared" si="4"/>
        <v/>
      </c>
      <c r="Y15" s="33" t="str">
        <f t="shared" si="8"/>
        <v/>
      </c>
      <c r="Z15" s="34" t="str">
        <f t="shared" si="9"/>
        <v/>
      </c>
      <c r="AA15" t="str">
        <f t="shared" si="5"/>
        <v/>
      </c>
      <c r="AB15" t="str">
        <f t="shared" si="6"/>
        <v/>
      </c>
    </row>
    <row r="16" spans="2:28" x14ac:dyDescent="0.15">
      <c r="B16" s="49">
        <v>8</v>
      </c>
      <c r="C16" s="138" t="str">
        <f t="shared" si="2"/>
        <v/>
      </c>
      <c r="D16" s="138"/>
      <c r="E16" s="49"/>
      <c r="F16" s="8"/>
      <c r="G16" s="49"/>
      <c r="H16" s="139"/>
      <c r="I16" s="139"/>
      <c r="J16" s="49"/>
      <c r="K16" s="49" t="str">
        <f t="shared" si="3"/>
        <v/>
      </c>
      <c r="L16" s="140" t="str">
        <f t="shared" si="0"/>
        <v/>
      </c>
      <c r="M16" s="141"/>
      <c r="N16" s="36" t="str">
        <f>IF(K16="","",(L16/K16)/LOOKUP(RIGHT($D$2,3),定数!$A$6:$A$13,定数!$B$6:$B$13))</f>
        <v/>
      </c>
      <c r="O16" s="49"/>
      <c r="P16" s="8"/>
      <c r="Q16" s="139"/>
      <c r="R16" s="139"/>
      <c r="S16" s="142" t="str">
        <f>IF(Q16="","",U16*N16*LOOKUP(RIGHT($D$2,3),定数!$A$6:$A$13,定数!$B$6:$B$13))</f>
        <v/>
      </c>
      <c r="T16" s="142"/>
      <c r="U16" s="143" t="str">
        <f t="shared" si="1"/>
        <v/>
      </c>
      <c r="V16" s="143"/>
      <c r="W16" s="22" t="str">
        <f t="shared" si="7"/>
        <v/>
      </c>
      <c r="X16" t="str">
        <f t="shared" si="4"/>
        <v/>
      </c>
      <c r="Y16" s="33" t="str">
        <f t="shared" si="8"/>
        <v/>
      </c>
      <c r="Z16" s="34" t="str">
        <f t="shared" si="9"/>
        <v/>
      </c>
      <c r="AA16" t="str">
        <f t="shared" si="5"/>
        <v/>
      </c>
      <c r="AB16" t="str">
        <f t="shared" si="6"/>
        <v/>
      </c>
    </row>
    <row r="17" spans="2:28" x14ac:dyDescent="0.15">
      <c r="B17" s="49">
        <v>9</v>
      </c>
      <c r="C17" s="138" t="str">
        <f t="shared" si="2"/>
        <v/>
      </c>
      <c r="D17" s="138"/>
      <c r="E17" s="49"/>
      <c r="F17" s="8"/>
      <c r="G17" s="49"/>
      <c r="H17" s="139"/>
      <c r="I17" s="139"/>
      <c r="J17" s="49"/>
      <c r="K17" s="49" t="str">
        <f t="shared" si="3"/>
        <v/>
      </c>
      <c r="L17" s="140" t="str">
        <f t="shared" si="0"/>
        <v/>
      </c>
      <c r="M17" s="141"/>
      <c r="N17" s="36" t="str">
        <f>IF(K17="","",(L17/K17)/LOOKUP(RIGHT($D$2,3),定数!$A$6:$A$13,定数!$B$6:$B$13))</f>
        <v/>
      </c>
      <c r="O17" s="49"/>
      <c r="P17" s="8"/>
      <c r="Q17" s="139"/>
      <c r="R17" s="139"/>
      <c r="S17" s="142" t="str">
        <f>IF(Q17="","",U17*N17*LOOKUP(RIGHT($D$2,3),定数!$A$6:$A$13,定数!$B$6:$B$13))</f>
        <v/>
      </c>
      <c r="T17" s="142"/>
      <c r="U17" s="143" t="str">
        <f t="shared" si="1"/>
        <v/>
      </c>
      <c r="V17" s="143"/>
      <c r="W17" s="22" t="str">
        <f t="shared" si="7"/>
        <v/>
      </c>
      <c r="X17" t="str">
        <f t="shared" si="4"/>
        <v/>
      </c>
      <c r="Y17" s="33" t="str">
        <f t="shared" si="8"/>
        <v/>
      </c>
      <c r="Z17" s="34" t="str">
        <f t="shared" si="9"/>
        <v/>
      </c>
      <c r="AA17" t="str">
        <f t="shared" si="5"/>
        <v/>
      </c>
      <c r="AB17" t="str">
        <f t="shared" si="6"/>
        <v/>
      </c>
    </row>
    <row r="18" spans="2:28" x14ac:dyDescent="0.15">
      <c r="B18" s="49">
        <v>10</v>
      </c>
      <c r="C18" s="138" t="str">
        <f t="shared" si="2"/>
        <v/>
      </c>
      <c r="D18" s="138"/>
      <c r="E18" s="49"/>
      <c r="F18" s="8"/>
      <c r="G18" s="49"/>
      <c r="H18" s="139"/>
      <c r="I18" s="139"/>
      <c r="J18" s="49"/>
      <c r="K18" s="49" t="str">
        <f t="shared" si="3"/>
        <v/>
      </c>
      <c r="L18" s="140" t="str">
        <f t="shared" si="0"/>
        <v/>
      </c>
      <c r="M18" s="141"/>
      <c r="N18" s="36" t="str">
        <f>IF(K18="","",(L18/K18)/LOOKUP(RIGHT($D$2,3),定数!$A$6:$A$13,定数!$B$6:$B$13))</f>
        <v/>
      </c>
      <c r="O18" s="49"/>
      <c r="P18" s="8"/>
      <c r="Q18" s="139"/>
      <c r="R18" s="139"/>
      <c r="S18" s="142" t="str">
        <f>IF(Q18="","",U18*N18*LOOKUP(RIGHT($D$2,3),定数!$A$6:$A$13,定数!$B$6:$B$13))</f>
        <v/>
      </c>
      <c r="T18" s="142"/>
      <c r="U18" s="143" t="str">
        <f t="shared" si="1"/>
        <v/>
      </c>
      <c r="V18" s="143"/>
      <c r="W18" s="22" t="str">
        <f t="shared" si="7"/>
        <v/>
      </c>
      <c r="X18" t="str">
        <f t="shared" si="4"/>
        <v/>
      </c>
      <c r="Y18" s="33" t="str">
        <f t="shared" si="8"/>
        <v/>
      </c>
      <c r="Z18" s="34" t="str">
        <f t="shared" si="9"/>
        <v/>
      </c>
      <c r="AA18" t="str">
        <f t="shared" si="5"/>
        <v/>
      </c>
      <c r="AB18" t="str">
        <f t="shared" si="6"/>
        <v/>
      </c>
    </row>
    <row r="19" spans="2:28" x14ac:dyDescent="0.15">
      <c r="B19" s="49">
        <v>11</v>
      </c>
      <c r="C19" s="138" t="str">
        <f t="shared" si="2"/>
        <v/>
      </c>
      <c r="D19" s="138"/>
      <c r="E19" s="49"/>
      <c r="F19" s="8"/>
      <c r="G19" s="49"/>
      <c r="H19" s="139"/>
      <c r="I19" s="139"/>
      <c r="J19" s="49"/>
      <c r="K19" s="49" t="str">
        <f t="shared" si="3"/>
        <v/>
      </c>
      <c r="L19" s="140" t="str">
        <f t="shared" si="0"/>
        <v/>
      </c>
      <c r="M19" s="141"/>
      <c r="N19" s="36" t="str">
        <f>IF(K19="","",(L19/K19)/LOOKUP(RIGHT($D$2,3),定数!$A$6:$A$13,定数!$B$6:$B$13))</f>
        <v/>
      </c>
      <c r="O19" s="49"/>
      <c r="P19" s="8"/>
      <c r="Q19" s="139"/>
      <c r="R19" s="139"/>
      <c r="S19" s="142" t="str">
        <f>IF(Q19="","",U19*N19*LOOKUP(RIGHT($D$2,3),定数!$A$6:$A$13,定数!$B$6:$B$13))</f>
        <v/>
      </c>
      <c r="T19" s="142"/>
      <c r="U19" s="143" t="str">
        <f t="shared" si="1"/>
        <v/>
      </c>
      <c r="V19" s="143"/>
      <c r="W19" s="22" t="str">
        <f t="shared" si="7"/>
        <v/>
      </c>
      <c r="X19" t="str">
        <f t="shared" si="4"/>
        <v/>
      </c>
      <c r="Y19" s="33" t="str">
        <f t="shared" si="8"/>
        <v/>
      </c>
      <c r="Z19" s="34" t="str">
        <f t="shared" si="9"/>
        <v/>
      </c>
      <c r="AA19" t="str">
        <f t="shared" si="5"/>
        <v/>
      </c>
      <c r="AB19" t="str">
        <f t="shared" si="6"/>
        <v/>
      </c>
    </row>
    <row r="20" spans="2:28" x14ac:dyDescent="0.15">
      <c r="B20" s="49">
        <v>12</v>
      </c>
      <c r="C20" s="138" t="str">
        <f t="shared" si="2"/>
        <v/>
      </c>
      <c r="D20" s="138"/>
      <c r="E20" s="49"/>
      <c r="F20" s="8"/>
      <c r="G20" s="49"/>
      <c r="H20" s="139"/>
      <c r="I20" s="139"/>
      <c r="J20" s="49"/>
      <c r="K20" s="49" t="str">
        <f t="shared" si="3"/>
        <v/>
      </c>
      <c r="L20" s="140" t="str">
        <f t="shared" si="0"/>
        <v/>
      </c>
      <c r="M20" s="141"/>
      <c r="N20" s="36" t="str">
        <f>IF(K20="","",(L20/K20)/LOOKUP(RIGHT($D$2,3),定数!$A$6:$A$13,定数!$B$6:$B$13))</f>
        <v/>
      </c>
      <c r="O20" s="49"/>
      <c r="P20" s="8"/>
      <c r="Q20" s="139"/>
      <c r="R20" s="139"/>
      <c r="S20" s="142" t="str">
        <f>IF(Q20="","",U20*N20*LOOKUP(RIGHT($D$2,3),定数!$A$6:$A$13,定数!$B$6:$B$13))</f>
        <v/>
      </c>
      <c r="T20" s="142"/>
      <c r="U20" s="143" t="str">
        <f t="shared" si="1"/>
        <v/>
      </c>
      <c r="V20" s="143"/>
      <c r="W20" s="22" t="str">
        <f t="shared" si="7"/>
        <v/>
      </c>
      <c r="X20" t="str">
        <f t="shared" si="4"/>
        <v/>
      </c>
      <c r="Y20" s="33" t="str">
        <f t="shared" si="8"/>
        <v/>
      </c>
      <c r="Z20" s="34" t="str">
        <f t="shared" si="9"/>
        <v/>
      </c>
      <c r="AA20" t="str">
        <f t="shared" si="5"/>
        <v/>
      </c>
      <c r="AB20" t="str">
        <f t="shared" si="6"/>
        <v/>
      </c>
    </row>
    <row r="21" spans="2:28" x14ac:dyDescent="0.15">
      <c r="B21" s="49">
        <v>13</v>
      </c>
      <c r="C21" s="138" t="str">
        <f t="shared" si="2"/>
        <v/>
      </c>
      <c r="D21" s="138"/>
      <c r="E21" s="49"/>
      <c r="F21" s="8"/>
      <c r="G21" s="49"/>
      <c r="H21" s="139"/>
      <c r="I21" s="139"/>
      <c r="J21" s="49"/>
      <c r="K21" s="49" t="str">
        <f t="shared" si="3"/>
        <v/>
      </c>
      <c r="L21" s="140" t="str">
        <f t="shared" si="0"/>
        <v/>
      </c>
      <c r="M21" s="141"/>
      <c r="N21" s="36" t="str">
        <f>IF(K21="","",(L21/K21)/LOOKUP(RIGHT($D$2,3),定数!$A$6:$A$13,定数!$B$6:$B$13))</f>
        <v/>
      </c>
      <c r="O21" s="49"/>
      <c r="P21" s="8"/>
      <c r="Q21" s="139"/>
      <c r="R21" s="139"/>
      <c r="S21" s="142" t="str">
        <f>IF(Q21="","",U21*N21*LOOKUP(RIGHT($D$2,3),定数!$A$6:$A$13,定数!$B$6:$B$13))</f>
        <v/>
      </c>
      <c r="T21" s="142"/>
      <c r="U21" s="143" t="str">
        <f t="shared" si="1"/>
        <v/>
      </c>
      <c r="V21" s="143"/>
      <c r="W21" s="22" t="str">
        <f t="shared" si="7"/>
        <v/>
      </c>
      <c r="X21" t="str">
        <f t="shared" si="4"/>
        <v/>
      </c>
      <c r="Y21" s="33" t="str">
        <f t="shared" si="8"/>
        <v/>
      </c>
      <c r="Z21" s="34" t="str">
        <f t="shared" si="9"/>
        <v/>
      </c>
      <c r="AA21" t="str">
        <f t="shared" si="5"/>
        <v/>
      </c>
      <c r="AB21" t="str">
        <f t="shared" si="6"/>
        <v/>
      </c>
    </row>
    <row r="22" spans="2:28" x14ac:dyDescent="0.15">
      <c r="B22" s="49">
        <v>14</v>
      </c>
      <c r="C22" s="138" t="str">
        <f t="shared" si="2"/>
        <v/>
      </c>
      <c r="D22" s="138"/>
      <c r="E22" s="49"/>
      <c r="F22" s="8"/>
      <c r="G22" s="49"/>
      <c r="H22" s="139"/>
      <c r="I22" s="139"/>
      <c r="J22" s="49"/>
      <c r="K22" s="49" t="str">
        <f t="shared" si="3"/>
        <v/>
      </c>
      <c r="L22" s="140" t="str">
        <f t="shared" si="0"/>
        <v/>
      </c>
      <c r="M22" s="141"/>
      <c r="N22" s="36" t="str">
        <f>IF(K22="","",(L22/K22)/LOOKUP(RIGHT($D$2,3),定数!$A$6:$A$13,定数!$B$6:$B$13))</f>
        <v/>
      </c>
      <c r="O22" s="49"/>
      <c r="P22" s="8"/>
      <c r="Q22" s="139"/>
      <c r="R22" s="139"/>
      <c r="S22" s="142" t="str">
        <f>IF(Q22="","",U22*N22*LOOKUP(RIGHT($D$2,3),定数!$A$6:$A$13,定数!$B$6:$B$13))</f>
        <v/>
      </c>
      <c r="T22" s="142"/>
      <c r="U22" s="143" t="str">
        <f t="shared" si="1"/>
        <v/>
      </c>
      <c r="V22" s="143"/>
      <c r="W22" s="22" t="str">
        <f t="shared" si="7"/>
        <v/>
      </c>
      <c r="X22" t="str">
        <f t="shared" si="4"/>
        <v/>
      </c>
      <c r="Y22" s="33" t="str">
        <f t="shared" si="8"/>
        <v/>
      </c>
      <c r="Z22" s="34" t="str">
        <f t="shared" si="9"/>
        <v/>
      </c>
      <c r="AA22" t="str">
        <f t="shared" si="5"/>
        <v/>
      </c>
      <c r="AB22" t="str">
        <f t="shared" si="6"/>
        <v/>
      </c>
    </row>
    <row r="23" spans="2:28" x14ac:dyDescent="0.15">
      <c r="B23" s="49">
        <v>15</v>
      </c>
      <c r="C23" s="138" t="str">
        <f t="shared" si="2"/>
        <v/>
      </c>
      <c r="D23" s="138"/>
      <c r="E23" s="49"/>
      <c r="F23" s="8"/>
      <c r="G23" s="49"/>
      <c r="H23" s="139"/>
      <c r="I23" s="139"/>
      <c r="J23" s="49"/>
      <c r="K23" s="49" t="str">
        <f t="shared" si="3"/>
        <v/>
      </c>
      <c r="L23" s="140" t="str">
        <f t="shared" si="0"/>
        <v/>
      </c>
      <c r="M23" s="141"/>
      <c r="N23" s="36" t="str">
        <f>IF(K23="","",(L23/K23)/LOOKUP(RIGHT($D$2,3),定数!$A$6:$A$13,定数!$B$6:$B$13))</f>
        <v/>
      </c>
      <c r="O23" s="49"/>
      <c r="P23" s="8"/>
      <c r="Q23" s="139"/>
      <c r="R23" s="139"/>
      <c r="S23" s="142" t="str">
        <f>IF(Q23="","",U23*N23*LOOKUP(RIGHT($D$2,3),定数!$A$6:$A$13,定数!$B$6:$B$13))</f>
        <v/>
      </c>
      <c r="T23" s="142"/>
      <c r="U23" s="143" t="str">
        <f t="shared" si="1"/>
        <v/>
      </c>
      <c r="V23" s="143"/>
      <c r="W23" s="22" t="str">
        <f t="shared" si="7"/>
        <v/>
      </c>
      <c r="X23" t="str">
        <f t="shared" si="4"/>
        <v/>
      </c>
      <c r="Y23" s="33" t="str">
        <f t="shared" si="8"/>
        <v/>
      </c>
      <c r="Z23" s="34" t="str">
        <f t="shared" si="9"/>
        <v/>
      </c>
      <c r="AA23" t="str">
        <f t="shared" si="5"/>
        <v/>
      </c>
      <c r="AB23" t="str">
        <f t="shared" si="6"/>
        <v/>
      </c>
    </row>
    <row r="24" spans="2:28" x14ac:dyDescent="0.15">
      <c r="B24" s="49">
        <v>16</v>
      </c>
      <c r="C24" s="138" t="str">
        <f t="shared" si="2"/>
        <v/>
      </c>
      <c r="D24" s="138"/>
      <c r="E24" s="49"/>
      <c r="F24" s="8"/>
      <c r="G24" s="49"/>
      <c r="H24" s="139"/>
      <c r="I24" s="139"/>
      <c r="J24" s="49"/>
      <c r="K24" s="49" t="str">
        <f t="shared" si="3"/>
        <v/>
      </c>
      <c r="L24" s="140" t="str">
        <f t="shared" si="0"/>
        <v/>
      </c>
      <c r="M24" s="141"/>
      <c r="N24" s="36" t="str">
        <f>IF(K24="","",(L24/K24)/LOOKUP(RIGHT($D$2,3),定数!$A$6:$A$13,定数!$B$6:$B$13))</f>
        <v/>
      </c>
      <c r="O24" s="49"/>
      <c r="P24" s="8"/>
      <c r="Q24" s="139"/>
      <c r="R24" s="139"/>
      <c r="S24" s="142" t="str">
        <f>IF(Q24="","",U24*N24*LOOKUP(RIGHT($D$2,3),定数!$A$6:$A$13,定数!$B$6:$B$13))</f>
        <v/>
      </c>
      <c r="T24" s="142"/>
      <c r="U24" s="143" t="str">
        <f t="shared" si="1"/>
        <v/>
      </c>
      <c r="V24" s="143"/>
      <c r="W24" s="22" t="str">
        <f t="shared" si="7"/>
        <v/>
      </c>
      <c r="X24" t="str">
        <f t="shared" si="4"/>
        <v/>
      </c>
      <c r="Y24" s="33" t="str">
        <f t="shared" si="8"/>
        <v/>
      </c>
      <c r="Z24" s="34" t="str">
        <f t="shared" si="9"/>
        <v/>
      </c>
      <c r="AA24" t="str">
        <f t="shared" si="5"/>
        <v/>
      </c>
      <c r="AB24" t="str">
        <f t="shared" si="6"/>
        <v/>
      </c>
    </row>
    <row r="25" spans="2:28" x14ac:dyDescent="0.15">
      <c r="B25" s="49">
        <v>17</v>
      </c>
      <c r="C25" s="138" t="str">
        <f t="shared" si="2"/>
        <v/>
      </c>
      <c r="D25" s="138"/>
      <c r="E25" s="49"/>
      <c r="F25" s="8"/>
      <c r="G25" s="49"/>
      <c r="H25" s="139"/>
      <c r="I25" s="139"/>
      <c r="J25" s="49"/>
      <c r="K25" s="49" t="str">
        <f t="shared" si="3"/>
        <v/>
      </c>
      <c r="L25" s="140" t="str">
        <f t="shared" si="0"/>
        <v/>
      </c>
      <c r="M25" s="141"/>
      <c r="N25" s="36" t="str">
        <f>IF(K25="","",(L25/K25)/LOOKUP(RIGHT($D$2,3),定数!$A$6:$A$13,定数!$B$6:$B$13))</f>
        <v/>
      </c>
      <c r="O25" s="49"/>
      <c r="P25" s="8"/>
      <c r="Q25" s="139"/>
      <c r="R25" s="139"/>
      <c r="S25" s="142" t="str">
        <f>IF(Q25="","",U25*N25*LOOKUP(RIGHT($D$2,3),定数!$A$6:$A$13,定数!$B$6:$B$13))</f>
        <v/>
      </c>
      <c r="T25" s="142"/>
      <c r="U25" s="143" t="str">
        <f t="shared" si="1"/>
        <v/>
      </c>
      <c r="V25" s="143"/>
      <c r="W25" s="22" t="str">
        <f t="shared" si="7"/>
        <v/>
      </c>
      <c r="X25" t="str">
        <f t="shared" si="4"/>
        <v/>
      </c>
      <c r="Y25" s="33" t="str">
        <f t="shared" si="8"/>
        <v/>
      </c>
      <c r="Z25" s="34" t="str">
        <f t="shared" si="9"/>
        <v/>
      </c>
      <c r="AA25" t="str">
        <f t="shared" si="5"/>
        <v/>
      </c>
      <c r="AB25" t="str">
        <f t="shared" si="6"/>
        <v/>
      </c>
    </row>
    <row r="26" spans="2:28" x14ac:dyDescent="0.15">
      <c r="B26" s="49">
        <v>18</v>
      </c>
      <c r="C26" s="138" t="str">
        <f t="shared" si="2"/>
        <v/>
      </c>
      <c r="D26" s="138"/>
      <c r="E26" s="49"/>
      <c r="F26" s="8"/>
      <c r="G26" s="49"/>
      <c r="H26" s="139"/>
      <c r="I26" s="139"/>
      <c r="J26" s="49"/>
      <c r="K26" s="49" t="str">
        <f t="shared" si="3"/>
        <v/>
      </c>
      <c r="L26" s="140" t="str">
        <f t="shared" si="0"/>
        <v/>
      </c>
      <c r="M26" s="141"/>
      <c r="N26" s="36" t="str">
        <f>IF(K26="","",(L26/K26)/LOOKUP(RIGHT($D$2,3),定数!$A$6:$A$13,定数!$B$6:$B$13))</f>
        <v/>
      </c>
      <c r="O26" s="49"/>
      <c r="P26" s="8"/>
      <c r="Q26" s="139"/>
      <c r="R26" s="139"/>
      <c r="S26" s="142" t="str">
        <f>IF(Q26="","",U26*N26*LOOKUP(RIGHT($D$2,3),定数!$A$6:$A$13,定数!$B$6:$B$13))</f>
        <v/>
      </c>
      <c r="T26" s="142"/>
      <c r="U26" s="143" t="str">
        <f t="shared" si="1"/>
        <v/>
      </c>
      <c r="V26" s="143"/>
      <c r="W26" s="22" t="str">
        <f t="shared" si="7"/>
        <v/>
      </c>
      <c r="X26" t="str">
        <f t="shared" si="4"/>
        <v/>
      </c>
      <c r="Y26" s="33" t="str">
        <f t="shared" si="8"/>
        <v/>
      </c>
      <c r="Z26" s="34" t="str">
        <f t="shared" si="9"/>
        <v/>
      </c>
      <c r="AA26" t="str">
        <f t="shared" si="5"/>
        <v/>
      </c>
      <c r="AB26" t="str">
        <f t="shared" si="6"/>
        <v/>
      </c>
    </row>
    <row r="27" spans="2:28" x14ac:dyDescent="0.15">
      <c r="B27" s="49">
        <v>19</v>
      </c>
      <c r="C27" s="138" t="str">
        <f t="shared" si="2"/>
        <v/>
      </c>
      <c r="D27" s="138"/>
      <c r="E27" s="49"/>
      <c r="F27" s="8"/>
      <c r="G27" s="49"/>
      <c r="H27" s="139"/>
      <c r="I27" s="139"/>
      <c r="J27" s="49"/>
      <c r="K27" s="49" t="str">
        <f t="shared" si="3"/>
        <v/>
      </c>
      <c r="L27" s="140" t="str">
        <f t="shared" si="0"/>
        <v/>
      </c>
      <c r="M27" s="141"/>
      <c r="N27" s="36" t="str">
        <f>IF(K27="","",(L27/K27)/LOOKUP(RIGHT($D$2,3),定数!$A$6:$A$13,定数!$B$6:$B$13))</f>
        <v/>
      </c>
      <c r="O27" s="49"/>
      <c r="P27" s="8"/>
      <c r="Q27" s="139"/>
      <c r="R27" s="139"/>
      <c r="S27" s="142" t="str">
        <f>IF(Q27="","",U27*N27*LOOKUP(RIGHT($D$2,3),定数!$A$6:$A$13,定数!$B$6:$B$13))</f>
        <v/>
      </c>
      <c r="T27" s="142"/>
      <c r="U27" s="143" t="str">
        <f t="shared" si="1"/>
        <v/>
      </c>
      <c r="V27" s="143"/>
      <c r="W27" s="22" t="str">
        <f t="shared" si="7"/>
        <v/>
      </c>
      <c r="X27" t="str">
        <f t="shared" si="4"/>
        <v/>
      </c>
      <c r="Y27" s="33" t="str">
        <f t="shared" si="8"/>
        <v/>
      </c>
      <c r="Z27" s="34" t="str">
        <f t="shared" si="9"/>
        <v/>
      </c>
      <c r="AA27" t="str">
        <f t="shared" si="5"/>
        <v/>
      </c>
      <c r="AB27" t="str">
        <f t="shared" si="6"/>
        <v/>
      </c>
    </row>
    <row r="28" spans="2:28" x14ac:dyDescent="0.15">
      <c r="B28" s="49">
        <v>20</v>
      </c>
      <c r="C28" s="138" t="str">
        <f t="shared" si="2"/>
        <v/>
      </c>
      <c r="D28" s="138"/>
      <c r="E28" s="49"/>
      <c r="F28" s="8"/>
      <c r="G28" s="49"/>
      <c r="H28" s="139"/>
      <c r="I28" s="139"/>
      <c r="J28" s="49"/>
      <c r="K28" s="49" t="str">
        <f t="shared" si="3"/>
        <v/>
      </c>
      <c r="L28" s="140" t="str">
        <f t="shared" si="0"/>
        <v/>
      </c>
      <c r="M28" s="141"/>
      <c r="N28" s="36" t="str">
        <f>IF(K28="","",(L28/K28)/LOOKUP(RIGHT($D$2,3),定数!$A$6:$A$13,定数!$B$6:$B$13))</f>
        <v/>
      </c>
      <c r="O28" s="49"/>
      <c r="P28" s="8"/>
      <c r="Q28" s="139"/>
      <c r="R28" s="139"/>
      <c r="S28" s="142" t="str">
        <f>IF(Q28="","",U28*N28*LOOKUP(RIGHT($D$2,3),定数!$A$6:$A$13,定数!$B$6:$B$13))</f>
        <v/>
      </c>
      <c r="T28" s="142"/>
      <c r="U28" s="143" t="str">
        <f t="shared" si="1"/>
        <v/>
      </c>
      <c r="V28" s="143"/>
      <c r="W28" s="22" t="str">
        <f t="shared" si="7"/>
        <v/>
      </c>
      <c r="X28" t="str">
        <f t="shared" si="4"/>
        <v/>
      </c>
      <c r="Y28" s="33" t="str">
        <f t="shared" si="8"/>
        <v/>
      </c>
      <c r="Z28" s="34" t="str">
        <f t="shared" si="9"/>
        <v/>
      </c>
      <c r="AA28" t="str">
        <f t="shared" si="5"/>
        <v/>
      </c>
      <c r="AB28" t="str">
        <f t="shared" si="6"/>
        <v/>
      </c>
    </row>
    <row r="29" spans="2:28" x14ac:dyDescent="0.15">
      <c r="B29" s="49">
        <v>21</v>
      </c>
      <c r="C29" s="138" t="str">
        <f t="shared" si="2"/>
        <v/>
      </c>
      <c r="D29" s="138"/>
      <c r="E29" s="49"/>
      <c r="F29" s="8"/>
      <c r="G29" s="49"/>
      <c r="H29" s="139"/>
      <c r="I29" s="139"/>
      <c r="J29" s="49"/>
      <c r="K29" s="49" t="str">
        <f t="shared" si="3"/>
        <v/>
      </c>
      <c r="L29" s="140" t="str">
        <f t="shared" si="0"/>
        <v/>
      </c>
      <c r="M29" s="141"/>
      <c r="N29" s="36" t="str">
        <f>IF(K29="","",(L29/K29)/LOOKUP(RIGHT($D$2,3),定数!$A$6:$A$13,定数!$B$6:$B$13))</f>
        <v/>
      </c>
      <c r="O29" s="49"/>
      <c r="P29" s="8"/>
      <c r="Q29" s="139"/>
      <c r="R29" s="139"/>
      <c r="S29" s="142" t="str">
        <f>IF(Q29="","",U29*N29*LOOKUP(RIGHT($D$2,3),定数!$A$6:$A$13,定数!$B$6:$B$13))</f>
        <v/>
      </c>
      <c r="T29" s="142"/>
      <c r="U29" s="143" t="str">
        <f t="shared" si="1"/>
        <v/>
      </c>
      <c r="V29" s="143"/>
      <c r="W29" s="22" t="str">
        <f t="shared" si="7"/>
        <v/>
      </c>
      <c r="X29" t="str">
        <f t="shared" si="4"/>
        <v/>
      </c>
      <c r="Y29" s="33" t="str">
        <f t="shared" si="8"/>
        <v/>
      </c>
      <c r="Z29" s="34" t="str">
        <f t="shared" si="9"/>
        <v/>
      </c>
      <c r="AA29" t="str">
        <f t="shared" si="5"/>
        <v/>
      </c>
      <c r="AB29" t="str">
        <f t="shared" si="6"/>
        <v/>
      </c>
    </row>
    <row r="30" spans="2:28" x14ac:dyDescent="0.15">
      <c r="B30" s="49">
        <v>22</v>
      </c>
      <c r="C30" s="138" t="str">
        <f t="shared" si="2"/>
        <v/>
      </c>
      <c r="D30" s="138"/>
      <c r="E30" s="49"/>
      <c r="F30" s="8"/>
      <c r="G30" s="49"/>
      <c r="H30" s="139"/>
      <c r="I30" s="139"/>
      <c r="J30" s="49"/>
      <c r="K30" s="49" t="str">
        <f t="shared" si="3"/>
        <v/>
      </c>
      <c r="L30" s="140" t="str">
        <f t="shared" si="0"/>
        <v/>
      </c>
      <c r="M30" s="141"/>
      <c r="N30" s="36" t="str">
        <f>IF(K30="","",(L30/K30)/LOOKUP(RIGHT($D$2,3),定数!$A$6:$A$13,定数!$B$6:$B$13))</f>
        <v/>
      </c>
      <c r="O30" s="49"/>
      <c r="P30" s="8"/>
      <c r="Q30" s="139"/>
      <c r="R30" s="139"/>
      <c r="S30" s="142" t="str">
        <f>IF(Q30="","",U30*N30*LOOKUP(RIGHT($D$2,3),定数!$A$6:$A$13,定数!$B$6:$B$13))</f>
        <v/>
      </c>
      <c r="T30" s="142"/>
      <c r="U30" s="143" t="str">
        <f t="shared" si="1"/>
        <v/>
      </c>
      <c r="V30" s="143"/>
      <c r="W30" s="22" t="str">
        <f t="shared" si="7"/>
        <v/>
      </c>
      <c r="X30" t="str">
        <f t="shared" si="4"/>
        <v/>
      </c>
      <c r="Y30" s="33" t="str">
        <f t="shared" si="8"/>
        <v/>
      </c>
      <c r="Z30" s="34" t="str">
        <f t="shared" si="9"/>
        <v/>
      </c>
      <c r="AA30" t="str">
        <f t="shared" si="5"/>
        <v/>
      </c>
      <c r="AB30" t="str">
        <f t="shared" si="6"/>
        <v/>
      </c>
    </row>
    <row r="31" spans="2:28" x14ac:dyDescent="0.15">
      <c r="B31" s="49">
        <v>23</v>
      </c>
      <c r="C31" s="138" t="str">
        <f t="shared" si="2"/>
        <v/>
      </c>
      <c r="D31" s="138"/>
      <c r="E31" s="49"/>
      <c r="F31" s="8"/>
      <c r="G31" s="49"/>
      <c r="H31" s="139"/>
      <c r="I31" s="139"/>
      <c r="J31" s="49"/>
      <c r="K31" s="49" t="str">
        <f t="shared" si="3"/>
        <v/>
      </c>
      <c r="L31" s="140" t="str">
        <f t="shared" si="0"/>
        <v/>
      </c>
      <c r="M31" s="141"/>
      <c r="N31" s="36" t="str">
        <f>IF(K31="","",(L31/K31)/LOOKUP(RIGHT($D$2,3),定数!$A$6:$A$13,定数!$B$6:$B$13))</f>
        <v/>
      </c>
      <c r="O31" s="49"/>
      <c r="P31" s="8"/>
      <c r="Q31" s="139"/>
      <c r="R31" s="139"/>
      <c r="S31" s="142" t="str">
        <f>IF(Q31="","",U31*N31*LOOKUP(RIGHT($D$2,3),定数!$A$6:$A$13,定数!$B$6:$B$13))</f>
        <v/>
      </c>
      <c r="T31" s="142"/>
      <c r="U31" s="143" t="str">
        <f t="shared" si="1"/>
        <v/>
      </c>
      <c r="V31" s="143"/>
      <c r="W31" s="22" t="str">
        <f t="shared" si="7"/>
        <v/>
      </c>
      <c r="X31" t="str">
        <f t="shared" si="4"/>
        <v/>
      </c>
      <c r="Y31" s="33" t="str">
        <f t="shared" si="8"/>
        <v/>
      </c>
      <c r="Z31" s="34" t="str">
        <f t="shared" si="9"/>
        <v/>
      </c>
      <c r="AA31" t="str">
        <f t="shared" si="5"/>
        <v/>
      </c>
      <c r="AB31" t="str">
        <f t="shared" si="6"/>
        <v/>
      </c>
    </row>
    <row r="32" spans="2:28" x14ac:dyDescent="0.15">
      <c r="B32" s="49">
        <v>24</v>
      </c>
      <c r="C32" s="138" t="str">
        <f t="shared" si="2"/>
        <v/>
      </c>
      <c r="D32" s="138"/>
      <c r="E32" s="49"/>
      <c r="F32" s="8"/>
      <c r="G32" s="49"/>
      <c r="H32" s="139"/>
      <c r="I32" s="139"/>
      <c r="J32" s="49"/>
      <c r="K32" s="49" t="str">
        <f t="shared" si="3"/>
        <v/>
      </c>
      <c r="L32" s="140" t="str">
        <f t="shared" si="0"/>
        <v/>
      </c>
      <c r="M32" s="141"/>
      <c r="N32" s="36" t="str">
        <f>IF(K32="","",(L32/K32)/LOOKUP(RIGHT($D$2,3),定数!$A$6:$A$13,定数!$B$6:$B$13))</f>
        <v/>
      </c>
      <c r="O32" s="49"/>
      <c r="P32" s="8"/>
      <c r="Q32" s="139"/>
      <c r="R32" s="139"/>
      <c r="S32" s="142" t="str">
        <f>IF(Q32="","",U32*N32*LOOKUP(RIGHT($D$2,3),定数!$A$6:$A$13,定数!$B$6:$B$13))</f>
        <v/>
      </c>
      <c r="T32" s="142"/>
      <c r="U32" s="143" t="str">
        <f t="shared" si="1"/>
        <v/>
      </c>
      <c r="V32" s="143"/>
      <c r="W32" s="22" t="str">
        <f t="shared" si="7"/>
        <v/>
      </c>
      <c r="X32" t="str">
        <f t="shared" si="4"/>
        <v/>
      </c>
      <c r="Y32" s="33" t="str">
        <f t="shared" si="8"/>
        <v/>
      </c>
      <c r="Z32" s="34" t="str">
        <f t="shared" si="9"/>
        <v/>
      </c>
      <c r="AA32" t="str">
        <f t="shared" si="5"/>
        <v/>
      </c>
      <c r="AB32" t="str">
        <f t="shared" si="6"/>
        <v/>
      </c>
    </row>
    <row r="33" spans="2:28" x14ac:dyDescent="0.15">
      <c r="B33" s="49">
        <v>25</v>
      </c>
      <c r="C33" s="138" t="str">
        <f t="shared" si="2"/>
        <v/>
      </c>
      <c r="D33" s="138"/>
      <c r="E33" s="49"/>
      <c r="F33" s="8"/>
      <c r="G33" s="49"/>
      <c r="H33" s="139"/>
      <c r="I33" s="139"/>
      <c r="J33" s="49"/>
      <c r="K33" s="49" t="str">
        <f t="shared" si="3"/>
        <v/>
      </c>
      <c r="L33" s="140" t="str">
        <f t="shared" si="0"/>
        <v/>
      </c>
      <c r="M33" s="141"/>
      <c r="N33" s="36" t="str">
        <f>IF(K33="","",(L33/K33)/LOOKUP(RIGHT($D$2,3),定数!$A$6:$A$13,定数!$B$6:$B$13))</f>
        <v/>
      </c>
      <c r="O33" s="49"/>
      <c r="P33" s="8"/>
      <c r="Q33" s="139"/>
      <c r="R33" s="139"/>
      <c r="S33" s="142" t="str">
        <f>IF(Q33="","",U33*N33*LOOKUP(RIGHT($D$2,3),定数!$A$6:$A$13,定数!$B$6:$B$13))</f>
        <v/>
      </c>
      <c r="T33" s="142"/>
      <c r="U33" s="143" t="str">
        <f t="shared" si="1"/>
        <v/>
      </c>
      <c r="V33" s="143"/>
      <c r="W33" s="22" t="str">
        <f t="shared" si="7"/>
        <v/>
      </c>
      <c r="X33" t="str">
        <f t="shared" si="4"/>
        <v/>
      </c>
      <c r="Y33" s="33" t="str">
        <f t="shared" si="8"/>
        <v/>
      </c>
      <c r="Z33" s="34" t="str">
        <f t="shared" si="9"/>
        <v/>
      </c>
      <c r="AA33" t="str">
        <f t="shared" si="5"/>
        <v/>
      </c>
      <c r="AB33" t="str">
        <f t="shared" si="6"/>
        <v/>
      </c>
    </row>
    <row r="34" spans="2:28" x14ac:dyDescent="0.15">
      <c r="B34" s="49">
        <v>26</v>
      </c>
      <c r="C34" s="138" t="str">
        <f t="shared" si="2"/>
        <v/>
      </c>
      <c r="D34" s="138"/>
      <c r="E34" s="49"/>
      <c r="F34" s="8"/>
      <c r="G34" s="49"/>
      <c r="H34" s="139"/>
      <c r="I34" s="139"/>
      <c r="J34" s="49"/>
      <c r="K34" s="49" t="str">
        <f t="shared" si="3"/>
        <v/>
      </c>
      <c r="L34" s="140" t="str">
        <f t="shared" si="0"/>
        <v/>
      </c>
      <c r="M34" s="141"/>
      <c r="N34" s="36" t="str">
        <f>IF(K34="","",(L34/K34)/LOOKUP(RIGHT($D$2,3),定数!$A$6:$A$13,定数!$B$6:$B$13))</f>
        <v/>
      </c>
      <c r="O34" s="49"/>
      <c r="P34" s="8"/>
      <c r="Q34" s="139"/>
      <c r="R34" s="139"/>
      <c r="S34" s="142" t="str">
        <f>IF(Q34="","",U34*N34*LOOKUP(RIGHT($D$2,3),定数!$A$6:$A$13,定数!$B$6:$B$13))</f>
        <v/>
      </c>
      <c r="T34" s="142"/>
      <c r="U34" s="143" t="str">
        <f t="shared" si="1"/>
        <v/>
      </c>
      <c r="V34" s="143"/>
      <c r="W34" s="22" t="str">
        <f t="shared" si="7"/>
        <v/>
      </c>
      <c r="X34" t="str">
        <f t="shared" si="4"/>
        <v/>
      </c>
      <c r="Y34" s="33" t="str">
        <f t="shared" si="8"/>
        <v/>
      </c>
      <c r="Z34" s="34" t="str">
        <f t="shared" si="9"/>
        <v/>
      </c>
      <c r="AA34" t="str">
        <f t="shared" si="5"/>
        <v/>
      </c>
      <c r="AB34" t="str">
        <f t="shared" si="6"/>
        <v/>
      </c>
    </row>
    <row r="35" spans="2:28" x14ac:dyDescent="0.15">
      <c r="B35" s="49">
        <v>27</v>
      </c>
      <c r="C35" s="138" t="str">
        <f t="shared" si="2"/>
        <v/>
      </c>
      <c r="D35" s="138"/>
      <c r="E35" s="49"/>
      <c r="F35" s="8"/>
      <c r="G35" s="49"/>
      <c r="H35" s="139"/>
      <c r="I35" s="139"/>
      <c r="J35" s="49"/>
      <c r="K35" s="49" t="str">
        <f t="shared" si="3"/>
        <v/>
      </c>
      <c r="L35" s="140" t="str">
        <f t="shared" si="0"/>
        <v/>
      </c>
      <c r="M35" s="141"/>
      <c r="N35" s="36" t="str">
        <f>IF(K35="","",(L35/K35)/LOOKUP(RIGHT($D$2,3),定数!$A$6:$A$13,定数!$B$6:$B$13))</f>
        <v/>
      </c>
      <c r="O35" s="49"/>
      <c r="P35" s="8"/>
      <c r="Q35" s="139"/>
      <c r="R35" s="139"/>
      <c r="S35" s="142" t="str">
        <f>IF(Q35="","",U35*N35*LOOKUP(RIGHT($D$2,3),定数!$A$6:$A$13,定数!$B$6:$B$13))</f>
        <v/>
      </c>
      <c r="T35" s="142"/>
      <c r="U35" s="143" t="str">
        <f t="shared" si="1"/>
        <v/>
      </c>
      <c r="V35" s="143"/>
      <c r="W35" s="22" t="str">
        <f t="shared" si="7"/>
        <v/>
      </c>
      <c r="X35" t="str">
        <f t="shared" si="4"/>
        <v/>
      </c>
      <c r="Y35" s="33" t="str">
        <f t="shared" si="8"/>
        <v/>
      </c>
      <c r="Z35" s="34" t="str">
        <f t="shared" si="9"/>
        <v/>
      </c>
      <c r="AA35" t="str">
        <f t="shared" si="5"/>
        <v/>
      </c>
      <c r="AB35" t="str">
        <f t="shared" si="6"/>
        <v/>
      </c>
    </row>
    <row r="36" spans="2:28" x14ac:dyDescent="0.15">
      <c r="B36" s="49">
        <v>28</v>
      </c>
      <c r="C36" s="138" t="str">
        <f t="shared" si="2"/>
        <v/>
      </c>
      <c r="D36" s="138"/>
      <c r="E36" s="49"/>
      <c r="F36" s="8"/>
      <c r="G36" s="49"/>
      <c r="H36" s="139"/>
      <c r="I36" s="139"/>
      <c r="J36" s="49"/>
      <c r="K36" s="49" t="str">
        <f t="shared" si="3"/>
        <v/>
      </c>
      <c r="L36" s="140" t="str">
        <f t="shared" si="0"/>
        <v/>
      </c>
      <c r="M36" s="141"/>
      <c r="N36" s="36" t="str">
        <f>IF(K36="","",(L36/K36)/LOOKUP(RIGHT($D$2,3),定数!$A$6:$A$13,定数!$B$6:$B$13))</f>
        <v/>
      </c>
      <c r="O36" s="49"/>
      <c r="P36" s="8"/>
      <c r="Q36" s="139"/>
      <c r="R36" s="139"/>
      <c r="S36" s="142" t="str">
        <f>IF(Q36="","",U36*N36*LOOKUP(RIGHT($D$2,3),定数!$A$6:$A$13,定数!$B$6:$B$13))</f>
        <v/>
      </c>
      <c r="T36" s="142"/>
      <c r="U36" s="143" t="str">
        <f t="shared" si="1"/>
        <v/>
      </c>
      <c r="V36" s="143"/>
      <c r="W36" s="22" t="str">
        <f t="shared" si="7"/>
        <v/>
      </c>
      <c r="X36" t="str">
        <f t="shared" si="4"/>
        <v/>
      </c>
      <c r="Y36" s="33" t="str">
        <f t="shared" si="8"/>
        <v/>
      </c>
      <c r="Z36" s="34" t="str">
        <f t="shared" si="9"/>
        <v/>
      </c>
      <c r="AA36" t="str">
        <f t="shared" si="5"/>
        <v/>
      </c>
      <c r="AB36" t="str">
        <f t="shared" si="6"/>
        <v/>
      </c>
    </row>
    <row r="37" spans="2:28" x14ac:dyDescent="0.15">
      <c r="B37" s="49">
        <v>29</v>
      </c>
      <c r="C37" s="138" t="str">
        <f t="shared" si="2"/>
        <v/>
      </c>
      <c r="D37" s="138"/>
      <c r="E37" s="49"/>
      <c r="F37" s="8"/>
      <c r="G37" s="49"/>
      <c r="H37" s="139"/>
      <c r="I37" s="139"/>
      <c r="J37" s="49"/>
      <c r="K37" s="49" t="str">
        <f t="shared" si="3"/>
        <v/>
      </c>
      <c r="L37" s="140" t="str">
        <f t="shared" si="0"/>
        <v/>
      </c>
      <c r="M37" s="141"/>
      <c r="N37" s="36" t="str">
        <f>IF(K37="","",(L37/K37)/LOOKUP(RIGHT($D$2,3),定数!$A$6:$A$13,定数!$B$6:$B$13))</f>
        <v/>
      </c>
      <c r="O37" s="49"/>
      <c r="P37" s="8"/>
      <c r="Q37" s="139"/>
      <c r="R37" s="139"/>
      <c r="S37" s="142" t="str">
        <f>IF(Q37="","",U37*N37*LOOKUP(RIGHT($D$2,3),定数!$A$6:$A$13,定数!$B$6:$B$13))</f>
        <v/>
      </c>
      <c r="T37" s="142"/>
      <c r="U37" s="143" t="str">
        <f t="shared" si="1"/>
        <v/>
      </c>
      <c r="V37" s="143"/>
      <c r="W37" s="22" t="str">
        <f t="shared" si="7"/>
        <v/>
      </c>
      <c r="X37" t="str">
        <f t="shared" si="4"/>
        <v/>
      </c>
      <c r="Y37" s="33" t="str">
        <f t="shared" si="8"/>
        <v/>
      </c>
      <c r="Z37" s="34" t="str">
        <f t="shared" si="9"/>
        <v/>
      </c>
      <c r="AA37" t="str">
        <f t="shared" si="5"/>
        <v/>
      </c>
      <c r="AB37" t="str">
        <f t="shared" si="6"/>
        <v/>
      </c>
    </row>
    <row r="38" spans="2:28" x14ac:dyDescent="0.15">
      <c r="B38" s="49">
        <v>30</v>
      </c>
      <c r="C38" s="138" t="str">
        <f t="shared" si="2"/>
        <v/>
      </c>
      <c r="D38" s="138"/>
      <c r="E38" s="49"/>
      <c r="F38" s="8"/>
      <c r="G38" s="49"/>
      <c r="H38" s="139"/>
      <c r="I38" s="139"/>
      <c r="J38" s="49"/>
      <c r="K38" s="49" t="str">
        <f t="shared" si="3"/>
        <v/>
      </c>
      <c r="L38" s="140" t="str">
        <f t="shared" si="0"/>
        <v/>
      </c>
      <c r="M38" s="141"/>
      <c r="N38" s="36" t="str">
        <f>IF(K38="","",(L38/K38)/LOOKUP(RIGHT($D$2,3),定数!$A$6:$A$13,定数!$B$6:$B$13))</f>
        <v/>
      </c>
      <c r="O38" s="49"/>
      <c r="P38" s="8"/>
      <c r="Q38" s="139"/>
      <c r="R38" s="139"/>
      <c r="S38" s="142" t="str">
        <f>IF(Q38="","",U38*N38*LOOKUP(RIGHT($D$2,3),定数!$A$6:$A$13,定数!$B$6:$B$13))</f>
        <v/>
      </c>
      <c r="T38" s="142"/>
      <c r="U38" s="143" t="str">
        <f t="shared" si="1"/>
        <v/>
      </c>
      <c r="V38" s="143"/>
      <c r="W38" s="22" t="str">
        <f t="shared" si="7"/>
        <v/>
      </c>
      <c r="X38" t="str">
        <f t="shared" si="4"/>
        <v/>
      </c>
      <c r="Y38" s="33" t="str">
        <f t="shared" si="8"/>
        <v/>
      </c>
      <c r="Z38" s="34" t="str">
        <f t="shared" si="9"/>
        <v/>
      </c>
      <c r="AA38" t="str">
        <f t="shared" si="5"/>
        <v/>
      </c>
      <c r="AB38" t="str">
        <f t="shared" si="6"/>
        <v/>
      </c>
    </row>
    <row r="39" spans="2:28" x14ac:dyDescent="0.15">
      <c r="B39" s="49">
        <v>31</v>
      </c>
      <c r="C39" s="138" t="str">
        <f t="shared" si="2"/>
        <v/>
      </c>
      <c r="D39" s="138"/>
      <c r="E39" s="49"/>
      <c r="F39" s="8"/>
      <c r="G39" s="49"/>
      <c r="H39" s="139"/>
      <c r="I39" s="139"/>
      <c r="J39" s="49"/>
      <c r="K39" s="49" t="str">
        <f t="shared" si="3"/>
        <v/>
      </c>
      <c r="L39" s="140" t="str">
        <f t="shared" si="0"/>
        <v/>
      </c>
      <c r="M39" s="141"/>
      <c r="N39" s="36" t="str">
        <f>IF(K39="","",(L39/K39)/LOOKUP(RIGHT($D$2,3),定数!$A$6:$A$13,定数!$B$6:$B$13))</f>
        <v/>
      </c>
      <c r="O39" s="49"/>
      <c r="P39" s="8"/>
      <c r="Q39" s="139"/>
      <c r="R39" s="139"/>
      <c r="S39" s="142" t="str">
        <f>IF(Q39="","",U39*N39*LOOKUP(RIGHT($D$2,3),定数!$A$6:$A$13,定数!$B$6:$B$13))</f>
        <v/>
      </c>
      <c r="T39" s="142"/>
      <c r="U39" s="143" t="str">
        <f t="shared" si="1"/>
        <v/>
      </c>
      <c r="V39" s="143"/>
      <c r="W39" s="22" t="str">
        <f t="shared" si="7"/>
        <v/>
      </c>
      <c r="X39" t="str">
        <f t="shared" si="4"/>
        <v/>
      </c>
      <c r="Y39" s="33" t="str">
        <f t="shared" si="8"/>
        <v/>
      </c>
      <c r="Z39" s="34" t="str">
        <f t="shared" si="9"/>
        <v/>
      </c>
      <c r="AA39" t="str">
        <f t="shared" si="5"/>
        <v/>
      </c>
      <c r="AB39" t="str">
        <f t="shared" si="6"/>
        <v/>
      </c>
    </row>
    <row r="40" spans="2:28" x14ac:dyDescent="0.15">
      <c r="B40" s="49">
        <v>32</v>
      </c>
      <c r="C40" s="138" t="str">
        <f t="shared" si="2"/>
        <v/>
      </c>
      <c r="D40" s="138"/>
      <c r="E40" s="49"/>
      <c r="F40" s="8"/>
      <c r="G40" s="49"/>
      <c r="H40" s="139"/>
      <c r="I40" s="139"/>
      <c r="J40" s="49"/>
      <c r="K40" s="49" t="str">
        <f t="shared" si="3"/>
        <v/>
      </c>
      <c r="L40" s="140" t="str">
        <f t="shared" si="0"/>
        <v/>
      </c>
      <c r="M40" s="141"/>
      <c r="N40" s="36" t="str">
        <f>IF(K40="","",(L40/K40)/LOOKUP(RIGHT($D$2,3),定数!$A$6:$A$13,定数!$B$6:$B$13))</f>
        <v/>
      </c>
      <c r="O40" s="49"/>
      <c r="P40" s="8"/>
      <c r="Q40" s="139"/>
      <c r="R40" s="139"/>
      <c r="S40" s="142" t="str">
        <f>IF(Q40="","",U40*N40*LOOKUP(RIGHT($D$2,3),定数!$A$6:$A$13,定数!$B$6:$B$13))</f>
        <v/>
      </c>
      <c r="T40" s="142"/>
      <c r="U40" s="143" t="str">
        <f t="shared" si="1"/>
        <v/>
      </c>
      <c r="V40" s="143"/>
      <c r="W40" s="22" t="str">
        <f t="shared" si="7"/>
        <v/>
      </c>
      <c r="X40" t="str">
        <f t="shared" si="4"/>
        <v/>
      </c>
      <c r="Y40" s="33" t="str">
        <f t="shared" si="8"/>
        <v/>
      </c>
      <c r="Z40" s="34" t="str">
        <f t="shared" si="9"/>
        <v/>
      </c>
      <c r="AA40" t="str">
        <f t="shared" si="5"/>
        <v/>
      </c>
      <c r="AB40" t="str">
        <f t="shared" si="6"/>
        <v/>
      </c>
    </row>
    <row r="41" spans="2:28" x14ac:dyDescent="0.15">
      <c r="B41" s="49">
        <v>33</v>
      </c>
      <c r="C41" s="138" t="str">
        <f t="shared" si="2"/>
        <v/>
      </c>
      <c r="D41" s="138"/>
      <c r="E41" s="49"/>
      <c r="F41" s="8"/>
      <c r="G41" s="49"/>
      <c r="H41" s="139"/>
      <c r="I41" s="139"/>
      <c r="J41" s="49"/>
      <c r="K41" s="49" t="str">
        <f t="shared" si="3"/>
        <v/>
      </c>
      <c r="L41" s="140" t="str">
        <f t="shared" si="0"/>
        <v/>
      </c>
      <c r="M41" s="141"/>
      <c r="N41" s="36" t="str">
        <f>IF(K41="","",(L41/K41)/LOOKUP(RIGHT($D$2,3),定数!$A$6:$A$13,定数!$B$6:$B$13))</f>
        <v/>
      </c>
      <c r="O41" s="49"/>
      <c r="P41" s="8"/>
      <c r="Q41" s="139"/>
      <c r="R41" s="139"/>
      <c r="S41" s="142" t="str">
        <f>IF(Q41="","",U41*N41*LOOKUP(RIGHT($D$2,3),定数!$A$6:$A$13,定数!$B$6:$B$13))</f>
        <v/>
      </c>
      <c r="T41" s="142"/>
      <c r="U41" s="143" t="str">
        <f t="shared" si="1"/>
        <v/>
      </c>
      <c r="V41" s="143"/>
      <c r="W41" s="22" t="str">
        <f t="shared" si="7"/>
        <v/>
      </c>
      <c r="X41" t="str">
        <f t="shared" si="4"/>
        <v/>
      </c>
      <c r="Y41" s="33" t="str">
        <f t="shared" si="8"/>
        <v/>
      </c>
      <c r="Z41" s="34" t="str">
        <f t="shared" si="9"/>
        <v/>
      </c>
      <c r="AA41" t="str">
        <f t="shared" si="5"/>
        <v/>
      </c>
      <c r="AB41" t="str">
        <f t="shared" si="6"/>
        <v/>
      </c>
    </row>
    <row r="42" spans="2:28" x14ac:dyDescent="0.15">
      <c r="B42" s="49">
        <v>34</v>
      </c>
      <c r="C42" s="138" t="str">
        <f t="shared" si="2"/>
        <v/>
      </c>
      <c r="D42" s="138"/>
      <c r="E42" s="49"/>
      <c r="F42" s="8"/>
      <c r="G42" s="49"/>
      <c r="H42" s="139"/>
      <c r="I42" s="139"/>
      <c r="J42" s="49"/>
      <c r="K42" s="49" t="str">
        <f t="shared" si="3"/>
        <v/>
      </c>
      <c r="L42" s="140" t="str">
        <f t="shared" si="0"/>
        <v/>
      </c>
      <c r="M42" s="141"/>
      <c r="N42" s="36" t="str">
        <f>IF(K42="","",(L42/K42)/LOOKUP(RIGHT($D$2,3),定数!$A$6:$A$13,定数!$B$6:$B$13))</f>
        <v/>
      </c>
      <c r="O42" s="49"/>
      <c r="P42" s="8"/>
      <c r="Q42" s="139"/>
      <c r="R42" s="139"/>
      <c r="S42" s="142" t="str">
        <f>IF(Q42="","",U42*N42*LOOKUP(RIGHT($D$2,3),定数!$A$6:$A$13,定数!$B$6:$B$13))</f>
        <v/>
      </c>
      <c r="T42" s="142"/>
      <c r="U42" s="143" t="str">
        <f t="shared" si="1"/>
        <v/>
      </c>
      <c r="V42" s="143"/>
      <c r="W42" s="22" t="str">
        <f t="shared" si="7"/>
        <v/>
      </c>
      <c r="X42" t="str">
        <f t="shared" si="4"/>
        <v/>
      </c>
      <c r="Y42" s="33" t="str">
        <f t="shared" si="8"/>
        <v/>
      </c>
      <c r="Z42" s="34" t="str">
        <f t="shared" si="9"/>
        <v/>
      </c>
      <c r="AA42" t="str">
        <f t="shared" si="5"/>
        <v/>
      </c>
      <c r="AB42" t="str">
        <f t="shared" si="6"/>
        <v/>
      </c>
    </row>
    <row r="43" spans="2:28" x14ac:dyDescent="0.15">
      <c r="B43" s="49">
        <v>35</v>
      </c>
      <c r="C43" s="138" t="str">
        <f t="shared" si="2"/>
        <v/>
      </c>
      <c r="D43" s="138"/>
      <c r="E43" s="49"/>
      <c r="F43" s="8"/>
      <c r="G43" s="49"/>
      <c r="H43" s="139"/>
      <c r="I43" s="139"/>
      <c r="J43" s="49"/>
      <c r="K43" s="49" t="str">
        <f t="shared" si="3"/>
        <v/>
      </c>
      <c r="L43" s="140" t="str">
        <f t="shared" si="0"/>
        <v/>
      </c>
      <c r="M43" s="141"/>
      <c r="N43" s="36" t="str">
        <f>IF(K43="","",(L43/K43)/LOOKUP(RIGHT($D$2,3),定数!$A$6:$A$13,定数!$B$6:$B$13))</f>
        <v/>
      </c>
      <c r="O43" s="49"/>
      <c r="P43" s="8"/>
      <c r="Q43" s="139"/>
      <c r="R43" s="139"/>
      <c r="S43" s="142" t="str">
        <f>IF(Q43="","",U43*N43*LOOKUP(RIGHT($D$2,3),定数!$A$6:$A$13,定数!$B$6:$B$13))</f>
        <v/>
      </c>
      <c r="T43" s="142"/>
      <c r="U43" s="143" t="str">
        <f t="shared" si="1"/>
        <v/>
      </c>
      <c r="V43" s="143"/>
      <c r="W43" s="22" t="str">
        <f t="shared" si="7"/>
        <v/>
      </c>
      <c r="X43" t="str">
        <f t="shared" si="4"/>
        <v/>
      </c>
      <c r="Y43" s="33" t="str">
        <f t="shared" si="8"/>
        <v/>
      </c>
      <c r="Z43" s="34" t="str">
        <f t="shared" si="9"/>
        <v/>
      </c>
      <c r="AA43" t="str">
        <f t="shared" si="5"/>
        <v/>
      </c>
      <c r="AB43" t="str">
        <f t="shared" si="6"/>
        <v/>
      </c>
    </row>
    <row r="44" spans="2:28" x14ac:dyDescent="0.15">
      <c r="B44" s="49">
        <v>36</v>
      </c>
      <c r="C44" s="138" t="str">
        <f t="shared" si="2"/>
        <v/>
      </c>
      <c r="D44" s="138"/>
      <c r="E44" s="49"/>
      <c r="F44" s="8"/>
      <c r="G44" s="49"/>
      <c r="H44" s="139"/>
      <c r="I44" s="139"/>
      <c r="J44" s="49"/>
      <c r="K44" s="49" t="str">
        <f t="shared" si="3"/>
        <v/>
      </c>
      <c r="L44" s="140" t="str">
        <f t="shared" si="0"/>
        <v/>
      </c>
      <c r="M44" s="141"/>
      <c r="N44" s="36" t="str">
        <f>IF(K44="","",(L44/K44)/LOOKUP(RIGHT($D$2,3),定数!$A$6:$A$13,定数!$B$6:$B$13))</f>
        <v/>
      </c>
      <c r="O44" s="49"/>
      <c r="P44" s="8"/>
      <c r="Q44" s="139"/>
      <c r="R44" s="139"/>
      <c r="S44" s="142" t="str">
        <f>IF(Q44="","",U44*N44*LOOKUP(RIGHT($D$2,3),定数!$A$6:$A$13,定数!$B$6:$B$13))</f>
        <v/>
      </c>
      <c r="T44" s="142"/>
      <c r="U44" s="143" t="str">
        <f t="shared" si="1"/>
        <v/>
      </c>
      <c r="V44" s="143"/>
      <c r="W44" s="22" t="str">
        <f t="shared" si="7"/>
        <v/>
      </c>
      <c r="X44" t="str">
        <f t="shared" si="4"/>
        <v/>
      </c>
      <c r="Y44" s="33" t="str">
        <f t="shared" si="8"/>
        <v/>
      </c>
      <c r="Z44" s="34" t="str">
        <f t="shared" si="9"/>
        <v/>
      </c>
      <c r="AA44" t="str">
        <f t="shared" si="5"/>
        <v/>
      </c>
      <c r="AB44" t="str">
        <f t="shared" si="6"/>
        <v/>
      </c>
    </row>
    <row r="45" spans="2:28" x14ac:dyDescent="0.15">
      <c r="B45" s="49">
        <v>37</v>
      </c>
      <c r="C45" s="138" t="str">
        <f t="shared" si="2"/>
        <v/>
      </c>
      <c r="D45" s="138"/>
      <c r="E45" s="49"/>
      <c r="F45" s="8"/>
      <c r="G45" s="49"/>
      <c r="H45" s="139"/>
      <c r="I45" s="139"/>
      <c r="J45" s="49"/>
      <c r="K45" s="49" t="str">
        <f t="shared" si="3"/>
        <v/>
      </c>
      <c r="L45" s="140" t="str">
        <f t="shared" si="0"/>
        <v/>
      </c>
      <c r="M45" s="141"/>
      <c r="N45" s="36" t="str">
        <f>IF(K45="","",(L45/K45)/LOOKUP(RIGHT($D$2,3),定数!$A$6:$A$13,定数!$B$6:$B$13))</f>
        <v/>
      </c>
      <c r="O45" s="49"/>
      <c r="P45" s="8"/>
      <c r="Q45" s="139"/>
      <c r="R45" s="139"/>
      <c r="S45" s="142" t="str">
        <f>IF(Q45="","",U45*N45*LOOKUP(RIGHT($D$2,3),定数!$A$6:$A$13,定数!$B$6:$B$13))</f>
        <v/>
      </c>
      <c r="T45" s="142"/>
      <c r="U45" s="143" t="str">
        <f t="shared" si="1"/>
        <v/>
      </c>
      <c r="V45" s="143"/>
      <c r="W45" s="22" t="str">
        <f t="shared" si="7"/>
        <v/>
      </c>
      <c r="X45" t="str">
        <f t="shared" si="4"/>
        <v/>
      </c>
      <c r="Y45" s="33" t="str">
        <f t="shared" si="8"/>
        <v/>
      </c>
      <c r="Z45" s="34" t="str">
        <f t="shared" si="9"/>
        <v/>
      </c>
      <c r="AA45" t="str">
        <f t="shared" si="5"/>
        <v/>
      </c>
      <c r="AB45" t="str">
        <f t="shared" si="6"/>
        <v/>
      </c>
    </row>
    <row r="46" spans="2:28" x14ac:dyDescent="0.15">
      <c r="B46" s="49">
        <v>38</v>
      </c>
      <c r="C46" s="138" t="str">
        <f t="shared" si="2"/>
        <v/>
      </c>
      <c r="D46" s="138"/>
      <c r="E46" s="49"/>
      <c r="F46" s="8"/>
      <c r="G46" s="49"/>
      <c r="H46" s="139"/>
      <c r="I46" s="139"/>
      <c r="J46" s="49"/>
      <c r="K46" s="49" t="str">
        <f t="shared" si="3"/>
        <v/>
      </c>
      <c r="L46" s="140" t="str">
        <f t="shared" si="0"/>
        <v/>
      </c>
      <c r="M46" s="141"/>
      <c r="N46" s="36" t="str">
        <f>IF(K46="","",(L46/K46)/LOOKUP(RIGHT($D$2,3),定数!$A$6:$A$13,定数!$B$6:$B$13))</f>
        <v/>
      </c>
      <c r="O46" s="49"/>
      <c r="P46" s="8"/>
      <c r="Q46" s="139"/>
      <c r="R46" s="139"/>
      <c r="S46" s="142" t="str">
        <f>IF(Q46="","",U46*N46*LOOKUP(RIGHT($D$2,3),定数!$A$6:$A$13,定数!$B$6:$B$13))</f>
        <v/>
      </c>
      <c r="T46" s="142"/>
      <c r="U46" s="143" t="str">
        <f t="shared" si="1"/>
        <v/>
      </c>
      <c r="V46" s="143"/>
      <c r="W46" s="22" t="str">
        <f t="shared" si="7"/>
        <v/>
      </c>
      <c r="X46" t="str">
        <f t="shared" si="4"/>
        <v/>
      </c>
      <c r="Y46" s="33" t="str">
        <f t="shared" si="8"/>
        <v/>
      </c>
      <c r="Z46" s="34" t="str">
        <f t="shared" si="9"/>
        <v/>
      </c>
      <c r="AA46" t="str">
        <f t="shared" si="5"/>
        <v/>
      </c>
      <c r="AB46" t="str">
        <f t="shared" si="6"/>
        <v/>
      </c>
    </row>
    <row r="47" spans="2:28" x14ac:dyDescent="0.15">
      <c r="B47" s="49">
        <v>39</v>
      </c>
      <c r="C47" s="138" t="str">
        <f t="shared" si="2"/>
        <v/>
      </c>
      <c r="D47" s="138"/>
      <c r="E47" s="49"/>
      <c r="F47" s="8"/>
      <c r="G47" s="49"/>
      <c r="H47" s="139"/>
      <c r="I47" s="139"/>
      <c r="J47" s="49"/>
      <c r="K47" s="49" t="str">
        <f t="shared" si="3"/>
        <v/>
      </c>
      <c r="L47" s="140" t="str">
        <f t="shared" si="0"/>
        <v/>
      </c>
      <c r="M47" s="141"/>
      <c r="N47" s="36" t="str">
        <f>IF(K47="","",(L47/K47)/LOOKUP(RIGHT($D$2,3),定数!$A$6:$A$13,定数!$B$6:$B$13))</f>
        <v/>
      </c>
      <c r="O47" s="49"/>
      <c r="P47" s="8"/>
      <c r="Q47" s="139"/>
      <c r="R47" s="139"/>
      <c r="S47" s="142" t="str">
        <f>IF(Q47="","",U47*N47*LOOKUP(RIGHT($D$2,3),定数!$A$6:$A$13,定数!$B$6:$B$13))</f>
        <v/>
      </c>
      <c r="T47" s="142"/>
      <c r="U47" s="143" t="str">
        <f t="shared" si="1"/>
        <v/>
      </c>
      <c r="V47" s="143"/>
      <c r="W47" s="22" t="str">
        <f t="shared" si="7"/>
        <v/>
      </c>
      <c r="X47" t="str">
        <f t="shared" si="4"/>
        <v/>
      </c>
      <c r="Y47" s="33" t="str">
        <f t="shared" si="8"/>
        <v/>
      </c>
      <c r="Z47" s="34" t="str">
        <f t="shared" si="9"/>
        <v/>
      </c>
      <c r="AA47" t="str">
        <f t="shared" si="5"/>
        <v/>
      </c>
      <c r="AB47" t="str">
        <f t="shared" si="6"/>
        <v/>
      </c>
    </row>
    <row r="48" spans="2:28" x14ac:dyDescent="0.15">
      <c r="B48" s="49">
        <v>40</v>
      </c>
      <c r="C48" s="138" t="str">
        <f t="shared" si="2"/>
        <v/>
      </c>
      <c r="D48" s="138"/>
      <c r="E48" s="49"/>
      <c r="F48" s="8"/>
      <c r="G48" s="49"/>
      <c r="H48" s="139"/>
      <c r="I48" s="139"/>
      <c r="J48" s="49"/>
      <c r="K48" s="49" t="str">
        <f t="shared" si="3"/>
        <v/>
      </c>
      <c r="L48" s="140" t="str">
        <f t="shared" si="0"/>
        <v/>
      </c>
      <c r="M48" s="141"/>
      <c r="N48" s="36" t="str">
        <f>IF(K48="","",(L48/K48)/LOOKUP(RIGHT($D$2,3),定数!$A$6:$A$13,定数!$B$6:$B$13))</f>
        <v/>
      </c>
      <c r="O48" s="49"/>
      <c r="P48" s="8"/>
      <c r="Q48" s="139"/>
      <c r="R48" s="139"/>
      <c r="S48" s="142" t="str">
        <f>IF(Q48="","",U48*N48*LOOKUP(RIGHT($D$2,3),定数!$A$6:$A$13,定数!$B$6:$B$13))</f>
        <v/>
      </c>
      <c r="T48" s="142"/>
      <c r="U48" s="143" t="str">
        <f t="shared" si="1"/>
        <v/>
      </c>
      <c r="V48" s="143"/>
      <c r="W48" s="22" t="str">
        <f t="shared" si="7"/>
        <v/>
      </c>
      <c r="X48" t="str">
        <f t="shared" si="4"/>
        <v/>
      </c>
      <c r="Y48" s="33" t="str">
        <f t="shared" si="8"/>
        <v/>
      </c>
      <c r="Z48" s="34" t="str">
        <f t="shared" si="9"/>
        <v/>
      </c>
      <c r="AA48" t="str">
        <f t="shared" si="5"/>
        <v/>
      </c>
      <c r="AB48" t="str">
        <f t="shared" si="6"/>
        <v/>
      </c>
    </row>
    <row r="49" spans="2:28" x14ac:dyDescent="0.15">
      <c r="B49" s="49">
        <v>41</v>
      </c>
      <c r="C49" s="138" t="str">
        <f t="shared" si="2"/>
        <v/>
      </c>
      <c r="D49" s="138"/>
      <c r="E49" s="49"/>
      <c r="F49" s="8"/>
      <c r="G49" s="49"/>
      <c r="H49" s="139"/>
      <c r="I49" s="139"/>
      <c r="J49" s="49"/>
      <c r="K49" s="49" t="str">
        <f t="shared" si="3"/>
        <v/>
      </c>
      <c r="L49" s="140" t="str">
        <f t="shared" si="0"/>
        <v/>
      </c>
      <c r="M49" s="141"/>
      <c r="N49" s="36" t="str">
        <f>IF(K49="","",(L49/K49)/LOOKUP(RIGHT($D$2,3),定数!$A$6:$A$13,定数!$B$6:$B$13))</f>
        <v/>
      </c>
      <c r="O49" s="49"/>
      <c r="P49" s="8"/>
      <c r="Q49" s="139"/>
      <c r="R49" s="139"/>
      <c r="S49" s="142" t="str">
        <f>IF(Q49="","",U49*N49*LOOKUP(RIGHT($D$2,3),定数!$A$6:$A$13,定数!$B$6:$B$13))</f>
        <v/>
      </c>
      <c r="T49" s="142"/>
      <c r="U49" s="143" t="str">
        <f t="shared" si="1"/>
        <v/>
      </c>
      <c r="V49" s="143"/>
      <c r="W49" s="22" t="str">
        <f t="shared" si="7"/>
        <v/>
      </c>
      <c r="X49" t="str">
        <f t="shared" si="4"/>
        <v/>
      </c>
      <c r="Y49" s="33" t="str">
        <f t="shared" si="8"/>
        <v/>
      </c>
      <c r="Z49" s="34" t="str">
        <f t="shared" si="9"/>
        <v/>
      </c>
      <c r="AA49" t="str">
        <f t="shared" si="5"/>
        <v/>
      </c>
      <c r="AB49" t="str">
        <f t="shared" si="6"/>
        <v/>
      </c>
    </row>
    <row r="50" spans="2:28" x14ac:dyDescent="0.15">
      <c r="B50" s="49">
        <v>42</v>
      </c>
      <c r="C50" s="138" t="str">
        <f t="shared" si="2"/>
        <v/>
      </c>
      <c r="D50" s="138"/>
      <c r="E50" s="49"/>
      <c r="F50" s="8"/>
      <c r="G50" s="49"/>
      <c r="H50" s="139"/>
      <c r="I50" s="139"/>
      <c r="J50" s="49"/>
      <c r="K50" s="49" t="str">
        <f t="shared" si="3"/>
        <v/>
      </c>
      <c r="L50" s="140" t="str">
        <f t="shared" si="0"/>
        <v/>
      </c>
      <c r="M50" s="141"/>
      <c r="N50" s="36" t="str">
        <f>IF(K50="","",(L50/K50)/LOOKUP(RIGHT($D$2,3),定数!$A$6:$A$13,定数!$B$6:$B$13))</f>
        <v/>
      </c>
      <c r="O50" s="49"/>
      <c r="P50" s="8"/>
      <c r="Q50" s="139"/>
      <c r="R50" s="139"/>
      <c r="S50" s="142" t="str">
        <f>IF(Q50="","",U50*N50*LOOKUP(RIGHT($D$2,3),定数!$A$6:$A$13,定数!$B$6:$B$13))</f>
        <v/>
      </c>
      <c r="T50" s="142"/>
      <c r="U50" s="143" t="str">
        <f t="shared" si="1"/>
        <v/>
      </c>
      <c r="V50" s="143"/>
      <c r="W50" s="22" t="str">
        <f t="shared" si="7"/>
        <v/>
      </c>
      <c r="X50" t="str">
        <f t="shared" si="4"/>
        <v/>
      </c>
      <c r="Y50" s="33" t="str">
        <f t="shared" si="8"/>
        <v/>
      </c>
      <c r="Z50" s="34" t="str">
        <f t="shared" si="9"/>
        <v/>
      </c>
      <c r="AA50" t="str">
        <f t="shared" si="5"/>
        <v/>
      </c>
      <c r="AB50" t="str">
        <f t="shared" si="6"/>
        <v/>
      </c>
    </row>
    <row r="51" spans="2:28" x14ac:dyDescent="0.15">
      <c r="B51" s="49">
        <v>43</v>
      </c>
      <c r="C51" s="138" t="str">
        <f t="shared" si="2"/>
        <v/>
      </c>
      <c r="D51" s="138"/>
      <c r="E51" s="49"/>
      <c r="F51" s="8"/>
      <c r="G51" s="49"/>
      <c r="H51" s="139"/>
      <c r="I51" s="139"/>
      <c r="J51" s="49"/>
      <c r="K51" s="49" t="str">
        <f t="shared" si="3"/>
        <v/>
      </c>
      <c r="L51" s="140" t="str">
        <f t="shared" si="0"/>
        <v/>
      </c>
      <c r="M51" s="141"/>
      <c r="N51" s="36" t="str">
        <f>IF(K51="","",(L51/K51)/LOOKUP(RIGHT($D$2,3),定数!$A$6:$A$13,定数!$B$6:$B$13))</f>
        <v/>
      </c>
      <c r="O51" s="49"/>
      <c r="P51" s="8"/>
      <c r="Q51" s="139"/>
      <c r="R51" s="139"/>
      <c r="S51" s="142" t="str">
        <f>IF(Q51="","",U51*N51*LOOKUP(RIGHT($D$2,3),定数!$A$6:$A$13,定数!$B$6:$B$13))</f>
        <v/>
      </c>
      <c r="T51" s="142"/>
      <c r="U51" s="143" t="str">
        <f t="shared" si="1"/>
        <v/>
      </c>
      <c r="V51" s="143"/>
      <c r="W51" s="22" t="str">
        <f t="shared" si="7"/>
        <v/>
      </c>
      <c r="X51" t="str">
        <f t="shared" si="4"/>
        <v/>
      </c>
      <c r="Y51" s="33" t="str">
        <f t="shared" si="8"/>
        <v/>
      </c>
      <c r="Z51" s="34" t="str">
        <f t="shared" si="9"/>
        <v/>
      </c>
      <c r="AA51" t="str">
        <f t="shared" si="5"/>
        <v/>
      </c>
      <c r="AB51" t="str">
        <f t="shared" si="6"/>
        <v/>
      </c>
    </row>
    <row r="52" spans="2:28" x14ac:dyDescent="0.15">
      <c r="B52" s="49">
        <v>44</v>
      </c>
      <c r="C52" s="138" t="str">
        <f t="shared" si="2"/>
        <v/>
      </c>
      <c r="D52" s="138"/>
      <c r="E52" s="49"/>
      <c r="F52" s="8"/>
      <c r="G52" s="49"/>
      <c r="H52" s="139"/>
      <c r="I52" s="139"/>
      <c r="J52" s="49"/>
      <c r="K52" s="49" t="str">
        <f t="shared" si="3"/>
        <v/>
      </c>
      <c r="L52" s="140" t="str">
        <f t="shared" si="0"/>
        <v/>
      </c>
      <c r="M52" s="141"/>
      <c r="N52" s="36" t="str">
        <f>IF(K52="","",(L52/K52)/LOOKUP(RIGHT($D$2,3),定数!$A$6:$A$13,定数!$B$6:$B$13))</f>
        <v/>
      </c>
      <c r="O52" s="49"/>
      <c r="P52" s="8"/>
      <c r="Q52" s="139"/>
      <c r="R52" s="139"/>
      <c r="S52" s="142" t="str">
        <f>IF(Q52="","",U52*N52*LOOKUP(RIGHT($D$2,3),定数!$A$6:$A$13,定数!$B$6:$B$13))</f>
        <v/>
      </c>
      <c r="T52" s="142"/>
      <c r="U52" s="143" t="str">
        <f t="shared" si="1"/>
        <v/>
      </c>
      <c r="V52" s="143"/>
      <c r="W52" s="22" t="str">
        <f t="shared" si="7"/>
        <v/>
      </c>
      <c r="X52" t="str">
        <f t="shared" si="4"/>
        <v/>
      </c>
      <c r="Y52" s="33" t="str">
        <f t="shared" si="8"/>
        <v/>
      </c>
      <c r="Z52" s="34" t="str">
        <f t="shared" si="9"/>
        <v/>
      </c>
      <c r="AA52" t="str">
        <f t="shared" si="5"/>
        <v/>
      </c>
      <c r="AB52" t="str">
        <f t="shared" si="6"/>
        <v/>
      </c>
    </row>
    <row r="53" spans="2:28" x14ac:dyDescent="0.15">
      <c r="B53" s="49">
        <v>45</v>
      </c>
      <c r="C53" s="138" t="str">
        <f t="shared" si="2"/>
        <v/>
      </c>
      <c r="D53" s="138"/>
      <c r="E53" s="49"/>
      <c r="F53" s="8"/>
      <c r="G53" s="49"/>
      <c r="H53" s="139"/>
      <c r="I53" s="139"/>
      <c r="J53" s="49"/>
      <c r="K53" s="49" t="str">
        <f t="shared" si="3"/>
        <v/>
      </c>
      <c r="L53" s="140" t="str">
        <f t="shared" si="0"/>
        <v/>
      </c>
      <c r="M53" s="141"/>
      <c r="N53" s="36" t="str">
        <f>IF(K53="","",(L53/K53)/LOOKUP(RIGHT($D$2,3),定数!$A$6:$A$13,定数!$B$6:$B$13))</f>
        <v/>
      </c>
      <c r="O53" s="49"/>
      <c r="P53" s="8"/>
      <c r="Q53" s="139"/>
      <c r="R53" s="139"/>
      <c r="S53" s="142" t="str">
        <f>IF(Q53="","",U53*N53*LOOKUP(RIGHT($D$2,3),定数!$A$6:$A$13,定数!$B$6:$B$13))</f>
        <v/>
      </c>
      <c r="T53" s="142"/>
      <c r="U53" s="143" t="str">
        <f t="shared" si="1"/>
        <v/>
      </c>
      <c r="V53" s="143"/>
      <c r="W53" s="22" t="str">
        <f t="shared" si="7"/>
        <v/>
      </c>
      <c r="X53" t="str">
        <f t="shared" si="4"/>
        <v/>
      </c>
      <c r="Y53" s="33" t="str">
        <f t="shared" si="8"/>
        <v/>
      </c>
      <c r="Z53" s="34" t="str">
        <f t="shared" si="9"/>
        <v/>
      </c>
      <c r="AA53" t="str">
        <f t="shared" si="5"/>
        <v/>
      </c>
      <c r="AB53" t="str">
        <f t="shared" si="6"/>
        <v/>
      </c>
    </row>
    <row r="54" spans="2:28" x14ac:dyDescent="0.15">
      <c r="B54" s="49">
        <v>46</v>
      </c>
      <c r="C54" s="138" t="str">
        <f t="shared" si="2"/>
        <v/>
      </c>
      <c r="D54" s="138"/>
      <c r="E54" s="49"/>
      <c r="F54" s="8"/>
      <c r="G54" s="49"/>
      <c r="H54" s="139"/>
      <c r="I54" s="139"/>
      <c r="J54" s="49"/>
      <c r="K54" s="49" t="str">
        <f t="shared" si="3"/>
        <v/>
      </c>
      <c r="L54" s="140" t="str">
        <f t="shared" si="0"/>
        <v/>
      </c>
      <c r="M54" s="141"/>
      <c r="N54" s="36" t="str">
        <f>IF(K54="","",(L54/K54)/LOOKUP(RIGHT($D$2,3),定数!$A$6:$A$13,定数!$B$6:$B$13))</f>
        <v/>
      </c>
      <c r="O54" s="49"/>
      <c r="P54" s="8"/>
      <c r="Q54" s="139"/>
      <c r="R54" s="139"/>
      <c r="S54" s="142" t="str">
        <f>IF(Q54="","",U54*N54*LOOKUP(RIGHT($D$2,3),定数!$A$6:$A$13,定数!$B$6:$B$13))</f>
        <v/>
      </c>
      <c r="T54" s="142"/>
      <c r="U54" s="143" t="str">
        <f t="shared" si="1"/>
        <v/>
      </c>
      <c r="V54" s="143"/>
      <c r="W54" s="22" t="str">
        <f t="shared" si="7"/>
        <v/>
      </c>
      <c r="X54" t="str">
        <f t="shared" si="4"/>
        <v/>
      </c>
      <c r="Y54" s="33" t="str">
        <f t="shared" si="8"/>
        <v/>
      </c>
      <c r="Z54" s="34" t="str">
        <f t="shared" si="9"/>
        <v/>
      </c>
      <c r="AA54" t="str">
        <f t="shared" si="5"/>
        <v/>
      </c>
      <c r="AB54" t="str">
        <f t="shared" si="6"/>
        <v/>
      </c>
    </row>
    <row r="55" spans="2:28" x14ac:dyDescent="0.15">
      <c r="B55" s="49">
        <v>47</v>
      </c>
      <c r="C55" s="138" t="str">
        <f t="shared" si="2"/>
        <v/>
      </c>
      <c r="D55" s="138"/>
      <c r="E55" s="49"/>
      <c r="F55" s="8"/>
      <c r="G55" s="49"/>
      <c r="H55" s="139"/>
      <c r="I55" s="139"/>
      <c r="J55" s="49"/>
      <c r="K55" s="49" t="str">
        <f t="shared" si="3"/>
        <v/>
      </c>
      <c r="L55" s="140" t="str">
        <f t="shared" si="0"/>
        <v/>
      </c>
      <c r="M55" s="141"/>
      <c r="N55" s="36" t="str">
        <f>IF(K55="","",(L55/K55)/LOOKUP(RIGHT($D$2,3),定数!$A$6:$A$13,定数!$B$6:$B$13))</f>
        <v/>
      </c>
      <c r="O55" s="49"/>
      <c r="P55" s="8"/>
      <c r="Q55" s="139"/>
      <c r="R55" s="139"/>
      <c r="S55" s="142" t="str">
        <f>IF(Q55="","",U55*N55*LOOKUP(RIGHT($D$2,3),定数!$A$6:$A$13,定数!$B$6:$B$13))</f>
        <v/>
      </c>
      <c r="T55" s="142"/>
      <c r="U55" s="143" t="str">
        <f t="shared" si="1"/>
        <v/>
      </c>
      <c r="V55" s="143"/>
      <c r="W55" s="22" t="str">
        <f t="shared" si="7"/>
        <v/>
      </c>
      <c r="X55" t="str">
        <f t="shared" si="4"/>
        <v/>
      </c>
      <c r="Y55" s="33" t="str">
        <f t="shared" si="8"/>
        <v/>
      </c>
      <c r="Z55" s="34" t="str">
        <f t="shared" si="9"/>
        <v/>
      </c>
      <c r="AA55" t="str">
        <f t="shared" si="5"/>
        <v/>
      </c>
      <c r="AB55" t="str">
        <f t="shared" si="6"/>
        <v/>
      </c>
    </row>
    <row r="56" spans="2:28" x14ac:dyDescent="0.15">
      <c r="B56" s="49">
        <v>48</v>
      </c>
      <c r="C56" s="138" t="str">
        <f t="shared" si="2"/>
        <v/>
      </c>
      <c r="D56" s="138"/>
      <c r="E56" s="49"/>
      <c r="F56" s="8"/>
      <c r="G56" s="49"/>
      <c r="H56" s="139"/>
      <c r="I56" s="139"/>
      <c r="J56" s="49"/>
      <c r="K56" s="49" t="str">
        <f t="shared" si="3"/>
        <v/>
      </c>
      <c r="L56" s="140" t="str">
        <f t="shared" si="0"/>
        <v/>
      </c>
      <c r="M56" s="141"/>
      <c r="N56" s="36" t="str">
        <f>IF(K56="","",(L56/K56)/LOOKUP(RIGHT($D$2,3),定数!$A$6:$A$13,定数!$B$6:$B$13))</f>
        <v/>
      </c>
      <c r="O56" s="49"/>
      <c r="P56" s="8"/>
      <c r="Q56" s="139"/>
      <c r="R56" s="139"/>
      <c r="S56" s="142" t="str">
        <f>IF(Q56="","",U56*N56*LOOKUP(RIGHT($D$2,3),定数!$A$6:$A$13,定数!$B$6:$B$13))</f>
        <v/>
      </c>
      <c r="T56" s="142"/>
      <c r="U56" s="143" t="str">
        <f t="shared" si="1"/>
        <v/>
      </c>
      <c r="V56" s="143"/>
      <c r="W56" s="22" t="str">
        <f t="shared" si="7"/>
        <v/>
      </c>
      <c r="X56" t="str">
        <f t="shared" si="4"/>
        <v/>
      </c>
      <c r="Y56" s="33" t="str">
        <f t="shared" si="8"/>
        <v/>
      </c>
      <c r="Z56" s="34" t="str">
        <f t="shared" si="9"/>
        <v/>
      </c>
      <c r="AA56" t="str">
        <f t="shared" si="5"/>
        <v/>
      </c>
      <c r="AB56" t="str">
        <f t="shared" si="6"/>
        <v/>
      </c>
    </row>
    <row r="57" spans="2:28" x14ac:dyDescent="0.15">
      <c r="B57" s="49">
        <v>49</v>
      </c>
      <c r="C57" s="138" t="str">
        <f t="shared" si="2"/>
        <v/>
      </c>
      <c r="D57" s="138"/>
      <c r="E57" s="49"/>
      <c r="F57" s="8"/>
      <c r="G57" s="49"/>
      <c r="H57" s="139"/>
      <c r="I57" s="139"/>
      <c r="J57" s="49"/>
      <c r="K57" s="49" t="str">
        <f t="shared" si="3"/>
        <v/>
      </c>
      <c r="L57" s="140" t="str">
        <f t="shared" si="0"/>
        <v/>
      </c>
      <c r="M57" s="141"/>
      <c r="N57" s="36" t="str">
        <f>IF(K57="","",(L57/K57)/LOOKUP(RIGHT($D$2,3),定数!$A$6:$A$13,定数!$B$6:$B$13))</f>
        <v/>
      </c>
      <c r="O57" s="49"/>
      <c r="P57" s="8"/>
      <c r="Q57" s="139"/>
      <c r="R57" s="139"/>
      <c r="S57" s="142" t="str">
        <f>IF(Q57="","",U57*N57*LOOKUP(RIGHT($D$2,3),定数!$A$6:$A$13,定数!$B$6:$B$13))</f>
        <v/>
      </c>
      <c r="T57" s="142"/>
      <c r="U57" s="143" t="str">
        <f t="shared" si="1"/>
        <v/>
      </c>
      <c r="V57" s="143"/>
      <c r="W57" s="22" t="str">
        <f t="shared" si="7"/>
        <v/>
      </c>
      <c r="X57" t="str">
        <f t="shared" si="4"/>
        <v/>
      </c>
      <c r="Y57" s="33" t="str">
        <f t="shared" si="8"/>
        <v/>
      </c>
      <c r="Z57" s="34" t="str">
        <f t="shared" si="9"/>
        <v/>
      </c>
      <c r="AA57" t="str">
        <f t="shared" si="5"/>
        <v/>
      </c>
      <c r="AB57" t="str">
        <f t="shared" si="6"/>
        <v/>
      </c>
    </row>
    <row r="58" spans="2:28" x14ac:dyDescent="0.15">
      <c r="B58" s="49">
        <v>50</v>
      </c>
      <c r="C58" s="138" t="str">
        <f t="shared" si="2"/>
        <v/>
      </c>
      <c r="D58" s="138"/>
      <c r="E58" s="49"/>
      <c r="F58" s="8"/>
      <c r="G58" s="49"/>
      <c r="H58" s="139"/>
      <c r="I58" s="139"/>
      <c r="J58" s="49"/>
      <c r="K58" s="49" t="str">
        <f t="shared" si="3"/>
        <v/>
      </c>
      <c r="L58" s="140" t="str">
        <f t="shared" si="0"/>
        <v/>
      </c>
      <c r="M58" s="141"/>
      <c r="N58" s="36" t="str">
        <f>IF(K58="","",(L58/K58)/LOOKUP(RIGHT($D$2,3),定数!$A$6:$A$13,定数!$B$6:$B$13))</f>
        <v/>
      </c>
      <c r="O58" s="49"/>
      <c r="P58" s="8"/>
      <c r="Q58" s="139"/>
      <c r="R58" s="139"/>
      <c r="S58" s="142" t="str">
        <f>IF(Q58="","",U58*N58*LOOKUP(RIGHT($D$2,3),定数!$A$6:$A$13,定数!$B$6:$B$13))</f>
        <v/>
      </c>
      <c r="T58" s="142"/>
      <c r="U58" s="143" t="str">
        <f t="shared" si="1"/>
        <v/>
      </c>
      <c r="V58" s="143"/>
      <c r="W58" s="22" t="str">
        <f t="shared" si="7"/>
        <v/>
      </c>
      <c r="X58" t="str">
        <f t="shared" si="4"/>
        <v/>
      </c>
      <c r="Y58" s="33" t="str">
        <f t="shared" si="8"/>
        <v/>
      </c>
      <c r="Z58" s="34" t="str">
        <f t="shared" si="9"/>
        <v/>
      </c>
      <c r="AA58" t="str">
        <f t="shared" si="5"/>
        <v/>
      </c>
      <c r="AB58" t="str">
        <f t="shared" si="6"/>
        <v/>
      </c>
    </row>
    <row r="59" spans="2:28" x14ac:dyDescent="0.15">
      <c r="B59" s="49">
        <v>51</v>
      </c>
      <c r="C59" s="138" t="str">
        <f t="shared" si="2"/>
        <v/>
      </c>
      <c r="D59" s="138"/>
      <c r="E59" s="49"/>
      <c r="F59" s="8"/>
      <c r="G59" s="49"/>
      <c r="H59" s="139"/>
      <c r="I59" s="139"/>
      <c r="J59" s="49"/>
      <c r="K59" s="49" t="str">
        <f t="shared" si="3"/>
        <v/>
      </c>
      <c r="L59" s="140" t="str">
        <f t="shared" si="0"/>
        <v/>
      </c>
      <c r="M59" s="141"/>
      <c r="N59" s="36" t="str">
        <f>IF(K59="","",(L59/K59)/LOOKUP(RIGHT($D$2,3),定数!$A$6:$A$13,定数!$B$6:$B$13))</f>
        <v/>
      </c>
      <c r="O59" s="49"/>
      <c r="P59" s="8"/>
      <c r="Q59" s="139"/>
      <c r="R59" s="139"/>
      <c r="S59" s="142" t="str">
        <f>IF(Q59="","",U59*N59*LOOKUP(RIGHT($D$2,3),定数!$A$6:$A$13,定数!$B$6:$B$13))</f>
        <v/>
      </c>
      <c r="T59" s="142"/>
      <c r="U59" s="143" t="str">
        <f t="shared" si="1"/>
        <v/>
      </c>
      <c r="V59" s="143"/>
      <c r="W59" s="22" t="str">
        <f t="shared" si="7"/>
        <v/>
      </c>
      <c r="X59" t="str">
        <f t="shared" si="4"/>
        <v/>
      </c>
      <c r="Y59" s="33" t="str">
        <f t="shared" si="8"/>
        <v/>
      </c>
      <c r="Z59" s="34" t="str">
        <f t="shared" si="9"/>
        <v/>
      </c>
      <c r="AA59" t="str">
        <f t="shared" si="5"/>
        <v/>
      </c>
      <c r="AB59" t="str">
        <f t="shared" si="6"/>
        <v/>
      </c>
    </row>
    <row r="60" spans="2:28" x14ac:dyDescent="0.15">
      <c r="B60" s="49">
        <v>52</v>
      </c>
      <c r="C60" s="138" t="str">
        <f t="shared" si="2"/>
        <v/>
      </c>
      <c r="D60" s="138"/>
      <c r="E60" s="49"/>
      <c r="F60" s="8"/>
      <c r="G60" s="49"/>
      <c r="H60" s="139"/>
      <c r="I60" s="139"/>
      <c r="J60" s="49"/>
      <c r="K60" s="49" t="str">
        <f t="shared" si="3"/>
        <v/>
      </c>
      <c r="L60" s="140" t="str">
        <f t="shared" si="0"/>
        <v/>
      </c>
      <c r="M60" s="141"/>
      <c r="N60" s="36" t="str">
        <f>IF(K60="","",(L60/K60)/LOOKUP(RIGHT($D$2,3),定数!$A$6:$A$13,定数!$B$6:$B$13))</f>
        <v/>
      </c>
      <c r="O60" s="49"/>
      <c r="P60" s="8"/>
      <c r="Q60" s="139"/>
      <c r="R60" s="139"/>
      <c r="S60" s="142" t="str">
        <f>IF(Q60="","",U60*N60*LOOKUP(RIGHT($D$2,3),定数!$A$6:$A$13,定数!$B$6:$B$13))</f>
        <v/>
      </c>
      <c r="T60" s="142"/>
      <c r="U60" s="143" t="str">
        <f t="shared" si="1"/>
        <v/>
      </c>
      <c r="V60" s="143"/>
      <c r="W60" s="22" t="str">
        <f t="shared" si="7"/>
        <v/>
      </c>
      <c r="X60" t="str">
        <f t="shared" si="4"/>
        <v/>
      </c>
      <c r="Y60" s="33" t="str">
        <f t="shared" si="8"/>
        <v/>
      </c>
      <c r="Z60" s="34" t="str">
        <f t="shared" si="9"/>
        <v/>
      </c>
      <c r="AA60" t="str">
        <f t="shared" si="5"/>
        <v/>
      </c>
      <c r="AB60" t="str">
        <f t="shared" si="6"/>
        <v/>
      </c>
    </row>
    <row r="61" spans="2:28" x14ac:dyDescent="0.15">
      <c r="B61" s="49">
        <v>53</v>
      </c>
      <c r="C61" s="138" t="str">
        <f t="shared" si="2"/>
        <v/>
      </c>
      <c r="D61" s="138"/>
      <c r="E61" s="49"/>
      <c r="F61" s="8"/>
      <c r="G61" s="49"/>
      <c r="H61" s="139"/>
      <c r="I61" s="139"/>
      <c r="J61" s="49"/>
      <c r="K61" s="49" t="str">
        <f t="shared" si="3"/>
        <v/>
      </c>
      <c r="L61" s="140" t="str">
        <f t="shared" si="0"/>
        <v/>
      </c>
      <c r="M61" s="141"/>
      <c r="N61" s="36" t="str">
        <f>IF(K61="","",(L61/K61)/LOOKUP(RIGHT($D$2,3),定数!$A$6:$A$13,定数!$B$6:$B$13))</f>
        <v/>
      </c>
      <c r="O61" s="49"/>
      <c r="P61" s="8"/>
      <c r="Q61" s="139"/>
      <c r="R61" s="139"/>
      <c r="S61" s="142" t="str">
        <f>IF(Q61="","",U61*N61*LOOKUP(RIGHT($D$2,3),定数!$A$6:$A$13,定数!$B$6:$B$13))</f>
        <v/>
      </c>
      <c r="T61" s="142"/>
      <c r="U61" s="143" t="str">
        <f t="shared" si="1"/>
        <v/>
      </c>
      <c r="V61" s="143"/>
      <c r="W61" s="22" t="str">
        <f t="shared" si="7"/>
        <v/>
      </c>
      <c r="X61" t="str">
        <f t="shared" si="4"/>
        <v/>
      </c>
      <c r="Y61" s="33" t="str">
        <f t="shared" si="8"/>
        <v/>
      </c>
      <c r="Z61" s="34" t="str">
        <f t="shared" si="9"/>
        <v/>
      </c>
      <c r="AA61" t="str">
        <f t="shared" si="5"/>
        <v/>
      </c>
      <c r="AB61" t="str">
        <f t="shared" si="6"/>
        <v/>
      </c>
    </row>
    <row r="62" spans="2:28" x14ac:dyDescent="0.15">
      <c r="B62" s="49">
        <v>54</v>
      </c>
      <c r="C62" s="138" t="str">
        <f t="shared" si="2"/>
        <v/>
      </c>
      <c r="D62" s="138"/>
      <c r="E62" s="49"/>
      <c r="F62" s="8"/>
      <c r="G62" s="49"/>
      <c r="H62" s="139"/>
      <c r="I62" s="139"/>
      <c r="J62" s="49"/>
      <c r="K62" s="49" t="str">
        <f t="shared" si="3"/>
        <v/>
      </c>
      <c r="L62" s="140" t="str">
        <f t="shared" si="0"/>
        <v/>
      </c>
      <c r="M62" s="141"/>
      <c r="N62" s="36" t="str">
        <f>IF(K62="","",(L62/K62)/LOOKUP(RIGHT($D$2,3),定数!$A$6:$A$13,定数!$B$6:$B$13))</f>
        <v/>
      </c>
      <c r="O62" s="49"/>
      <c r="P62" s="8"/>
      <c r="Q62" s="139"/>
      <c r="R62" s="139"/>
      <c r="S62" s="142" t="str">
        <f>IF(Q62="","",U62*N62*LOOKUP(RIGHT($D$2,3),定数!$A$6:$A$13,定数!$B$6:$B$13))</f>
        <v/>
      </c>
      <c r="T62" s="142"/>
      <c r="U62" s="143" t="str">
        <f t="shared" si="1"/>
        <v/>
      </c>
      <c r="V62" s="143"/>
      <c r="W62" s="22" t="str">
        <f t="shared" si="7"/>
        <v/>
      </c>
      <c r="X62" t="str">
        <f t="shared" si="4"/>
        <v/>
      </c>
      <c r="Y62" s="33" t="str">
        <f t="shared" si="8"/>
        <v/>
      </c>
      <c r="Z62" s="34" t="str">
        <f t="shared" si="9"/>
        <v/>
      </c>
      <c r="AA62" t="str">
        <f t="shared" si="5"/>
        <v/>
      </c>
      <c r="AB62" t="str">
        <f t="shared" si="6"/>
        <v/>
      </c>
    </row>
    <row r="63" spans="2:28" x14ac:dyDescent="0.15">
      <c r="B63" s="49">
        <v>55</v>
      </c>
      <c r="C63" s="138" t="str">
        <f t="shared" si="2"/>
        <v/>
      </c>
      <c r="D63" s="138"/>
      <c r="E63" s="49"/>
      <c r="F63" s="8"/>
      <c r="G63" s="49"/>
      <c r="H63" s="139"/>
      <c r="I63" s="139"/>
      <c r="J63" s="49"/>
      <c r="K63" s="49" t="str">
        <f t="shared" si="3"/>
        <v/>
      </c>
      <c r="L63" s="140" t="str">
        <f t="shared" si="0"/>
        <v/>
      </c>
      <c r="M63" s="141"/>
      <c r="N63" s="36" t="str">
        <f>IF(K63="","",(L63/K63)/LOOKUP(RIGHT($D$2,3),定数!$A$6:$A$13,定数!$B$6:$B$13))</f>
        <v/>
      </c>
      <c r="O63" s="49"/>
      <c r="P63" s="8"/>
      <c r="Q63" s="139"/>
      <c r="R63" s="139"/>
      <c r="S63" s="142" t="str">
        <f>IF(Q63="","",U63*N63*LOOKUP(RIGHT($D$2,3),定数!$A$6:$A$13,定数!$B$6:$B$13))</f>
        <v/>
      </c>
      <c r="T63" s="142"/>
      <c r="U63" s="143" t="str">
        <f t="shared" si="1"/>
        <v/>
      </c>
      <c r="V63" s="143"/>
      <c r="W63" s="22" t="str">
        <f t="shared" si="7"/>
        <v/>
      </c>
      <c r="X63" t="str">
        <f t="shared" si="4"/>
        <v/>
      </c>
      <c r="Y63" s="33" t="str">
        <f t="shared" si="8"/>
        <v/>
      </c>
      <c r="Z63" s="34" t="str">
        <f t="shared" si="9"/>
        <v/>
      </c>
      <c r="AA63" t="str">
        <f t="shared" si="5"/>
        <v/>
      </c>
      <c r="AB63" t="str">
        <f t="shared" si="6"/>
        <v/>
      </c>
    </row>
    <row r="64" spans="2:28" x14ac:dyDescent="0.15">
      <c r="B64" s="49">
        <v>56</v>
      </c>
      <c r="C64" s="138" t="str">
        <f t="shared" si="2"/>
        <v/>
      </c>
      <c r="D64" s="138"/>
      <c r="E64" s="49"/>
      <c r="F64" s="8"/>
      <c r="G64" s="49"/>
      <c r="H64" s="139"/>
      <c r="I64" s="139"/>
      <c r="J64" s="49"/>
      <c r="K64" s="49" t="str">
        <f t="shared" si="3"/>
        <v/>
      </c>
      <c r="L64" s="140" t="str">
        <f t="shared" si="0"/>
        <v/>
      </c>
      <c r="M64" s="141"/>
      <c r="N64" s="36" t="str">
        <f>IF(K64="","",(L64/K64)/LOOKUP(RIGHT($D$2,3),定数!$A$6:$A$13,定数!$B$6:$B$13))</f>
        <v/>
      </c>
      <c r="O64" s="49"/>
      <c r="P64" s="8"/>
      <c r="Q64" s="139"/>
      <c r="R64" s="139"/>
      <c r="S64" s="142" t="str">
        <f>IF(Q64="","",U64*N64*LOOKUP(RIGHT($D$2,3),定数!$A$6:$A$13,定数!$B$6:$B$13))</f>
        <v/>
      </c>
      <c r="T64" s="142"/>
      <c r="U64" s="143" t="str">
        <f t="shared" si="1"/>
        <v/>
      </c>
      <c r="V64" s="143"/>
      <c r="W64" s="22" t="str">
        <f t="shared" si="7"/>
        <v/>
      </c>
      <c r="X64" t="str">
        <f t="shared" si="4"/>
        <v/>
      </c>
      <c r="Y64" s="33" t="str">
        <f t="shared" si="8"/>
        <v/>
      </c>
      <c r="Z64" s="34" t="str">
        <f t="shared" si="9"/>
        <v/>
      </c>
      <c r="AA64" t="str">
        <f t="shared" si="5"/>
        <v/>
      </c>
      <c r="AB64" t="str">
        <f t="shared" si="6"/>
        <v/>
      </c>
    </row>
    <row r="65" spans="2:28" x14ac:dyDescent="0.15">
      <c r="B65" s="49">
        <v>57</v>
      </c>
      <c r="C65" s="138" t="str">
        <f t="shared" si="2"/>
        <v/>
      </c>
      <c r="D65" s="138"/>
      <c r="E65" s="49"/>
      <c r="F65" s="8"/>
      <c r="G65" s="49"/>
      <c r="H65" s="139"/>
      <c r="I65" s="139"/>
      <c r="J65" s="49"/>
      <c r="K65" s="49" t="str">
        <f t="shared" si="3"/>
        <v/>
      </c>
      <c r="L65" s="140" t="str">
        <f t="shared" si="0"/>
        <v/>
      </c>
      <c r="M65" s="141"/>
      <c r="N65" s="36" t="str">
        <f>IF(K65="","",(L65/K65)/LOOKUP(RIGHT($D$2,3),定数!$A$6:$A$13,定数!$B$6:$B$13))</f>
        <v/>
      </c>
      <c r="O65" s="49"/>
      <c r="P65" s="8"/>
      <c r="Q65" s="139"/>
      <c r="R65" s="139"/>
      <c r="S65" s="142" t="str">
        <f>IF(Q65="","",U65*N65*LOOKUP(RIGHT($D$2,3),定数!$A$6:$A$13,定数!$B$6:$B$13))</f>
        <v/>
      </c>
      <c r="T65" s="142"/>
      <c r="U65" s="143" t="str">
        <f t="shared" si="1"/>
        <v/>
      </c>
      <c r="V65" s="143"/>
      <c r="W65" s="22" t="str">
        <f t="shared" si="7"/>
        <v/>
      </c>
      <c r="X65" t="str">
        <f t="shared" si="4"/>
        <v/>
      </c>
      <c r="Y65" s="33" t="str">
        <f t="shared" si="8"/>
        <v/>
      </c>
      <c r="Z65" s="34" t="str">
        <f t="shared" si="9"/>
        <v/>
      </c>
      <c r="AA65" t="str">
        <f t="shared" si="5"/>
        <v/>
      </c>
      <c r="AB65" t="str">
        <f t="shared" si="6"/>
        <v/>
      </c>
    </row>
    <row r="66" spans="2:28" x14ac:dyDescent="0.15">
      <c r="B66" s="49">
        <v>58</v>
      </c>
      <c r="C66" s="138" t="str">
        <f t="shared" si="2"/>
        <v/>
      </c>
      <c r="D66" s="138"/>
      <c r="E66" s="49"/>
      <c r="F66" s="8"/>
      <c r="G66" s="49"/>
      <c r="H66" s="139"/>
      <c r="I66" s="139"/>
      <c r="J66" s="49"/>
      <c r="K66" s="49" t="str">
        <f t="shared" si="3"/>
        <v/>
      </c>
      <c r="L66" s="140" t="str">
        <f t="shared" si="0"/>
        <v/>
      </c>
      <c r="M66" s="141"/>
      <c r="N66" s="36" t="str">
        <f>IF(K66="","",(L66/K66)/LOOKUP(RIGHT($D$2,3),定数!$A$6:$A$13,定数!$B$6:$B$13))</f>
        <v/>
      </c>
      <c r="O66" s="49"/>
      <c r="P66" s="8"/>
      <c r="Q66" s="139"/>
      <c r="R66" s="139"/>
      <c r="S66" s="142" t="str">
        <f>IF(Q66="","",U66*N66*LOOKUP(RIGHT($D$2,3),定数!$A$6:$A$13,定数!$B$6:$B$13))</f>
        <v/>
      </c>
      <c r="T66" s="142"/>
      <c r="U66" s="143" t="str">
        <f t="shared" si="1"/>
        <v/>
      </c>
      <c r="V66" s="143"/>
      <c r="W66" s="22" t="str">
        <f t="shared" si="7"/>
        <v/>
      </c>
      <c r="X66" t="str">
        <f t="shared" si="4"/>
        <v/>
      </c>
      <c r="Y66" s="33" t="str">
        <f t="shared" si="8"/>
        <v/>
      </c>
      <c r="Z66" s="34" t="str">
        <f t="shared" si="9"/>
        <v/>
      </c>
      <c r="AA66" t="str">
        <f t="shared" si="5"/>
        <v/>
      </c>
      <c r="AB66" t="str">
        <f t="shared" si="6"/>
        <v/>
      </c>
    </row>
    <row r="67" spans="2:28" x14ac:dyDescent="0.15">
      <c r="B67" s="49">
        <v>59</v>
      </c>
      <c r="C67" s="138" t="str">
        <f t="shared" si="2"/>
        <v/>
      </c>
      <c r="D67" s="138"/>
      <c r="E67" s="49"/>
      <c r="F67" s="8"/>
      <c r="G67" s="49"/>
      <c r="H67" s="139"/>
      <c r="I67" s="139"/>
      <c r="J67" s="49"/>
      <c r="K67" s="49" t="str">
        <f t="shared" si="3"/>
        <v/>
      </c>
      <c r="L67" s="140" t="str">
        <f t="shared" si="0"/>
        <v/>
      </c>
      <c r="M67" s="141"/>
      <c r="N67" s="36" t="str">
        <f>IF(K67="","",(L67/K67)/LOOKUP(RIGHT($D$2,3),定数!$A$6:$A$13,定数!$B$6:$B$13))</f>
        <v/>
      </c>
      <c r="O67" s="49"/>
      <c r="P67" s="8"/>
      <c r="Q67" s="139"/>
      <c r="R67" s="139"/>
      <c r="S67" s="142" t="str">
        <f>IF(Q67="","",U67*N67*LOOKUP(RIGHT($D$2,3),定数!$A$6:$A$13,定数!$B$6:$B$13))</f>
        <v/>
      </c>
      <c r="T67" s="142"/>
      <c r="U67" s="143" t="str">
        <f t="shared" si="1"/>
        <v/>
      </c>
      <c r="V67" s="143"/>
      <c r="W67" s="22" t="str">
        <f t="shared" si="7"/>
        <v/>
      </c>
      <c r="X67" t="str">
        <f t="shared" si="4"/>
        <v/>
      </c>
      <c r="Y67" s="33" t="str">
        <f t="shared" si="8"/>
        <v/>
      </c>
      <c r="Z67" s="34" t="str">
        <f t="shared" si="9"/>
        <v/>
      </c>
      <c r="AA67" t="str">
        <f t="shared" si="5"/>
        <v/>
      </c>
      <c r="AB67" t="str">
        <f t="shared" si="6"/>
        <v/>
      </c>
    </row>
    <row r="68" spans="2:28" x14ac:dyDescent="0.15">
      <c r="B68" s="49">
        <v>60</v>
      </c>
      <c r="C68" s="138" t="str">
        <f t="shared" si="2"/>
        <v/>
      </c>
      <c r="D68" s="138"/>
      <c r="E68" s="49"/>
      <c r="F68" s="8"/>
      <c r="G68" s="49"/>
      <c r="H68" s="139"/>
      <c r="I68" s="139"/>
      <c r="J68" s="49"/>
      <c r="K68" s="49" t="str">
        <f t="shared" si="3"/>
        <v/>
      </c>
      <c r="L68" s="140" t="str">
        <f t="shared" si="0"/>
        <v/>
      </c>
      <c r="M68" s="141"/>
      <c r="N68" s="36" t="str">
        <f>IF(K68="","",(L68/K68)/LOOKUP(RIGHT($D$2,3),定数!$A$6:$A$13,定数!$B$6:$B$13))</f>
        <v/>
      </c>
      <c r="O68" s="49"/>
      <c r="P68" s="8"/>
      <c r="Q68" s="139"/>
      <c r="R68" s="139"/>
      <c r="S68" s="142" t="str">
        <f>IF(Q68="","",U68*N68*LOOKUP(RIGHT($D$2,3),定数!$A$6:$A$13,定数!$B$6:$B$13))</f>
        <v/>
      </c>
      <c r="T68" s="142"/>
      <c r="U68" s="143" t="str">
        <f t="shared" si="1"/>
        <v/>
      </c>
      <c r="V68" s="143"/>
      <c r="W68" s="22" t="str">
        <f t="shared" si="7"/>
        <v/>
      </c>
      <c r="X68" t="str">
        <f t="shared" si="4"/>
        <v/>
      </c>
      <c r="Y68" s="33" t="str">
        <f t="shared" si="8"/>
        <v/>
      </c>
      <c r="Z68" s="34" t="str">
        <f t="shared" si="9"/>
        <v/>
      </c>
      <c r="AA68" t="str">
        <f t="shared" si="5"/>
        <v/>
      </c>
      <c r="AB68" t="str">
        <f t="shared" si="6"/>
        <v/>
      </c>
    </row>
    <row r="69" spans="2:28" x14ac:dyDescent="0.15">
      <c r="B69" s="49">
        <v>61</v>
      </c>
      <c r="C69" s="138" t="str">
        <f t="shared" si="2"/>
        <v/>
      </c>
      <c r="D69" s="138"/>
      <c r="E69" s="49"/>
      <c r="F69" s="8"/>
      <c r="G69" s="49"/>
      <c r="H69" s="139"/>
      <c r="I69" s="139"/>
      <c r="J69" s="49"/>
      <c r="K69" s="49" t="str">
        <f t="shared" si="3"/>
        <v/>
      </c>
      <c r="L69" s="140" t="str">
        <f t="shared" si="0"/>
        <v/>
      </c>
      <c r="M69" s="141"/>
      <c r="N69" s="36" t="str">
        <f>IF(K69="","",(L69/K69)/LOOKUP(RIGHT($D$2,3),定数!$A$6:$A$13,定数!$B$6:$B$13))</f>
        <v/>
      </c>
      <c r="O69" s="49"/>
      <c r="P69" s="8"/>
      <c r="Q69" s="139"/>
      <c r="R69" s="139"/>
      <c r="S69" s="142" t="str">
        <f>IF(Q69="","",U69*N69*LOOKUP(RIGHT($D$2,3),定数!$A$6:$A$13,定数!$B$6:$B$13))</f>
        <v/>
      </c>
      <c r="T69" s="142"/>
      <c r="U69" s="143" t="str">
        <f t="shared" si="1"/>
        <v/>
      </c>
      <c r="V69" s="143"/>
      <c r="W69" s="22" t="str">
        <f t="shared" si="7"/>
        <v/>
      </c>
      <c r="X69" t="str">
        <f t="shared" si="4"/>
        <v/>
      </c>
      <c r="Y69" s="33" t="str">
        <f t="shared" si="8"/>
        <v/>
      </c>
      <c r="Z69" s="34" t="str">
        <f t="shared" si="9"/>
        <v/>
      </c>
      <c r="AA69" t="str">
        <f t="shared" si="5"/>
        <v/>
      </c>
      <c r="AB69" t="str">
        <f t="shared" si="6"/>
        <v/>
      </c>
    </row>
    <row r="70" spans="2:28" x14ac:dyDescent="0.15">
      <c r="B70" s="49">
        <v>62</v>
      </c>
      <c r="C70" s="138" t="str">
        <f t="shared" si="2"/>
        <v/>
      </c>
      <c r="D70" s="138"/>
      <c r="E70" s="49"/>
      <c r="F70" s="8"/>
      <c r="G70" s="49"/>
      <c r="H70" s="139"/>
      <c r="I70" s="139"/>
      <c r="J70" s="49"/>
      <c r="K70" s="49" t="str">
        <f t="shared" si="3"/>
        <v/>
      </c>
      <c r="L70" s="140" t="str">
        <f t="shared" si="0"/>
        <v/>
      </c>
      <c r="M70" s="141"/>
      <c r="N70" s="36" t="str">
        <f>IF(K70="","",(L70/K70)/LOOKUP(RIGHT($D$2,3),定数!$A$6:$A$13,定数!$B$6:$B$13))</f>
        <v/>
      </c>
      <c r="O70" s="49"/>
      <c r="P70" s="8"/>
      <c r="Q70" s="139"/>
      <c r="R70" s="139"/>
      <c r="S70" s="142" t="str">
        <f>IF(Q70="","",U70*N70*LOOKUP(RIGHT($D$2,3),定数!$A$6:$A$13,定数!$B$6:$B$13))</f>
        <v/>
      </c>
      <c r="T70" s="142"/>
      <c r="U70" s="143" t="str">
        <f t="shared" si="1"/>
        <v/>
      </c>
      <c r="V70" s="143"/>
      <c r="W70" s="22" t="str">
        <f t="shared" si="7"/>
        <v/>
      </c>
      <c r="X70" t="str">
        <f t="shared" si="4"/>
        <v/>
      </c>
      <c r="Y70" s="33" t="str">
        <f t="shared" si="8"/>
        <v/>
      </c>
      <c r="Z70" s="34" t="str">
        <f t="shared" si="9"/>
        <v/>
      </c>
      <c r="AA70" t="str">
        <f t="shared" si="5"/>
        <v/>
      </c>
      <c r="AB70" t="str">
        <f t="shared" si="6"/>
        <v/>
      </c>
    </row>
    <row r="71" spans="2:28" x14ac:dyDescent="0.15">
      <c r="B71" s="49">
        <v>63</v>
      </c>
      <c r="C71" s="138" t="str">
        <f t="shared" si="2"/>
        <v/>
      </c>
      <c r="D71" s="138"/>
      <c r="E71" s="49"/>
      <c r="F71" s="8"/>
      <c r="G71" s="49"/>
      <c r="H71" s="139"/>
      <c r="I71" s="139"/>
      <c r="J71" s="49"/>
      <c r="K71" s="49" t="str">
        <f t="shared" si="3"/>
        <v/>
      </c>
      <c r="L71" s="140" t="str">
        <f t="shared" si="0"/>
        <v/>
      </c>
      <c r="M71" s="141"/>
      <c r="N71" s="36" t="str">
        <f>IF(K71="","",(L71/K71)/LOOKUP(RIGHT($D$2,3),定数!$A$6:$A$13,定数!$B$6:$B$13))</f>
        <v/>
      </c>
      <c r="O71" s="49"/>
      <c r="P71" s="8"/>
      <c r="Q71" s="139"/>
      <c r="R71" s="139"/>
      <c r="S71" s="142" t="str">
        <f>IF(Q71="","",U71*N71*LOOKUP(RIGHT($D$2,3),定数!$A$6:$A$13,定数!$B$6:$B$13))</f>
        <v/>
      </c>
      <c r="T71" s="142"/>
      <c r="U71" s="143" t="str">
        <f t="shared" si="1"/>
        <v/>
      </c>
      <c r="V71" s="143"/>
      <c r="W71" s="22" t="str">
        <f t="shared" si="7"/>
        <v/>
      </c>
      <c r="X71" t="str">
        <f t="shared" si="4"/>
        <v/>
      </c>
      <c r="Y71" s="33" t="str">
        <f t="shared" si="8"/>
        <v/>
      </c>
      <c r="Z71" s="34" t="str">
        <f t="shared" si="9"/>
        <v/>
      </c>
      <c r="AA71" t="str">
        <f t="shared" si="5"/>
        <v/>
      </c>
      <c r="AB71" t="str">
        <f t="shared" si="6"/>
        <v/>
      </c>
    </row>
    <row r="72" spans="2:28" x14ac:dyDescent="0.15">
      <c r="B72" s="49">
        <v>64</v>
      </c>
      <c r="C72" s="138" t="str">
        <f t="shared" si="2"/>
        <v/>
      </c>
      <c r="D72" s="138"/>
      <c r="E72" s="49"/>
      <c r="F72" s="8"/>
      <c r="G72" s="49"/>
      <c r="H72" s="139"/>
      <c r="I72" s="139"/>
      <c r="J72" s="49"/>
      <c r="K72" s="49" t="str">
        <f t="shared" si="3"/>
        <v/>
      </c>
      <c r="L72" s="140" t="str">
        <f t="shared" si="0"/>
        <v/>
      </c>
      <c r="M72" s="141"/>
      <c r="N72" s="36" t="str">
        <f>IF(K72="","",(L72/K72)/LOOKUP(RIGHT($D$2,3),定数!$A$6:$A$13,定数!$B$6:$B$13))</f>
        <v/>
      </c>
      <c r="O72" s="49"/>
      <c r="P72" s="8"/>
      <c r="Q72" s="139"/>
      <c r="R72" s="139"/>
      <c r="S72" s="142" t="str">
        <f>IF(Q72="","",U72*N72*LOOKUP(RIGHT($D$2,3),定数!$A$6:$A$13,定数!$B$6:$B$13))</f>
        <v/>
      </c>
      <c r="T72" s="142"/>
      <c r="U72" s="143" t="str">
        <f t="shared" si="1"/>
        <v/>
      </c>
      <c r="V72" s="143"/>
      <c r="W72" s="22" t="str">
        <f t="shared" si="7"/>
        <v/>
      </c>
      <c r="X72" t="str">
        <f t="shared" si="4"/>
        <v/>
      </c>
      <c r="Y72" s="33" t="str">
        <f t="shared" si="8"/>
        <v/>
      </c>
      <c r="Z72" s="34" t="str">
        <f t="shared" si="9"/>
        <v/>
      </c>
      <c r="AA72" t="str">
        <f t="shared" si="5"/>
        <v/>
      </c>
      <c r="AB72" t="str">
        <f t="shared" si="6"/>
        <v/>
      </c>
    </row>
    <row r="73" spans="2:28" x14ac:dyDescent="0.15">
      <c r="B73" s="49">
        <v>65</v>
      </c>
      <c r="C73" s="138" t="str">
        <f t="shared" si="2"/>
        <v/>
      </c>
      <c r="D73" s="138"/>
      <c r="E73" s="49"/>
      <c r="F73" s="8"/>
      <c r="G73" s="49"/>
      <c r="H73" s="139"/>
      <c r="I73" s="139"/>
      <c r="J73" s="49"/>
      <c r="K73" s="49" t="str">
        <f t="shared" si="3"/>
        <v/>
      </c>
      <c r="L73" s="140" t="str">
        <f t="shared" ref="L73:L108" si="10">IF(K73="","",C73*0.03)</f>
        <v/>
      </c>
      <c r="M73" s="141"/>
      <c r="N73" s="36" t="str">
        <f>IF(K73="","",(L73/K73)/LOOKUP(RIGHT($D$2,3),定数!$A$6:$A$13,定数!$B$6:$B$13))</f>
        <v/>
      </c>
      <c r="O73" s="49"/>
      <c r="P73" s="8"/>
      <c r="Q73" s="139"/>
      <c r="R73" s="139"/>
      <c r="S73" s="142" t="str">
        <f>IF(Q73="","",U73*N73*LOOKUP(RIGHT($D$2,3),定数!$A$6:$A$13,定数!$B$6:$B$13))</f>
        <v/>
      </c>
      <c r="T73" s="142"/>
      <c r="U73" s="143" t="str">
        <f t="shared" ref="U73:U108" si="11">IF(Q73="","",IF(G73="買",(Q73-H73),(H73-Q73))*IF(RIGHT($D$2,3)="JPY",100,10000))</f>
        <v/>
      </c>
      <c r="V73" s="143"/>
      <c r="W73" s="22" t="str">
        <f t="shared" si="7"/>
        <v/>
      </c>
      <c r="X73" t="str">
        <f t="shared" si="4"/>
        <v/>
      </c>
      <c r="Y73" s="33" t="str">
        <f t="shared" si="8"/>
        <v/>
      </c>
      <c r="Z73" s="34" t="str">
        <f t="shared" si="9"/>
        <v/>
      </c>
      <c r="AA73" t="str">
        <f t="shared" si="5"/>
        <v/>
      </c>
      <c r="AB73" t="str">
        <f t="shared" si="6"/>
        <v/>
      </c>
    </row>
    <row r="74" spans="2:28" x14ac:dyDescent="0.15">
      <c r="B74" s="49">
        <v>66</v>
      </c>
      <c r="C74" s="138" t="str">
        <f t="shared" ref="C74:C108" si="12">IF(S73="","",C73+S73)</f>
        <v/>
      </c>
      <c r="D74" s="138"/>
      <c r="E74" s="49"/>
      <c r="F74" s="8"/>
      <c r="G74" s="49"/>
      <c r="H74" s="139"/>
      <c r="I74" s="139"/>
      <c r="J74" s="49"/>
      <c r="K74" s="49" t="str">
        <f t="shared" ref="K74:K108" si="13">IF(J74="","",ABS(SUM((H74-J74)*100)))</f>
        <v/>
      </c>
      <c r="L74" s="140" t="str">
        <f t="shared" si="10"/>
        <v/>
      </c>
      <c r="M74" s="141"/>
      <c r="N74" s="36" t="str">
        <f>IF(K74="","",(L74/K74)/LOOKUP(RIGHT($D$2,3),定数!$A$6:$A$13,定数!$B$6:$B$13))</f>
        <v/>
      </c>
      <c r="O74" s="49"/>
      <c r="P74" s="8"/>
      <c r="Q74" s="139"/>
      <c r="R74" s="139"/>
      <c r="S74" s="142" t="str">
        <f>IF(Q74="","",U74*N74*LOOKUP(RIGHT($D$2,3),定数!$A$6:$A$13,定数!$B$6:$B$13))</f>
        <v/>
      </c>
      <c r="T74" s="142"/>
      <c r="U74" s="143" t="str">
        <f t="shared" si="11"/>
        <v/>
      </c>
      <c r="V74" s="143"/>
      <c r="W74" s="22" t="str">
        <f t="shared" si="7"/>
        <v/>
      </c>
      <c r="X74" t="str">
        <f t="shared" ref="X74:X106" si="14">IF(U74&lt;&gt;"",IF(U74&lt;0,1+X73,0),"")</f>
        <v/>
      </c>
      <c r="Y74" s="33" t="str">
        <f t="shared" si="8"/>
        <v/>
      </c>
      <c r="Z74" s="34" t="str">
        <f t="shared" si="9"/>
        <v/>
      </c>
      <c r="AA74" t="str">
        <f t="shared" ref="AA74:AA108" si="15">IF(S74&gt;0,S74,"")</f>
        <v/>
      </c>
      <c r="AB74" t="str">
        <f t="shared" ref="AB74:AB108" si="16">IF(S74&lt;0,S74,"")</f>
        <v/>
      </c>
    </row>
    <row r="75" spans="2:28" x14ac:dyDescent="0.15">
      <c r="B75" s="49">
        <v>67</v>
      </c>
      <c r="C75" s="138" t="str">
        <f t="shared" si="12"/>
        <v/>
      </c>
      <c r="D75" s="138"/>
      <c r="E75" s="49"/>
      <c r="F75" s="8"/>
      <c r="G75" s="49"/>
      <c r="H75" s="139"/>
      <c r="I75" s="139"/>
      <c r="J75" s="49"/>
      <c r="K75" s="49" t="str">
        <f t="shared" si="13"/>
        <v/>
      </c>
      <c r="L75" s="140" t="str">
        <f t="shared" si="10"/>
        <v/>
      </c>
      <c r="M75" s="141"/>
      <c r="N75" s="36" t="str">
        <f>IF(K75="","",(L75/K75)/LOOKUP(RIGHT($D$2,3),定数!$A$6:$A$13,定数!$B$6:$B$13))</f>
        <v/>
      </c>
      <c r="O75" s="49"/>
      <c r="P75" s="8"/>
      <c r="Q75" s="139"/>
      <c r="R75" s="139"/>
      <c r="S75" s="142" t="str">
        <f>IF(Q75="","",U75*N75*LOOKUP(RIGHT($D$2,3),定数!$A$6:$A$13,定数!$B$6:$B$13))</f>
        <v/>
      </c>
      <c r="T75" s="142"/>
      <c r="U75" s="143" t="str">
        <f t="shared" si="11"/>
        <v/>
      </c>
      <c r="V75" s="143"/>
      <c r="W75" s="22" t="str">
        <f t="shared" ref="W75:W108" si="17">IF(U75&lt;&gt;"",IF(U75&gt;0,1+W74,0),"")</f>
        <v/>
      </c>
      <c r="X75" t="str">
        <f t="shared" si="14"/>
        <v/>
      </c>
      <c r="Y75" s="33" t="str">
        <f t="shared" ref="Y75:Y108" si="18">IF(C75&lt;&gt;"",MAX(Y74,C75),"")</f>
        <v/>
      </c>
      <c r="Z75" s="34" t="str">
        <f t="shared" ref="Z75:Z108" si="19">IF(Y75&lt;&gt;"",1-(C75/Y75),"")</f>
        <v/>
      </c>
      <c r="AA75" t="str">
        <f t="shared" si="15"/>
        <v/>
      </c>
      <c r="AB75" t="str">
        <f t="shared" si="16"/>
        <v/>
      </c>
    </row>
    <row r="76" spans="2:28" x14ac:dyDescent="0.15">
      <c r="B76" s="49">
        <v>68</v>
      </c>
      <c r="C76" s="138" t="str">
        <f t="shared" si="12"/>
        <v/>
      </c>
      <c r="D76" s="138"/>
      <c r="E76" s="49"/>
      <c r="F76" s="8"/>
      <c r="G76" s="49"/>
      <c r="H76" s="139"/>
      <c r="I76" s="139"/>
      <c r="J76" s="49"/>
      <c r="K76" s="49" t="str">
        <f t="shared" si="13"/>
        <v/>
      </c>
      <c r="L76" s="140" t="str">
        <f t="shared" si="10"/>
        <v/>
      </c>
      <c r="M76" s="141"/>
      <c r="N76" s="36" t="str">
        <f>IF(K76="","",(L76/K76)/LOOKUP(RIGHT($D$2,3),定数!$A$6:$A$13,定数!$B$6:$B$13))</f>
        <v/>
      </c>
      <c r="O76" s="49"/>
      <c r="P76" s="8"/>
      <c r="Q76" s="139"/>
      <c r="R76" s="139"/>
      <c r="S76" s="142" t="str">
        <f>IF(Q76="","",U76*N76*LOOKUP(RIGHT($D$2,3),定数!$A$6:$A$13,定数!$B$6:$B$13))</f>
        <v/>
      </c>
      <c r="T76" s="142"/>
      <c r="U76" s="143" t="str">
        <f t="shared" si="11"/>
        <v/>
      </c>
      <c r="V76" s="143"/>
      <c r="W76" s="22" t="str">
        <f t="shared" si="17"/>
        <v/>
      </c>
      <c r="X76" t="str">
        <f t="shared" si="14"/>
        <v/>
      </c>
      <c r="Y76" s="33" t="str">
        <f t="shared" si="18"/>
        <v/>
      </c>
      <c r="Z76" s="34" t="str">
        <f t="shared" si="19"/>
        <v/>
      </c>
      <c r="AA76" t="str">
        <f t="shared" si="15"/>
        <v/>
      </c>
      <c r="AB76" t="str">
        <f t="shared" si="16"/>
        <v/>
      </c>
    </row>
    <row r="77" spans="2:28" x14ac:dyDescent="0.15">
      <c r="B77" s="49">
        <v>69</v>
      </c>
      <c r="C77" s="138" t="str">
        <f t="shared" si="12"/>
        <v/>
      </c>
      <c r="D77" s="138"/>
      <c r="E77" s="49"/>
      <c r="F77" s="8"/>
      <c r="G77" s="49"/>
      <c r="H77" s="139"/>
      <c r="I77" s="139"/>
      <c r="J77" s="49"/>
      <c r="K77" s="49" t="str">
        <f t="shared" si="13"/>
        <v/>
      </c>
      <c r="L77" s="140" t="str">
        <f t="shared" si="10"/>
        <v/>
      </c>
      <c r="M77" s="141"/>
      <c r="N77" s="36" t="str">
        <f>IF(K77="","",(L77/K77)/LOOKUP(RIGHT($D$2,3),定数!$A$6:$A$13,定数!$B$6:$B$13))</f>
        <v/>
      </c>
      <c r="O77" s="49"/>
      <c r="P77" s="8"/>
      <c r="Q77" s="139"/>
      <c r="R77" s="139"/>
      <c r="S77" s="142" t="str">
        <f>IF(Q77="","",U77*N77*LOOKUP(RIGHT($D$2,3),定数!$A$6:$A$13,定数!$B$6:$B$13))</f>
        <v/>
      </c>
      <c r="T77" s="142"/>
      <c r="U77" s="143" t="str">
        <f t="shared" si="11"/>
        <v/>
      </c>
      <c r="V77" s="143"/>
      <c r="W77" s="22" t="str">
        <f t="shared" si="17"/>
        <v/>
      </c>
      <c r="X77" t="str">
        <f t="shared" si="14"/>
        <v/>
      </c>
      <c r="Y77" s="33" t="str">
        <f t="shared" si="18"/>
        <v/>
      </c>
      <c r="Z77" s="34" t="str">
        <f t="shared" si="19"/>
        <v/>
      </c>
      <c r="AA77" t="str">
        <f t="shared" si="15"/>
        <v/>
      </c>
      <c r="AB77" t="str">
        <f t="shared" si="16"/>
        <v/>
      </c>
    </row>
    <row r="78" spans="2:28" x14ac:dyDescent="0.15">
      <c r="B78" s="49">
        <v>70</v>
      </c>
      <c r="C78" s="138" t="str">
        <f t="shared" si="12"/>
        <v/>
      </c>
      <c r="D78" s="138"/>
      <c r="E78" s="49"/>
      <c r="F78" s="8"/>
      <c r="G78" s="49"/>
      <c r="H78" s="139"/>
      <c r="I78" s="139"/>
      <c r="J78" s="49"/>
      <c r="K78" s="49" t="str">
        <f t="shared" si="13"/>
        <v/>
      </c>
      <c r="L78" s="140" t="str">
        <f t="shared" si="10"/>
        <v/>
      </c>
      <c r="M78" s="141"/>
      <c r="N78" s="36" t="str">
        <f>IF(K78="","",(L78/K78)/LOOKUP(RIGHT($D$2,3),定数!$A$6:$A$13,定数!$B$6:$B$13))</f>
        <v/>
      </c>
      <c r="O78" s="49"/>
      <c r="P78" s="8"/>
      <c r="Q78" s="139"/>
      <c r="R78" s="139"/>
      <c r="S78" s="142" t="str">
        <f>IF(Q78="","",U78*N78*LOOKUP(RIGHT($D$2,3),定数!$A$6:$A$13,定数!$B$6:$B$13))</f>
        <v/>
      </c>
      <c r="T78" s="142"/>
      <c r="U78" s="143" t="str">
        <f t="shared" si="11"/>
        <v/>
      </c>
      <c r="V78" s="143"/>
      <c r="W78" s="22" t="str">
        <f t="shared" si="17"/>
        <v/>
      </c>
      <c r="X78" t="str">
        <f t="shared" si="14"/>
        <v/>
      </c>
      <c r="Y78" s="33" t="str">
        <f t="shared" si="18"/>
        <v/>
      </c>
      <c r="Z78" s="34" t="str">
        <f t="shared" si="19"/>
        <v/>
      </c>
      <c r="AA78" t="str">
        <f t="shared" si="15"/>
        <v/>
      </c>
      <c r="AB78" t="str">
        <f t="shared" si="16"/>
        <v/>
      </c>
    </row>
    <row r="79" spans="2:28" x14ac:dyDescent="0.15">
      <c r="B79" s="49">
        <v>71</v>
      </c>
      <c r="C79" s="138" t="str">
        <f t="shared" si="12"/>
        <v/>
      </c>
      <c r="D79" s="138"/>
      <c r="E79" s="49"/>
      <c r="F79" s="8"/>
      <c r="G79" s="49"/>
      <c r="H79" s="139"/>
      <c r="I79" s="139"/>
      <c r="J79" s="49"/>
      <c r="K79" s="49" t="str">
        <f t="shared" si="13"/>
        <v/>
      </c>
      <c r="L79" s="140" t="str">
        <f t="shared" si="10"/>
        <v/>
      </c>
      <c r="M79" s="141"/>
      <c r="N79" s="36" t="str">
        <f>IF(K79="","",(L79/K79)/LOOKUP(RIGHT($D$2,3),定数!$A$6:$A$13,定数!$B$6:$B$13))</f>
        <v/>
      </c>
      <c r="O79" s="49"/>
      <c r="P79" s="8"/>
      <c r="Q79" s="139"/>
      <c r="R79" s="139"/>
      <c r="S79" s="142" t="str">
        <f>IF(Q79="","",U79*N79*LOOKUP(RIGHT($D$2,3),定数!$A$6:$A$13,定数!$B$6:$B$13))</f>
        <v/>
      </c>
      <c r="T79" s="142"/>
      <c r="U79" s="143" t="str">
        <f t="shared" si="11"/>
        <v/>
      </c>
      <c r="V79" s="143"/>
      <c r="W79" s="22" t="str">
        <f t="shared" si="17"/>
        <v/>
      </c>
      <c r="X79" t="str">
        <f t="shared" si="14"/>
        <v/>
      </c>
      <c r="Y79" s="33" t="str">
        <f t="shared" si="18"/>
        <v/>
      </c>
      <c r="Z79" s="34" t="str">
        <f t="shared" si="19"/>
        <v/>
      </c>
      <c r="AA79" t="str">
        <f t="shared" si="15"/>
        <v/>
      </c>
      <c r="AB79" t="str">
        <f t="shared" si="16"/>
        <v/>
      </c>
    </row>
    <row r="80" spans="2:28" x14ac:dyDescent="0.15">
      <c r="B80" s="49">
        <v>72</v>
      </c>
      <c r="C80" s="138" t="str">
        <f t="shared" si="12"/>
        <v/>
      </c>
      <c r="D80" s="138"/>
      <c r="E80" s="49"/>
      <c r="F80" s="8"/>
      <c r="G80" s="49"/>
      <c r="H80" s="139"/>
      <c r="I80" s="139"/>
      <c r="J80" s="49"/>
      <c r="K80" s="49" t="str">
        <f t="shared" si="13"/>
        <v/>
      </c>
      <c r="L80" s="140" t="str">
        <f t="shared" si="10"/>
        <v/>
      </c>
      <c r="M80" s="141"/>
      <c r="N80" s="36" t="str">
        <f>IF(K80="","",(L80/K80)/LOOKUP(RIGHT($D$2,3),定数!$A$6:$A$13,定数!$B$6:$B$13))</f>
        <v/>
      </c>
      <c r="O80" s="49"/>
      <c r="P80" s="8"/>
      <c r="Q80" s="139"/>
      <c r="R80" s="139"/>
      <c r="S80" s="142" t="str">
        <f>IF(Q80="","",U80*N80*LOOKUP(RIGHT($D$2,3),定数!$A$6:$A$13,定数!$B$6:$B$13))</f>
        <v/>
      </c>
      <c r="T80" s="142"/>
      <c r="U80" s="143" t="str">
        <f t="shared" si="11"/>
        <v/>
      </c>
      <c r="V80" s="143"/>
      <c r="W80" s="22" t="str">
        <f t="shared" si="17"/>
        <v/>
      </c>
      <c r="X80" t="str">
        <f t="shared" si="14"/>
        <v/>
      </c>
      <c r="Y80" s="33" t="str">
        <f t="shared" si="18"/>
        <v/>
      </c>
      <c r="Z80" s="34" t="str">
        <f t="shared" si="19"/>
        <v/>
      </c>
      <c r="AA80" t="str">
        <f t="shared" si="15"/>
        <v/>
      </c>
      <c r="AB80" t="str">
        <f t="shared" si="16"/>
        <v/>
      </c>
    </row>
    <row r="81" spans="2:28" x14ac:dyDescent="0.15">
      <c r="B81" s="49">
        <v>73</v>
      </c>
      <c r="C81" s="138" t="str">
        <f t="shared" si="12"/>
        <v/>
      </c>
      <c r="D81" s="138"/>
      <c r="E81" s="49"/>
      <c r="F81" s="8"/>
      <c r="G81" s="49"/>
      <c r="H81" s="139"/>
      <c r="I81" s="139"/>
      <c r="J81" s="49"/>
      <c r="K81" s="49" t="str">
        <f t="shared" si="13"/>
        <v/>
      </c>
      <c r="L81" s="140" t="str">
        <f t="shared" si="10"/>
        <v/>
      </c>
      <c r="M81" s="141"/>
      <c r="N81" s="36" t="str">
        <f>IF(K81="","",(L81/K81)/LOOKUP(RIGHT($D$2,3),定数!$A$6:$A$13,定数!$B$6:$B$13))</f>
        <v/>
      </c>
      <c r="O81" s="49"/>
      <c r="P81" s="8"/>
      <c r="Q81" s="139"/>
      <c r="R81" s="139"/>
      <c r="S81" s="142" t="str">
        <f>IF(Q81="","",U81*N81*LOOKUP(RIGHT($D$2,3),定数!$A$6:$A$13,定数!$B$6:$B$13))</f>
        <v/>
      </c>
      <c r="T81" s="142"/>
      <c r="U81" s="143" t="str">
        <f t="shared" si="11"/>
        <v/>
      </c>
      <c r="V81" s="143"/>
      <c r="W81" s="22" t="str">
        <f t="shared" si="17"/>
        <v/>
      </c>
      <c r="X81" t="str">
        <f t="shared" si="14"/>
        <v/>
      </c>
      <c r="Y81" s="33" t="str">
        <f t="shared" si="18"/>
        <v/>
      </c>
      <c r="Z81" s="34" t="str">
        <f t="shared" si="19"/>
        <v/>
      </c>
      <c r="AA81" t="str">
        <f t="shared" si="15"/>
        <v/>
      </c>
      <c r="AB81" t="str">
        <f t="shared" si="16"/>
        <v/>
      </c>
    </row>
    <row r="82" spans="2:28" x14ac:dyDescent="0.15">
      <c r="B82" s="49">
        <v>74</v>
      </c>
      <c r="C82" s="138" t="str">
        <f t="shared" si="12"/>
        <v/>
      </c>
      <c r="D82" s="138"/>
      <c r="E82" s="49"/>
      <c r="F82" s="8"/>
      <c r="G82" s="49"/>
      <c r="H82" s="139"/>
      <c r="I82" s="139"/>
      <c r="J82" s="49"/>
      <c r="K82" s="49" t="str">
        <f t="shared" si="13"/>
        <v/>
      </c>
      <c r="L82" s="140" t="str">
        <f t="shared" si="10"/>
        <v/>
      </c>
      <c r="M82" s="141"/>
      <c r="N82" s="36" t="str">
        <f>IF(K82="","",(L82/K82)/LOOKUP(RIGHT($D$2,3),定数!$A$6:$A$13,定数!$B$6:$B$13))</f>
        <v/>
      </c>
      <c r="O82" s="49"/>
      <c r="P82" s="8"/>
      <c r="Q82" s="139"/>
      <c r="R82" s="139"/>
      <c r="S82" s="142" t="str">
        <f>IF(Q82="","",U82*N82*LOOKUP(RIGHT($D$2,3),定数!$A$6:$A$13,定数!$B$6:$B$13))</f>
        <v/>
      </c>
      <c r="T82" s="142"/>
      <c r="U82" s="143" t="str">
        <f t="shared" si="11"/>
        <v/>
      </c>
      <c r="V82" s="143"/>
      <c r="W82" s="22" t="str">
        <f t="shared" si="17"/>
        <v/>
      </c>
      <c r="X82" t="str">
        <f t="shared" si="14"/>
        <v/>
      </c>
      <c r="Y82" s="33" t="str">
        <f t="shared" si="18"/>
        <v/>
      </c>
      <c r="Z82" s="34" t="str">
        <f t="shared" si="19"/>
        <v/>
      </c>
      <c r="AA82" t="str">
        <f t="shared" si="15"/>
        <v/>
      </c>
      <c r="AB82" t="str">
        <f t="shared" si="16"/>
        <v/>
      </c>
    </row>
    <row r="83" spans="2:28" x14ac:dyDescent="0.15">
      <c r="B83" s="49">
        <v>75</v>
      </c>
      <c r="C83" s="138" t="str">
        <f t="shared" si="12"/>
        <v/>
      </c>
      <c r="D83" s="138"/>
      <c r="E83" s="49"/>
      <c r="F83" s="8"/>
      <c r="G83" s="49"/>
      <c r="H83" s="139"/>
      <c r="I83" s="139"/>
      <c r="J83" s="49"/>
      <c r="K83" s="49" t="str">
        <f t="shared" si="13"/>
        <v/>
      </c>
      <c r="L83" s="140" t="str">
        <f t="shared" si="10"/>
        <v/>
      </c>
      <c r="M83" s="141"/>
      <c r="N83" s="36" t="str">
        <f>IF(K83="","",(L83/K83)/LOOKUP(RIGHT($D$2,3),定数!$A$6:$A$13,定数!$B$6:$B$13))</f>
        <v/>
      </c>
      <c r="O83" s="49"/>
      <c r="P83" s="8"/>
      <c r="Q83" s="139"/>
      <c r="R83" s="139"/>
      <c r="S83" s="142" t="str">
        <f>IF(Q83="","",U83*N83*LOOKUP(RIGHT($D$2,3),定数!$A$6:$A$13,定数!$B$6:$B$13))</f>
        <v/>
      </c>
      <c r="T83" s="142"/>
      <c r="U83" s="143" t="str">
        <f t="shared" si="11"/>
        <v/>
      </c>
      <c r="V83" s="143"/>
      <c r="W83" s="22" t="str">
        <f t="shared" si="17"/>
        <v/>
      </c>
      <c r="X83" t="str">
        <f t="shared" si="14"/>
        <v/>
      </c>
      <c r="Y83" s="33" t="str">
        <f t="shared" si="18"/>
        <v/>
      </c>
      <c r="Z83" s="34" t="str">
        <f t="shared" si="19"/>
        <v/>
      </c>
      <c r="AA83" t="str">
        <f t="shared" si="15"/>
        <v/>
      </c>
      <c r="AB83" t="str">
        <f t="shared" si="16"/>
        <v/>
      </c>
    </row>
    <row r="84" spans="2:28" x14ac:dyDescent="0.15">
      <c r="B84" s="49">
        <v>76</v>
      </c>
      <c r="C84" s="138" t="str">
        <f t="shared" si="12"/>
        <v/>
      </c>
      <c r="D84" s="138"/>
      <c r="E84" s="49"/>
      <c r="F84" s="8"/>
      <c r="G84" s="49"/>
      <c r="H84" s="139"/>
      <c r="I84" s="139"/>
      <c r="J84" s="49"/>
      <c r="K84" s="49" t="str">
        <f t="shared" si="13"/>
        <v/>
      </c>
      <c r="L84" s="140" t="str">
        <f t="shared" si="10"/>
        <v/>
      </c>
      <c r="M84" s="141"/>
      <c r="N84" s="36" t="str">
        <f>IF(K84="","",(L84/K84)/LOOKUP(RIGHT($D$2,3),定数!$A$6:$A$13,定数!$B$6:$B$13))</f>
        <v/>
      </c>
      <c r="O84" s="49"/>
      <c r="P84" s="8"/>
      <c r="Q84" s="139"/>
      <c r="R84" s="139"/>
      <c r="S84" s="142" t="str">
        <f>IF(Q84="","",U84*N84*LOOKUP(RIGHT($D$2,3),定数!$A$6:$A$13,定数!$B$6:$B$13))</f>
        <v/>
      </c>
      <c r="T84" s="142"/>
      <c r="U84" s="143" t="str">
        <f t="shared" si="11"/>
        <v/>
      </c>
      <c r="V84" s="143"/>
      <c r="W84" s="22" t="str">
        <f t="shared" si="17"/>
        <v/>
      </c>
      <c r="X84" t="str">
        <f t="shared" si="14"/>
        <v/>
      </c>
      <c r="Y84" s="33" t="str">
        <f t="shared" si="18"/>
        <v/>
      </c>
      <c r="Z84" s="34" t="str">
        <f t="shared" si="19"/>
        <v/>
      </c>
      <c r="AA84" t="str">
        <f t="shared" si="15"/>
        <v/>
      </c>
      <c r="AB84" t="str">
        <f t="shared" si="16"/>
        <v/>
      </c>
    </row>
    <row r="85" spans="2:28" x14ac:dyDescent="0.15">
      <c r="B85" s="49">
        <v>77</v>
      </c>
      <c r="C85" s="138" t="str">
        <f t="shared" si="12"/>
        <v/>
      </c>
      <c r="D85" s="138"/>
      <c r="E85" s="49"/>
      <c r="F85" s="8"/>
      <c r="G85" s="49"/>
      <c r="H85" s="139"/>
      <c r="I85" s="139"/>
      <c r="J85" s="49"/>
      <c r="K85" s="49" t="str">
        <f t="shared" si="13"/>
        <v/>
      </c>
      <c r="L85" s="140" t="str">
        <f t="shared" si="10"/>
        <v/>
      </c>
      <c r="M85" s="141"/>
      <c r="N85" s="36" t="str">
        <f>IF(K85="","",(L85/K85)/LOOKUP(RIGHT($D$2,3),定数!$A$6:$A$13,定数!$B$6:$B$13))</f>
        <v/>
      </c>
      <c r="O85" s="49"/>
      <c r="P85" s="8"/>
      <c r="Q85" s="139"/>
      <c r="R85" s="139"/>
      <c r="S85" s="142" t="str">
        <f>IF(Q85="","",U85*N85*LOOKUP(RIGHT($D$2,3),定数!$A$6:$A$13,定数!$B$6:$B$13))</f>
        <v/>
      </c>
      <c r="T85" s="142"/>
      <c r="U85" s="143" t="str">
        <f t="shared" si="11"/>
        <v/>
      </c>
      <c r="V85" s="143"/>
      <c r="W85" s="22" t="str">
        <f t="shared" si="17"/>
        <v/>
      </c>
      <c r="X85" t="str">
        <f t="shared" si="14"/>
        <v/>
      </c>
      <c r="Y85" s="33" t="str">
        <f t="shared" si="18"/>
        <v/>
      </c>
      <c r="Z85" s="34" t="str">
        <f t="shared" si="19"/>
        <v/>
      </c>
      <c r="AA85" t="str">
        <f t="shared" si="15"/>
        <v/>
      </c>
      <c r="AB85" t="str">
        <f t="shared" si="16"/>
        <v/>
      </c>
    </row>
    <row r="86" spans="2:28" x14ac:dyDescent="0.15">
      <c r="B86" s="49">
        <v>78</v>
      </c>
      <c r="C86" s="138" t="str">
        <f t="shared" si="12"/>
        <v/>
      </c>
      <c r="D86" s="138"/>
      <c r="E86" s="49"/>
      <c r="F86" s="8"/>
      <c r="G86" s="49"/>
      <c r="H86" s="139"/>
      <c r="I86" s="139"/>
      <c r="J86" s="49"/>
      <c r="K86" s="49" t="str">
        <f t="shared" si="13"/>
        <v/>
      </c>
      <c r="L86" s="140" t="str">
        <f t="shared" si="10"/>
        <v/>
      </c>
      <c r="M86" s="141"/>
      <c r="N86" s="36" t="str">
        <f>IF(K86="","",(L86/K86)/LOOKUP(RIGHT($D$2,3),定数!$A$6:$A$13,定数!$B$6:$B$13))</f>
        <v/>
      </c>
      <c r="O86" s="49"/>
      <c r="P86" s="8"/>
      <c r="Q86" s="139"/>
      <c r="R86" s="139"/>
      <c r="S86" s="142" t="str">
        <f>IF(Q86="","",U86*N86*LOOKUP(RIGHT($D$2,3),定数!$A$6:$A$13,定数!$B$6:$B$13))</f>
        <v/>
      </c>
      <c r="T86" s="142"/>
      <c r="U86" s="143" t="str">
        <f t="shared" si="11"/>
        <v/>
      </c>
      <c r="V86" s="143"/>
      <c r="W86" s="22" t="str">
        <f t="shared" si="17"/>
        <v/>
      </c>
      <c r="X86" t="str">
        <f t="shared" si="14"/>
        <v/>
      </c>
      <c r="Y86" s="33" t="str">
        <f t="shared" si="18"/>
        <v/>
      </c>
      <c r="Z86" s="34" t="str">
        <f t="shared" si="19"/>
        <v/>
      </c>
      <c r="AA86" t="str">
        <f t="shared" si="15"/>
        <v/>
      </c>
      <c r="AB86" t="str">
        <f t="shared" si="16"/>
        <v/>
      </c>
    </row>
    <row r="87" spans="2:28" x14ac:dyDescent="0.15">
      <c r="B87" s="49">
        <v>79</v>
      </c>
      <c r="C87" s="138" t="str">
        <f t="shared" si="12"/>
        <v/>
      </c>
      <c r="D87" s="138"/>
      <c r="E87" s="49"/>
      <c r="F87" s="8"/>
      <c r="G87" s="49"/>
      <c r="H87" s="139"/>
      <c r="I87" s="139"/>
      <c r="J87" s="49"/>
      <c r="K87" s="49" t="str">
        <f t="shared" si="13"/>
        <v/>
      </c>
      <c r="L87" s="140" t="str">
        <f t="shared" si="10"/>
        <v/>
      </c>
      <c r="M87" s="141"/>
      <c r="N87" s="36" t="str">
        <f>IF(K87="","",(L87/K87)/LOOKUP(RIGHT($D$2,3),定数!$A$6:$A$13,定数!$B$6:$B$13))</f>
        <v/>
      </c>
      <c r="O87" s="49"/>
      <c r="P87" s="8"/>
      <c r="Q87" s="139"/>
      <c r="R87" s="139"/>
      <c r="S87" s="142" t="str">
        <f>IF(Q87="","",U87*N87*LOOKUP(RIGHT($D$2,3),定数!$A$6:$A$13,定数!$B$6:$B$13))</f>
        <v/>
      </c>
      <c r="T87" s="142"/>
      <c r="U87" s="143" t="str">
        <f t="shared" si="11"/>
        <v/>
      </c>
      <c r="V87" s="143"/>
      <c r="W87" s="22" t="str">
        <f t="shared" si="17"/>
        <v/>
      </c>
      <c r="X87" t="str">
        <f t="shared" si="14"/>
        <v/>
      </c>
      <c r="Y87" s="33" t="str">
        <f t="shared" si="18"/>
        <v/>
      </c>
      <c r="Z87" s="34" t="str">
        <f t="shared" si="19"/>
        <v/>
      </c>
      <c r="AA87" t="str">
        <f t="shared" si="15"/>
        <v/>
      </c>
      <c r="AB87" t="str">
        <f t="shared" si="16"/>
        <v/>
      </c>
    </row>
    <row r="88" spans="2:28" x14ac:dyDescent="0.15">
      <c r="B88" s="49">
        <v>80</v>
      </c>
      <c r="C88" s="138" t="str">
        <f t="shared" si="12"/>
        <v/>
      </c>
      <c r="D88" s="138"/>
      <c r="E88" s="49"/>
      <c r="F88" s="8"/>
      <c r="G88" s="49"/>
      <c r="H88" s="139"/>
      <c r="I88" s="139"/>
      <c r="J88" s="49"/>
      <c r="K88" s="49" t="str">
        <f t="shared" si="13"/>
        <v/>
      </c>
      <c r="L88" s="140" t="str">
        <f t="shared" si="10"/>
        <v/>
      </c>
      <c r="M88" s="141"/>
      <c r="N88" s="36" t="str">
        <f>IF(K88="","",(L88/K88)/LOOKUP(RIGHT($D$2,3),定数!$A$6:$A$13,定数!$B$6:$B$13))</f>
        <v/>
      </c>
      <c r="O88" s="49"/>
      <c r="P88" s="8"/>
      <c r="Q88" s="139"/>
      <c r="R88" s="139"/>
      <c r="S88" s="142" t="str">
        <f>IF(Q88="","",U88*N88*LOOKUP(RIGHT($D$2,3),定数!$A$6:$A$13,定数!$B$6:$B$13))</f>
        <v/>
      </c>
      <c r="T88" s="142"/>
      <c r="U88" s="143" t="str">
        <f t="shared" si="11"/>
        <v/>
      </c>
      <c r="V88" s="143"/>
      <c r="W88" s="22" t="str">
        <f t="shared" si="17"/>
        <v/>
      </c>
      <c r="X88" t="str">
        <f t="shared" si="14"/>
        <v/>
      </c>
      <c r="Y88" s="33" t="str">
        <f t="shared" si="18"/>
        <v/>
      </c>
      <c r="Z88" s="34" t="str">
        <f t="shared" si="19"/>
        <v/>
      </c>
      <c r="AA88" t="str">
        <f t="shared" si="15"/>
        <v/>
      </c>
      <c r="AB88" t="str">
        <f t="shared" si="16"/>
        <v/>
      </c>
    </row>
    <row r="89" spans="2:28" x14ac:dyDescent="0.15">
      <c r="B89" s="49">
        <v>81</v>
      </c>
      <c r="C89" s="138" t="str">
        <f t="shared" si="12"/>
        <v/>
      </c>
      <c r="D89" s="138"/>
      <c r="E89" s="49"/>
      <c r="F89" s="8"/>
      <c r="G89" s="49"/>
      <c r="H89" s="139"/>
      <c r="I89" s="139"/>
      <c r="J89" s="49"/>
      <c r="K89" s="49" t="str">
        <f t="shared" si="13"/>
        <v/>
      </c>
      <c r="L89" s="140" t="str">
        <f t="shared" si="10"/>
        <v/>
      </c>
      <c r="M89" s="141"/>
      <c r="N89" s="36" t="str">
        <f>IF(K89="","",(L89/K89)/LOOKUP(RIGHT($D$2,3),定数!$A$6:$A$13,定数!$B$6:$B$13))</f>
        <v/>
      </c>
      <c r="O89" s="49"/>
      <c r="P89" s="8"/>
      <c r="Q89" s="139"/>
      <c r="R89" s="139"/>
      <c r="S89" s="142" t="str">
        <f>IF(Q89="","",U89*N89*LOOKUP(RIGHT($D$2,3),定数!$A$6:$A$13,定数!$B$6:$B$13))</f>
        <v/>
      </c>
      <c r="T89" s="142"/>
      <c r="U89" s="143" t="str">
        <f t="shared" si="11"/>
        <v/>
      </c>
      <c r="V89" s="143"/>
      <c r="W89" s="22" t="str">
        <f t="shared" si="17"/>
        <v/>
      </c>
      <c r="X89" t="str">
        <f t="shared" si="14"/>
        <v/>
      </c>
      <c r="Y89" s="33" t="str">
        <f t="shared" si="18"/>
        <v/>
      </c>
      <c r="Z89" s="34" t="str">
        <f t="shared" si="19"/>
        <v/>
      </c>
      <c r="AA89" t="str">
        <f t="shared" si="15"/>
        <v/>
      </c>
      <c r="AB89" t="str">
        <f t="shared" si="16"/>
        <v/>
      </c>
    </row>
    <row r="90" spans="2:28" x14ac:dyDescent="0.15">
      <c r="B90" s="49">
        <v>82</v>
      </c>
      <c r="C90" s="138" t="str">
        <f t="shared" si="12"/>
        <v/>
      </c>
      <c r="D90" s="138"/>
      <c r="E90" s="49"/>
      <c r="F90" s="8"/>
      <c r="G90" s="49"/>
      <c r="H90" s="139"/>
      <c r="I90" s="139"/>
      <c r="J90" s="49"/>
      <c r="K90" s="49" t="str">
        <f t="shared" si="13"/>
        <v/>
      </c>
      <c r="L90" s="140" t="str">
        <f t="shared" si="10"/>
        <v/>
      </c>
      <c r="M90" s="141"/>
      <c r="N90" s="36" t="str">
        <f>IF(K90="","",(L90/K90)/LOOKUP(RIGHT($D$2,3),定数!$A$6:$A$13,定数!$B$6:$B$13))</f>
        <v/>
      </c>
      <c r="O90" s="49"/>
      <c r="P90" s="8"/>
      <c r="Q90" s="139"/>
      <c r="R90" s="139"/>
      <c r="S90" s="142" t="str">
        <f>IF(Q90="","",U90*N90*LOOKUP(RIGHT($D$2,3),定数!$A$6:$A$13,定数!$B$6:$B$13))</f>
        <v/>
      </c>
      <c r="T90" s="142"/>
      <c r="U90" s="143" t="str">
        <f t="shared" si="11"/>
        <v/>
      </c>
      <c r="V90" s="143"/>
      <c r="W90" s="22" t="str">
        <f t="shared" si="17"/>
        <v/>
      </c>
      <c r="X90" t="str">
        <f t="shared" si="14"/>
        <v/>
      </c>
      <c r="Y90" s="33" t="str">
        <f t="shared" si="18"/>
        <v/>
      </c>
      <c r="Z90" s="34" t="str">
        <f t="shared" si="19"/>
        <v/>
      </c>
      <c r="AA90" t="str">
        <f t="shared" si="15"/>
        <v/>
      </c>
      <c r="AB90" t="str">
        <f t="shared" si="16"/>
        <v/>
      </c>
    </row>
    <row r="91" spans="2:28" x14ac:dyDescent="0.15">
      <c r="B91" s="49">
        <v>83</v>
      </c>
      <c r="C91" s="138" t="str">
        <f t="shared" si="12"/>
        <v/>
      </c>
      <c r="D91" s="138"/>
      <c r="E91" s="49"/>
      <c r="F91" s="8"/>
      <c r="G91" s="49"/>
      <c r="H91" s="139"/>
      <c r="I91" s="139"/>
      <c r="J91" s="49"/>
      <c r="K91" s="49" t="str">
        <f t="shared" si="13"/>
        <v/>
      </c>
      <c r="L91" s="140" t="str">
        <f t="shared" si="10"/>
        <v/>
      </c>
      <c r="M91" s="141"/>
      <c r="N91" s="36" t="str">
        <f>IF(K91="","",(L91/K91)/LOOKUP(RIGHT($D$2,3),定数!$A$6:$A$13,定数!$B$6:$B$13))</f>
        <v/>
      </c>
      <c r="O91" s="49"/>
      <c r="P91" s="8"/>
      <c r="Q91" s="139"/>
      <c r="R91" s="139"/>
      <c r="S91" s="142" t="str">
        <f>IF(Q91="","",U91*N91*LOOKUP(RIGHT($D$2,3),定数!$A$6:$A$13,定数!$B$6:$B$13))</f>
        <v/>
      </c>
      <c r="T91" s="142"/>
      <c r="U91" s="143" t="str">
        <f t="shared" si="11"/>
        <v/>
      </c>
      <c r="V91" s="143"/>
      <c r="W91" s="22" t="str">
        <f t="shared" si="17"/>
        <v/>
      </c>
      <c r="X91" t="str">
        <f t="shared" si="14"/>
        <v/>
      </c>
      <c r="Y91" s="33" t="str">
        <f t="shared" si="18"/>
        <v/>
      </c>
      <c r="Z91" s="34" t="str">
        <f t="shared" si="19"/>
        <v/>
      </c>
      <c r="AA91" t="str">
        <f t="shared" si="15"/>
        <v/>
      </c>
      <c r="AB91" t="str">
        <f t="shared" si="16"/>
        <v/>
      </c>
    </row>
    <row r="92" spans="2:28" x14ac:dyDescent="0.15">
      <c r="B92" s="49">
        <v>84</v>
      </c>
      <c r="C92" s="138" t="str">
        <f t="shared" si="12"/>
        <v/>
      </c>
      <c r="D92" s="138"/>
      <c r="E92" s="49"/>
      <c r="F92" s="8"/>
      <c r="G92" s="49"/>
      <c r="H92" s="139"/>
      <c r="I92" s="139"/>
      <c r="J92" s="49"/>
      <c r="K92" s="49" t="str">
        <f t="shared" si="13"/>
        <v/>
      </c>
      <c r="L92" s="140" t="str">
        <f t="shared" si="10"/>
        <v/>
      </c>
      <c r="M92" s="141"/>
      <c r="N92" s="36" t="str">
        <f>IF(K92="","",(L92/K92)/LOOKUP(RIGHT($D$2,3),定数!$A$6:$A$13,定数!$B$6:$B$13))</f>
        <v/>
      </c>
      <c r="O92" s="49"/>
      <c r="P92" s="8"/>
      <c r="Q92" s="139"/>
      <c r="R92" s="139"/>
      <c r="S92" s="142" t="str">
        <f>IF(Q92="","",U92*N92*LOOKUP(RIGHT($D$2,3),定数!$A$6:$A$13,定数!$B$6:$B$13))</f>
        <v/>
      </c>
      <c r="T92" s="142"/>
      <c r="U92" s="143" t="str">
        <f t="shared" si="11"/>
        <v/>
      </c>
      <c r="V92" s="143"/>
      <c r="W92" s="22" t="str">
        <f t="shared" si="17"/>
        <v/>
      </c>
      <c r="X92" t="str">
        <f t="shared" si="14"/>
        <v/>
      </c>
      <c r="Y92" s="33" t="str">
        <f t="shared" si="18"/>
        <v/>
      </c>
      <c r="Z92" s="34" t="str">
        <f t="shared" si="19"/>
        <v/>
      </c>
      <c r="AA92" t="str">
        <f t="shared" si="15"/>
        <v/>
      </c>
      <c r="AB92" t="str">
        <f t="shared" si="16"/>
        <v/>
      </c>
    </row>
    <row r="93" spans="2:28" x14ac:dyDescent="0.15">
      <c r="B93" s="49">
        <v>85</v>
      </c>
      <c r="C93" s="138" t="str">
        <f t="shared" si="12"/>
        <v/>
      </c>
      <c r="D93" s="138"/>
      <c r="E93" s="49"/>
      <c r="F93" s="8"/>
      <c r="G93" s="49"/>
      <c r="H93" s="139"/>
      <c r="I93" s="139"/>
      <c r="J93" s="49"/>
      <c r="K93" s="49" t="str">
        <f t="shared" si="13"/>
        <v/>
      </c>
      <c r="L93" s="140" t="str">
        <f t="shared" si="10"/>
        <v/>
      </c>
      <c r="M93" s="141"/>
      <c r="N93" s="36" t="str">
        <f>IF(K93="","",(L93/K93)/LOOKUP(RIGHT($D$2,3),定数!$A$6:$A$13,定数!$B$6:$B$13))</f>
        <v/>
      </c>
      <c r="O93" s="49"/>
      <c r="P93" s="8"/>
      <c r="Q93" s="139"/>
      <c r="R93" s="139"/>
      <c r="S93" s="142" t="str">
        <f>IF(Q93="","",U93*N93*LOOKUP(RIGHT($D$2,3),定数!$A$6:$A$13,定数!$B$6:$B$13))</f>
        <v/>
      </c>
      <c r="T93" s="142"/>
      <c r="U93" s="143" t="str">
        <f t="shared" si="11"/>
        <v/>
      </c>
      <c r="V93" s="143"/>
      <c r="W93" s="22" t="str">
        <f t="shared" si="17"/>
        <v/>
      </c>
      <c r="X93" t="str">
        <f t="shared" si="14"/>
        <v/>
      </c>
      <c r="Y93" s="33" t="str">
        <f t="shared" si="18"/>
        <v/>
      </c>
      <c r="Z93" s="34" t="str">
        <f t="shared" si="19"/>
        <v/>
      </c>
      <c r="AA93" t="str">
        <f t="shared" si="15"/>
        <v/>
      </c>
      <c r="AB93" t="str">
        <f t="shared" si="16"/>
        <v/>
      </c>
    </row>
    <row r="94" spans="2:28" x14ac:dyDescent="0.15">
      <c r="B94" s="49">
        <v>86</v>
      </c>
      <c r="C94" s="138" t="str">
        <f t="shared" si="12"/>
        <v/>
      </c>
      <c r="D94" s="138"/>
      <c r="E94" s="49"/>
      <c r="F94" s="8"/>
      <c r="G94" s="49"/>
      <c r="H94" s="139"/>
      <c r="I94" s="139"/>
      <c r="J94" s="49"/>
      <c r="K94" s="49" t="str">
        <f t="shared" si="13"/>
        <v/>
      </c>
      <c r="L94" s="140" t="str">
        <f t="shared" si="10"/>
        <v/>
      </c>
      <c r="M94" s="141"/>
      <c r="N94" s="36" t="str">
        <f>IF(K94="","",(L94/K94)/LOOKUP(RIGHT($D$2,3),定数!$A$6:$A$13,定数!$B$6:$B$13))</f>
        <v/>
      </c>
      <c r="O94" s="49"/>
      <c r="P94" s="8"/>
      <c r="Q94" s="139"/>
      <c r="R94" s="139"/>
      <c r="S94" s="142" t="str">
        <f>IF(Q94="","",U94*N94*LOOKUP(RIGHT($D$2,3),定数!$A$6:$A$13,定数!$B$6:$B$13))</f>
        <v/>
      </c>
      <c r="T94" s="142"/>
      <c r="U94" s="143" t="str">
        <f t="shared" si="11"/>
        <v/>
      </c>
      <c r="V94" s="143"/>
      <c r="W94" s="22" t="str">
        <f t="shared" si="17"/>
        <v/>
      </c>
      <c r="X94" t="str">
        <f t="shared" si="14"/>
        <v/>
      </c>
      <c r="Y94" s="33" t="str">
        <f t="shared" si="18"/>
        <v/>
      </c>
      <c r="Z94" s="34" t="str">
        <f t="shared" si="19"/>
        <v/>
      </c>
      <c r="AA94" t="str">
        <f t="shared" si="15"/>
        <v/>
      </c>
      <c r="AB94" t="str">
        <f t="shared" si="16"/>
        <v/>
      </c>
    </row>
    <row r="95" spans="2:28" x14ac:dyDescent="0.15">
      <c r="B95" s="49">
        <v>87</v>
      </c>
      <c r="C95" s="138" t="str">
        <f t="shared" si="12"/>
        <v/>
      </c>
      <c r="D95" s="138"/>
      <c r="E95" s="49"/>
      <c r="F95" s="8"/>
      <c r="G95" s="49"/>
      <c r="H95" s="139"/>
      <c r="I95" s="139"/>
      <c r="J95" s="49"/>
      <c r="K95" s="49" t="str">
        <f t="shared" si="13"/>
        <v/>
      </c>
      <c r="L95" s="140" t="str">
        <f t="shared" si="10"/>
        <v/>
      </c>
      <c r="M95" s="141"/>
      <c r="N95" s="36" t="str">
        <f>IF(K95="","",(L95/K95)/LOOKUP(RIGHT($D$2,3),定数!$A$6:$A$13,定数!$B$6:$B$13))</f>
        <v/>
      </c>
      <c r="O95" s="49"/>
      <c r="P95" s="8"/>
      <c r="Q95" s="139"/>
      <c r="R95" s="139"/>
      <c r="S95" s="142" t="str">
        <f>IF(Q95="","",U95*N95*LOOKUP(RIGHT($D$2,3),定数!$A$6:$A$13,定数!$B$6:$B$13))</f>
        <v/>
      </c>
      <c r="T95" s="142"/>
      <c r="U95" s="143" t="str">
        <f t="shared" si="11"/>
        <v/>
      </c>
      <c r="V95" s="143"/>
      <c r="W95" s="22" t="str">
        <f t="shared" si="17"/>
        <v/>
      </c>
      <c r="X95" t="str">
        <f t="shared" si="14"/>
        <v/>
      </c>
      <c r="Y95" s="33" t="str">
        <f t="shared" si="18"/>
        <v/>
      </c>
      <c r="Z95" s="34" t="str">
        <f t="shared" si="19"/>
        <v/>
      </c>
      <c r="AA95" t="str">
        <f t="shared" si="15"/>
        <v/>
      </c>
      <c r="AB95" t="str">
        <f t="shared" si="16"/>
        <v/>
      </c>
    </row>
    <row r="96" spans="2:28" x14ac:dyDescent="0.15">
      <c r="B96" s="49">
        <v>88</v>
      </c>
      <c r="C96" s="138" t="str">
        <f t="shared" si="12"/>
        <v/>
      </c>
      <c r="D96" s="138"/>
      <c r="E96" s="49"/>
      <c r="F96" s="8"/>
      <c r="G96" s="49"/>
      <c r="H96" s="139"/>
      <c r="I96" s="139"/>
      <c r="J96" s="49"/>
      <c r="K96" s="49" t="str">
        <f t="shared" si="13"/>
        <v/>
      </c>
      <c r="L96" s="140" t="str">
        <f t="shared" si="10"/>
        <v/>
      </c>
      <c r="M96" s="141"/>
      <c r="N96" s="36" t="str">
        <f>IF(K96="","",(L96/K96)/LOOKUP(RIGHT($D$2,3),定数!$A$6:$A$13,定数!$B$6:$B$13))</f>
        <v/>
      </c>
      <c r="O96" s="49"/>
      <c r="P96" s="8"/>
      <c r="Q96" s="139"/>
      <c r="R96" s="139"/>
      <c r="S96" s="142" t="str">
        <f>IF(Q96="","",U96*N96*LOOKUP(RIGHT($D$2,3),定数!$A$6:$A$13,定数!$B$6:$B$13))</f>
        <v/>
      </c>
      <c r="T96" s="142"/>
      <c r="U96" s="143" t="str">
        <f t="shared" si="11"/>
        <v/>
      </c>
      <c r="V96" s="143"/>
      <c r="W96" s="22" t="str">
        <f t="shared" si="17"/>
        <v/>
      </c>
      <c r="X96" t="str">
        <f t="shared" si="14"/>
        <v/>
      </c>
      <c r="Y96" s="33" t="str">
        <f t="shared" si="18"/>
        <v/>
      </c>
      <c r="Z96" s="34" t="str">
        <f t="shared" si="19"/>
        <v/>
      </c>
      <c r="AA96" t="str">
        <f t="shared" si="15"/>
        <v/>
      </c>
      <c r="AB96" t="str">
        <f t="shared" si="16"/>
        <v/>
      </c>
    </row>
    <row r="97" spans="2:28" x14ac:dyDescent="0.15">
      <c r="B97" s="49">
        <v>89</v>
      </c>
      <c r="C97" s="138" t="str">
        <f t="shared" si="12"/>
        <v/>
      </c>
      <c r="D97" s="138"/>
      <c r="E97" s="49"/>
      <c r="F97" s="8"/>
      <c r="G97" s="49"/>
      <c r="H97" s="139"/>
      <c r="I97" s="139"/>
      <c r="J97" s="49"/>
      <c r="K97" s="49" t="str">
        <f t="shared" si="13"/>
        <v/>
      </c>
      <c r="L97" s="140" t="str">
        <f t="shared" si="10"/>
        <v/>
      </c>
      <c r="M97" s="141"/>
      <c r="N97" s="36" t="str">
        <f>IF(K97="","",(L97/K97)/LOOKUP(RIGHT($D$2,3),定数!$A$6:$A$13,定数!$B$6:$B$13))</f>
        <v/>
      </c>
      <c r="O97" s="49"/>
      <c r="P97" s="8"/>
      <c r="Q97" s="139"/>
      <c r="R97" s="139"/>
      <c r="S97" s="142" t="str">
        <f>IF(Q97="","",U97*N97*LOOKUP(RIGHT($D$2,3),定数!$A$6:$A$13,定数!$B$6:$B$13))</f>
        <v/>
      </c>
      <c r="T97" s="142"/>
      <c r="U97" s="143" t="str">
        <f t="shared" si="11"/>
        <v/>
      </c>
      <c r="V97" s="143"/>
      <c r="W97" s="22" t="str">
        <f t="shared" si="17"/>
        <v/>
      </c>
      <c r="X97" t="str">
        <f t="shared" si="14"/>
        <v/>
      </c>
      <c r="Y97" s="33" t="str">
        <f t="shared" si="18"/>
        <v/>
      </c>
      <c r="Z97" s="34" t="str">
        <f t="shared" si="19"/>
        <v/>
      </c>
      <c r="AA97" t="str">
        <f t="shared" si="15"/>
        <v/>
      </c>
      <c r="AB97" t="str">
        <f t="shared" si="16"/>
        <v/>
      </c>
    </row>
    <row r="98" spans="2:28" x14ac:dyDescent="0.15">
      <c r="B98" s="49">
        <v>90</v>
      </c>
      <c r="C98" s="138" t="str">
        <f t="shared" si="12"/>
        <v/>
      </c>
      <c r="D98" s="138"/>
      <c r="E98" s="49"/>
      <c r="F98" s="8"/>
      <c r="G98" s="49"/>
      <c r="H98" s="139"/>
      <c r="I98" s="139"/>
      <c r="J98" s="49"/>
      <c r="K98" s="49" t="str">
        <f t="shared" si="13"/>
        <v/>
      </c>
      <c r="L98" s="140" t="str">
        <f t="shared" si="10"/>
        <v/>
      </c>
      <c r="M98" s="141"/>
      <c r="N98" s="36" t="str">
        <f>IF(K98="","",(L98/K98)/LOOKUP(RIGHT($D$2,3),定数!$A$6:$A$13,定数!$B$6:$B$13))</f>
        <v/>
      </c>
      <c r="O98" s="49"/>
      <c r="P98" s="8"/>
      <c r="Q98" s="139"/>
      <c r="R98" s="139"/>
      <c r="S98" s="142" t="str">
        <f>IF(Q98="","",U98*N98*LOOKUP(RIGHT($D$2,3),定数!$A$6:$A$13,定数!$B$6:$B$13))</f>
        <v/>
      </c>
      <c r="T98" s="142"/>
      <c r="U98" s="143" t="str">
        <f t="shared" si="11"/>
        <v/>
      </c>
      <c r="V98" s="143"/>
      <c r="W98" s="22" t="str">
        <f t="shared" si="17"/>
        <v/>
      </c>
      <c r="X98" t="str">
        <f t="shared" si="14"/>
        <v/>
      </c>
      <c r="Y98" s="33" t="str">
        <f t="shared" si="18"/>
        <v/>
      </c>
      <c r="Z98" s="34" t="str">
        <f t="shared" si="19"/>
        <v/>
      </c>
      <c r="AA98" t="str">
        <f t="shared" si="15"/>
        <v/>
      </c>
      <c r="AB98" t="str">
        <f t="shared" si="16"/>
        <v/>
      </c>
    </row>
    <row r="99" spans="2:28" x14ac:dyDescent="0.15">
      <c r="B99" s="49">
        <v>91</v>
      </c>
      <c r="C99" s="138" t="str">
        <f t="shared" si="12"/>
        <v/>
      </c>
      <c r="D99" s="138"/>
      <c r="E99" s="49"/>
      <c r="F99" s="8"/>
      <c r="G99" s="49"/>
      <c r="H99" s="139"/>
      <c r="I99" s="139"/>
      <c r="J99" s="49"/>
      <c r="K99" s="49" t="str">
        <f t="shared" si="13"/>
        <v/>
      </c>
      <c r="L99" s="140" t="str">
        <f t="shared" si="10"/>
        <v/>
      </c>
      <c r="M99" s="141"/>
      <c r="N99" s="36" t="str">
        <f>IF(K99="","",(L99/K99)/LOOKUP(RIGHT($D$2,3),定数!$A$6:$A$13,定数!$B$6:$B$13))</f>
        <v/>
      </c>
      <c r="O99" s="49"/>
      <c r="P99" s="8"/>
      <c r="Q99" s="139"/>
      <c r="R99" s="139"/>
      <c r="S99" s="142" t="str">
        <f>IF(Q99="","",U99*N99*LOOKUP(RIGHT($D$2,3),定数!$A$6:$A$13,定数!$B$6:$B$13))</f>
        <v/>
      </c>
      <c r="T99" s="142"/>
      <c r="U99" s="143" t="str">
        <f t="shared" si="11"/>
        <v/>
      </c>
      <c r="V99" s="143"/>
      <c r="W99" s="22" t="str">
        <f t="shared" si="17"/>
        <v/>
      </c>
      <c r="X99" t="str">
        <f t="shared" si="14"/>
        <v/>
      </c>
      <c r="Y99" s="33" t="str">
        <f t="shared" si="18"/>
        <v/>
      </c>
      <c r="Z99" s="34" t="str">
        <f t="shared" si="19"/>
        <v/>
      </c>
      <c r="AA99" t="str">
        <f t="shared" si="15"/>
        <v/>
      </c>
      <c r="AB99" t="str">
        <f t="shared" si="16"/>
        <v/>
      </c>
    </row>
    <row r="100" spans="2:28" x14ac:dyDescent="0.15">
      <c r="B100" s="49">
        <v>92</v>
      </c>
      <c r="C100" s="138" t="str">
        <f t="shared" si="12"/>
        <v/>
      </c>
      <c r="D100" s="138"/>
      <c r="E100" s="49"/>
      <c r="F100" s="8"/>
      <c r="G100" s="49"/>
      <c r="H100" s="139"/>
      <c r="I100" s="139"/>
      <c r="J100" s="49"/>
      <c r="K100" s="49" t="str">
        <f t="shared" si="13"/>
        <v/>
      </c>
      <c r="L100" s="140" t="str">
        <f t="shared" si="10"/>
        <v/>
      </c>
      <c r="M100" s="141"/>
      <c r="N100" s="36" t="str">
        <f>IF(K100="","",(L100/K100)/LOOKUP(RIGHT($D$2,3),定数!$A$6:$A$13,定数!$B$6:$B$13))</f>
        <v/>
      </c>
      <c r="O100" s="49"/>
      <c r="P100" s="8"/>
      <c r="Q100" s="139"/>
      <c r="R100" s="139"/>
      <c r="S100" s="142" t="str">
        <f>IF(Q100="","",U100*N100*LOOKUP(RIGHT($D$2,3),定数!$A$6:$A$13,定数!$B$6:$B$13))</f>
        <v/>
      </c>
      <c r="T100" s="142"/>
      <c r="U100" s="143" t="str">
        <f t="shared" si="11"/>
        <v/>
      </c>
      <c r="V100" s="143"/>
      <c r="W100" s="22" t="str">
        <f t="shared" si="17"/>
        <v/>
      </c>
      <c r="X100" t="str">
        <f t="shared" si="14"/>
        <v/>
      </c>
      <c r="Y100" s="33" t="str">
        <f t="shared" si="18"/>
        <v/>
      </c>
      <c r="Z100" s="34" t="str">
        <f t="shared" si="19"/>
        <v/>
      </c>
      <c r="AA100" t="str">
        <f t="shared" si="15"/>
        <v/>
      </c>
      <c r="AB100" t="str">
        <f t="shared" si="16"/>
        <v/>
      </c>
    </row>
    <row r="101" spans="2:28" x14ac:dyDescent="0.15">
      <c r="B101" s="49">
        <v>93</v>
      </c>
      <c r="C101" s="138" t="str">
        <f t="shared" si="12"/>
        <v/>
      </c>
      <c r="D101" s="138"/>
      <c r="E101" s="49"/>
      <c r="F101" s="8"/>
      <c r="G101" s="49"/>
      <c r="H101" s="139"/>
      <c r="I101" s="139"/>
      <c r="J101" s="49"/>
      <c r="K101" s="49" t="str">
        <f t="shared" si="13"/>
        <v/>
      </c>
      <c r="L101" s="140" t="str">
        <f t="shared" si="10"/>
        <v/>
      </c>
      <c r="M101" s="141"/>
      <c r="N101" s="36" t="str">
        <f>IF(K101="","",(L101/K101)/LOOKUP(RIGHT($D$2,3),定数!$A$6:$A$13,定数!$B$6:$B$13))</f>
        <v/>
      </c>
      <c r="O101" s="49"/>
      <c r="P101" s="8"/>
      <c r="Q101" s="139"/>
      <c r="R101" s="139"/>
      <c r="S101" s="142" t="str">
        <f>IF(Q101="","",U101*N101*LOOKUP(RIGHT($D$2,3),定数!$A$6:$A$13,定数!$B$6:$B$13))</f>
        <v/>
      </c>
      <c r="T101" s="142"/>
      <c r="U101" s="143" t="str">
        <f t="shared" si="11"/>
        <v/>
      </c>
      <c r="V101" s="143"/>
      <c r="W101" s="22" t="str">
        <f t="shared" si="17"/>
        <v/>
      </c>
      <c r="X101" t="str">
        <f t="shared" si="14"/>
        <v/>
      </c>
      <c r="Y101" s="33" t="str">
        <f t="shared" si="18"/>
        <v/>
      </c>
      <c r="Z101" s="34" t="str">
        <f t="shared" si="19"/>
        <v/>
      </c>
      <c r="AA101" t="str">
        <f t="shared" si="15"/>
        <v/>
      </c>
      <c r="AB101" t="str">
        <f t="shared" si="16"/>
        <v/>
      </c>
    </row>
    <row r="102" spans="2:28" x14ac:dyDescent="0.15">
      <c r="B102" s="49">
        <v>94</v>
      </c>
      <c r="C102" s="138" t="str">
        <f t="shared" si="12"/>
        <v/>
      </c>
      <c r="D102" s="138"/>
      <c r="E102" s="49"/>
      <c r="F102" s="8"/>
      <c r="G102" s="49"/>
      <c r="H102" s="139"/>
      <c r="I102" s="139"/>
      <c r="J102" s="49"/>
      <c r="K102" s="49" t="str">
        <f t="shared" si="13"/>
        <v/>
      </c>
      <c r="L102" s="140" t="str">
        <f t="shared" si="10"/>
        <v/>
      </c>
      <c r="M102" s="141"/>
      <c r="N102" s="36" t="str">
        <f>IF(K102="","",(L102/K102)/LOOKUP(RIGHT($D$2,3),定数!$A$6:$A$13,定数!$B$6:$B$13))</f>
        <v/>
      </c>
      <c r="O102" s="49"/>
      <c r="P102" s="8"/>
      <c r="Q102" s="139"/>
      <c r="R102" s="139"/>
      <c r="S102" s="142" t="str">
        <f>IF(Q102="","",U102*N102*LOOKUP(RIGHT($D$2,3),定数!$A$6:$A$13,定数!$B$6:$B$13))</f>
        <v/>
      </c>
      <c r="T102" s="142"/>
      <c r="U102" s="143" t="str">
        <f t="shared" si="11"/>
        <v/>
      </c>
      <c r="V102" s="143"/>
      <c r="W102" s="22" t="str">
        <f t="shared" si="17"/>
        <v/>
      </c>
      <c r="X102" t="str">
        <f t="shared" si="14"/>
        <v/>
      </c>
      <c r="Y102" s="33" t="str">
        <f t="shared" si="18"/>
        <v/>
      </c>
      <c r="Z102" s="34" t="str">
        <f t="shared" si="19"/>
        <v/>
      </c>
      <c r="AA102" t="str">
        <f t="shared" si="15"/>
        <v/>
      </c>
      <c r="AB102" t="str">
        <f t="shared" si="16"/>
        <v/>
      </c>
    </row>
    <row r="103" spans="2:28" x14ac:dyDescent="0.15">
      <c r="B103" s="49">
        <v>95</v>
      </c>
      <c r="C103" s="138" t="str">
        <f t="shared" si="12"/>
        <v/>
      </c>
      <c r="D103" s="138"/>
      <c r="E103" s="49"/>
      <c r="F103" s="8"/>
      <c r="G103" s="49"/>
      <c r="H103" s="139"/>
      <c r="I103" s="139"/>
      <c r="J103" s="49"/>
      <c r="K103" s="49" t="str">
        <f t="shared" si="13"/>
        <v/>
      </c>
      <c r="L103" s="140" t="str">
        <f t="shared" si="10"/>
        <v/>
      </c>
      <c r="M103" s="141"/>
      <c r="N103" s="36" t="str">
        <f>IF(K103="","",(L103/K103)/LOOKUP(RIGHT($D$2,3),定数!$A$6:$A$13,定数!$B$6:$B$13))</f>
        <v/>
      </c>
      <c r="O103" s="49"/>
      <c r="P103" s="8"/>
      <c r="Q103" s="139"/>
      <c r="R103" s="139"/>
      <c r="S103" s="142" t="str">
        <f>IF(Q103="","",U103*N103*LOOKUP(RIGHT($D$2,3),定数!$A$6:$A$13,定数!$B$6:$B$13))</f>
        <v/>
      </c>
      <c r="T103" s="142"/>
      <c r="U103" s="143" t="str">
        <f t="shared" si="11"/>
        <v/>
      </c>
      <c r="V103" s="143"/>
      <c r="W103" s="22" t="str">
        <f t="shared" si="17"/>
        <v/>
      </c>
      <c r="X103" t="str">
        <f t="shared" si="14"/>
        <v/>
      </c>
      <c r="Y103" s="33" t="str">
        <f t="shared" si="18"/>
        <v/>
      </c>
      <c r="Z103" s="34" t="str">
        <f t="shared" si="19"/>
        <v/>
      </c>
      <c r="AA103" t="str">
        <f t="shared" si="15"/>
        <v/>
      </c>
      <c r="AB103" t="str">
        <f t="shared" si="16"/>
        <v/>
      </c>
    </row>
    <row r="104" spans="2:28" x14ac:dyDescent="0.15">
      <c r="B104" s="49">
        <v>96</v>
      </c>
      <c r="C104" s="138" t="str">
        <f t="shared" si="12"/>
        <v/>
      </c>
      <c r="D104" s="138"/>
      <c r="E104" s="49"/>
      <c r="F104" s="8"/>
      <c r="G104" s="49"/>
      <c r="H104" s="139"/>
      <c r="I104" s="139"/>
      <c r="J104" s="49"/>
      <c r="K104" s="49" t="str">
        <f t="shared" si="13"/>
        <v/>
      </c>
      <c r="L104" s="140" t="str">
        <f t="shared" si="10"/>
        <v/>
      </c>
      <c r="M104" s="141"/>
      <c r="N104" s="36" t="str">
        <f>IF(K104="","",(L104/K104)/LOOKUP(RIGHT($D$2,3),定数!$A$6:$A$13,定数!$B$6:$B$13))</f>
        <v/>
      </c>
      <c r="O104" s="49"/>
      <c r="P104" s="8"/>
      <c r="Q104" s="139"/>
      <c r="R104" s="139"/>
      <c r="S104" s="142" t="str">
        <f>IF(Q104="","",U104*N104*LOOKUP(RIGHT($D$2,3),定数!$A$6:$A$13,定数!$B$6:$B$13))</f>
        <v/>
      </c>
      <c r="T104" s="142"/>
      <c r="U104" s="143" t="str">
        <f t="shared" si="11"/>
        <v/>
      </c>
      <c r="V104" s="143"/>
      <c r="W104" s="22" t="str">
        <f t="shared" si="17"/>
        <v/>
      </c>
      <c r="X104" t="str">
        <f t="shared" si="14"/>
        <v/>
      </c>
      <c r="Y104" s="33" t="str">
        <f t="shared" si="18"/>
        <v/>
      </c>
      <c r="Z104" s="34" t="str">
        <f t="shared" si="19"/>
        <v/>
      </c>
      <c r="AA104" t="str">
        <f t="shared" si="15"/>
        <v/>
      </c>
      <c r="AB104" t="str">
        <f t="shared" si="16"/>
        <v/>
      </c>
    </row>
    <row r="105" spans="2:28" x14ac:dyDescent="0.15">
      <c r="B105" s="49">
        <v>97</v>
      </c>
      <c r="C105" s="138" t="str">
        <f t="shared" si="12"/>
        <v/>
      </c>
      <c r="D105" s="138"/>
      <c r="E105" s="49"/>
      <c r="F105" s="8"/>
      <c r="G105" s="49"/>
      <c r="H105" s="139"/>
      <c r="I105" s="139"/>
      <c r="J105" s="49"/>
      <c r="K105" s="49" t="str">
        <f t="shared" si="13"/>
        <v/>
      </c>
      <c r="L105" s="140" t="str">
        <f t="shared" si="10"/>
        <v/>
      </c>
      <c r="M105" s="141"/>
      <c r="N105" s="36" t="str">
        <f>IF(K105="","",(L105/K105)/LOOKUP(RIGHT($D$2,3),定数!$A$6:$A$13,定数!$B$6:$B$13))</f>
        <v/>
      </c>
      <c r="O105" s="49"/>
      <c r="P105" s="8"/>
      <c r="Q105" s="139"/>
      <c r="R105" s="139"/>
      <c r="S105" s="142" t="str">
        <f>IF(Q105="","",U105*N105*LOOKUP(RIGHT($D$2,3),定数!$A$6:$A$13,定数!$B$6:$B$13))</f>
        <v/>
      </c>
      <c r="T105" s="142"/>
      <c r="U105" s="143" t="str">
        <f t="shared" si="11"/>
        <v/>
      </c>
      <c r="V105" s="143"/>
      <c r="W105" s="22" t="str">
        <f t="shared" si="17"/>
        <v/>
      </c>
      <c r="X105" t="str">
        <f t="shared" si="14"/>
        <v/>
      </c>
      <c r="Y105" s="33" t="str">
        <f t="shared" si="18"/>
        <v/>
      </c>
      <c r="Z105" s="34" t="str">
        <f t="shared" si="19"/>
        <v/>
      </c>
      <c r="AA105" t="str">
        <f t="shared" si="15"/>
        <v/>
      </c>
      <c r="AB105" t="str">
        <f t="shared" si="16"/>
        <v/>
      </c>
    </row>
    <row r="106" spans="2:28" x14ac:dyDescent="0.15">
      <c r="B106" s="49">
        <v>98</v>
      </c>
      <c r="C106" s="138" t="str">
        <f t="shared" si="12"/>
        <v/>
      </c>
      <c r="D106" s="138"/>
      <c r="E106" s="49"/>
      <c r="F106" s="8"/>
      <c r="G106" s="49"/>
      <c r="H106" s="139"/>
      <c r="I106" s="139"/>
      <c r="J106" s="49"/>
      <c r="K106" s="49" t="str">
        <f t="shared" si="13"/>
        <v/>
      </c>
      <c r="L106" s="140" t="str">
        <f t="shared" si="10"/>
        <v/>
      </c>
      <c r="M106" s="141"/>
      <c r="N106" s="36" t="str">
        <f>IF(K106="","",(L106/K106)/LOOKUP(RIGHT($D$2,3),定数!$A$6:$A$13,定数!$B$6:$B$13))</f>
        <v/>
      </c>
      <c r="O106" s="49"/>
      <c r="P106" s="8"/>
      <c r="Q106" s="139"/>
      <c r="R106" s="139"/>
      <c r="S106" s="142" t="str">
        <f>IF(Q106="","",U106*N106*LOOKUP(RIGHT($D$2,3),定数!$A$6:$A$13,定数!$B$6:$B$13))</f>
        <v/>
      </c>
      <c r="T106" s="142"/>
      <c r="U106" s="143" t="str">
        <f t="shared" si="11"/>
        <v/>
      </c>
      <c r="V106" s="143"/>
      <c r="W106" s="22" t="str">
        <f t="shared" si="17"/>
        <v/>
      </c>
      <c r="X106" t="str">
        <f t="shared" si="14"/>
        <v/>
      </c>
      <c r="Y106" s="33" t="str">
        <f t="shared" si="18"/>
        <v/>
      </c>
      <c r="Z106" s="34" t="str">
        <f t="shared" si="19"/>
        <v/>
      </c>
      <c r="AA106" t="str">
        <f t="shared" si="15"/>
        <v/>
      </c>
      <c r="AB106" t="str">
        <f t="shared" si="16"/>
        <v/>
      </c>
    </row>
    <row r="107" spans="2:28" x14ac:dyDescent="0.15">
      <c r="B107" s="49">
        <v>99</v>
      </c>
      <c r="C107" s="138" t="str">
        <f t="shared" si="12"/>
        <v/>
      </c>
      <c r="D107" s="138"/>
      <c r="E107" s="49"/>
      <c r="F107" s="8"/>
      <c r="G107" s="49"/>
      <c r="H107" s="139"/>
      <c r="I107" s="139"/>
      <c r="J107" s="49"/>
      <c r="K107" s="49" t="str">
        <f t="shared" si="13"/>
        <v/>
      </c>
      <c r="L107" s="140" t="str">
        <f t="shared" si="10"/>
        <v/>
      </c>
      <c r="M107" s="141"/>
      <c r="N107" s="36" t="str">
        <f>IF(K107="","",(L107/K107)/LOOKUP(RIGHT($D$2,3),定数!$A$6:$A$13,定数!$B$6:$B$13))</f>
        <v/>
      </c>
      <c r="O107" s="49"/>
      <c r="P107" s="8"/>
      <c r="Q107" s="139"/>
      <c r="R107" s="139"/>
      <c r="S107" s="142" t="str">
        <f>IF(Q107="","",U107*N107*LOOKUP(RIGHT($D$2,3),定数!$A$6:$A$13,定数!$B$6:$B$13))</f>
        <v/>
      </c>
      <c r="T107" s="142"/>
      <c r="U107" s="143" t="str">
        <f t="shared" si="11"/>
        <v/>
      </c>
      <c r="V107" s="143"/>
      <c r="W107" s="22" t="str">
        <f t="shared" si="17"/>
        <v/>
      </c>
      <c r="X107" t="str">
        <f>IF(U107&lt;&gt;"",IF(U107&lt;0,1+X106,0),"")</f>
        <v/>
      </c>
      <c r="Y107" s="33" t="str">
        <f t="shared" si="18"/>
        <v/>
      </c>
      <c r="Z107" s="34" t="str">
        <f t="shared" si="19"/>
        <v/>
      </c>
      <c r="AA107" t="str">
        <f t="shared" si="15"/>
        <v/>
      </c>
      <c r="AB107" t="str">
        <f t="shared" si="16"/>
        <v/>
      </c>
    </row>
    <row r="108" spans="2:28" x14ac:dyDescent="0.15">
      <c r="B108" s="49">
        <v>100</v>
      </c>
      <c r="C108" s="138" t="str">
        <f t="shared" si="12"/>
        <v/>
      </c>
      <c r="D108" s="138"/>
      <c r="E108" s="49"/>
      <c r="F108" s="8"/>
      <c r="G108" s="49"/>
      <c r="H108" s="139"/>
      <c r="I108" s="139"/>
      <c r="J108" s="49"/>
      <c r="K108" s="49" t="str">
        <f t="shared" si="13"/>
        <v/>
      </c>
      <c r="L108" s="140" t="str">
        <f t="shared" si="10"/>
        <v/>
      </c>
      <c r="M108" s="141"/>
      <c r="N108" s="36" t="str">
        <f>IF(K108="","",(L108/K108)/LOOKUP(RIGHT($D$2,3),定数!$A$6:$A$13,定数!$B$6:$B$13))</f>
        <v/>
      </c>
      <c r="O108" s="49"/>
      <c r="P108" s="8"/>
      <c r="Q108" s="139"/>
      <c r="R108" s="139"/>
      <c r="S108" s="142" t="str">
        <f>IF(Q108="","",U108*N108*LOOKUP(RIGHT($D$2,3),定数!$A$6:$A$13,定数!$B$6:$B$13))</f>
        <v/>
      </c>
      <c r="T108" s="142"/>
      <c r="U108" s="143" t="str">
        <f t="shared" si="11"/>
        <v/>
      </c>
      <c r="V108" s="143"/>
      <c r="W108" s="22" t="str">
        <f t="shared" si="17"/>
        <v/>
      </c>
      <c r="X108" t="str">
        <f>IF(U108&lt;&gt;"",IF(U108&lt;0,1+X107,0),"")</f>
        <v/>
      </c>
      <c r="Y108" s="33" t="str">
        <f t="shared" si="18"/>
        <v/>
      </c>
      <c r="Z108" s="34" t="str">
        <f t="shared" si="19"/>
        <v/>
      </c>
      <c r="AA108" t="str">
        <f t="shared" si="15"/>
        <v/>
      </c>
      <c r="AB108" t="str">
        <f t="shared" si="16"/>
        <v/>
      </c>
    </row>
    <row r="109" spans="2:28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V109"/>
      <c r="W109" s="22"/>
    </row>
  </sheetData>
  <mergeCells count="635">
    <mergeCell ref="C108:D108"/>
    <mergeCell ref="H108:I108"/>
    <mergeCell ref="L108:M108"/>
    <mergeCell ref="Q108:R108"/>
    <mergeCell ref="S108:T108"/>
    <mergeCell ref="U108:V108"/>
    <mergeCell ref="C107:D107"/>
    <mergeCell ref="H107:I107"/>
    <mergeCell ref="L107:M107"/>
    <mergeCell ref="Q107:R107"/>
    <mergeCell ref="S107:T107"/>
    <mergeCell ref="U107:V107"/>
    <mergeCell ref="C106:D106"/>
    <mergeCell ref="H106:I106"/>
    <mergeCell ref="L106:M106"/>
    <mergeCell ref="Q106:R106"/>
    <mergeCell ref="S106:T106"/>
    <mergeCell ref="U106:V106"/>
    <mergeCell ref="C105:D105"/>
    <mergeCell ref="H105:I105"/>
    <mergeCell ref="L105:M105"/>
    <mergeCell ref="Q105:R105"/>
    <mergeCell ref="S105:T105"/>
    <mergeCell ref="U105:V105"/>
    <mergeCell ref="C104:D104"/>
    <mergeCell ref="H104:I104"/>
    <mergeCell ref="L104:M104"/>
    <mergeCell ref="Q104:R104"/>
    <mergeCell ref="S104:T104"/>
    <mergeCell ref="U104:V104"/>
    <mergeCell ref="C103:D103"/>
    <mergeCell ref="H103:I103"/>
    <mergeCell ref="L103:M103"/>
    <mergeCell ref="Q103:R103"/>
    <mergeCell ref="S103:T103"/>
    <mergeCell ref="U103:V103"/>
    <mergeCell ref="C102:D102"/>
    <mergeCell ref="H102:I102"/>
    <mergeCell ref="L102:M102"/>
    <mergeCell ref="Q102:R102"/>
    <mergeCell ref="S102:T102"/>
    <mergeCell ref="U102:V102"/>
    <mergeCell ref="C101:D101"/>
    <mergeCell ref="H101:I101"/>
    <mergeCell ref="L101:M101"/>
    <mergeCell ref="Q101:R101"/>
    <mergeCell ref="S101:T101"/>
    <mergeCell ref="U101:V101"/>
    <mergeCell ref="C100:D100"/>
    <mergeCell ref="H100:I100"/>
    <mergeCell ref="L100:M100"/>
    <mergeCell ref="Q100:R100"/>
    <mergeCell ref="S100:T100"/>
    <mergeCell ref="U100:V100"/>
    <mergeCell ref="C99:D99"/>
    <mergeCell ref="H99:I99"/>
    <mergeCell ref="L99:M99"/>
    <mergeCell ref="Q99:R99"/>
    <mergeCell ref="S99:T99"/>
    <mergeCell ref="U99:V99"/>
    <mergeCell ref="C98:D98"/>
    <mergeCell ref="H98:I98"/>
    <mergeCell ref="L98:M98"/>
    <mergeCell ref="Q98:R98"/>
    <mergeCell ref="S98:T98"/>
    <mergeCell ref="U98:V98"/>
    <mergeCell ref="C97:D97"/>
    <mergeCell ref="H97:I97"/>
    <mergeCell ref="L97:M97"/>
    <mergeCell ref="Q97:R97"/>
    <mergeCell ref="S97:T97"/>
    <mergeCell ref="U97:V97"/>
    <mergeCell ref="C96:D96"/>
    <mergeCell ref="H96:I96"/>
    <mergeCell ref="L96:M96"/>
    <mergeCell ref="Q96:R96"/>
    <mergeCell ref="S96:T96"/>
    <mergeCell ref="U96:V96"/>
    <mergeCell ref="C95:D95"/>
    <mergeCell ref="H95:I95"/>
    <mergeCell ref="L95:M95"/>
    <mergeCell ref="Q95:R95"/>
    <mergeCell ref="S95:T95"/>
    <mergeCell ref="U95:V95"/>
    <mergeCell ref="C94:D94"/>
    <mergeCell ref="H94:I94"/>
    <mergeCell ref="L94:M94"/>
    <mergeCell ref="Q94:R94"/>
    <mergeCell ref="S94:T94"/>
    <mergeCell ref="U94:V94"/>
    <mergeCell ref="C93:D93"/>
    <mergeCell ref="H93:I93"/>
    <mergeCell ref="L93:M93"/>
    <mergeCell ref="Q93:R93"/>
    <mergeCell ref="S93:T93"/>
    <mergeCell ref="U93:V93"/>
    <mergeCell ref="C92:D92"/>
    <mergeCell ref="H92:I92"/>
    <mergeCell ref="L92:M92"/>
    <mergeCell ref="Q92:R92"/>
    <mergeCell ref="S92:T92"/>
    <mergeCell ref="U92:V92"/>
    <mergeCell ref="C91:D91"/>
    <mergeCell ref="H91:I91"/>
    <mergeCell ref="L91:M91"/>
    <mergeCell ref="Q91:R91"/>
    <mergeCell ref="S91:T91"/>
    <mergeCell ref="U91:V91"/>
    <mergeCell ref="C90:D90"/>
    <mergeCell ref="H90:I90"/>
    <mergeCell ref="L90:M90"/>
    <mergeCell ref="Q90:R90"/>
    <mergeCell ref="S90:T90"/>
    <mergeCell ref="U90:V90"/>
    <mergeCell ref="C89:D89"/>
    <mergeCell ref="H89:I89"/>
    <mergeCell ref="L89:M89"/>
    <mergeCell ref="Q89:R89"/>
    <mergeCell ref="S89:T89"/>
    <mergeCell ref="U89:V89"/>
    <mergeCell ref="C88:D88"/>
    <mergeCell ref="H88:I88"/>
    <mergeCell ref="L88:M88"/>
    <mergeCell ref="Q88:R88"/>
    <mergeCell ref="S88:T88"/>
    <mergeCell ref="U88:V88"/>
    <mergeCell ref="C87:D87"/>
    <mergeCell ref="H87:I87"/>
    <mergeCell ref="L87:M87"/>
    <mergeCell ref="Q87:R87"/>
    <mergeCell ref="S87:T87"/>
    <mergeCell ref="U87:V87"/>
    <mergeCell ref="C86:D86"/>
    <mergeCell ref="H86:I86"/>
    <mergeCell ref="L86:M86"/>
    <mergeCell ref="Q86:R86"/>
    <mergeCell ref="S86:T86"/>
    <mergeCell ref="U86:V86"/>
    <mergeCell ref="C85:D85"/>
    <mergeCell ref="H85:I85"/>
    <mergeCell ref="L85:M85"/>
    <mergeCell ref="Q85:R85"/>
    <mergeCell ref="S85:T85"/>
    <mergeCell ref="U85:V85"/>
    <mergeCell ref="C84:D84"/>
    <mergeCell ref="H84:I84"/>
    <mergeCell ref="L84:M84"/>
    <mergeCell ref="Q84:R84"/>
    <mergeCell ref="S84:T84"/>
    <mergeCell ref="U84:V84"/>
    <mergeCell ref="C83:D83"/>
    <mergeCell ref="H83:I83"/>
    <mergeCell ref="L83:M83"/>
    <mergeCell ref="Q83:R83"/>
    <mergeCell ref="S83:T83"/>
    <mergeCell ref="U83:V83"/>
    <mergeCell ref="C82:D82"/>
    <mergeCell ref="H82:I82"/>
    <mergeCell ref="L82:M82"/>
    <mergeCell ref="Q82:R82"/>
    <mergeCell ref="S82:T82"/>
    <mergeCell ref="U82:V82"/>
    <mergeCell ref="C81:D81"/>
    <mergeCell ref="H81:I81"/>
    <mergeCell ref="L81:M81"/>
    <mergeCell ref="Q81:R81"/>
    <mergeCell ref="S81:T81"/>
    <mergeCell ref="U81:V81"/>
    <mergeCell ref="C80:D80"/>
    <mergeCell ref="H80:I80"/>
    <mergeCell ref="L80:M80"/>
    <mergeCell ref="Q80:R80"/>
    <mergeCell ref="S80:T80"/>
    <mergeCell ref="U80:V80"/>
    <mergeCell ref="C79:D79"/>
    <mergeCell ref="H79:I79"/>
    <mergeCell ref="L79:M79"/>
    <mergeCell ref="Q79:R79"/>
    <mergeCell ref="S79:T79"/>
    <mergeCell ref="U79:V79"/>
    <mergeCell ref="C78:D78"/>
    <mergeCell ref="H78:I78"/>
    <mergeCell ref="L78:M78"/>
    <mergeCell ref="Q78:R78"/>
    <mergeCell ref="S78:T78"/>
    <mergeCell ref="U78:V78"/>
    <mergeCell ref="C77:D77"/>
    <mergeCell ref="H77:I77"/>
    <mergeCell ref="L77:M77"/>
    <mergeCell ref="Q77:R77"/>
    <mergeCell ref="S77:T77"/>
    <mergeCell ref="U77:V77"/>
    <mergeCell ref="C76:D76"/>
    <mergeCell ref="H76:I76"/>
    <mergeCell ref="L76:M76"/>
    <mergeCell ref="Q76:R76"/>
    <mergeCell ref="S76:T76"/>
    <mergeCell ref="U76:V76"/>
    <mergeCell ref="C75:D75"/>
    <mergeCell ref="H75:I75"/>
    <mergeCell ref="L75:M75"/>
    <mergeCell ref="Q75:R75"/>
    <mergeCell ref="S75:T75"/>
    <mergeCell ref="U75:V75"/>
    <mergeCell ref="C74:D74"/>
    <mergeCell ref="H74:I74"/>
    <mergeCell ref="L74:M74"/>
    <mergeCell ref="Q74:R74"/>
    <mergeCell ref="S74:T74"/>
    <mergeCell ref="U74:V74"/>
    <mergeCell ref="C73:D73"/>
    <mergeCell ref="H73:I73"/>
    <mergeCell ref="L73:M73"/>
    <mergeCell ref="Q73:R73"/>
    <mergeCell ref="S73:T73"/>
    <mergeCell ref="U73:V73"/>
    <mergeCell ref="C72:D72"/>
    <mergeCell ref="H72:I72"/>
    <mergeCell ref="L72:M72"/>
    <mergeCell ref="Q72:R72"/>
    <mergeCell ref="S72:T72"/>
    <mergeCell ref="U72:V72"/>
    <mergeCell ref="C71:D71"/>
    <mergeCell ref="H71:I71"/>
    <mergeCell ref="L71:M71"/>
    <mergeCell ref="Q71:R71"/>
    <mergeCell ref="S71:T71"/>
    <mergeCell ref="U71:V71"/>
    <mergeCell ref="C70:D70"/>
    <mergeCell ref="H70:I70"/>
    <mergeCell ref="L70:M70"/>
    <mergeCell ref="Q70:R70"/>
    <mergeCell ref="S70:T70"/>
    <mergeCell ref="U70:V70"/>
    <mergeCell ref="C69:D69"/>
    <mergeCell ref="H69:I69"/>
    <mergeCell ref="L69:M69"/>
    <mergeCell ref="Q69:R69"/>
    <mergeCell ref="S69:T69"/>
    <mergeCell ref="U69:V69"/>
    <mergeCell ref="C68:D68"/>
    <mergeCell ref="H68:I68"/>
    <mergeCell ref="L68:M68"/>
    <mergeCell ref="Q68:R68"/>
    <mergeCell ref="S68:T68"/>
    <mergeCell ref="U68:V68"/>
    <mergeCell ref="C67:D67"/>
    <mergeCell ref="H67:I67"/>
    <mergeCell ref="L67:M67"/>
    <mergeCell ref="Q67:R67"/>
    <mergeCell ref="S67:T67"/>
    <mergeCell ref="U67:V67"/>
    <mergeCell ref="C66:D66"/>
    <mergeCell ref="H66:I66"/>
    <mergeCell ref="L66:M66"/>
    <mergeCell ref="Q66:R66"/>
    <mergeCell ref="S66:T66"/>
    <mergeCell ref="U66:V66"/>
    <mergeCell ref="C65:D65"/>
    <mergeCell ref="H65:I65"/>
    <mergeCell ref="L65:M65"/>
    <mergeCell ref="Q65:R65"/>
    <mergeCell ref="S65:T65"/>
    <mergeCell ref="U65:V65"/>
    <mergeCell ref="C64:D64"/>
    <mergeCell ref="H64:I64"/>
    <mergeCell ref="L64:M64"/>
    <mergeCell ref="Q64:R64"/>
    <mergeCell ref="S64:T64"/>
    <mergeCell ref="U64:V64"/>
    <mergeCell ref="C63:D63"/>
    <mergeCell ref="H63:I63"/>
    <mergeCell ref="L63:M63"/>
    <mergeCell ref="Q63:R63"/>
    <mergeCell ref="S63:T63"/>
    <mergeCell ref="U63:V63"/>
    <mergeCell ref="C62:D62"/>
    <mergeCell ref="H62:I62"/>
    <mergeCell ref="L62:M62"/>
    <mergeCell ref="Q62:R62"/>
    <mergeCell ref="S62:T62"/>
    <mergeCell ref="U62:V62"/>
    <mergeCell ref="C61:D61"/>
    <mergeCell ref="H61:I61"/>
    <mergeCell ref="L61:M61"/>
    <mergeCell ref="Q61:R61"/>
    <mergeCell ref="S61:T61"/>
    <mergeCell ref="U61:V61"/>
    <mergeCell ref="C60:D60"/>
    <mergeCell ref="H60:I60"/>
    <mergeCell ref="L60:M60"/>
    <mergeCell ref="Q60:R60"/>
    <mergeCell ref="S60:T60"/>
    <mergeCell ref="U60:V60"/>
    <mergeCell ref="C59:D59"/>
    <mergeCell ref="H59:I59"/>
    <mergeCell ref="L59:M59"/>
    <mergeCell ref="Q59:R59"/>
    <mergeCell ref="S59:T59"/>
    <mergeCell ref="U59:V59"/>
    <mergeCell ref="C58:D58"/>
    <mergeCell ref="H58:I58"/>
    <mergeCell ref="L58:M58"/>
    <mergeCell ref="Q58:R58"/>
    <mergeCell ref="S58:T58"/>
    <mergeCell ref="U58:V58"/>
    <mergeCell ref="C57:D57"/>
    <mergeCell ref="H57:I57"/>
    <mergeCell ref="L57:M57"/>
    <mergeCell ref="Q57:R57"/>
    <mergeCell ref="S57:T57"/>
    <mergeCell ref="U57:V57"/>
    <mergeCell ref="C56:D56"/>
    <mergeCell ref="H56:I56"/>
    <mergeCell ref="L56:M56"/>
    <mergeCell ref="Q56:R56"/>
    <mergeCell ref="S56:T56"/>
    <mergeCell ref="U56:V56"/>
    <mergeCell ref="C55:D55"/>
    <mergeCell ref="H55:I55"/>
    <mergeCell ref="L55:M55"/>
    <mergeCell ref="Q55:R55"/>
    <mergeCell ref="S55:T55"/>
    <mergeCell ref="U55:V55"/>
    <mergeCell ref="C54:D54"/>
    <mergeCell ref="H54:I54"/>
    <mergeCell ref="L54:M54"/>
    <mergeCell ref="Q54:R54"/>
    <mergeCell ref="S54:T54"/>
    <mergeCell ref="U54:V54"/>
    <mergeCell ref="C53:D53"/>
    <mergeCell ref="H53:I53"/>
    <mergeCell ref="L53:M53"/>
    <mergeCell ref="Q53:R53"/>
    <mergeCell ref="S53:T53"/>
    <mergeCell ref="U53:V53"/>
    <mergeCell ref="C52:D52"/>
    <mergeCell ref="H52:I52"/>
    <mergeCell ref="L52:M52"/>
    <mergeCell ref="Q52:R52"/>
    <mergeCell ref="S52:T52"/>
    <mergeCell ref="U52:V52"/>
    <mergeCell ref="C51:D51"/>
    <mergeCell ref="H51:I51"/>
    <mergeCell ref="L51:M51"/>
    <mergeCell ref="Q51:R51"/>
    <mergeCell ref="S51:T51"/>
    <mergeCell ref="U51:V51"/>
    <mergeCell ref="C50:D50"/>
    <mergeCell ref="H50:I50"/>
    <mergeCell ref="L50:M50"/>
    <mergeCell ref="Q50:R50"/>
    <mergeCell ref="S50:T50"/>
    <mergeCell ref="U50:V50"/>
    <mergeCell ref="C49:D49"/>
    <mergeCell ref="H49:I49"/>
    <mergeCell ref="L49:M49"/>
    <mergeCell ref="Q49:R49"/>
    <mergeCell ref="S49:T49"/>
    <mergeCell ref="U49:V49"/>
    <mergeCell ref="C48:D48"/>
    <mergeCell ref="H48:I48"/>
    <mergeCell ref="L48:M48"/>
    <mergeCell ref="Q48:R48"/>
    <mergeCell ref="S48:T48"/>
    <mergeCell ref="U48:V48"/>
    <mergeCell ref="C47:D47"/>
    <mergeCell ref="H47:I47"/>
    <mergeCell ref="L47:M47"/>
    <mergeCell ref="Q47:R47"/>
    <mergeCell ref="S47:T47"/>
    <mergeCell ref="U47:V47"/>
    <mergeCell ref="C46:D46"/>
    <mergeCell ref="H46:I46"/>
    <mergeCell ref="L46:M46"/>
    <mergeCell ref="Q46:R46"/>
    <mergeCell ref="S46:T46"/>
    <mergeCell ref="U46:V46"/>
    <mergeCell ref="C45:D45"/>
    <mergeCell ref="H45:I45"/>
    <mergeCell ref="L45:M45"/>
    <mergeCell ref="Q45:R45"/>
    <mergeCell ref="S45:T45"/>
    <mergeCell ref="U45:V45"/>
    <mergeCell ref="C44:D44"/>
    <mergeCell ref="H44:I44"/>
    <mergeCell ref="L44:M44"/>
    <mergeCell ref="Q44:R44"/>
    <mergeCell ref="S44:T44"/>
    <mergeCell ref="U44:V44"/>
    <mergeCell ref="C43:D43"/>
    <mergeCell ref="H43:I43"/>
    <mergeCell ref="L43:M43"/>
    <mergeCell ref="Q43:R43"/>
    <mergeCell ref="S43:T43"/>
    <mergeCell ref="U43:V43"/>
    <mergeCell ref="C42:D42"/>
    <mergeCell ref="H42:I42"/>
    <mergeCell ref="L42:M42"/>
    <mergeCell ref="Q42:R42"/>
    <mergeCell ref="S42:T42"/>
    <mergeCell ref="U42:V42"/>
    <mergeCell ref="C41:D41"/>
    <mergeCell ref="H41:I41"/>
    <mergeCell ref="L41:M41"/>
    <mergeCell ref="Q41:R41"/>
    <mergeCell ref="S41:T41"/>
    <mergeCell ref="U41:V41"/>
    <mergeCell ref="C40:D40"/>
    <mergeCell ref="H40:I40"/>
    <mergeCell ref="L40:M40"/>
    <mergeCell ref="Q40:R40"/>
    <mergeCell ref="S40:T40"/>
    <mergeCell ref="U40:V40"/>
    <mergeCell ref="C39:D39"/>
    <mergeCell ref="H39:I39"/>
    <mergeCell ref="L39:M39"/>
    <mergeCell ref="Q39:R39"/>
    <mergeCell ref="S39:T39"/>
    <mergeCell ref="U39:V39"/>
    <mergeCell ref="C38:D38"/>
    <mergeCell ref="H38:I38"/>
    <mergeCell ref="L38:M38"/>
    <mergeCell ref="Q38:R38"/>
    <mergeCell ref="S38:T38"/>
    <mergeCell ref="U38:V38"/>
    <mergeCell ref="C37:D37"/>
    <mergeCell ref="H37:I37"/>
    <mergeCell ref="L37:M37"/>
    <mergeCell ref="Q37:R37"/>
    <mergeCell ref="S37:T37"/>
    <mergeCell ref="U37:V37"/>
    <mergeCell ref="C36:D36"/>
    <mergeCell ref="H36:I36"/>
    <mergeCell ref="L36:M36"/>
    <mergeCell ref="Q36:R36"/>
    <mergeCell ref="S36:T36"/>
    <mergeCell ref="U36:V36"/>
    <mergeCell ref="C35:D35"/>
    <mergeCell ref="H35:I35"/>
    <mergeCell ref="L35:M35"/>
    <mergeCell ref="Q35:R35"/>
    <mergeCell ref="S35:T35"/>
    <mergeCell ref="U35:V35"/>
    <mergeCell ref="C34:D34"/>
    <mergeCell ref="H34:I34"/>
    <mergeCell ref="L34:M34"/>
    <mergeCell ref="Q34:R34"/>
    <mergeCell ref="S34:T34"/>
    <mergeCell ref="U34:V34"/>
    <mergeCell ref="C33:D33"/>
    <mergeCell ref="H33:I33"/>
    <mergeCell ref="L33:M33"/>
    <mergeCell ref="Q33:R33"/>
    <mergeCell ref="S33:T33"/>
    <mergeCell ref="U33:V33"/>
    <mergeCell ref="C32:D32"/>
    <mergeCell ref="H32:I32"/>
    <mergeCell ref="L32:M32"/>
    <mergeCell ref="Q32:R32"/>
    <mergeCell ref="S32:T32"/>
    <mergeCell ref="U32:V32"/>
    <mergeCell ref="C31:D31"/>
    <mergeCell ref="H31:I31"/>
    <mergeCell ref="L31:M31"/>
    <mergeCell ref="Q31:R31"/>
    <mergeCell ref="S31:T31"/>
    <mergeCell ref="U31:V31"/>
    <mergeCell ref="C30:D30"/>
    <mergeCell ref="H30:I30"/>
    <mergeCell ref="L30:M30"/>
    <mergeCell ref="Q30:R30"/>
    <mergeCell ref="S30:T30"/>
    <mergeCell ref="U30:V30"/>
    <mergeCell ref="C29:D29"/>
    <mergeCell ref="H29:I29"/>
    <mergeCell ref="L29:M29"/>
    <mergeCell ref="Q29:R29"/>
    <mergeCell ref="S29:T29"/>
    <mergeCell ref="U29:V29"/>
    <mergeCell ref="C28:D28"/>
    <mergeCell ref="H28:I28"/>
    <mergeCell ref="L28:M28"/>
    <mergeCell ref="Q28:R28"/>
    <mergeCell ref="S28:T28"/>
    <mergeCell ref="U28:V28"/>
    <mergeCell ref="C27:D27"/>
    <mergeCell ref="H27:I27"/>
    <mergeCell ref="L27:M27"/>
    <mergeCell ref="Q27:R27"/>
    <mergeCell ref="S27:T27"/>
    <mergeCell ref="U27:V27"/>
    <mergeCell ref="C26:D26"/>
    <mergeCell ref="H26:I26"/>
    <mergeCell ref="L26:M26"/>
    <mergeCell ref="Q26:R26"/>
    <mergeCell ref="S26:T26"/>
    <mergeCell ref="U26:V26"/>
    <mergeCell ref="C25:D25"/>
    <mergeCell ref="H25:I25"/>
    <mergeCell ref="L25:M25"/>
    <mergeCell ref="Q25:R25"/>
    <mergeCell ref="S25:T25"/>
    <mergeCell ref="U25:V25"/>
    <mergeCell ref="C24:D24"/>
    <mergeCell ref="H24:I24"/>
    <mergeCell ref="L24:M24"/>
    <mergeCell ref="Q24:R24"/>
    <mergeCell ref="S24:T24"/>
    <mergeCell ref="U24:V24"/>
    <mergeCell ref="C23:D23"/>
    <mergeCell ref="H23:I23"/>
    <mergeCell ref="L23:M23"/>
    <mergeCell ref="Q23:R23"/>
    <mergeCell ref="S23:T23"/>
    <mergeCell ref="U23:V23"/>
    <mergeCell ref="C22:D22"/>
    <mergeCell ref="H22:I22"/>
    <mergeCell ref="L22:M22"/>
    <mergeCell ref="Q22:R22"/>
    <mergeCell ref="S22:T22"/>
    <mergeCell ref="U22:V22"/>
    <mergeCell ref="C21:D21"/>
    <mergeCell ref="H21:I21"/>
    <mergeCell ref="L21:M21"/>
    <mergeCell ref="Q21:R21"/>
    <mergeCell ref="S21:T21"/>
    <mergeCell ref="U21:V21"/>
    <mergeCell ref="C20:D20"/>
    <mergeCell ref="H20:I20"/>
    <mergeCell ref="L20:M20"/>
    <mergeCell ref="Q20:R20"/>
    <mergeCell ref="S20:T20"/>
    <mergeCell ref="U20:V20"/>
    <mergeCell ref="C19:D19"/>
    <mergeCell ref="H19:I19"/>
    <mergeCell ref="L19:M19"/>
    <mergeCell ref="Q19:R19"/>
    <mergeCell ref="S19:T19"/>
    <mergeCell ref="U19:V19"/>
    <mergeCell ref="C18:D18"/>
    <mergeCell ref="H18:I18"/>
    <mergeCell ref="L18:M18"/>
    <mergeCell ref="Q18:R18"/>
    <mergeCell ref="S18:T18"/>
    <mergeCell ref="U18:V18"/>
    <mergeCell ref="C17:D17"/>
    <mergeCell ref="H17:I17"/>
    <mergeCell ref="L17:M17"/>
    <mergeCell ref="Q17:R17"/>
    <mergeCell ref="S17:T17"/>
    <mergeCell ref="U17:V17"/>
    <mergeCell ref="C16:D16"/>
    <mergeCell ref="H16:I16"/>
    <mergeCell ref="L16:M16"/>
    <mergeCell ref="Q16:R16"/>
    <mergeCell ref="S16:T16"/>
    <mergeCell ref="U16:V16"/>
    <mergeCell ref="C15:D15"/>
    <mergeCell ref="H15:I15"/>
    <mergeCell ref="L15:M15"/>
    <mergeCell ref="Q15:R15"/>
    <mergeCell ref="S15:T15"/>
    <mergeCell ref="U15:V15"/>
    <mergeCell ref="C14:D14"/>
    <mergeCell ref="H14:I14"/>
    <mergeCell ref="L14:M14"/>
    <mergeCell ref="Q14:R14"/>
    <mergeCell ref="S14:T14"/>
    <mergeCell ref="U14:V14"/>
    <mergeCell ref="C13:D13"/>
    <mergeCell ref="H13:I13"/>
    <mergeCell ref="L13:M13"/>
    <mergeCell ref="Q13:R13"/>
    <mergeCell ref="S13:T13"/>
    <mergeCell ref="U13:V13"/>
    <mergeCell ref="C12:D12"/>
    <mergeCell ref="H12:I12"/>
    <mergeCell ref="L12:M12"/>
    <mergeCell ref="Q12:R12"/>
    <mergeCell ref="S12:T12"/>
    <mergeCell ref="U12:V12"/>
    <mergeCell ref="C11:D11"/>
    <mergeCell ref="H11:I11"/>
    <mergeCell ref="L11:M11"/>
    <mergeCell ref="Q11:R11"/>
    <mergeCell ref="S11:T11"/>
    <mergeCell ref="U11:V11"/>
    <mergeCell ref="C10:D10"/>
    <mergeCell ref="H10:I10"/>
    <mergeCell ref="L10:M10"/>
    <mergeCell ref="Q10:R10"/>
    <mergeCell ref="S10:T10"/>
    <mergeCell ref="U10:V10"/>
    <mergeCell ref="C9:D9"/>
    <mergeCell ref="H9:I9"/>
    <mergeCell ref="L9:M9"/>
    <mergeCell ref="Q9:R9"/>
    <mergeCell ref="S9:T9"/>
    <mergeCell ref="U9:V9"/>
    <mergeCell ref="O7:R7"/>
    <mergeCell ref="S7:V7"/>
    <mergeCell ref="H8:I8"/>
    <mergeCell ref="L8:M8"/>
    <mergeCell ref="Q8:R8"/>
    <mergeCell ref="S8:T8"/>
    <mergeCell ref="U8:V8"/>
    <mergeCell ref="N4:O4"/>
    <mergeCell ref="P4:Q4"/>
    <mergeCell ref="J5:K5"/>
    <mergeCell ref="L5:M5"/>
    <mergeCell ref="P5:Q5"/>
    <mergeCell ref="B7:B8"/>
    <mergeCell ref="C7:D8"/>
    <mergeCell ref="E7:I7"/>
    <mergeCell ref="K7:M7"/>
    <mergeCell ref="N7:N8"/>
    <mergeCell ref="B4:C4"/>
    <mergeCell ref="D4:E4"/>
    <mergeCell ref="F4:G4"/>
    <mergeCell ref="H4:I4"/>
    <mergeCell ref="J4:K4"/>
    <mergeCell ref="L4:M4"/>
    <mergeCell ref="N2:O2"/>
    <mergeCell ref="P2:Q2"/>
    <mergeCell ref="B3:C3"/>
    <mergeCell ref="D3:I3"/>
    <mergeCell ref="J3:K3"/>
    <mergeCell ref="L3:Q3"/>
    <mergeCell ref="B2:C2"/>
    <mergeCell ref="D2:E2"/>
    <mergeCell ref="F2:G2"/>
    <mergeCell ref="H2:I2"/>
    <mergeCell ref="J2:K2"/>
    <mergeCell ref="L2:M2"/>
  </mergeCells>
  <phoneticPr fontId="2"/>
  <conditionalFormatting sqref="G12">
    <cfRule type="cellIs" dxfId="27" priority="17" stopIfTrue="1" operator="equal">
      <formula>"買"</formula>
    </cfRule>
    <cfRule type="cellIs" dxfId="26" priority="18" stopIfTrue="1" operator="equal">
      <formula>"売"</formula>
    </cfRule>
  </conditionalFormatting>
  <conditionalFormatting sqref="G14:G16 G47:G108 G11 G19:G20 G22:G40 G42:G45">
    <cfRule type="cellIs" dxfId="25" priority="19" stopIfTrue="1" operator="equal">
      <formula>"買"</formula>
    </cfRule>
    <cfRule type="cellIs" dxfId="24" priority="20" stopIfTrue="1" operator="equal">
      <formula>"売"</formula>
    </cfRule>
  </conditionalFormatting>
  <conditionalFormatting sqref="G13">
    <cfRule type="cellIs" dxfId="23" priority="15" stopIfTrue="1" operator="equal">
      <formula>"買"</formula>
    </cfRule>
    <cfRule type="cellIs" dxfId="22" priority="16" stopIfTrue="1" operator="equal">
      <formula>"売"</formula>
    </cfRule>
  </conditionalFormatting>
  <conditionalFormatting sqref="G10">
    <cfRule type="cellIs" dxfId="21" priority="13" stopIfTrue="1" operator="equal">
      <formula>"買"</formula>
    </cfRule>
    <cfRule type="cellIs" dxfId="20" priority="14" stopIfTrue="1" operator="equal">
      <formula>"売"</formula>
    </cfRule>
  </conditionalFormatting>
  <conditionalFormatting sqref="G9">
    <cfRule type="cellIs" dxfId="19" priority="11" stopIfTrue="1" operator="equal">
      <formula>"買"</formula>
    </cfRule>
    <cfRule type="cellIs" dxfId="18" priority="12" stopIfTrue="1" operator="equal">
      <formula>"売"</formula>
    </cfRule>
  </conditionalFormatting>
  <conditionalFormatting sqref="G17">
    <cfRule type="cellIs" dxfId="17" priority="9" stopIfTrue="1" operator="equal">
      <formula>"買"</formula>
    </cfRule>
    <cfRule type="cellIs" dxfId="16" priority="10" stopIfTrue="1" operator="equal">
      <formula>"売"</formula>
    </cfRule>
  </conditionalFormatting>
  <conditionalFormatting sqref="G18">
    <cfRule type="cellIs" dxfId="15" priority="7" stopIfTrue="1" operator="equal">
      <formula>"買"</formula>
    </cfRule>
    <cfRule type="cellIs" dxfId="14" priority="8" stopIfTrue="1" operator="equal">
      <formula>"売"</formula>
    </cfRule>
  </conditionalFormatting>
  <conditionalFormatting sqref="G21">
    <cfRule type="cellIs" dxfId="13" priority="5" stopIfTrue="1" operator="equal">
      <formula>"買"</formula>
    </cfRule>
    <cfRule type="cellIs" dxfId="12" priority="6" stopIfTrue="1" operator="equal">
      <formula>"売"</formula>
    </cfRule>
  </conditionalFormatting>
  <conditionalFormatting sqref="G41">
    <cfRule type="cellIs" dxfId="11" priority="3" stopIfTrue="1" operator="equal">
      <formula>"買"</formula>
    </cfRule>
    <cfRule type="cellIs" dxfId="10" priority="4" stopIfTrue="1" operator="equal">
      <formula>"売"</formula>
    </cfRule>
  </conditionalFormatting>
  <conditionalFormatting sqref="G46">
    <cfRule type="cellIs" dxfId="9" priority="1" stopIfTrue="1" operator="equal">
      <formula>"買"</formula>
    </cfRule>
    <cfRule type="cellIs" dxfId="8" priority="2" stopIfTrue="1" operator="equal">
      <formula>"売"</formula>
    </cfRule>
  </conditionalFormatting>
  <dataValidations count="1">
    <dataValidation type="list" allowBlank="1" showInputMessage="1" showErrorMessage="1" sqref="G9:G108" xr:uid="{2D6394CC-4383-4C90-B3CA-468EB2F0C14E}">
      <formula1>"買,売"</formula1>
    </dataValidation>
  </dataValidation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V109"/>
  <sheetViews>
    <sheetView zoomScale="115" zoomScaleNormal="115" workbookViewId="0">
      <pane ySplit="8" topLeftCell="A9" activePane="bottomLeft" state="frozen"/>
      <selection pane="bottomLeft" activeCell="C7" sqref="C7:D8"/>
    </sheetView>
  </sheetViews>
  <sheetFormatPr defaultRowHeight="13.5" x14ac:dyDescent="0.15"/>
  <cols>
    <col min="1" max="1" width="2.875" customWidth="1"/>
    <col min="2" max="18" width="6.625" customWidth="1"/>
    <col min="22" max="22" width="10.875" style="22" bestFit="1" customWidth="1"/>
  </cols>
  <sheetData>
    <row r="2" spans="2:21" x14ac:dyDescent="0.15">
      <c r="B2" s="107" t="s">
        <v>5</v>
      </c>
      <c r="C2" s="107"/>
      <c r="D2" s="109"/>
      <c r="E2" s="109"/>
      <c r="F2" s="107" t="s">
        <v>6</v>
      </c>
      <c r="G2" s="107"/>
      <c r="H2" s="109" t="s">
        <v>36</v>
      </c>
      <c r="I2" s="109"/>
      <c r="J2" s="107" t="s">
        <v>7</v>
      </c>
      <c r="K2" s="107"/>
      <c r="L2" s="108">
        <f>C9</f>
        <v>1000000</v>
      </c>
      <c r="M2" s="109"/>
      <c r="N2" s="107" t="s">
        <v>8</v>
      </c>
      <c r="O2" s="107"/>
      <c r="P2" s="108" t="e">
        <f>C108+R108</f>
        <v>#VALUE!</v>
      </c>
      <c r="Q2" s="109"/>
      <c r="R2" s="1"/>
      <c r="S2" s="1"/>
      <c r="T2" s="1"/>
    </row>
    <row r="3" spans="2:21" ht="57" customHeight="1" x14ac:dyDescent="0.15">
      <c r="B3" s="107" t="s">
        <v>9</v>
      </c>
      <c r="C3" s="107"/>
      <c r="D3" s="110" t="s">
        <v>38</v>
      </c>
      <c r="E3" s="110"/>
      <c r="F3" s="110"/>
      <c r="G3" s="110"/>
      <c r="H3" s="110"/>
      <c r="I3" s="110"/>
      <c r="J3" s="107" t="s">
        <v>10</v>
      </c>
      <c r="K3" s="107"/>
      <c r="L3" s="110" t="s">
        <v>35</v>
      </c>
      <c r="M3" s="111"/>
      <c r="N3" s="111"/>
      <c r="O3" s="111"/>
      <c r="P3" s="111"/>
      <c r="Q3" s="111"/>
      <c r="R3" s="1"/>
      <c r="S3" s="1"/>
    </row>
    <row r="4" spans="2:21" x14ac:dyDescent="0.15">
      <c r="B4" s="107" t="s">
        <v>11</v>
      </c>
      <c r="C4" s="107"/>
      <c r="D4" s="127">
        <f>SUM($R$9:$S$993)</f>
        <v>153684.21052631587</v>
      </c>
      <c r="E4" s="127"/>
      <c r="F4" s="107" t="s">
        <v>12</v>
      </c>
      <c r="G4" s="107"/>
      <c r="H4" s="128">
        <f>SUM($T$9:$U$108)</f>
        <v>292.00000000000017</v>
      </c>
      <c r="I4" s="109"/>
      <c r="J4" s="129" t="s">
        <v>13</v>
      </c>
      <c r="K4" s="129"/>
      <c r="L4" s="108">
        <f>MAX($C$9:$D$990)-C9</f>
        <v>153684.21052631596</v>
      </c>
      <c r="M4" s="108"/>
      <c r="N4" s="129" t="s">
        <v>14</v>
      </c>
      <c r="O4" s="129"/>
      <c r="P4" s="127">
        <f>MIN($C$9:$D$990)-C9</f>
        <v>0</v>
      </c>
      <c r="Q4" s="127"/>
      <c r="R4" s="1"/>
      <c r="S4" s="1"/>
      <c r="T4" s="1"/>
    </row>
    <row r="5" spans="2:21" x14ac:dyDescent="0.15">
      <c r="B5" s="21" t="s">
        <v>15</v>
      </c>
      <c r="C5" s="2">
        <f>COUNTIF($R$9:$R$990,"&gt;0")</f>
        <v>1</v>
      </c>
      <c r="D5" s="20" t="s">
        <v>16</v>
      </c>
      <c r="E5" s="15">
        <f>COUNTIF($R$9:$R$990,"&lt;0")</f>
        <v>0</v>
      </c>
      <c r="F5" s="20" t="s">
        <v>17</v>
      </c>
      <c r="G5" s="2">
        <f>COUNTIF($R$9:$R$990,"=0")</f>
        <v>0</v>
      </c>
      <c r="H5" s="20" t="s">
        <v>18</v>
      </c>
      <c r="I5" s="3">
        <f>C5/SUM(C5,E5,G5)</f>
        <v>1</v>
      </c>
      <c r="J5" s="137" t="s">
        <v>19</v>
      </c>
      <c r="K5" s="107"/>
      <c r="L5" s="99"/>
      <c r="M5" s="100"/>
      <c r="N5" s="17" t="s">
        <v>20</v>
      </c>
      <c r="O5" s="9"/>
      <c r="P5" s="99"/>
      <c r="Q5" s="100"/>
      <c r="R5" s="1"/>
      <c r="S5" s="1"/>
      <c r="T5" s="1"/>
    </row>
    <row r="6" spans="2:21" x14ac:dyDescent="0.15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10"/>
      <c r="N6" s="12"/>
      <c r="O6" s="12"/>
      <c r="P6" s="10"/>
      <c r="Q6" s="7"/>
      <c r="R6" s="1"/>
      <c r="S6" s="1"/>
      <c r="T6" s="1"/>
    </row>
    <row r="7" spans="2:21" x14ac:dyDescent="0.15">
      <c r="B7" s="114" t="s">
        <v>21</v>
      </c>
      <c r="C7" s="116" t="s">
        <v>22</v>
      </c>
      <c r="D7" s="117"/>
      <c r="E7" s="120" t="s">
        <v>23</v>
      </c>
      <c r="F7" s="121"/>
      <c r="G7" s="121"/>
      <c r="H7" s="121"/>
      <c r="I7" s="122"/>
      <c r="J7" s="145" t="s">
        <v>24</v>
      </c>
      <c r="K7" s="124"/>
      <c r="L7" s="125"/>
      <c r="M7" s="126" t="s">
        <v>25</v>
      </c>
      <c r="N7" s="130" t="s">
        <v>26</v>
      </c>
      <c r="O7" s="131"/>
      <c r="P7" s="131"/>
      <c r="Q7" s="132"/>
      <c r="R7" s="133" t="s">
        <v>27</v>
      </c>
      <c r="S7" s="133"/>
      <c r="T7" s="133"/>
      <c r="U7" s="133"/>
    </row>
    <row r="8" spans="2:21" x14ac:dyDescent="0.15">
      <c r="B8" s="115"/>
      <c r="C8" s="118"/>
      <c r="D8" s="119"/>
      <c r="E8" s="18" t="s">
        <v>28</v>
      </c>
      <c r="F8" s="18" t="s">
        <v>29</v>
      </c>
      <c r="G8" s="18" t="s">
        <v>30</v>
      </c>
      <c r="H8" s="134" t="s">
        <v>31</v>
      </c>
      <c r="I8" s="122"/>
      <c r="J8" s="4" t="s">
        <v>32</v>
      </c>
      <c r="K8" s="123" t="s">
        <v>33</v>
      </c>
      <c r="L8" s="125"/>
      <c r="M8" s="126"/>
      <c r="N8" s="5" t="s">
        <v>28</v>
      </c>
      <c r="O8" s="5" t="s">
        <v>29</v>
      </c>
      <c r="P8" s="135" t="s">
        <v>31</v>
      </c>
      <c r="Q8" s="132"/>
      <c r="R8" s="133" t="s">
        <v>34</v>
      </c>
      <c r="S8" s="133"/>
      <c r="T8" s="133" t="s">
        <v>32</v>
      </c>
      <c r="U8" s="133"/>
    </row>
    <row r="9" spans="2:21" x14ac:dyDescent="0.15">
      <c r="B9" s="19">
        <v>1</v>
      </c>
      <c r="C9" s="138">
        <v>1000000</v>
      </c>
      <c r="D9" s="138"/>
      <c r="E9" s="19">
        <v>2001</v>
      </c>
      <c r="F9" s="8">
        <v>42111</v>
      </c>
      <c r="G9" s="19" t="s">
        <v>4</v>
      </c>
      <c r="H9" s="139">
        <v>105.33</v>
      </c>
      <c r="I9" s="139"/>
      <c r="J9" s="19">
        <v>57</v>
      </c>
      <c r="K9" s="138">
        <f t="shared" ref="K9:K72" si="0">IF(F9="","",C9*0.03)</f>
        <v>30000</v>
      </c>
      <c r="L9" s="138"/>
      <c r="M9" s="6">
        <f>IF(J9="","",(K9/J9)/1000)</f>
        <v>0.52631578947368418</v>
      </c>
      <c r="N9" s="19">
        <v>2001</v>
      </c>
      <c r="O9" s="8">
        <v>42111</v>
      </c>
      <c r="P9" s="139">
        <v>108.25</v>
      </c>
      <c r="Q9" s="139"/>
      <c r="R9" s="146">
        <f>IF(O9="","",(IF(G9="売",H9-P9,P9-H9))*M9*100000)</f>
        <v>153684.21052631587</v>
      </c>
      <c r="S9" s="146"/>
      <c r="T9" s="147">
        <f>IF(O9="","",IF(R9&lt;0,J9*(-1),IF(G9="買",(P9-H9)*100,(H9-P9)*100)))</f>
        <v>292.00000000000017</v>
      </c>
      <c r="U9" s="147"/>
    </row>
    <row r="10" spans="2:21" x14ac:dyDescent="0.15">
      <c r="B10" s="19">
        <v>2</v>
      </c>
      <c r="C10" s="138">
        <f t="shared" ref="C10:C73" si="1">IF(R9="","",C9+R9)</f>
        <v>1153684.210526316</v>
      </c>
      <c r="D10" s="138"/>
      <c r="E10" s="19"/>
      <c r="F10" s="8"/>
      <c r="G10" s="19" t="s">
        <v>4</v>
      </c>
      <c r="H10" s="139"/>
      <c r="I10" s="139"/>
      <c r="J10" s="19"/>
      <c r="K10" s="138" t="str">
        <f t="shared" si="0"/>
        <v/>
      </c>
      <c r="L10" s="138"/>
      <c r="M10" s="6" t="str">
        <f t="shared" ref="M10:M73" si="2">IF(J10="","",(K10/J10)/1000)</f>
        <v/>
      </c>
      <c r="N10" s="19"/>
      <c r="O10" s="8"/>
      <c r="P10" s="139"/>
      <c r="Q10" s="139"/>
      <c r="R10" s="146" t="str">
        <f t="shared" ref="R10:R73" si="3">IF(O10="","",(IF(G10="売",H10-P10,P10-H10))*M10*100000)</f>
        <v/>
      </c>
      <c r="S10" s="146"/>
      <c r="T10" s="147" t="str">
        <f t="shared" ref="T10:T73" si="4">IF(O10="","",IF(R10&lt;0,J10*(-1),IF(G10="買",(P10-H10)*100,(H10-P10)*100)))</f>
        <v/>
      </c>
      <c r="U10" s="147"/>
    </row>
    <row r="11" spans="2:21" x14ac:dyDescent="0.15">
      <c r="B11" s="19">
        <v>3</v>
      </c>
      <c r="C11" s="138" t="str">
        <f t="shared" si="1"/>
        <v/>
      </c>
      <c r="D11" s="138"/>
      <c r="E11" s="19"/>
      <c r="F11" s="8"/>
      <c r="G11" s="19" t="s">
        <v>4</v>
      </c>
      <c r="H11" s="139"/>
      <c r="I11" s="139"/>
      <c r="J11" s="19"/>
      <c r="K11" s="138" t="str">
        <f t="shared" si="0"/>
        <v/>
      </c>
      <c r="L11" s="138"/>
      <c r="M11" s="6" t="str">
        <f t="shared" si="2"/>
        <v/>
      </c>
      <c r="N11" s="19"/>
      <c r="O11" s="8"/>
      <c r="P11" s="139"/>
      <c r="Q11" s="139"/>
      <c r="R11" s="146" t="str">
        <f t="shared" si="3"/>
        <v/>
      </c>
      <c r="S11" s="146"/>
      <c r="T11" s="147" t="str">
        <f t="shared" si="4"/>
        <v/>
      </c>
      <c r="U11" s="147"/>
    </row>
    <row r="12" spans="2:21" x14ac:dyDescent="0.15">
      <c r="B12" s="19">
        <v>4</v>
      </c>
      <c r="C12" s="138" t="str">
        <f t="shared" si="1"/>
        <v/>
      </c>
      <c r="D12" s="138"/>
      <c r="E12" s="19"/>
      <c r="F12" s="8"/>
      <c r="G12" s="19" t="s">
        <v>3</v>
      </c>
      <c r="H12" s="139"/>
      <c r="I12" s="139"/>
      <c r="J12" s="19"/>
      <c r="K12" s="138" t="str">
        <f t="shared" si="0"/>
        <v/>
      </c>
      <c r="L12" s="138"/>
      <c r="M12" s="6" t="str">
        <f t="shared" si="2"/>
        <v/>
      </c>
      <c r="N12" s="19"/>
      <c r="O12" s="8"/>
      <c r="P12" s="139"/>
      <c r="Q12" s="139"/>
      <c r="R12" s="146" t="str">
        <f t="shared" si="3"/>
        <v/>
      </c>
      <c r="S12" s="146"/>
      <c r="T12" s="147" t="str">
        <f t="shared" si="4"/>
        <v/>
      </c>
      <c r="U12" s="147"/>
    </row>
    <row r="13" spans="2:21" x14ac:dyDescent="0.15">
      <c r="B13" s="19">
        <v>5</v>
      </c>
      <c r="C13" s="138" t="str">
        <f t="shared" si="1"/>
        <v/>
      </c>
      <c r="D13" s="138"/>
      <c r="E13" s="19"/>
      <c r="F13" s="8"/>
      <c r="G13" s="19" t="s">
        <v>3</v>
      </c>
      <c r="H13" s="139"/>
      <c r="I13" s="139"/>
      <c r="J13" s="19"/>
      <c r="K13" s="138" t="str">
        <f t="shared" si="0"/>
        <v/>
      </c>
      <c r="L13" s="138"/>
      <c r="M13" s="6" t="str">
        <f t="shared" si="2"/>
        <v/>
      </c>
      <c r="N13" s="19"/>
      <c r="O13" s="8"/>
      <c r="P13" s="139"/>
      <c r="Q13" s="139"/>
      <c r="R13" s="146" t="str">
        <f t="shared" si="3"/>
        <v/>
      </c>
      <c r="S13" s="146"/>
      <c r="T13" s="147" t="str">
        <f t="shared" si="4"/>
        <v/>
      </c>
      <c r="U13" s="147"/>
    </row>
    <row r="14" spans="2:21" x14ac:dyDescent="0.15">
      <c r="B14" s="19">
        <v>6</v>
      </c>
      <c r="C14" s="138" t="str">
        <f t="shared" si="1"/>
        <v/>
      </c>
      <c r="D14" s="138"/>
      <c r="E14" s="19"/>
      <c r="F14" s="8"/>
      <c r="G14" s="19" t="s">
        <v>4</v>
      </c>
      <c r="H14" s="139"/>
      <c r="I14" s="139"/>
      <c r="J14" s="19"/>
      <c r="K14" s="138" t="str">
        <f t="shared" si="0"/>
        <v/>
      </c>
      <c r="L14" s="138"/>
      <c r="M14" s="6" t="str">
        <f t="shared" si="2"/>
        <v/>
      </c>
      <c r="N14" s="19"/>
      <c r="O14" s="8"/>
      <c r="P14" s="139"/>
      <c r="Q14" s="139"/>
      <c r="R14" s="146" t="str">
        <f t="shared" si="3"/>
        <v/>
      </c>
      <c r="S14" s="146"/>
      <c r="T14" s="147" t="str">
        <f t="shared" si="4"/>
        <v/>
      </c>
      <c r="U14" s="147"/>
    </row>
    <row r="15" spans="2:21" x14ac:dyDescent="0.15">
      <c r="B15" s="19">
        <v>7</v>
      </c>
      <c r="C15" s="138" t="str">
        <f t="shared" si="1"/>
        <v/>
      </c>
      <c r="D15" s="138"/>
      <c r="E15" s="19"/>
      <c r="F15" s="8"/>
      <c r="G15" s="19" t="s">
        <v>4</v>
      </c>
      <c r="H15" s="139"/>
      <c r="I15" s="139"/>
      <c r="J15" s="19"/>
      <c r="K15" s="138" t="str">
        <f t="shared" si="0"/>
        <v/>
      </c>
      <c r="L15" s="138"/>
      <c r="M15" s="6" t="str">
        <f t="shared" si="2"/>
        <v/>
      </c>
      <c r="N15" s="19"/>
      <c r="O15" s="8"/>
      <c r="P15" s="139"/>
      <c r="Q15" s="139"/>
      <c r="R15" s="146" t="str">
        <f t="shared" si="3"/>
        <v/>
      </c>
      <c r="S15" s="146"/>
      <c r="T15" s="147" t="str">
        <f t="shared" si="4"/>
        <v/>
      </c>
      <c r="U15" s="147"/>
    </row>
    <row r="16" spans="2:21" x14ac:dyDescent="0.15">
      <c r="B16" s="19">
        <v>8</v>
      </c>
      <c r="C16" s="138" t="str">
        <f t="shared" si="1"/>
        <v/>
      </c>
      <c r="D16" s="138"/>
      <c r="E16" s="19"/>
      <c r="F16" s="8"/>
      <c r="G16" s="19" t="s">
        <v>4</v>
      </c>
      <c r="H16" s="139"/>
      <c r="I16" s="139"/>
      <c r="J16" s="19"/>
      <c r="K16" s="138" t="str">
        <f t="shared" si="0"/>
        <v/>
      </c>
      <c r="L16" s="138"/>
      <c r="M16" s="6" t="str">
        <f t="shared" si="2"/>
        <v/>
      </c>
      <c r="N16" s="19"/>
      <c r="O16" s="8"/>
      <c r="P16" s="139"/>
      <c r="Q16" s="139"/>
      <c r="R16" s="146" t="str">
        <f t="shared" si="3"/>
        <v/>
      </c>
      <c r="S16" s="146"/>
      <c r="T16" s="147" t="str">
        <f t="shared" si="4"/>
        <v/>
      </c>
      <c r="U16" s="147"/>
    </row>
    <row r="17" spans="2:21" x14ac:dyDescent="0.15">
      <c r="B17" s="19">
        <v>9</v>
      </c>
      <c r="C17" s="138" t="str">
        <f t="shared" si="1"/>
        <v/>
      </c>
      <c r="D17" s="138"/>
      <c r="E17" s="19"/>
      <c r="F17" s="8"/>
      <c r="G17" s="19" t="s">
        <v>4</v>
      </c>
      <c r="H17" s="139"/>
      <c r="I17" s="139"/>
      <c r="J17" s="19"/>
      <c r="K17" s="138" t="str">
        <f t="shared" si="0"/>
        <v/>
      </c>
      <c r="L17" s="138"/>
      <c r="M17" s="6" t="str">
        <f t="shared" si="2"/>
        <v/>
      </c>
      <c r="N17" s="19"/>
      <c r="O17" s="8"/>
      <c r="P17" s="139"/>
      <c r="Q17" s="139"/>
      <c r="R17" s="146" t="str">
        <f t="shared" si="3"/>
        <v/>
      </c>
      <c r="S17" s="146"/>
      <c r="T17" s="147" t="str">
        <f t="shared" si="4"/>
        <v/>
      </c>
      <c r="U17" s="147"/>
    </row>
    <row r="18" spans="2:21" x14ac:dyDescent="0.15">
      <c r="B18" s="19">
        <v>10</v>
      </c>
      <c r="C18" s="138" t="str">
        <f t="shared" si="1"/>
        <v/>
      </c>
      <c r="D18" s="138"/>
      <c r="E18" s="19"/>
      <c r="F18" s="8"/>
      <c r="G18" s="19" t="s">
        <v>4</v>
      </c>
      <c r="H18" s="139"/>
      <c r="I18" s="139"/>
      <c r="J18" s="19"/>
      <c r="K18" s="138" t="str">
        <f t="shared" si="0"/>
        <v/>
      </c>
      <c r="L18" s="138"/>
      <c r="M18" s="6" t="str">
        <f t="shared" si="2"/>
        <v/>
      </c>
      <c r="N18" s="19"/>
      <c r="O18" s="8"/>
      <c r="P18" s="139"/>
      <c r="Q18" s="139"/>
      <c r="R18" s="146" t="str">
        <f t="shared" si="3"/>
        <v/>
      </c>
      <c r="S18" s="146"/>
      <c r="T18" s="147" t="str">
        <f t="shared" si="4"/>
        <v/>
      </c>
      <c r="U18" s="147"/>
    </row>
    <row r="19" spans="2:21" x14ac:dyDescent="0.15">
      <c r="B19" s="19">
        <v>11</v>
      </c>
      <c r="C19" s="138" t="str">
        <f t="shared" si="1"/>
        <v/>
      </c>
      <c r="D19" s="138"/>
      <c r="E19" s="19"/>
      <c r="F19" s="8"/>
      <c r="G19" s="19" t="s">
        <v>4</v>
      </c>
      <c r="H19" s="139"/>
      <c r="I19" s="139"/>
      <c r="J19" s="19"/>
      <c r="K19" s="138" t="str">
        <f t="shared" si="0"/>
        <v/>
      </c>
      <c r="L19" s="138"/>
      <c r="M19" s="6" t="str">
        <f t="shared" si="2"/>
        <v/>
      </c>
      <c r="N19" s="19"/>
      <c r="O19" s="8"/>
      <c r="P19" s="139"/>
      <c r="Q19" s="139"/>
      <c r="R19" s="146" t="str">
        <f t="shared" si="3"/>
        <v/>
      </c>
      <c r="S19" s="146"/>
      <c r="T19" s="147" t="str">
        <f t="shared" si="4"/>
        <v/>
      </c>
      <c r="U19" s="147"/>
    </row>
    <row r="20" spans="2:21" x14ac:dyDescent="0.15">
      <c r="B20" s="19">
        <v>12</v>
      </c>
      <c r="C20" s="138" t="str">
        <f t="shared" si="1"/>
        <v/>
      </c>
      <c r="D20" s="138"/>
      <c r="E20" s="19"/>
      <c r="F20" s="8"/>
      <c r="G20" s="19" t="s">
        <v>4</v>
      </c>
      <c r="H20" s="139"/>
      <c r="I20" s="139"/>
      <c r="J20" s="19"/>
      <c r="K20" s="138" t="str">
        <f t="shared" si="0"/>
        <v/>
      </c>
      <c r="L20" s="138"/>
      <c r="M20" s="6" t="str">
        <f t="shared" si="2"/>
        <v/>
      </c>
      <c r="N20" s="19"/>
      <c r="O20" s="8"/>
      <c r="P20" s="139"/>
      <c r="Q20" s="139"/>
      <c r="R20" s="146" t="str">
        <f t="shared" si="3"/>
        <v/>
      </c>
      <c r="S20" s="146"/>
      <c r="T20" s="147" t="str">
        <f t="shared" si="4"/>
        <v/>
      </c>
      <c r="U20" s="147"/>
    </row>
    <row r="21" spans="2:21" x14ac:dyDescent="0.15">
      <c r="B21" s="19">
        <v>13</v>
      </c>
      <c r="C21" s="138" t="str">
        <f t="shared" si="1"/>
        <v/>
      </c>
      <c r="D21" s="138"/>
      <c r="E21" s="19"/>
      <c r="F21" s="8"/>
      <c r="G21" s="19" t="s">
        <v>4</v>
      </c>
      <c r="H21" s="139"/>
      <c r="I21" s="139"/>
      <c r="J21" s="19"/>
      <c r="K21" s="138" t="str">
        <f t="shared" si="0"/>
        <v/>
      </c>
      <c r="L21" s="138"/>
      <c r="M21" s="6" t="str">
        <f t="shared" si="2"/>
        <v/>
      </c>
      <c r="N21" s="19"/>
      <c r="O21" s="8"/>
      <c r="P21" s="139"/>
      <c r="Q21" s="139"/>
      <c r="R21" s="146" t="str">
        <f t="shared" si="3"/>
        <v/>
      </c>
      <c r="S21" s="146"/>
      <c r="T21" s="147" t="str">
        <f t="shared" si="4"/>
        <v/>
      </c>
      <c r="U21" s="147"/>
    </row>
    <row r="22" spans="2:21" x14ac:dyDescent="0.15">
      <c r="B22" s="19">
        <v>14</v>
      </c>
      <c r="C22" s="138" t="str">
        <f t="shared" si="1"/>
        <v/>
      </c>
      <c r="D22" s="138"/>
      <c r="E22" s="19"/>
      <c r="F22" s="8"/>
      <c r="G22" s="19" t="s">
        <v>3</v>
      </c>
      <c r="H22" s="139"/>
      <c r="I22" s="139"/>
      <c r="J22" s="19"/>
      <c r="K22" s="138" t="str">
        <f t="shared" si="0"/>
        <v/>
      </c>
      <c r="L22" s="138"/>
      <c r="M22" s="6" t="str">
        <f t="shared" si="2"/>
        <v/>
      </c>
      <c r="N22" s="19"/>
      <c r="O22" s="8"/>
      <c r="P22" s="139"/>
      <c r="Q22" s="139"/>
      <c r="R22" s="146" t="str">
        <f t="shared" si="3"/>
        <v/>
      </c>
      <c r="S22" s="146"/>
      <c r="T22" s="147" t="str">
        <f t="shared" si="4"/>
        <v/>
      </c>
      <c r="U22" s="147"/>
    </row>
    <row r="23" spans="2:21" x14ac:dyDescent="0.15">
      <c r="B23" s="19">
        <v>15</v>
      </c>
      <c r="C23" s="138" t="str">
        <f t="shared" si="1"/>
        <v/>
      </c>
      <c r="D23" s="138"/>
      <c r="E23" s="19"/>
      <c r="F23" s="8"/>
      <c r="G23" s="19" t="s">
        <v>4</v>
      </c>
      <c r="H23" s="139"/>
      <c r="I23" s="139"/>
      <c r="J23" s="19"/>
      <c r="K23" s="138" t="str">
        <f t="shared" si="0"/>
        <v/>
      </c>
      <c r="L23" s="138"/>
      <c r="M23" s="6" t="str">
        <f t="shared" si="2"/>
        <v/>
      </c>
      <c r="N23" s="19"/>
      <c r="O23" s="8"/>
      <c r="P23" s="139"/>
      <c r="Q23" s="139"/>
      <c r="R23" s="146" t="str">
        <f t="shared" si="3"/>
        <v/>
      </c>
      <c r="S23" s="146"/>
      <c r="T23" s="147" t="str">
        <f t="shared" si="4"/>
        <v/>
      </c>
      <c r="U23" s="147"/>
    </row>
    <row r="24" spans="2:21" x14ac:dyDescent="0.15">
      <c r="B24" s="19">
        <v>16</v>
      </c>
      <c r="C24" s="138" t="str">
        <f t="shared" si="1"/>
        <v/>
      </c>
      <c r="D24" s="138"/>
      <c r="E24" s="19"/>
      <c r="F24" s="8"/>
      <c r="G24" s="19" t="s">
        <v>4</v>
      </c>
      <c r="H24" s="139"/>
      <c r="I24" s="139"/>
      <c r="J24" s="19"/>
      <c r="K24" s="138" t="str">
        <f t="shared" si="0"/>
        <v/>
      </c>
      <c r="L24" s="138"/>
      <c r="M24" s="6" t="str">
        <f t="shared" si="2"/>
        <v/>
      </c>
      <c r="N24" s="19"/>
      <c r="O24" s="8"/>
      <c r="P24" s="139"/>
      <c r="Q24" s="139"/>
      <c r="R24" s="146" t="str">
        <f t="shared" si="3"/>
        <v/>
      </c>
      <c r="S24" s="146"/>
      <c r="T24" s="147" t="str">
        <f t="shared" si="4"/>
        <v/>
      </c>
      <c r="U24" s="147"/>
    </row>
    <row r="25" spans="2:21" x14ac:dyDescent="0.15">
      <c r="B25" s="19">
        <v>17</v>
      </c>
      <c r="C25" s="138" t="str">
        <f t="shared" si="1"/>
        <v/>
      </c>
      <c r="D25" s="138"/>
      <c r="E25" s="19"/>
      <c r="F25" s="8"/>
      <c r="G25" s="19" t="s">
        <v>4</v>
      </c>
      <c r="H25" s="139"/>
      <c r="I25" s="139"/>
      <c r="J25" s="19"/>
      <c r="K25" s="138" t="str">
        <f t="shared" si="0"/>
        <v/>
      </c>
      <c r="L25" s="138"/>
      <c r="M25" s="6" t="str">
        <f t="shared" si="2"/>
        <v/>
      </c>
      <c r="N25" s="19"/>
      <c r="O25" s="8"/>
      <c r="P25" s="139"/>
      <c r="Q25" s="139"/>
      <c r="R25" s="146" t="str">
        <f t="shared" si="3"/>
        <v/>
      </c>
      <c r="S25" s="146"/>
      <c r="T25" s="147" t="str">
        <f t="shared" si="4"/>
        <v/>
      </c>
      <c r="U25" s="147"/>
    </row>
    <row r="26" spans="2:21" x14ac:dyDescent="0.15">
      <c r="B26" s="19">
        <v>18</v>
      </c>
      <c r="C26" s="138" t="str">
        <f t="shared" si="1"/>
        <v/>
      </c>
      <c r="D26" s="138"/>
      <c r="E26" s="19"/>
      <c r="F26" s="8"/>
      <c r="G26" s="19" t="s">
        <v>4</v>
      </c>
      <c r="H26" s="139"/>
      <c r="I26" s="139"/>
      <c r="J26" s="19"/>
      <c r="K26" s="138" t="str">
        <f t="shared" si="0"/>
        <v/>
      </c>
      <c r="L26" s="138"/>
      <c r="M26" s="6" t="str">
        <f t="shared" si="2"/>
        <v/>
      </c>
      <c r="N26" s="19"/>
      <c r="O26" s="8"/>
      <c r="P26" s="139"/>
      <c r="Q26" s="139"/>
      <c r="R26" s="146" t="str">
        <f t="shared" si="3"/>
        <v/>
      </c>
      <c r="S26" s="146"/>
      <c r="T26" s="147" t="str">
        <f t="shared" si="4"/>
        <v/>
      </c>
      <c r="U26" s="147"/>
    </row>
    <row r="27" spans="2:21" x14ac:dyDescent="0.15">
      <c r="B27" s="19">
        <v>19</v>
      </c>
      <c r="C27" s="138" t="str">
        <f t="shared" si="1"/>
        <v/>
      </c>
      <c r="D27" s="138"/>
      <c r="E27" s="19"/>
      <c r="F27" s="8"/>
      <c r="G27" s="19" t="s">
        <v>3</v>
      </c>
      <c r="H27" s="139"/>
      <c r="I27" s="139"/>
      <c r="J27" s="19"/>
      <c r="K27" s="138" t="str">
        <f t="shared" si="0"/>
        <v/>
      </c>
      <c r="L27" s="138"/>
      <c r="M27" s="6" t="str">
        <f t="shared" si="2"/>
        <v/>
      </c>
      <c r="N27" s="19"/>
      <c r="O27" s="8"/>
      <c r="P27" s="139"/>
      <c r="Q27" s="139"/>
      <c r="R27" s="146" t="str">
        <f t="shared" si="3"/>
        <v/>
      </c>
      <c r="S27" s="146"/>
      <c r="T27" s="147" t="str">
        <f t="shared" si="4"/>
        <v/>
      </c>
      <c r="U27" s="147"/>
    </row>
    <row r="28" spans="2:21" x14ac:dyDescent="0.15">
      <c r="B28" s="19">
        <v>20</v>
      </c>
      <c r="C28" s="138" t="str">
        <f t="shared" si="1"/>
        <v/>
      </c>
      <c r="D28" s="138"/>
      <c r="E28" s="19"/>
      <c r="F28" s="8"/>
      <c r="G28" s="19" t="s">
        <v>4</v>
      </c>
      <c r="H28" s="139"/>
      <c r="I28" s="139"/>
      <c r="J28" s="19"/>
      <c r="K28" s="138" t="str">
        <f t="shared" si="0"/>
        <v/>
      </c>
      <c r="L28" s="138"/>
      <c r="M28" s="6" t="str">
        <f t="shared" si="2"/>
        <v/>
      </c>
      <c r="N28" s="19"/>
      <c r="O28" s="8"/>
      <c r="P28" s="139"/>
      <c r="Q28" s="139"/>
      <c r="R28" s="146" t="str">
        <f t="shared" si="3"/>
        <v/>
      </c>
      <c r="S28" s="146"/>
      <c r="T28" s="147" t="str">
        <f t="shared" si="4"/>
        <v/>
      </c>
      <c r="U28" s="147"/>
    </row>
    <row r="29" spans="2:21" x14ac:dyDescent="0.15">
      <c r="B29" s="19">
        <v>21</v>
      </c>
      <c r="C29" s="138" t="str">
        <f t="shared" si="1"/>
        <v/>
      </c>
      <c r="D29" s="138"/>
      <c r="E29" s="19"/>
      <c r="F29" s="8"/>
      <c r="G29" s="19" t="s">
        <v>3</v>
      </c>
      <c r="H29" s="139"/>
      <c r="I29" s="139"/>
      <c r="J29" s="19"/>
      <c r="K29" s="138" t="str">
        <f t="shared" si="0"/>
        <v/>
      </c>
      <c r="L29" s="138"/>
      <c r="M29" s="6" t="str">
        <f t="shared" si="2"/>
        <v/>
      </c>
      <c r="N29" s="19"/>
      <c r="O29" s="8"/>
      <c r="P29" s="139"/>
      <c r="Q29" s="139"/>
      <c r="R29" s="146" t="str">
        <f t="shared" si="3"/>
        <v/>
      </c>
      <c r="S29" s="146"/>
      <c r="T29" s="147" t="str">
        <f t="shared" si="4"/>
        <v/>
      </c>
      <c r="U29" s="147"/>
    </row>
    <row r="30" spans="2:21" x14ac:dyDescent="0.15">
      <c r="B30" s="19">
        <v>22</v>
      </c>
      <c r="C30" s="138" t="str">
        <f t="shared" si="1"/>
        <v/>
      </c>
      <c r="D30" s="138"/>
      <c r="E30" s="19"/>
      <c r="F30" s="8"/>
      <c r="G30" s="19" t="s">
        <v>3</v>
      </c>
      <c r="H30" s="139"/>
      <c r="I30" s="139"/>
      <c r="J30" s="19"/>
      <c r="K30" s="138" t="str">
        <f t="shared" si="0"/>
        <v/>
      </c>
      <c r="L30" s="138"/>
      <c r="M30" s="6" t="str">
        <f t="shared" si="2"/>
        <v/>
      </c>
      <c r="N30" s="19"/>
      <c r="O30" s="8"/>
      <c r="P30" s="139"/>
      <c r="Q30" s="139"/>
      <c r="R30" s="146" t="str">
        <f t="shared" si="3"/>
        <v/>
      </c>
      <c r="S30" s="146"/>
      <c r="T30" s="147" t="str">
        <f t="shared" si="4"/>
        <v/>
      </c>
      <c r="U30" s="147"/>
    </row>
    <row r="31" spans="2:21" x14ac:dyDescent="0.15">
      <c r="B31" s="19">
        <v>23</v>
      </c>
      <c r="C31" s="138" t="str">
        <f t="shared" si="1"/>
        <v/>
      </c>
      <c r="D31" s="138"/>
      <c r="E31" s="19"/>
      <c r="F31" s="8"/>
      <c r="G31" s="19" t="s">
        <v>3</v>
      </c>
      <c r="H31" s="139"/>
      <c r="I31" s="139"/>
      <c r="J31" s="19"/>
      <c r="K31" s="138" t="str">
        <f t="shared" si="0"/>
        <v/>
      </c>
      <c r="L31" s="138"/>
      <c r="M31" s="6" t="str">
        <f t="shared" si="2"/>
        <v/>
      </c>
      <c r="N31" s="19"/>
      <c r="O31" s="8"/>
      <c r="P31" s="139"/>
      <c r="Q31" s="139"/>
      <c r="R31" s="146" t="str">
        <f t="shared" si="3"/>
        <v/>
      </c>
      <c r="S31" s="146"/>
      <c r="T31" s="147" t="str">
        <f t="shared" si="4"/>
        <v/>
      </c>
      <c r="U31" s="147"/>
    </row>
    <row r="32" spans="2:21" x14ac:dyDescent="0.15">
      <c r="B32" s="19">
        <v>24</v>
      </c>
      <c r="C32" s="138" t="str">
        <f t="shared" si="1"/>
        <v/>
      </c>
      <c r="D32" s="138"/>
      <c r="E32" s="19"/>
      <c r="F32" s="8"/>
      <c r="G32" s="19" t="s">
        <v>3</v>
      </c>
      <c r="H32" s="139"/>
      <c r="I32" s="139"/>
      <c r="J32" s="19"/>
      <c r="K32" s="138" t="str">
        <f t="shared" si="0"/>
        <v/>
      </c>
      <c r="L32" s="138"/>
      <c r="M32" s="6" t="str">
        <f t="shared" si="2"/>
        <v/>
      </c>
      <c r="N32" s="19"/>
      <c r="O32" s="8"/>
      <c r="P32" s="139"/>
      <c r="Q32" s="139"/>
      <c r="R32" s="146" t="str">
        <f t="shared" si="3"/>
        <v/>
      </c>
      <c r="S32" s="146"/>
      <c r="T32" s="147" t="str">
        <f t="shared" si="4"/>
        <v/>
      </c>
      <c r="U32" s="147"/>
    </row>
    <row r="33" spans="2:21" x14ac:dyDescent="0.15">
      <c r="B33" s="19">
        <v>25</v>
      </c>
      <c r="C33" s="138" t="str">
        <f t="shared" si="1"/>
        <v/>
      </c>
      <c r="D33" s="138"/>
      <c r="E33" s="19"/>
      <c r="F33" s="8"/>
      <c r="G33" s="19" t="s">
        <v>4</v>
      </c>
      <c r="H33" s="139"/>
      <c r="I33" s="139"/>
      <c r="J33" s="19"/>
      <c r="K33" s="138" t="str">
        <f t="shared" si="0"/>
        <v/>
      </c>
      <c r="L33" s="138"/>
      <c r="M33" s="6" t="str">
        <f t="shared" si="2"/>
        <v/>
      </c>
      <c r="N33" s="19"/>
      <c r="O33" s="8"/>
      <c r="P33" s="139"/>
      <c r="Q33" s="139"/>
      <c r="R33" s="146" t="str">
        <f t="shared" si="3"/>
        <v/>
      </c>
      <c r="S33" s="146"/>
      <c r="T33" s="147" t="str">
        <f t="shared" si="4"/>
        <v/>
      </c>
      <c r="U33" s="147"/>
    </row>
    <row r="34" spans="2:21" x14ac:dyDescent="0.15">
      <c r="B34" s="19">
        <v>26</v>
      </c>
      <c r="C34" s="138" t="str">
        <f t="shared" si="1"/>
        <v/>
      </c>
      <c r="D34" s="138"/>
      <c r="E34" s="19"/>
      <c r="F34" s="8"/>
      <c r="G34" s="19" t="s">
        <v>3</v>
      </c>
      <c r="H34" s="139"/>
      <c r="I34" s="139"/>
      <c r="J34" s="19"/>
      <c r="K34" s="138" t="str">
        <f t="shared" si="0"/>
        <v/>
      </c>
      <c r="L34" s="138"/>
      <c r="M34" s="6" t="str">
        <f t="shared" si="2"/>
        <v/>
      </c>
      <c r="N34" s="19"/>
      <c r="O34" s="8"/>
      <c r="P34" s="139"/>
      <c r="Q34" s="139"/>
      <c r="R34" s="146" t="str">
        <f t="shared" si="3"/>
        <v/>
      </c>
      <c r="S34" s="146"/>
      <c r="T34" s="147" t="str">
        <f t="shared" si="4"/>
        <v/>
      </c>
      <c r="U34" s="147"/>
    </row>
    <row r="35" spans="2:21" x14ac:dyDescent="0.15">
      <c r="B35" s="19">
        <v>27</v>
      </c>
      <c r="C35" s="138" t="str">
        <f t="shared" si="1"/>
        <v/>
      </c>
      <c r="D35" s="138"/>
      <c r="E35" s="19"/>
      <c r="F35" s="8"/>
      <c r="G35" s="19" t="s">
        <v>3</v>
      </c>
      <c r="H35" s="139"/>
      <c r="I35" s="139"/>
      <c r="J35" s="19"/>
      <c r="K35" s="138" t="str">
        <f t="shared" si="0"/>
        <v/>
      </c>
      <c r="L35" s="138"/>
      <c r="M35" s="6" t="str">
        <f t="shared" si="2"/>
        <v/>
      </c>
      <c r="N35" s="19"/>
      <c r="O35" s="8"/>
      <c r="P35" s="139"/>
      <c r="Q35" s="139"/>
      <c r="R35" s="146" t="str">
        <f t="shared" si="3"/>
        <v/>
      </c>
      <c r="S35" s="146"/>
      <c r="T35" s="147" t="str">
        <f t="shared" si="4"/>
        <v/>
      </c>
      <c r="U35" s="147"/>
    </row>
    <row r="36" spans="2:21" x14ac:dyDescent="0.15">
      <c r="B36" s="19">
        <v>28</v>
      </c>
      <c r="C36" s="138" t="str">
        <f t="shared" si="1"/>
        <v/>
      </c>
      <c r="D36" s="138"/>
      <c r="E36" s="19"/>
      <c r="F36" s="8"/>
      <c r="G36" s="19" t="s">
        <v>3</v>
      </c>
      <c r="H36" s="139"/>
      <c r="I36" s="139"/>
      <c r="J36" s="19"/>
      <c r="K36" s="138" t="str">
        <f t="shared" si="0"/>
        <v/>
      </c>
      <c r="L36" s="138"/>
      <c r="M36" s="6" t="str">
        <f t="shared" si="2"/>
        <v/>
      </c>
      <c r="N36" s="19"/>
      <c r="O36" s="8"/>
      <c r="P36" s="139"/>
      <c r="Q36" s="139"/>
      <c r="R36" s="146" t="str">
        <f t="shared" si="3"/>
        <v/>
      </c>
      <c r="S36" s="146"/>
      <c r="T36" s="147" t="str">
        <f t="shared" si="4"/>
        <v/>
      </c>
      <c r="U36" s="147"/>
    </row>
    <row r="37" spans="2:21" x14ac:dyDescent="0.15">
      <c r="B37" s="19">
        <v>29</v>
      </c>
      <c r="C37" s="138" t="str">
        <f t="shared" si="1"/>
        <v/>
      </c>
      <c r="D37" s="138"/>
      <c r="E37" s="19"/>
      <c r="F37" s="8"/>
      <c r="G37" s="19" t="s">
        <v>3</v>
      </c>
      <c r="H37" s="139"/>
      <c r="I37" s="139"/>
      <c r="J37" s="19"/>
      <c r="K37" s="138" t="str">
        <f t="shared" si="0"/>
        <v/>
      </c>
      <c r="L37" s="138"/>
      <c r="M37" s="6" t="str">
        <f t="shared" si="2"/>
        <v/>
      </c>
      <c r="N37" s="19"/>
      <c r="O37" s="8"/>
      <c r="P37" s="139"/>
      <c r="Q37" s="139"/>
      <c r="R37" s="146" t="str">
        <f t="shared" si="3"/>
        <v/>
      </c>
      <c r="S37" s="146"/>
      <c r="T37" s="147" t="str">
        <f t="shared" si="4"/>
        <v/>
      </c>
      <c r="U37" s="147"/>
    </row>
    <row r="38" spans="2:21" x14ac:dyDescent="0.15">
      <c r="B38" s="19">
        <v>30</v>
      </c>
      <c r="C38" s="138" t="str">
        <f t="shared" si="1"/>
        <v/>
      </c>
      <c r="D38" s="138"/>
      <c r="E38" s="19"/>
      <c r="F38" s="8"/>
      <c r="G38" s="19" t="s">
        <v>4</v>
      </c>
      <c r="H38" s="139"/>
      <c r="I38" s="139"/>
      <c r="J38" s="19"/>
      <c r="K38" s="138" t="str">
        <f t="shared" si="0"/>
        <v/>
      </c>
      <c r="L38" s="138"/>
      <c r="M38" s="6" t="str">
        <f t="shared" si="2"/>
        <v/>
      </c>
      <c r="N38" s="19"/>
      <c r="O38" s="8"/>
      <c r="P38" s="139"/>
      <c r="Q38" s="139"/>
      <c r="R38" s="146" t="str">
        <f t="shared" si="3"/>
        <v/>
      </c>
      <c r="S38" s="146"/>
      <c r="T38" s="147" t="str">
        <f t="shared" si="4"/>
        <v/>
      </c>
      <c r="U38" s="147"/>
    </row>
    <row r="39" spans="2:21" x14ac:dyDescent="0.15">
      <c r="B39" s="19">
        <v>31</v>
      </c>
      <c r="C39" s="138" t="str">
        <f t="shared" si="1"/>
        <v/>
      </c>
      <c r="D39" s="138"/>
      <c r="E39" s="19"/>
      <c r="F39" s="8"/>
      <c r="G39" s="19" t="s">
        <v>4</v>
      </c>
      <c r="H39" s="139"/>
      <c r="I39" s="139"/>
      <c r="J39" s="19"/>
      <c r="K39" s="138" t="str">
        <f t="shared" si="0"/>
        <v/>
      </c>
      <c r="L39" s="138"/>
      <c r="M39" s="6" t="str">
        <f t="shared" si="2"/>
        <v/>
      </c>
      <c r="N39" s="19"/>
      <c r="O39" s="8"/>
      <c r="P39" s="139"/>
      <c r="Q39" s="139"/>
      <c r="R39" s="146" t="str">
        <f t="shared" si="3"/>
        <v/>
      </c>
      <c r="S39" s="146"/>
      <c r="T39" s="147" t="str">
        <f t="shared" si="4"/>
        <v/>
      </c>
      <c r="U39" s="147"/>
    </row>
    <row r="40" spans="2:21" x14ac:dyDescent="0.15">
      <c r="B40" s="19">
        <v>32</v>
      </c>
      <c r="C40" s="138" t="str">
        <f t="shared" si="1"/>
        <v/>
      </c>
      <c r="D40" s="138"/>
      <c r="E40" s="19"/>
      <c r="F40" s="8"/>
      <c r="G40" s="19" t="s">
        <v>4</v>
      </c>
      <c r="H40" s="139"/>
      <c r="I40" s="139"/>
      <c r="J40" s="19"/>
      <c r="K40" s="138" t="str">
        <f t="shared" si="0"/>
        <v/>
      </c>
      <c r="L40" s="138"/>
      <c r="M40" s="6" t="str">
        <f t="shared" si="2"/>
        <v/>
      </c>
      <c r="N40" s="19"/>
      <c r="O40" s="8"/>
      <c r="P40" s="139"/>
      <c r="Q40" s="139"/>
      <c r="R40" s="146" t="str">
        <f t="shared" si="3"/>
        <v/>
      </c>
      <c r="S40" s="146"/>
      <c r="T40" s="147" t="str">
        <f t="shared" si="4"/>
        <v/>
      </c>
      <c r="U40" s="147"/>
    </row>
    <row r="41" spans="2:21" x14ac:dyDescent="0.15">
      <c r="B41" s="19">
        <v>33</v>
      </c>
      <c r="C41" s="138" t="str">
        <f t="shared" si="1"/>
        <v/>
      </c>
      <c r="D41" s="138"/>
      <c r="E41" s="19"/>
      <c r="F41" s="8"/>
      <c r="G41" s="19" t="s">
        <v>3</v>
      </c>
      <c r="H41" s="139"/>
      <c r="I41" s="139"/>
      <c r="J41" s="19"/>
      <c r="K41" s="138" t="str">
        <f t="shared" si="0"/>
        <v/>
      </c>
      <c r="L41" s="138"/>
      <c r="M41" s="6" t="str">
        <f t="shared" si="2"/>
        <v/>
      </c>
      <c r="N41" s="19"/>
      <c r="O41" s="8"/>
      <c r="P41" s="139"/>
      <c r="Q41" s="139"/>
      <c r="R41" s="146" t="str">
        <f t="shared" si="3"/>
        <v/>
      </c>
      <c r="S41" s="146"/>
      <c r="T41" s="147" t="str">
        <f t="shared" si="4"/>
        <v/>
      </c>
      <c r="U41" s="147"/>
    </row>
    <row r="42" spans="2:21" x14ac:dyDescent="0.15">
      <c r="B42" s="19">
        <v>34</v>
      </c>
      <c r="C42" s="138" t="str">
        <f t="shared" si="1"/>
        <v/>
      </c>
      <c r="D42" s="138"/>
      <c r="E42" s="19"/>
      <c r="F42" s="8"/>
      <c r="G42" s="19" t="s">
        <v>4</v>
      </c>
      <c r="H42" s="139"/>
      <c r="I42" s="139"/>
      <c r="J42" s="19"/>
      <c r="K42" s="138" t="str">
        <f t="shared" si="0"/>
        <v/>
      </c>
      <c r="L42" s="138"/>
      <c r="M42" s="6" t="str">
        <f t="shared" si="2"/>
        <v/>
      </c>
      <c r="N42" s="19"/>
      <c r="O42" s="8"/>
      <c r="P42" s="139"/>
      <c r="Q42" s="139"/>
      <c r="R42" s="146" t="str">
        <f t="shared" si="3"/>
        <v/>
      </c>
      <c r="S42" s="146"/>
      <c r="T42" s="147" t="str">
        <f t="shared" si="4"/>
        <v/>
      </c>
      <c r="U42" s="147"/>
    </row>
    <row r="43" spans="2:21" x14ac:dyDescent="0.15">
      <c r="B43" s="19">
        <v>35</v>
      </c>
      <c r="C43" s="138" t="str">
        <f t="shared" si="1"/>
        <v/>
      </c>
      <c r="D43" s="138"/>
      <c r="E43" s="19"/>
      <c r="F43" s="8"/>
      <c r="G43" s="19" t="s">
        <v>3</v>
      </c>
      <c r="H43" s="139"/>
      <c r="I43" s="139"/>
      <c r="J43" s="19"/>
      <c r="K43" s="138" t="str">
        <f t="shared" si="0"/>
        <v/>
      </c>
      <c r="L43" s="138"/>
      <c r="M43" s="6" t="str">
        <f t="shared" si="2"/>
        <v/>
      </c>
      <c r="N43" s="19"/>
      <c r="O43" s="8"/>
      <c r="P43" s="139"/>
      <c r="Q43" s="139"/>
      <c r="R43" s="146" t="str">
        <f t="shared" si="3"/>
        <v/>
      </c>
      <c r="S43" s="146"/>
      <c r="T43" s="147" t="str">
        <f t="shared" si="4"/>
        <v/>
      </c>
      <c r="U43" s="147"/>
    </row>
    <row r="44" spans="2:21" x14ac:dyDescent="0.15">
      <c r="B44" s="19">
        <v>36</v>
      </c>
      <c r="C44" s="138" t="str">
        <f t="shared" si="1"/>
        <v/>
      </c>
      <c r="D44" s="138"/>
      <c r="E44" s="19"/>
      <c r="F44" s="8"/>
      <c r="G44" s="19" t="s">
        <v>4</v>
      </c>
      <c r="H44" s="139"/>
      <c r="I44" s="139"/>
      <c r="J44" s="19"/>
      <c r="K44" s="138" t="str">
        <f t="shared" si="0"/>
        <v/>
      </c>
      <c r="L44" s="138"/>
      <c r="M44" s="6" t="str">
        <f t="shared" si="2"/>
        <v/>
      </c>
      <c r="N44" s="19"/>
      <c r="O44" s="8"/>
      <c r="P44" s="139"/>
      <c r="Q44" s="139"/>
      <c r="R44" s="146" t="str">
        <f t="shared" si="3"/>
        <v/>
      </c>
      <c r="S44" s="146"/>
      <c r="T44" s="147" t="str">
        <f t="shared" si="4"/>
        <v/>
      </c>
      <c r="U44" s="147"/>
    </row>
    <row r="45" spans="2:21" x14ac:dyDescent="0.15">
      <c r="B45" s="19">
        <v>37</v>
      </c>
      <c r="C45" s="138" t="str">
        <f t="shared" si="1"/>
        <v/>
      </c>
      <c r="D45" s="138"/>
      <c r="E45" s="19"/>
      <c r="F45" s="8"/>
      <c r="G45" s="19" t="s">
        <v>3</v>
      </c>
      <c r="H45" s="139"/>
      <c r="I45" s="139"/>
      <c r="J45" s="19"/>
      <c r="K45" s="138" t="str">
        <f t="shared" si="0"/>
        <v/>
      </c>
      <c r="L45" s="138"/>
      <c r="M45" s="6" t="str">
        <f t="shared" si="2"/>
        <v/>
      </c>
      <c r="N45" s="19"/>
      <c r="O45" s="8"/>
      <c r="P45" s="139"/>
      <c r="Q45" s="139"/>
      <c r="R45" s="146" t="str">
        <f t="shared" si="3"/>
        <v/>
      </c>
      <c r="S45" s="146"/>
      <c r="T45" s="147" t="str">
        <f t="shared" si="4"/>
        <v/>
      </c>
      <c r="U45" s="147"/>
    </row>
    <row r="46" spans="2:21" x14ac:dyDescent="0.15">
      <c r="B46" s="19">
        <v>38</v>
      </c>
      <c r="C46" s="138" t="str">
        <f t="shared" si="1"/>
        <v/>
      </c>
      <c r="D46" s="138"/>
      <c r="E46" s="19"/>
      <c r="F46" s="8"/>
      <c r="G46" s="19" t="s">
        <v>4</v>
      </c>
      <c r="H46" s="139"/>
      <c r="I46" s="139"/>
      <c r="J46" s="19"/>
      <c r="K46" s="138" t="str">
        <f t="shared" si="0"/>
        <v/>
      </c>
      <c r="L46" s="138"/>
      <c r="M46" s="6" t="str">
        <f t="shared" si="2"/>
        <v/>
      </c>
      <c r="N46" s="19"/>
      <c r="O46" s="8"/>
      <c r="P46" s="139"/>
      <c r="Q46" s="139"/>
      <c r="R46" s="146" t="str">
        <f t="shared" si="3"/>
        <v/>
      </c>
      <c r="S46" s="146"/>
      <c r="T46" s="147" t="str">
        <f t="shared" si="4"/>
        <v/>
      </c>
      <c r="U46" s="147"/>
    </row>
    <row r="47" spans="2:21" x14ac:dyDescent="0.15">
      <c r="B47" s="19">
        <v>39</v>
      </c>
      <c r="C47" s="138" t="str">
        <f t="shared" si="1"/>
        <v/>
      </c>
      <c r="D47" s="138"/>
      <c r="E47" s="19"/>
      <c r="F47" s="8"/>
      <c r="G47" s="19" t="s">
        <v>4</v>
      </c>
      <c r="H47" s="139"/>
      <c r="I47" s="139"/>
      <c r="J47" s="19"/>
      <c r="K47" s="138" t="str">
        <f t="shared" si="0"/>
        <v/>
      </c>
      <c r="L47" s="138"/>
      <c r="M47" s="6" t="str">
        <f t="shared" si="2"/>
        <v/>
      </c>
      <c r="N47" s="19"/>
      <c r="O47" s="8"/>
      <c r="P47" s="139"/>
      <c r="Q47" s="139"/>
      <c r="R47" s="146" t="str">
        <f t="shared" si="3"/>
        <v/>
      </c>
      <c r="S47" s="146"/>
      <c r="T47" s="147" t="str">
        <f t="shared" si="4"/>
        <v/>
      </c>
      <c r="U47" s="147"/>
    </row>
    <row r="48" spans="2:21" x14ac:dyDescent="0.15">
      <c r="B48" s="19">
        <v>40</v>
      </c>
      <c r="C48" s="138" t="str">
        <f t="shared" si="1"/>
        <v/>
      </c>
      <c r="D48" s="138"/>
      <c r="E48" s="19"/>
      <c r="F48" s="8"/>
      <c r="G48" s="19" t="s">
        <v>37</v>
      </c>
      <c r="H48" s="139"/>
      <c r="I48" s="139"/>
      <c r="J48" s="19"/>
      <c r="K48" s="138" t="str">
        <f t="shared" si="0"/>
        <v/>
      </c>
      <c r="L48" s="138"/>
      <c r="M48" s="6" t="str">
        <f t="shared" si="2"/>
        <v/>
      </c>
      <c r="N48" s="19"/>
      <c r="O48" s="8"/>
      <c r="P48" s="139"/>
      <c r="Q48" s="139"/>
      <c r="R48" s="146" t="str">
        <f t="shared" si="3"/>
        <v/>
      </c>
      <c r="S48" s="146"/>
      <c r="T48" s="147" t="str">
        <f t="shared" si="4"/>
        <v/>
      </c>
      <c r="U48" s="147"/>
    </row>
    <row r="49" spans="2:21" x14ac:dyDescent="0.15">
      <c r="B49" s="19">
        <v>41</v>
      </c>
      <c r="C49" s="138" t="str">
        <f t="shared" si="1"/>
        <v/>
      </c>
      <c r="D49" s="138"/>
      <c r="E49" s="19"/>
      <c r="F49" s="8"/>
      <c r="G49" s="19" t="s">
        <v>4</v>
      </c>
      <c r="H49" s="139"/>
      <c r="I49" s="139"/>
      <c r="J49" s="19"/>
      <c r="K49" s="138" t="str">
        <f t="shared" si="0"/>
        <v/>
      </c>
      <c r="L49" s="138"/>
      <c r="M49" s="6" t="str">
        <f t="shared" si="2"/>
        <v/>
      </c>
      <c r="N49" s="19"/>
      <c r="O49" s="8"/>
      <c r="P49" s="139"/>
      <c r="Q49" s="139"/>
      <c r="R49" s="146" t="str">
        <f t="shared" si="3"/>
        <v/>
      </c>
      <c r="S49" s="146"/>
      <c r="T49" s="147" t="str">
        <f t="shared" si="4"/>
        <v/>
      </c>
      <c r="U49" s="147"/>
    </row>
    <row r="50" spans="2:21" x14ac:dyDescent="0.15">
      <c r="B50" s="19">
        <v>42</v>
      </c>
      <c r="C50" s="138" t="str">
        <f t="shared" si="1"/>
        <v/>
      </c>
      <c r="D50" s="138"/>
      <c r="E50" s="19"/>
      <c r="F50" s="8"/>
      <c r="G50" s="19" t="s">
        <v>4</v>
      </c>
      <c r="H50" s="139"/>
      <c r="I50" s="139"/>
      <c r="J50" s="19"/>
      <c r="K50" s="138" t="str">
        <f t="shared" si="0"/>
        <v/>
      </c>
      <c r="L50" s="138"/>
      <c r="M50" s="6" t="str">
        <f t="shared" si="2"/>
        <v/>
      </c>
      <c r="N50" s="19"/>
      <c r="O50" s="8"/>
      <c r="P50" s="139"/>
      <c r="Q50" s="139"/>
      <c r="R50" s="146" t="str">
        <f t="shared" si="3"/>
        <v/>
      </c>
      <c r="S50" s="146"/>
      <c r="T50" s="147" t="str">
        <f t="shared" si="4"/>
        <v/>
      </c>
      <c r="U50" s="147"/>
    </row>
    <row r="51" spans="2:21" x14ac:dyDescent="0.15">
      <c r="B51" s="19">
        <v>43</v>
      </c>
      <c r="C51" s="138" t="str">
        <f t="shared" si="1"/>
        <v/>
      </c>
      <c r="D51" s="138"/>
      <c r="E51" s="19"/>
      <c r="F51" s="8"/>
      <c r="G51" s="19" t="s">
        <v>3</v>
      </c>
      <c r="H51" s="139"/>
      <c r="I51" s="139"/>
      <c r="J51" s="19"/>
      <c r="K51" s="138" t="str">
        <f t="shared" si="0"/>
        <v/>
      </c>
      <c r="L51" s="138"/>
      <c r="M51" s="6" t="str">
        <f t="shared" si="2"/>
        <v/>
      </c>
      <c r="N51" s="19"/>
      <c r="O51" s="8"/>
      <c r="P51" s="139"/>
      <c r="Q51" s="139"/>
      <c r="R51" s="146" t="str">
        <f t="shared" si="3"/>
        <v/>
      </c>
      <c r="S51" s="146"/>
      <c r="T51" s="147" t="str">
        <f t="shared" si="4"/>
        <v/>
      </c>
      <c r="U51" s="147"/>
    </row>
    <row r="52" spans="2:21" x14ac:dyDescent="0.15">
      <c r="B52" s="19">
        <v>44</v>
      </c>
      <c r="C52" s="138" t="str">
        <f t="shared" si="1"/>
        <v/>
      </c>
      <c r="D52" s="138"/>
      <c r="E52" s="19"/>
      <c r="F52" s="8"/>
      <c r="G52" s="19" t="s">
        <v>3</v>
      </c>
      <c r="H52" s="139"/>
      <c r="I52" s="139"/>
      <c r="J52" s="19"/>
      <c r="K52" s="138" t="str">
        <f t="shared" si="0"/>
        <v/>
      </c>
      <c r="L52" s="138"/>
      <c r="M52" s="6" t="str">
        <f t="shared" si="2"/>
        <v/>
      </c>
      <c r="N52" s="19"/>
      <c r="O52" s="8"/>
      <c r="P52" s="139"/>
      <c r="Q52" s="139"/>
      <c r="R52" s="146" t="str">
        <f t="shared" si="3"/>
        <v/>
      </c>
      <c r="S52" s="146"/>
      <c r="T52" s="147" t="str">
        <f t="shared" si="4"/>
        <v/>
      </c>
      <c r="U52" s="147"/>
    </row>
    <row r="53" spans="2:21" x14ac:dyDescent="0.15">
      <c r="B53" s="19">
        <v>45</v>
      </c>
      <c r="C53" s="138" t="str">
        <f t="shared" si="1"/>
        <v/>
      </c>
      <c r="D53" s="138"/>
      <c r="E53" s="19"/>
      <c r="F53" s="8"/>
      <c r="G53" s="19" t="s">
        <v>4</v>
      </c>
      <c r="H53" s="139"/>
      <c r="I53" s="139"/>
      <c r="J53" s="19"/>
      <c r="K53" s="138" t="str">
        <f t="shared" si="0"/>
        <v/>
      </c>
      <c r="L53" s="138"/>
      <c r="M53" s="6" t="str">
        <f t="shared" si="2"/>
        <v/>
      </c>
      <c r="N53" s="19"/>
      <c r="O53" s="8"/>
      <c r="P53" s="139"/>
      <c r="Q53" s="139"/>
      <c r="R53" s="146" t="str">
        <f t="shared" si="3"/>
        <v/>
      </c>
      <c r="S53" s="146"/>
      <c r="T53" s="147" t="str">
        <f t="shared" si="4"/>
        <v/>
      </c>
      <c r="U53" s="147"/>
    </row>
    <row r="54" spans="2:21" x14ac:dyDescent="0.15">
      <c r="B54" s="19">
        <v>46</v>
      </c>
      <c r="C54" s="138" t="str">
        <f t="shared" si="1"/>
        <v/>
      </c>
      <c r="D54" s="138"/>
      <c r="E54" s="19"/>
      <c r="F54" s="8"/>
      <c r="G54" s="19" t="s">
        <v>4</v>
      </c>
      <c r="H54" s="139"/>
      <c r="I54" s="139"/>
      <c r="J54" s="19"/>
      <c r="K54" s="138" t="str">
        <f t="shared" si="0"/>
        <v/>
      </c>
      <c r="L54" s="138"/>
      <c r="M54" s="6" t="str">
        <f t="shared" si="2"/>
        <v/>
      </c>
      <c r="N54" s="19"/>
      <c r="O54" s="8"/>
      <c r="P54" s="139"/>
      <c r="Q54" s="139"/>
      <c r="R54" s="146" t="str">
        <f t="shared" si="3"/>
        <v/>
      </c>
      <c r="S54" s="146"/>
      <c r="T54" s="147" t="str">
        <f t="shared" si="4"/>
        <v/>
      </c>
      <c r="U54" s="147"/>
    </row>
    <row r="55" spans="2:21" x14ac:dyDescent="0.15">
      <c r="B55" s="19">
        <v>47</v>
      </c>
      <c r="C55" s="138" t="str">
        <f t="shared" si="1"/>
        <v/>
      </c>
      <c r="D55" s="138"/>
      <c r="E55" s="19"/>
      <c r="F55" s="8"/>
      <c r="G55" s="19" t="s">
        <v>3</v>
      </c>
      <c r="H55" s="139"/>
      <c r="I55" s="139"/>
      <c r="J55" s="19"/>
      <c r="K55" s="138" t="str">
        <f t="shared" si="0"/>
        <v/>
      </c>
      <c r="L55" s="138"/>
      <c r="M55" s="6" t="str">
        <f t="shared" si="2"/>
        <v/>
      </c>
      <c r="N55" s="19"/>
      <c r="O55" s="8"/>
      <c r="P55" s="139"/>
      <c r="Q55" s="139"/>
      <c r="R55" s="146" t="str">
        <f t="shared" si="3"/>
        <v/>
      </c>
      <c r="S55" s="146"/>
      <c r="T55" s="147" t="str">
        <f t="shared" si="4"/>
        <v/>
      </c>
      <c r="U55" s="147"/>
    </row>
    <row r="56" spans="2:21" x14ac:dyDescent="0.15">
      <c r="B56" s="19">
        <v>48</v>
      </c>
      <c r="C56" s="138" t="str">
        <f t="shared" si="1"/>
        <v/>
      </c>
      <c r="D56" s="138"/>
      <c r="E56" s="19"/>
      <c r="F56" s="8"/>
      <c r="G56" s="19" t="s">
        <v>3</v>
      </c>
      <c r="H56" s="139"/>
      <c r="I56" s="139"/>
      <c r="J56" s="19"/>
      <c r="K56" s="138" t="str">
        <f t="shared" si="0"/>
        <v/>
      </c>
      <c r="L56" s="138"/>
      <c r="M56" s="6" t="str">
        <f t="shared" si="2"/>
        <v/>
      </c>
      <c r="N56" s="19"/>
      <c r="O56" s="8"/>
      <c r="P56" s="139"/>
      <c r="Q56" s="139"/>
      <c r="R56" s="146" t="str">
        <f t="shared" si="3"/>
        <v/>
      </c>
      <c r="S56" s="146"/>
      <c r="T56" s="147" t="str">
        <f t="shared" si="4"/>
        <v/>
      </c>
      <c r="U56" s="147"/>
    </row>
    <row r="57" spans="2:21" x14ac:dyDescent="0.15">
      <c r="B57" s="19">
        <v>49</v>
      </c>
      <c r="C57" s="138" t="str">
        <f t="shared" si="1"/>
        <v/>
      </c>
      <c r="D57" s="138"/>
      <c r="E57" s="19"/>
      <c r="F57" s="8"/>
      <c r="G57" s="19" t="s">
        <v>3</v>
      </c>
      <c r="H57" s="139"/>
      <c r="I57" s="139"/>
      <c r="J57" s="19"/>
      <c r="K57" s="138" t="str">
        <f t="shared" si="0"/>
        <v/>
      </c>
      <c r="L57" s="138"/>
      <c r="M57" s="6" t="str">
        <f t="shared" si="2"/>
        <v/>
      </c>
      <c r="N57" s="19"/>
      <c r="O57" s="8"/>
      <c r="P57" s="139"/>
      <c r="Q57" s="139"/>
      <c r="R57" s="146" t="str">
        <f t="shared" si="3"/>
        <v/>
      </c>
      <c r="S57" s="146"/>
      <c r="T57" s="147" t="str">
        <f t="shared" si="4"/>
        <v/>
      </c>
      <c r="U57" s="147"/>
    </row>
    <row r="58" spans="2:21" x14ac:dyDescent="0.15">
      <c r="B58" s="19">
        <v>50</v>
      </c>
      <c r="C58" s="138" t="str">
        <f t="shared" si="1"/>
        <v/>
      </c>
      <c r="D58" s="138"/>
      <c r="E58" s="19"/>
      <c r="F58" s="8"/>
      <c r="G58" s="19" t="s">
        <v>3</v>
      </c>
      <c r="H58" s="139"/>
      <c r="I58" s="139"/>
      <c r="J58" s="19"/>
      <c r="K58" s="138" t="str">
        <f t="shared" si="0"/>
        <v/>
      </c>
      <c r="L58" s="138"/>
      <c r="M58" s="6" t="str">
        <f t="shared" si="2"/>
        <v/>
      </c>
      <c r="N58" s="19"/>
      <c r="O58" s="8"/>
      <c r="P58" s="139"/>
      <c r="Q58" s="139"/>
      <c r="R58" s="146" t="str">
        <f t="shared" si="3"/>
        <v/>
      </c>
      <c r="S58" s="146"/>
      <c r="T58" s="147" t="str">
        <f t="shared" si="4"/>
        <v/>
      </c>
      <c r="U58" s="147"/>
    </row>
    <row r="59" spans="2:21" x14ac:dyDescent="0.15">
      <c r="B59" s="19">
        <v>51</v>
      </c>
      <c r="C59" s="138" t="str">
        <f t="shared" si="1"/>
        <v/>
      </c>
      <c r="D59" s="138"/>
      <c r="E59" s="19"/>
      <c r="F59" s="8"/>
      <c r="G59" s="19" t="s">
        <v>3</v>
      </c>
      <c r="H59" s="139"/>
      <c r="I59" s="139"/>
      <c r="J59" s="19"/>
      <c r="K59" s="138" t="str">
        <f t="shared" si="0"/>
        <v/>
      </c>
      <c r="L59" s="138"/>
      <c r="M59" s="6" t="str">
        <f t="shared" si="2"/>
        <v/>
      </c>
      <c r="N59" s="19"/>
      <c r="O59" s="8"/>
      <c r="P59" s="139"/>
      <c r="Q59" s="139"/>
      <c r="R59" s="146" t="str">
        <f t="shared" si="3"/>
        <v/>
      </c>
      <c r="S59" s="146"/>
      <c r="T59" s="147" t="str">
        <f t="shared" si="4"/>
        <v/>
      </c>
      <c r="U59" s="147"/>
    </row>
    <row r="60" spans="2:21" x14ac:dyDescent="0.15">
      <c r="B60" s="19">
        <v>52</v>
      </c>
      <c r="C60" s="138" t="str">
        <f t="shared" si="1"/>
        <v/>
      </c>
      <c r="D60" s="138"/>
      <c r="E60" s="19"/>
      <c r="F60" s="8"/>
      <c r="G60" s="19" t="s">
        <v>3</v>
      </c>
      <c r="H60" s="139"/>
      <c r="I60" s="139"/>
      <c r="J60" s="19"/>
      <c r="K60" s="138" t="str">
        <f t="shared" si="0"/>
        <v/>
      </c>
      <c r="L60" s="138"/>
      <c r="M60" s="6" t="str">
        <f t="shared" si="2"/>
        <v/>
      </c>
      <c r="N60" s="19"/>
      <c r="O60" s="8"/>
      <c r="P60" s="139"/>
      <c r="Q60" s="139"/>
      <c r="R60" s="146" t="str">
        <f t="shared" si="3"/>
        <v/>
      </c>
      <c r="S60" s="146"/>
      <c r="T60" s="147" t="str">
        <f t="shared" si="4"/>
        <v/>
      </c>
      <c r="U60" s="147"/>
    </row>
    <row r="61" spans="2:21" x14ac:dyDescent="0.15">
      <c r="B61" s="19">
        <v>53</v>
      </c>
      <c r="C61" s="138" t="str">
        <f t="shared" si="1"/>
        <v/>
      </c>
      <c r="D61" s="138"/>
      <c r="E61" s="19"/>
      <c r="F61" s="8"/>
      <c r="G61" s="19" t="s">
        <v>3</v>
      </c>
      <c r="H61" s="139"/>
      <c r="I61" s="139"/>
      <c r="J61" s="19"/>
      <c r="K61" s="138" t="str">
        <f t="shared" si="0"/>
        <v/>
      </c>
      <c r="L61" s="138"/>
      <c r="M61" s="6" t="str">
        <f t="shared" si="2"/>
        <v/>
      </c>
      <c r="N61" s="19"/>
      <c r="O61" s="8"/>
      <c r="P61" s="139"/>
      <c r="Q61" s="139"/>
      <c r="R61" s="146" t="str">
        <f t="shared" si="3"/>
        <v/>
      </c>
      <c r="S61" s="146"/>
      <c r="T61" s="147" t="str">
        <f t="shared" si="4"/>
        <v/>
      </c>
      <c r="U61" s="147"/>
    </row>
    <row r="62" spans="2:21" x14ac:dyDescent="0.15">
      <c r="B62" s="19">
        <v>54</v>
      </c>
      <c r="C62" s="138" t="str">
        <f t="shared" si="1"/>
        <v/>
      </c>
      <c r="D62" s="138"/>
      <c r="E62" s="19"/>
      <c r="F62" s="8"/>
      <c r="G62" s="19" t="s">
        <v>3</v>
      </c>
      <c r="H62" s="139"/>
      <c r="I62" s="139"/>
      <c r="J62" s="19"/>
      <c r="K62" s="138" t="str">
        <f t="shared" si="0"/>
        <v/>
      </c>
      <c r="L62" s="138"/>
      <c r="M62" s="6" t="str">
        <f t="shared" si="2"/>
        <v/>
      </c>
      <c r="N62" s="19"/>
      <c r="O62" s="8"/>
      <c r="P62" s="139"/>
      <c r="Q62" s="139"/>
      <c r="R62" s="146" t="str">
        <f t="shared" si="3"/>
        <v/>
      </c>
      <c r="S62" s="146"/>
      <c r="T62" s="147" t="str">
        <f t="shared" si="4"/>
        <v/>
      </c>
      <c r="U62" s="147"/>
    </row>
    <row r="63" spans="2:21" x14ac:dyDescent="0.15">
      <c r="B63" s="19">
        <v>55</v>
      </c>
      <c r="C63" s="138" t="str">
        <f t="shared" si="1"/>
        <v/>
      </c>
      <c r="D63" s="138"/>
      <c r="E63" s="19"/>
      <c r="F63" s="8"/>
      <c r="G63" s="19" t="s">
        <v>4</v>
      </c>
      <c r="H63" s="139"/>
      <c r="I63" s="139"/>
      <c r="J63" s="19"/>
      <c r="K63" s="138" t="str">
        <f t="shared" si="0"/>
        <v/>
      </c>
      <c r="L63" s="138"/>
      <c r="M63" s="6" t="str">
        <f t="shared" si="2"/>
        <v/>
      </c>
      <c r="N63" s="19"/>
      <c r="O63" s="8"/>
      <c r="P63" s="139"/>
      <c r="Q63" s="139"/>
      <c r="R63" s="146" t="str">
        <f t="shared" si="3"/>
        <v/>
      </c>
      <c r="S63" s="146"/>
      <c r="T63" s="147" t="str">
        <f t="shared" si="4"/>
        <v/>
      </c>
      <c r="U63" s="147"/>
    </row>
    <row r="64" spans="2:21" x14ac:dyDescent="0.15">
      <c r="B64" s="19">
        <v>56</v>
      </c>
      <c r="C64" s="138" t="str">
        <f t="shared" si="1"/>
        <v/>
      </c>
      <c r="D64" s="138"/>
      <c r="E64" s="19"/>
      <c r="F64" s="8"/>
      <c r="G64" s="19" t="s">
        <v>3</v>
      </c>
      <c r="H64" s="139"/>
      <c r="I64" s="139"/>
      <c r="J64" s="19"/>
      <c r="K64" s="138" t="str">
        <f t="shared" si="0"/>
        <v/>
      </c>
      <c r="L64" s="138"/>
      <c r="M64" s="6" t="str">
        <f t="shared" si="2"/>
        <v/>
      </c>
      <c r="N64" s="19"/>
      <c r="O64" s="8"/>
      <c r="P64" s="139"/>
      <c r="Q64" s="139"/>
      <c r="R64" s="146" t="str">
        <f t="shared" si="3"/>
        <v/>
      </c>
      <c r="S64" s="146"/>
      <c r="T64" s="147" t="str">
        <f t="shared" si="4"/>
        <v/>
      </c>
      <c r="U64" s="147"/>
    </row>
    <row r="65" spans="2:21" x14ac:dyDescent="0.15">
      <c r="B65" s="19">
        <v>57</v>
      </c>
      <c r="C65" s="138" t="str">
        <f t="shared" si="1"/>
        <v/>
      </c>
      <c r="D65" s="138"/>
      <c r="E65" s="19"/>
      <c r="F65" s="8"/>
      <c r="G65" s="19" t="s">
        <v>3</v>
      </c>
      <c r="H65" s="139"/>
      <c r="I65" s="139"/>
      <c r="J65" s="19"/>
      <c r="K65" s="138" t="str">
        <f t="shared" si="0"/>
        <v/>
      </c>
      <c r="L65" s="138"/>
      <c r="M65" s="6" t="str">
        <f t="shared" si="2"/>
        <v/>
      </c>
      <c r="N65" s="19"/>
      <c r="O65" s="8"/>
      <c r="P65" s="139"/>
      <c r="Q65" s="139"/>
      <c r="R65" s="146" t="str">
        <f t="shared" si="3"/>
        <v/>
      </c>
      <c r="S65" s="146"/>
      <c r="T65" s="147" t="str">
        <f t="shared" si="4"/>
        <v/>
      </c>
      <c r="U65" s="147"/>
    </row>
    <row r="66" spans="2:21" x14ac:dyDescent="0.15">
      <c r="B66" s="19">
        <v>58</v>
      </c>
      <c r="C66" s="138" t="str">
        <f t="shared" si="1"/>
        <v/>
      </c>
      <c r="D66" s="138"/>
      <c r="E66" s="19"/>
      <c r="F66" s="8"/>
      <c r="G66" s="19" t="s">
        <v>3</v>
      </c>
      <c r="H66" s="139"/>
      <c r="I66" s="139"/>
      <c r="J66" s="19"/>
      <c r="K66" s="138" t="str">
        <f t="shared" si="0"/>
        <v/>
      </c>
      <c r="L66" s="138"/>
      <c r="M66" s="6" t="str">
        <f t="shared" si="2"/>
        <v/>
      </c>
      <c r="N66" s="19"/>
      <c r="O66" s="8"/>
      <c r="P66" s="139"/>
      <c r="Q66" s="139"/>
      <c r="R66" s="146" t="str">
        <f t="shared" si="3"/>
        <v/>
      </c>
      <c r="S66" s="146"/>
      <c r="T66" s="147" t="str">
        <f t="shared" si="4"/>
        <v/>
      </c>
      <c r="U66" s="147"/>
    </row>
    <row r="67" spans="2:21" x14ac:dyDescent="0.15">
      <c r="B67" s="19">
        <v>59</v>
      </c>
      <c r="C67" s="138" t="str">
        <f t="shared" si="1"/>
        <v/>
      </c>
      <c r="D67" s="138"/>
      <c r="E67" s="19"/>
      <c r="F67" s="8"/>
      <c r="G67" s="19" t="s">
        <v>3</v>
      </c>
      <c r="H67" s="139"/>
      <c r="I67" s="139"/>
      <c r="J67" s="19"/>
      <c r="K67" s="138" t="str">
        <f t="shared" si="0"/>
        <v/>
      </c>
      <c r="L67" s="138"/>
      <c r="M67" s="6" t="str">
        <f t="shared" si="2"/>
        <v/>
      </c>
      <c r="N67" s="19"/>
      <c r="O67" s="8"/>
      <c r="P67" s="139"/>
      <c r="Q67" s="139"/>
      <c r="R67" s="146" t="str">
        <f t="shared" si="3"/>
        <v/>
      </c>
      <c r="S67" s="146"/>
      <c r="T67" s="147" t="str">
        <f t="shared" si="4"/>
        <v/>
      </c>
      <c r="U67" s="147"/>
    </row>
    <row r="68" spans="2:21" x14ac:dyDescent="0.15">
      <c r="B68" s="19">
        <v>60</v>
      </c>
      <c r="C68" s="138" t="str">
        <f t="shared" si="1"/>
        <v/>
      </c>
      <c r="D68" s="138"/>
      <c r="E68" s="19"/>
      <c r="F68" s="8"/>
      <c r="G68" s="19" t="s">
        <v>4</v>
      </c>
      <c r="H68" s="139"/>
      <c r="I68" s="139"/>
      <c r="J68" s="19"/>
      <c r="K68" s="138" t="str">
        <f t="shared" si="0"/>
        <v/>
      </c>
      <c r="L68" s="138"/>
      <c r="M68" s="6" t="str">
        <f t="shared" si="2"/>
        <v/>
      </c>
      <c r="N68" s="19"/>
      <c r="O68" s="8"/>
      <c r="P68" s="139"/>
      <c r="Q68" s="139"/>
      <c r="R68" s="146" t="str">
        <f t="shared" si="3"/>
        <v/>
      </c>
      <c r="S68" s="146"/>
      <c r="T68" s="147" t="str">
        <f t="shared" si="4"/>
        <v/>
      </c>
      <c r="U68" s="147"/>
    </row>
    <row r="69" spans="2:21" x14ac:dyDescent="0.15">
      <c r="B69" s="19">
        <v>61</v>
      </c>
      <c r="C69" s="138" t="str">
        <f t="shared" si="1"/>
        <v/>
      </c>
      <c r="D69" s="138"/>
      <c r="E69" s="19"/>
      <c r="F69" s="8"/>
      <c r="G69" s="19" t="s">
        <v>4</v>
      </c>
      <c r="H69" s="139"/>
      <c r="I69" s="139"/>
      <c r="J69" s="19"/>
      <c r="K69" s="138" t="str">
        <f t="shared" si="0"/>
        <v/>
      </c>
      <c r="L69" s="138"/>
      <c r="M69" s="6" t="str">
        <f t="shared" si="2"/>
        <v/>
      </c>
      <c r="N69" s="19"/>
      <c r="O69" s="8"/>
      <c r="P69" s="139"/>
      <c r="Q69" s="139"/>
      <c r="R69" s="146" t="str">
        <f t="shared" si="3"/>
        <v/>
      </c>
      <c r="S69" s="146"/>
      <c r="T69" s="147" t="str">
        <f t="shared" si="4"/>
        <v/>
      </c>
      <c r="U69" s="147"/>
    </row>
    <row r="70" spans="2:21" x14ac:dyDescent="0.15">
      <c r="B70" s="19">
        <v>62</v>
      </c>
      <c r="C70" s="138" t="str">
        <f t="shared" si="1"/>
        <v/>
      </c>
      <c r="D70" s="138"/>
      <c r="E70" s="19"/>
      <c r="F70" s="8"/>
      <c r="G70" s="19" t="s">
        <v>3</v>
      </c>
      <c r="H70" s="139"/>
      <c r="I70" s="139"/>
      <c r="J70" s="19"/>
      <c r="K70" s="138" t="str">
        <f t="shared" si="0"/>
        <v/>
      </c>
      <c r="L70" s="138"/>
      <c r="M70" s="6" t="str">
        <f t="shared" si="2"/>
        <v/>
      </c>
      <c r="N70" s="19"/>
      <c r="O70" s="8"/>
      <c r="P70" s="139"/>
      <c r="Q70" s="139"/>
      <c r="R70" s="146" t="str">
        <f t="shared" si="3"/>
        <v/>
      </c>
      <c r="S70" s="146"/>
      <c r="T70" s="147" t="str">
        <f t="shared" si="4"/>
        <v/>
      </c>
      <c r="U70" s="147"/>
    </row>
    <row r="71" spans="2:21" x14ac:dyDescent="0.15">
      <c r="B71" s="19">
        <v>63</v>
      </c>
      <c r="C71" s="138" t="str">
        <f t="shared" si="1"/>
        <v/>
      </c>
      <c r="D71" s="138"/>
      <c r="E71" s="19"/>
      <c r="F71" s="8"/>
      <c r="G71" s="19" t="s">
        <v>4</v>
      </c>
      <c r="H71" s="139"/>
      <c r="I71" s="139"/>
      <c r="J71" s="19"/>
      <c r="K71" s="138" t="str">
        <f t="shared" si="0"/>
        <v/>
      </c>
      <c r="L71" s="138"/>
      <c r="M71" s="6" t="str">
        <f t="shared" si="2"/>
        <v/>
      </c>
      <c r="N71" s="19"/>
      <c r="O71" s="8"/>
      <c r="P71" s="139"/>
      <c r="Q71" s="139"/>
      <c r="R71" s="146" t="str">
        <f t="shared" si="3"/>
        <v/>
      </c>
      <c r="S71" s="146"/>
      <c r="T71" s="147" t="str">
        <f t="shared" si="4"/>
        <v/>
      </c>
      <c r="U71" s="147"/>
    </row>
    <row r="72" spans="2:21" x14ac:dyDescent="0.15">
      <c r="B72" s="19">
        <v>64</v>
      </c>
      <c r="C72" s="138" t="str">
        <f t="shared" si="1"/>
        <v/>
      </c>
      <c r="D72" s="138"/>
      <c r="E72" s="19"/>
      <c r="F72" s="8"/>
      <c r="G72" s="19" t="s">
        <v>3</v>
      </c>
      <c r="H72" s="139"/>
      <c r="I72" s="139"/>
      <c r="J72" s="19"/>
      <c r="K72" s="138" t="str">
        <f t="shared" si="0"/>
        <v/>
      </c>
      <c r="L72" s="138"/>
      <c r="M72" s="6" t="str">
        <f t="shared" si="2"/>
        <v/>
      </c>
      <c r="N72" s="19"/>
      <c r="O72" s="8"/>
      <c r="P72" s="139"/>
      <c r="Q72" s="139"/>
      <c r="R72" s="146" t="str">
        <f t="shared" si="3"/>
        <v/>
      </c>
      <c r="S72" s="146"/>
      <c r="T72" s="147" t="str">
        <f t="shared" si="4"/>
        <v/>
      </c>
      <c r="U72" s="147"/>
    </row>
    <row r="73" spans="2:21" x14ac:dyDescent="0.15">
      <c r="B73" s="19">
        <v>65</v>
      </c>
      <c r="C73" s="138" t="str">
        <f t="shared" si="1"/>
        <v/>
      </c>
      <c r="D73" s="138"/>
      <c r="E73" s="19"/>
      <c r="F73" s="8"/>
      <c r="G73" s="19" t="s">
        <v>4</v>
      </c>
      <c r="H73" s="139"/>
      <c r="I73" s="139"/>
      <c r="J73" s="19"/>
      <c r="K73" s="138" t="str">
        <f t="shared" ref="K73:K108" si="5">IF(F73="","",C73*0.03)</f>
        <v/>
      </c>
      <c r="L73" s="138"/>
      <c r="M73" s="6" t="str">
        <f t="shared" si="2"/>
        <v/>
      </c>
      <c r="N73" s="19"/>
      <c r="O73" s="8"/>
      <c r="P73" s="139"/>
      <c r="Q73" s="139"/>
      <c r="R73" s="146" t="str">
        <f t="shared" si="3"/>
        <v/>
      </c>
      <c r="S73" s="146"/>
      <c r="T73" s="147" t="str">
        <f t="shared" si="4"/>
        <v/>
      </c>
      <c r="U73" s="147"/>
    </row>
    <row r="74" spans="2:21" x14ac:dyDescent="0.15">
      <c r="B74" s="19">
        <v>66</v>
      </c>
      <c r="C74" s="138" t="str">
        <f t="shared" ref="C74:C108" si="6">IF(R73="","",C73+R73)</f>
        <v/>
      </c>
      <c r="D74" s="138"/>
      <c r="E74" s="19"/>
      <c r="F74" s="8"/>
      <c r="G74" s="19" t="s">
        <v>4</v>
      </c>
      <c r="H74" s="139"/>
      <c r="I74" s="139"/>
      <c r="J74" s="19"/>
      <c r="K74" s="138" t="str">
        <f t="shared" si="5"/>
        <v/>
      </c>
      <c r="L74" s="138"/>
      <c r="M74" s="6" t="str">
        <f t="shared" ref="M74:M108" si="7">IF(J74="","",(K74/J74)/1000)</f>
        <v/>
      </c>
      <c r="N74" s="19"/>
      <c r="O74" s="8"/>
      <c r="P74" s="139"/>
      <c r="Q74" s="139"/>
      <c r="R74" s="146" t="str">
        <f t="shared" ref="R74:R108" si="8">IF(O74="","",(IF(G74="売",H74-P74,P74-H74))*M74*100000)</f>
        <v/>
      </c>
      <c r="S74" s="146"/>
      <c r="T74" s="147" t="str">
        <f t="shared" ref="T74:T108" si="9">IF(O74="","",IF(R74&lt;0,J74*(-1),IF(G74="買",(P74-H74)*100,(H74-P74)*100)))</f>
        <v/>
      </c>
      <c r="U74" s="147"/>
    </row>
    <row r="75" spans="2:21" x14ac:dyDescent="0.15">
      <c r="B75" s="19">
        <v>67</v>
      </c>
      <c r="C75" s="138" t="str">
        <f t="shared" si="6"/>
        <v/>
      </c>
      <c r="D75" s="138"/>
      <c r="E75" s="19"/>
      <c r="F75" s="8"/>
      <c r="G75" s="19" t="s">
        <v>3</v>
      </c>
      <c r="H75" s="139"/>
      <c r="I75" s="139"/>
      <c r="J75" s="19"/>
      <c r="K75" s="138" t="str">
        <f t="shared" si="5"/>
        <v/>
      </c>
      <c r="L75" s="138"/>
      <c r="M75" s="6" t="str">
        <f t="shared" si="7"/>
        <v/>
      </c>
      <c r="N75" s="19"/>
      <c r="O75" s="8"/>
      <c r="P75" s="139"/>
      <c r="Q75" s="139"/>
      <c r="R75" s="146" t="str">
        <f t="shared" si="8"/>
        <v/>
      </c>
      <c r="S75" s="146"/>
      <c r="T75" s="147" t="str">
        <f t="shared" si="9"/>
        <v/>
      </c>
      <c r="U75" s="147"/>
    </row>
    <row r="76" spans="2:21" x14ac:dyDescent="0.15">
      <c r="B76" s="19">
        <v>68</v>
      </c>
      <c r="C76" s="138" t="str">
        <f t="shared" si="6"/>
        <v/>
      </c>
      <c r="D76" s="138"/>
      <c r="E76" s="19"/>
      <c r="F76" s="8"/>
      <c r="G76" s="19" t="s">
        <v>3</v>
      </c>
      <c r="H76" s="139"/>
      <c r="I76" s="139"/>
      <c r="J76" s="19"/>
      <c r="K76" s="138" t="str">
        <f t="shared" si="5"/>
        <v/>
      </c>
      <c r="L76" s="138"/>
      <c r="M76" s="6" t="str">
        <f t="shared" si="7"/>
        <v/>
      </c>
      <c r="N76" s="19"/>
      <c r="O76" s="8"/>
      <c r="P76" s="139"/>
      <c r="Q76" s="139"/>
      <c r="R76" s="146" t="str">
        <f t="shared" si="8"/>
        <v/>
      </c>
      <c r="S76" s="146"/>
      <c r="T76" s="147" t="str">
        <f t="shared" si="9"/>
        <v/>
      </c>
      <c r="U76" s="147"/>
    </row>
    <row r="77" spans="2:21" x14ac:dyDescent="0.15">
      <c r="B77" s="19">
        <v>69</v>
      </c>
      <c r="C77" s="138" t="str">
        <f t="shared" si="6"/>
        <v/>
      </c>
      <c r="D77" s="138"/>
      <c r="E77" s="19"/>
      <c r="F77" s="8"/>
      <c r="G77" s="19" t="s">
        <v>3</v>
      </c>
      <c r="H77" s="139"/>
      <c r="I77" s="139"/>
      <c r="J77" s="19"/>
      <c r="K77" s="138" t="str">
        <f t="shared" si="5"/>
        <v/>
      </c>
      <c r="L77" s="138"/>
      <c r="M77" s="6" t="str">
        <f t="shared" si="7"/>
        <v/>
      </c>
      <c r="N77" s="19"/>
      <c r="O77" s="8"/>
      <c r="P77" s="139"/>
      <c r="Q77" s="139"/>
      <c r="R77" s="146" t="str">
        <f t="shared" si="8"/>
        <v/>
      </c>
      <c r="S77" s="146"/>
      <c r="T77" s="147" t="str">
        <f t="shared" si="9"/>
        <v/>
      </c>
      <c r="U77" s="147"/>
    </row>
    <row r="78" spans="2:21" x14ac:dyDescent="0.15">
      <c r="B78" s="19">
        <v>70</v>
      </c>
      <c r="C78" s="138" t="str">
        <f t="shared" si="6"/>
        <v/>
      </c>
      <c r="D78" s="138"/>
      <c r="E78" s="19"/>
      <c r="F78" s="8"/>
      <c r="G78" s="19" t="s">
        <v>4</v>
      </c>
      <c r="H78" s="139"/>
      <c r="I78" s="139"/>
      <c r="J78" s="19"/>
      <c r="K78" s="138" t="str">
        <f t="shared" si="5"/>
        <v/>
      </c>
      <c r="L78" s="138"/>
      <c r="M78" s="6" t="str">
        <f t="shared" si="7"/>
        <v/>
      </c>
      <c r="N78" s="19"/>
      <c r="O78" s="8"/>
      <c r="P78" s="139"/>
      <c r="Q78" s="139"/>
      <c r="R78" s="146" t="str">
        <f t="shared" si="8"/>
        <v/>
      </c>
      <c r="S78" s="146"/>
      <c r="T78" s="147" t="str">
        <f t="shared" si="9"/>
        <v/>
      </c>
      <c r="U78" s="147"/>
    </row>
    <row r="79" spans="2:21" x14ac:dyDescent="0.15">
      <c r="B79" s="19">
        <v>71</v>
      </c>
      <c r="C79" s="138" t="str">
        <f t="shared" si="6"/>
        <v/>
      </c>
      <c r="D79" s="138"/>
      <c r="E79" s="19"/>
      <c r="F79" s="8"/>
      <c r="G79" s="19" t="s">
        <v>3</v>
      </c>
      <c r="H79" s="139"/>
      <c r="I79" s="139"/>
      <c r="J79" s="19"/>
      <c r="K79" s="138" t="str">
        <f t="shared" si="5"/>
        <v/>
      </c>
      <c r="L79" s="138"/>
      <c r="M79" s="6" t="str">
        <f t="shared" si="7"/>
        <v/>
      </c>
      <c r="N79" s="19"/>
      <c r="O79" s="8"/>
      <c r="P79" s="139"/>
      <c r="Q79" s="139"/>
      <c r="R79" s="146" t="str">
        <f t="shared" si="8"/>
        <v/>
      </c>
      <c r="S79" s="146"/>
      <c r="T79" s="147" t="str">
        <f t="shared" si="9"/>
        <v/>
      </c>
      <c r="U79" s="147"/>
    </row>
    <row r="80" spans="2:21" x14ac:dyDescent="0.15">
      <c r="B80" s="19">
        <v>72</v>
      </c>
      <c r="C80" s="138" t="str">
        <f t="shared" si="6"/>
        <v/>
      </c>
      <c r="D80" s="138"/>
      <c r="E80" s="19"/>
      <c r="F80" s="8"/>
      <c r="G80" s="19" t="s">
        <v>4</v>
      </c>
      <c r="H80" s="139"/>
      <c r="I80" s="139"/>
      <c r="J80" s="19"/>
      <c r="K80" s="138" t="str">
        <f t="shared" si="5"/>
        <v/>
      </c>
      <c r="L80" s="138"/>
      <c r="M80" s="6" t="str">
        <f t="shared" si="7"/>
        <v/>
      </c>
      <c r="N80" s="19"/>
      <c r="O80" s="8"/>
      <c r="P80" s="139"/>
      <c r="Q80" s="139"/>
      <c r="R80" s="146" t="str">
        <f t="shared" si="8"/>
        <v/>
      </c>
      <c r="S80" s="146"/>
      <c r="T80" s="147" t="str">
        <f t="shared" si="9"/>
        <v/>
      </c>
      <c r="U80" s="147"/>
    </row>
    <row r="81" spans="2:21" x14ac:dyDescent="0.15">
      <c r="B81" s="19">
        <v>73</v>
      </c>
      <c r="C81" s="138" t="str">
        <f t="shared" si="6"/>
        <v/>
      </c>
      <c r="D81" s="138"/>
      <c r="E81" s="19"/>
      <c r="F81" s="8"/>
      <c r="G81" s="19" t="s">
        <v>3</v>
      </c>
      <c r="H81" s="139"/>
      <c r="I81" s="139"/>
      <c r="J81" s="19"/>
      <c r="K81" s="138" t="str">
        <f t="shared" si="5"/>
        <v/>
      </c>
      <c r="L81" s="138"/>
      <c r="M81" s="6" t="str">
        <f t="shared" si="7"/>
        <v/>
      </c>
      <c r="N81" s="19"/>
      <c r="O81" s="8"/>
      <c r="P81" s="139"/>
      <c r="Q81" s="139"/>
      <c r="R81" s="146" t="str">
        <f t="shared" si="8"/>
        <v/>
      </c>
      <c r="S81" s="146"/>
      <c r="T81" s="147" t="str">
        <f t="shared" si="9"/>
        <v/>
      </c>
      <c r="U81" s="147"/>
    </row>
    <row r="82" spans="2:21" x14ac:dyDescent="0.15">
      <c r="B82" s="19">
        <v>74</v>
      </c>
      <c r="C82" s="138" t="str">
        <f t="shared" si="6"/>
        <v/>
      </c>
      <c r="D82" s="138"/>
      <c r="E82" s="19"/>
      <c r="F82" s="8"/>
      <c r="G82" s="19" t="s">
        <v>3</v>
      </c>
      <c r="H82" s="139"/>
      <c r="I82" s="139"/>
      <c r="J82" s="19"/>
      <c r="K82" s="138" t="str">
        <f t="shared" si="5"/>
        <v/>
      </c>
      <c r="L82" s="138"/>
      <c r="M82" s="6" t="str">
        <f t="shared" si="7"/>
        <v/>
      </c>
      <c r="N82" s="19"/>
      <c r="O82" s="8"/>
      <c r="P82" s="139"/>
      <c r="Q82" s="139"/>
      <c r="R82" s="146" t="str">
        <f t="shared" si="8"/>
        <v/>
      </c>
      <c r="S82" s="146"/>
      <c r="T82" s="147" t="str">
        <f t="shared" si="9"/>
        <v/>
      </c>
      <c r="U82" s="147"/>
    </row>
    <row r="83" spans="2:21" x14ac:dyDescent="0.15">
      <c r="B83" s="19">
        <v>75</v>
      </c>
      <c r="C83" s="138" t="str">
        <f t="shared" si="6"/>
        <v/>
      </c>
      <c r="D83" s="138"/>
      <c r="E83" s="19"/>
      <c r="F83" s="8"/>
      <c r="G83" s="19" t="s">
        <v>3</v>
      </c>
      <c r="H83" s="139"/>
      <c r="I83" s="139"/>
      <c r="J83" s="19"/>
      <c r="K83" s="138" t="str">
        <f t="shared" si="5"/>
        <v/>
      </c>
      <c r="L83" s="138"/>
      <c r="M83" s="6" t="str">
        <f t="shared" si="7"/>
        <v/>
      </c>
      <c r="N83" s="19"/>
      <c r="O83" s="8"/>
      <c r="P83" s="139"/>
      <c r="Q83" s="139"/>
      <c r="R83" s="146" t="str">
        <f t="shared" si="8"/>
        <v/>
      </c>
      <c r="S83" s="146"/>
      <c r="T83" s="147" t="str">
        <f t="shared" si="9"/>
        <v/>
      </c>
      <c r="U83" s="147"/>
    </row>
    <row r="84" spans="2:21" x14ac:dyDescent="0.15">
      <c r="B84" s="19">
        <v>76</v>
      </c>
      <c r="C84" s="138" t="str">
        <f t="shared" si="6"/>
        <v/>
      </c>
      <c r="D84" s="138"/>
      <c r="E84" s="19"/>
      <c r="F84" s="8"/>
      <c r="G84" s="19" t="s">
        <v>3</v>
      </c>
      <c r="H84" s="139"/>
      <c r="I84" s="139"/>
      <c r="J84" s="19"/>
      <c r="K84" s="138" t="str">
        <f t="shared" si="5"/>
        <v/>
      </c>
      <c r="L84" s="138"/>
      <c r="M84" s="6" t="str">
        <f t="shared" si="7"/>
        <v/>
      </c>
      <c r="N84" s="19"/>
      <c r="O84" s="8"/>
      <c r="P84" s="139"/>
      <c r="Q84" s="139"/>
      <c r="R84" s="146" t="str">
        <f t="shared" si="8"/>
        <v/>
      </c>
      <c r="S84" s="146"/>
      <c r="T84" s="147" t="str">
        <f t="shared" si="9"/>
        <v/>
      </c>
      <c r="U84" s="147"/>
    </row>
    <row r="85" spans="2:21" x14ac:dyDescent="0.15">
      <c r="B85" s="19">
        <v>77</v>
      </c>
      <c r="C85" s="138" t="str">
        <f t="shared" si="6"/>
        <v/>
      </c>
      <c r="D85" s="138"/>
      <c r="E85" s="19"/>
      <c r="F85" s="8"/>
      <c r="G85" s="19" t="s">
        <v>4</v>
      </c>
      <c r="H85" s="139"/>
      <c r="I85" s="139"/>
      <c r="J85" s="19"/>
      <c r="K85" s="138" t="str">
        <f t="shared" si="5"/>
        <v/>
      </c>
      <c r="L85" s="138"/>
      <c r="M85" s="6" t="str">
        <f t="shared" si="7"/>
        <v/>
      </c>
      <c r="N85" s="19"/>
      <c r="O85" s="8"/>
      <c r="P85" s="139"/>
      <c r="Q85" s="139"/>
      <c r="R85" s="146" t="str">
        <f t="shared" si="8"/>
        <v/>
      </c>
      <c r="S85" s="146"/>
      <c r="T85" s="147" t="str">
        <f t="shared" si="9"/>
        <v/>
      </c>
      <c r="U85" s="147"/>
    </row>
    <row r="86" spans="2:21" x14ac:dyDescent="0.15">
      <c r="B86" s="19">
        <v>78</v>
      </c>
      <c r="C86" s="138" t="str">
        <f t="shared" si="6"/>
        <v/>
      </c>
      <c r="D86" s="138"/>
      <c r="E86" s="19"/>
      <c r="F86" s="8"/>
      <c r="G86" s="19" t="s">
        <v>3</v>
      </c>
      <c r="H86" s="139"/>
      <c r="I86" s="139"/>
      <c r="J86" s="19"/>
      <c r="K86" s="138" t="str">
        <f t="shared" si="5"/>
        <v/>
      </c>
      <c r="L86" s="138"/>
      <c r="M86" s="6" t="str">
        <f t="shared" si="7"/>
        <v/>
      </c>
      <c r="N86" s="19"/>
      <c r="O86" s="8"/>
      <c r="P86" s="139"/>
      <c r="Q86" s="139"/>
      <c r="R86" s="146" t="str">
        <f t="shared" si="8"/>
        <v/>
      </c>
      <c r="S86" s="146"/>
      <c r="T86" s="147" t="str">
        <f t="shared" si="9"/>
        <v/>
      </c>
      <c r="U86" s="147"/>
    </row>
    <row r="87" spans="2:21" x14ac:dyDescent="0.15">
      <c r="B87" s="19">
        <v>79</v>
      </c>
      <c r="C87" s="138" t="str">
        <f t="shared" si="6"/>
        <v/>
      </c>
      <c r="D87" s="138"/>
      <c r="E87" s="19"/>
      <c r="F87" s="8"/>
      <c r="G87" s="19" t="s">
        <v>4</v>
      </c>
      <c r="H87" s="139"/>
      <c r="I87" s="139"/>
      <c r="J87" s="19"/>
      <c r="K87" s="138" t="str">
        <f t="shared" si="5"/>
        <v/>
      </c>
      <c r="L87" s="138"/>
      <c r="M87" s="6" t="str">
        <f t="shared" si="7"/>
        <v/>
      </c>
      <c r="N87" s="19"/>
      <c r="O87" s="8"/>
      <c r="P87" s="139"/>
      <c r="Q87" s="139"/>
      <c r="R87" s="146" t="str">
        <f t="shared" si="8"/>
        <v/>
      </c>
      <c r="S87" s="146"/>
      <c r="T87" s="147" t="str">
        <f t="shared" si="9"/>
        <v/>
      </c>
      <c r="U87" s="147"/>
    </row>
    <row r="88" spans="2:21" x14ac:dyDescent="0.15">
      <c r="B88" s="19">
        <v>80</v>
      </c>
      <c r="C88" s="138" t="str">
        <f t="shared" si="6"/>
        <v/>
      </c>
      <c r="D88" s="138"/>
      <c r="E88" s="19"/>
      <c r="F88" s="8"/>
      <c r="G88" s="19" t="s">
        <v>4</v>
      </c>
      <c r="H88" s="139"/>
      <c r="I88" s="139"/>
      <c r="J88" s="19"/>
      <c r="K88" s="138" t="str">
        <f t="shared" si="5"/>
        <v/>
      </c>
      <c r="L88" s="138"/>
      <c r="M88" s="6" t="str">
        <f t="shared" si="7"/>
        <v/>
      </c>
      <c r="N88" s="19"/>
      <c r="O88" s="8"/>
      <c r="P88" s="139"/>
      <c r="Q88" s="139"/>
      <c r="R88" s="146" t="str">
        <f t="shared" si="8"/>
        <v/>
      </c>
      <c r="S88" s="146"/>
      <c r="T88" s="147" t="str">
        <f t="shared" si="9"/>
        <v/>
      </c>
      <c r="U88" s="147"/>
    </row>
    <row r="89" spans="2:21" x14ac:dyDescent="0.15">
      <c r="B89" s="19">
        <v>81</v>
      </c>
      <c r="C89" s="138" t="str">
        <f t="shared" si="6"/>
        <v/>
      </c>
      <c r="D89" s="138"/>
      <c r="E89" s="19"/>
      <c r="F89" s="8"/>
      <c r="G89" s="19" t="s">
        <v>4</v>
      </c>
      <c r="H89" s="139"/>
      <c r="I89" s="139"/>
      <c r="J89" s="19"/>
      <c r="K89" s="138" t="str">
        <f t="shared" si="5"/>
        <v/>
      </c>
      <c r="L89" s="138"/>
      <c r="M89" s="6" t="str">
        <f t="shared" si="7"/>
        <v/>
      </c>
      <c r="N89" s="19"/>
      <c r="O89" s="8"/>
      <c r="P89" s="139"/>
      <c r="Q89" s="139"/>
      <c r="R89" s="146" t="str">
        <f t="shared" si="8"/>
        <v/>
      </c>
      <c r="S89" s="146"/>
      <c r="T89" s="147" t="str">
        <f t="shared" si="9"/>
        <v/>
      </c>
      <c r="U89" s="147"/>
    </row>
    <row r="90" spans="2:21" x14ac:dyDescent="0.15">
      <c r="B90" s="19">
        <v>82</v>
      </c>
      <c r="C90" s="138" t="str">
        <f t="shared" si="6"/>
        <v/>
      </c>
      <c r="D90" s="138"/>
      <c r="E90" s="19"/>
      <c r="F90" s="8"/>
      <c r="G90" s="19" t="s">
        <v>4</v>
      </c>
      <c r="H90" s="139"/>
      <c r="I90" s="139"/>
      <c r="J90" s="19"/>
      <c r="K90" s="138" t="str">
        <f t="shared" si="5"/>
        <v/>
      </c>
      <c r="L90" s="138"/>
      <c r="M90" s="6" t="str">
        <f t="shared" si="7"/>
        <v/>
      </c>
      <c r="N90" s="19"/>
      <c r="O90" s="8"/>
      <c r="P90" s="139"/>
      <c r="Q90" s="139"/>
      <c r="R90" s="146" t="str">
        <f t="shared" si="8"/>
        <v/>
      </c>
      <c r="S90" s="146"/>
      <c r="T90" s="147" t="str">
        <f t="shared" si="9"/>
        <v/>
      </c>
      <c r="U90" s="147"/>
    </row>
    <row r="91" spans="2:21" x14ac:dyDescent="0.15">
      <c r="B91" s="19">
        <v>83</v>
      </c>
      <c r="C91" s="138" t="str">
        <f t="shared" si="6"/>
        <v/>
      </c>
      <c r="D91" s="138"/>
      <c r="E91" s="19"/>
      <c r="F91" s="8"/>
      <c r="G91" s="19" t="s">
        <v>4</v>
      </c>
      <c r="H91" s="139"/>
      <c r="I91" s="139"/>
      <c r="J91" s="19"/>
      <c r="K91" s="138" t="str">
        <f t="shared" si="5"/>
        <v/>
      </c>
      <c r="L91" s="138"/>
      <c r="M91" s="6" t="str">
        <f t="shared" si="7"/>
        <v/>
      </c>
      <c r="N91" s="19"/>
      <c r="O91" s="8"/>
      <c r="P91" s="139"/>
      <c r="Q91" s="139"/>
      <c r="R91" s="146" t="str">
        <f t="shared" si="8"/>
        <v/>
      </c>
      <c r="S91" s="146"/>
      <c r="T91" s="147" t="str">
        <f t="shared" si="9"/>
        <v/>
      </c>
      <c r="U91" s="147"/>
    </row>
    <row r="92" spans="2:21" x14ac:dyDescent="0.15">
      <c r="B92" s="19">
        <v>84</v>
      </c>
      <c r="C92" s="138" t="str">
        <f t="shared" si="6"/>
        <v/>
      </c>
      <c r="D92" s="138"/>
      <c r="E92" s="19"/>
      <c r="F92" s="8"/>
      <c r="G92" s="19" t="s">
        <v>3</v>
      </c>
      <c r="H92" s="139"/>
      <c r="I92" s="139"/>
      <c r="J92" s="19"/>
      <c r="K92" s="138" t="str">
        <f t="shared" si="5"/>
        <v/>
      </c>
      <c r="L92" s="138"/>
      <c r="M92" s="6" t="str">
        <f t="shared" si="7"/>
        <v/>
      </c>
      <c r="N92" s="19"/>
      <c r="O92" s="8"/>
      <c r="P92" s="139"/>
      <c r="Q92" s="139"/>
      <c r="R92" s="146" t="str">
        <f t="shared" si="8"/>
        <v/>
      </c>
      <c r="S92" s="146"/>
      <c r="T92" s="147" t="str">
        <f t="shared" si="9"/>
        <v/>
      </c>
      <c r="U92" s="147"/>
    </row>
    <row r="93" spans="2:21" x14ac:dyDescent="0.15">
      <c r="B93" s="19">
        <v>85</v>
      </c>
      <c r="C93" s="138" t="str">
        <f t="shared" si="6"/>
        <v/>
      </c>
      <c r="D93" s="138"/>
      <c r="E93" s="19"/>
      <c r="F93" s="8"/>
      <c r="G93" s="19" t="s">
        <v>4</v>
      </c>
      <c r="H93" s="139"/>
      <c r="I93" s="139"/>
      <c r="J93" s="19"/>
      <c r="K93" s="138" t="str">
        <f t="shared" si="5"/>
        <v/>
      </c>
      <c r="L93" s="138"/>
      <c r="M93" s="6" t="str">
        <f t="shared" si="7"/>
        <v/>
      </c>
      <c r="N93" s="19"/>
      <c r="O93" s="8"/>
      <c r="P93" s="139"/>
      <c r="Q93" s="139"/>
      <c r="R93" s="146" t="str">
        <f t="shared" si="8"/>
        <v/>
      </c>
      <c r="S93" s="146"/>
      <c r="T93" s="147" t="str">
        <f t="shared" si="9"/>
        <v/>
      </c>
      <c r="U93" s="147"/>
    </row>
    <row r="94" spans="2:21" x14ac:dyDescent="0.15">
      <c r="B94" s="19">
        <v>86</v>
      </c>
      <c r="C94" s="138" t="str">
        <f t="shared" si="6"/>
        <v/>
      </c>
      <c r="D94" s="138"/>
      <c r="E94" s="19"/>
      <c r="F94" s="8"/>
      <c r="G94" s="19" t="s">
        <v>3</v>
      </c>
      <c r="H94" s="139"/>
      <c r="I94" s="139"/>
      <c r="J94" s="19"/>
      <c r="K94" s="138" t="str">
        <f t="shared" si="5"/>
        <v/>
      </c>
      <c r="L94" s="138"/>
      <c r="M94" s="6" t="str">
        <f t="shared" si="7"/>
        <v/>
      </c>
      <c r="N94" s="19"/>
      <c r="O94" s="8"/>
      <c r="P94" s="139"/>
      <c r="Q94" s="139"/>
      <c r="R94" s="146" t="str">
        <f t="shared" si="8"/>
        <v/>
      </c>
      <c r="S94" s="146"/>
      <c r="T94" s="147" t="str">
        <f t="shared" si="9"/>
        <v/>
      </c>
      <c r="U94" s="147"/>
    </row>
    <row r="95" spans="2:21" x14ac:dyDescent="0.15">
      <c r="B95" s="19">
        <v>87</v>
      </c>
      <c r="C95" s="138" t="str">
        <f t="shared" si="6"/>
        <v/>
      </c>
      <c r="D95" s="138"/>
      <c r="E95" s="19"/>
      <c r="F95" s="8"/>
      <c r="G95" s="19" t="s">
        <v>4</v>
      </c>
      <c r="H95" s="139"/>
      <c r="I95" s="139"/>
      <c r="J95" s="19"/>
      <c r="K95" s="138" t="str">
        <f t="shared" si="5"/>
        <v/>
      </c>
      <c r="L95" s="138"/>
      <c r="M95" s="6" t="str">
        <f t="shared" si="7"/>
        <v/>
      </c>
      <c r="N95" s="19"/>
      <c r="O95" s="8"/>
      <c r="P95" s="139"/>
      <c r="Q95" s="139"/>
      <c r="R95" s="146" t="str">
        <f t="shared" si="8"/>
        <v/>
      </c>
      <c r="S95" s="146"/>
      <c r="T95" s="147" t="str">
        <f t="shared" si="9"/>
        <v/>
      </c>
      <c r="U95" s="147"/>
    </row>
    <row r="96" spans="2:21" x14ac:dyDescent="0.15">
      <c r="B96" s="19">
        <v>88</v>
      </c>
      <c r="C96" s="138" t="str">
        <f t="shared" si="6"/>
        <v/>
      </c>
      <c r="D96" s="138"/>
      <c r="E96" s="19"/>
      <c r="F96" s="8"/>
      <c r="G96" s="19" t="s">
        <v>3</v>
      </c>
      <c r="H96" s="139"/>
      <c r="I96" s="139"/>
      <c r="J96" s="19"/>
      <c r="K96" s="138" t="str">
        <f t="shared" si="5"/>
        <v/>
      </c>
      <c r="L96" s="138"/>
      <c r="M96" s="6" t="str">
        <f t="shared" si="7"/>
        <v/>
      </c>
      <c r="N96" s="19"/>
      <c r="O96" s="8"/>
      <c r="P96" s="139"/>
      <c r="Q96" s="139"/>
      <c r="R96" s="146" t="str">
        <f t="shared" si="8"/>
        <v/>
      </c>
      <c r="S96" s="146"/>
      <c r="T96" s="147" t="str">
        <f t="shared" si="9"/>
        <v/>
      </c>
      <c r="U96" s="147"/>
    </row>
    <row r="97" spans="2:21" x14ac:dyDescent="0.15">
      <c r="B97" s="19">
        <v>89</v>
      </c>
      <c r="C97" s="138" t="str">
        <f t="shared" si="6"/>
        <v/>
      </c>
      <c r="D97" s="138"/>
      <c r="E97" s="19"/>
      <c r="F97" s="8"/>
      <c r="G97" s="19" t="s">
        <v>4</v>
      </c>
      <c r="H97" s="139"/>
      <c r="I97" s="139"/>
      <c r="J97" s="19"/>
      <c r="K97" s="138" t="str">
        <f t="shared" si="5"/>
        <v/>
      </c>
      <c r="L97" s="138"/>
      <c r="M97" s="6" t="str">
        <f t="shared" si="7"/>
        <v/>
      </c>
      <c r="N97" s="19"/>
      <c r="O97" s="8"/>
      <c r="P97" s="139"/>
      <c r="Q97" s="139"/>
      <c r="R97" s="146" t="str">
        <f t="shared" si="8"/>
        <v/>
      </c>
      <c r="S97" s="146"/>
      <c r="T97" s="147" t="str">
        <f t="shared" si="9"/>
        <v/>
      </c>
      <c r="U97" s="147"/>
    </row>
    <row r="98" spans="2:21" x14ac:dyDescent="0.15">
      <c r="B98" s="19">
        <v>90</v>
      </c>
      <c r="C98" s="138" t="str">
        <f t="shared" si="6"/>
        <v/>
      </c>
      <c r="D98" s="138"/>
      <c r="E98" s="19"/>
      <c r="F98" s="8"/>
      <c r="G98" s="19" t="s">
        <v>3</v>
      </c>
      <c r="H98" s="139"/>
      <c r="I98" s="139"/>
      <c r="J98" s="19"/>
      <c r="K98" s="138" t="str">
        <f t="shared" si="5"/>
        <v/>
      </c>
      <c r="L98" s="138"/>
      <c r="M98" s="6" t="str">
        <f t="shared" si="7"/>
        <v/>
      </c>
      <c r="N98" s="19"/>
      <c r="O98" s="8"/>
      <c r="P98" s="139"/>
      <c r="Q98" s="139"/>
      <c r="R98" s="146" t="str">
        <f t="shared" si="8"/>
        <v/>
      </c>
      <c r="S98" s="146"/>
      <c r="T98" s="147" t="str">
        <f t="shared" si="9"/>
        <v/>
      </c>
      <c r="U98" s="147"/>
    </row>
    <row r="99" spans="2:21" x14ac:dyDescent="0.15">
      <c r="B99" s="19">
        <v>91</v>
      </c>
      <c r="C99" s="138" t="str">
        <f t="shared" si="6"/>
        <v/>
      </c>
      <c r="D99" s="138"/>
      <c r="E99" s="19"/>
      <c r="F99" s="8"/>
      <c r="G99" s="19" t="s">
        <v>4</v>
      </c>
      <c r="H99" s="139"/>
      <c r="I99" s="139"/>
      <c r="J99" s="19"/>
      <c r="K99" s="138" t="str">
        <f t="shared" si="5"/>
        <v/>
      </c>
      <c r="L99" s="138"/>
      <c r="M99" s="6" t="str">
        <f t="shared" si="7"/>
        <v/>
      </c>
      <c r="N99" s="19"/>
      <c r="O99" s="8"/>
      <c r="P99" s="139"/>
      <c r="Q99" s="139"/>
      <c r="R99" s="146" t="str">
        <f t="shared" si="8"/>
        <v/>
      </c>
      <c r="S99" s="146"/>
      <c r="T99" s="147" t="str">
        <f t="shared" si="9"/>
        <v/>
      </c>
      <c r="U99" s="147"/>
    </row>
    <row r="100" spans="2:21" x14ac:dyDescent="0.15">
      <c r="B100" s="19">
        <v>92</v>
      </c>
      <c r="C100" s="138" t="str">
        <f t="shared" si="6"/>
        <v/>
      </c>
      <c r="D100" s="138"/>
      <c r="E100" s="19"/>
      <c r="F100" s="8"/>
      <c r="G100" s="19" t="s">
        <v>4</v>
      </c>
      <c r="H100" s="139"/>
      <c r="I100" s="139"/>
      <c r="J100" s="19"/>
      <c r="K100" s="138" t="str">
        <f t="shared" si="5"/>
        <v/>
      </c>
      <c r="L100" s="138"/>
      <c r="M100" s="6" t="str">
        <f t="shared" si="7"/>
        <v/>
      </c>
      <c r="N100" s="19"/>
      <c r="O100" s="8"/>
      <c r="P100" s="139"/>
      <c r="Q100" s="139"/>
      <c r="R100" s="146" t="str">
        <f t="shared" si="8"/>
        <v/>
      </c>
      <c r="S100" s="146"/>
      <c r="T100" s="147" t="str">
        <f t="shared" si="9"/>
        <v/>
      </c>
      <c r="U100" s="147"/>
    </row>
    <row r="101" spans="2:21" x14ac:dyDescent="0.15">
      <c r="B101" s="19">
        <v>93</v>
      </c>
      <c r="C101" s="138" t="str">
        <f t="shared" si="6"/>
        <v/>
      </c>
      <c r="D101" s="138"/>
      <c r="E101" s="19"/>
      <c r="F101" s="8"/>
      <c r="G101" s="19" t="s">
        <v>3</v>
      </c>
      <c r="H101" s="139"/>
      <c r="I101" s="139"/>
      <c r="J101" s="19"/>
      <c r="K101" s="138" t="str">
        <f t="shared" si="5"/>
        <v/>
      </c>
      <c r="L101" s="138"/>
      <c r="M101" s="6" t="str">
        <f t="shared" si="7"/>
        <v/>
      </c>
      <c r="N101" s="19"/>
      <c r="O101" s="8"/>
      <c r="P101" s="139"/>
      <c r="Q101" s="139"/>
      <c r="R101" s="146" t="str">
        <f t="shared" si="8"/>
        <v/>
      </c>
      <c r="S101" s="146"/>
      <c r="T101" s="147" t="str">
        <f t="shared" si="9"/>
        <v/>
      </c>
      <c r="U101" s="147"/>
    </row>
    <row r="102" spans="2:21" x14ac:dyDescent="0.15">
      <c r="B102" s="19">
        <v>94</v>
      </c>
      <c r="C102" s="138" t="str">
        <f t="shared" si="6"/>
        <v/>
      </c>
      <c r="D102" s="138"/>
      <c r="E102" s="19"/>
      <c r="F102" s="8"/>
      <c r="G102" s="19" t="s">
        <v>3</v>
      </c>
      <c r="H102" s="139"/>
      <c r="I102" s="139"/>
      <c r="J102" s="19"/>
      <c r="K102" s="138" t="str">
        <f t="shared" si="5"/>
        <v/>
      </c>
      <c r="L102" s="138"/>
      <c r="M102" s="6" t="str">
        <f t="shared" si="7"/>
        <v/>
      </c>
      <c r="N102" s="19"/>
      <c r="O102" s="8"/>
      <c r="P102" s="139"/>
      <c r="Q102" s="139"/>
      <c r="R102" s="146" t="str">
        <f t="shared" si="8"/>
        <v/>
      </c>
      <c r="S102" s="146"/>
      <c r="T102" s="147" t="str">
        <f t="shared" si="9"/>
        <v/>
      </c>
      <c r="U102" s="147"/>
    </row>
    <row r="103" spans="2:21" x14ac:dyDescent="0.15">
      <c r="B103" s="19">
        <v>95</v>
      </c>
      <c r="C103" s="138" t="str">
        <f t="shared" si="6"/>
        <v/>
      </c>
      <c r="D103" s="138"/>
      <c r="E103" s="19"/>
      <c r="F103" s="8"/>
      <c r="G103" s="19" t="s">
        <v>3</v>
      </c>
      <c r="H103" s="139"/>
      <c r="I103" s="139"/>
      <c r="J103" s="19"/>
      <c r="K103" s="138" t="str">
        <f t="shared" si="5"/>
        <v/>
      </c>
      <c r="L103" s="138"/>
      <c r="M103" s="6" t="str">
        <f t="shared" si="7"/>
        <v/>
      </c>
      <c r="N103" s="19"/>
      <c r="O103" s="8"/>
      <c r="P103" s="139"/>
      <c r="Q103" s="139"/>
      <c r="R103" s="146" t="str">
        <f t="shared" si="8"/>
        <v/>
      </c>
      <c r="S103" s="146"/>
      <c r="T103" s="147" t="str">
        <f t="shared" si="9"/>
        <v/>
      </c>
      <c r="U103" s="147"/>
    </row>
    <row r="104" spans="2:21" x14ac:dyDescent="0.15">
      <c r="B104" s="19">
        <v>96</v>
      </c>
      <c r="C104" s="138" t="str">
        <f t="shared" si="6"/>
        <v/>
      </c>
      <c r="D104" s="138"/>
      <c r="E104" s="19"/>
      <c r="F104" s="8"/>
      <c r="G104" s="19" t="s">
        <v>4</v>
      </c>
      <c r="H104" s="139"/>
      <c r="I104" s="139"/>
      <c r="J104" s="19"/>
      <c r="K104" s="138" t="str">
        <f t="shared" si="5"/>
        <v/>
      </c>
      <c r="L104" s="138"/>
      <c r="M104" s="6" t="str">
        <f t="shared" si="7"/>
        <v/>
      </c>
      <c r="N104" s="19"/>
      <c r="O104" s="8"/>
      <c r="P104" s="139"/>
      <c r="Q104" s="139"/>
      <c r="R104" s="146" t="str">
        <f t="shared" si="8"/>
        <v/>
      </c>
      <c r="S104" s="146"/>
      <c r="T104" s="147" t="str">
        <f t="shared" si="9"/>
        <v/>
      </c>
      <c r="U104" s="147"/>
    </row>
    <row r="105" spans="2:21" x14ac:dyDescent="0.15">
      <c r="B105" s="19">
        <v>97</v>
      </c>
      <c r="C105" s="138" t="str">
        <f t="shared" si="6"/>
        <v/>
      </c>
      <c r="D105" s="138"/>
      <c r="E105" s="19"/>
      <c r="F105" s="8"/>
      <c r="G105" s="19" t="s">
        <v>3</v>
      </c>
      <c r="H105" s="139"/>
      <c r="I105" s="139"/>
      <c r="J105" s="19"/>
      <c r="K105" s="138" t="str">
        <f t="shared" si="5"/>
        <v/>
      </c>
      <c r="L105" s="138"/>
      <c r="M105" s="6" t="str">
        <f t="shared" si="7"/>
        <v/>
      </c>
      <c r="N105" s="19"/>
      <c r="O105" s="8"/>
      <c r="P105" s="139"/>
      <c r="Q105" s="139"/>
      <c r="R105" s="146" t="str">
        <f t="shared" si="8"/>
        <v/>
      </c>
      <c r="S105" s="146"/>
      <c r="T105" s="147" t="str">
        <f t="shared" si="9"/>
        <v/>
      </c>
      <c r="U105" s="147"/>
    </row>
    <row r="106" spans="2:21" x14ac:dyDescent="0.15">
      <c r="B106" s="19">
        <v>98</v>
      </c>
      <c r="C106" s="138" t="str">
        <f t="shared" si="6"/>
        <v/>
      </c>
      <c r="D106" s="138"/>
      <c r="E106" s="19"/>
      <c r="F106" s="8"/>
      <c r="G106" s="19" t="s">
        <v>4</v>
      </c>
      <c r="H106" s="139"/>
      <c r="I106" s="139"/>
      <c r="J106" s="19"/>
      <c r="K106" s="138" t="str">
        <f t="shared" si="5"/>
        <v/>
      </c>
      <c r="L106" s="138"/>
      <c r="M106" s="6" t="str">
        <f t="shared" si="7"/>
        <v/>
      </c>
      <c r="N106" s="19"/>
      <c r="O106" s="8"/>
      <c r="P106" s="139"/>
      <c r="Q106" s="139"/>
      <c r="R106" s="146" t="str">
        <f t="shared" si="8"/>
        <v/>
      </c>
      <c r="S106" s="146"/>
      <c r="T106" s="147" t="str">
        <f t="shared" si="9"/>
        <v/>
      </c>
      <c r="U106" s="147"/>
    </row>
    <row r="107" spans="2:21" x14ac:dyDescent="0.15">
      <c r="B107" s="19">
        <v>99</v>
      </c>
      <c r="C107" s="138" t="str">
        <f t="shared" si="6"/>
        <v/>
      </c>
      <c r="D107" s="138"/>
      <c r="E107" s="19"/>
      <c r="F107" s="8"/>
      <c r="G107" s="19" t="s">
        <v>4</v>
      </c>
      <c r="H107" s="139"/>
      <c r="I107" s="139"/>
      <c r="J107" s="19"/>
      <c r="K107" s="138" t="str">
        <f t="shared" si="5"/>
        <v/>
      </c>
      <c r="L107" s="138"/>
      <c r="M107" s="6" t="str">
        <f t="shared" si="7"/>
        <v/>
      </c>
      <c r="N107" s="19"/>
      <c r="O107" s="8"/>
      <c r="P107" s="139"/>
      <c r="Q107" s="139"/>
      <c r="R107" s="146" t="str">
        <f t="shared" si="8"/>
        <v/>
      </c>
      <c r="S107" s="146"/>
      <c r="T107" s="147" t="str">
        <f t="shared" si="9"/>
        <v/>
      </c>
      <c r="U107" s="147"/>
    </row>
    <row r="108" spans="2:21" x14ac:dyDescent="0.15">
      <c r="B108" s="19">
        <v>100</v>
      </c>
      <c r="C108" s="138" t="str">
        <f t="shared" si="6"/>
        <v/>
      </c>
      <c r="D108" s="138"/>
      <c r="E108" s="19"/>
      <c r="F108" s="8"/>
      <c r="G108" s="19" t="s">
        <v>3</v>
      </c>
      <c r="H108" s="139"/>
      <c r="I108" s="139"/>
      <c r="J108" s="19"/>
      <c r="K108" s="138" t="str">
        <f t="shared" si="5"/>
        <v/>
      </c>
      <c r="L108" s="138"/>
      <c r="M108" s="6" t="str">
        <f t="shared" si="7"/>
        <v/>
      </c>
      <c r="N108" s="19"/>
      <c r="O108" s="8"/>
      <c r="P108" s="139"/>
      <c r="Q108" s="139"/>
      <c r="R108" s="146" t="str">
        <f t="shared" si="8"/>
        <v/>
      </c>
      <c r="S108" s="146"/>
      <c r="T108" s="147" t="str">
        <f t="shared" si="9"/>
        <v/>
      </c>
      <c r="U108" s="147"/>
    </row>
    <row r="109" spans="2:21" x14ac:dyDescent="0.1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</mergeCells>
  <phoneticPr fontId="2"/>
  <conditionalFormatting sqref="G46">
    <cfRule type="cellIs" dxfId="7" priority="1" stopIfTrue="1" operator="equal">
      <formula>"買"</formula>
    </cfRule>
    <cfRule type="cellIs" dxfId="6" priority="2" stopIfTrue="1" operator="equal">
      <formula>"売"</formula>
    </cfRule>
  </conditionalFormatting>
  <conditionalFormatting sqref="G9:G11 G14:G45 G47:G108">
    <cfRule type="cellIs" dxfId="5" priority="7" stopIfTrue="1" operator="equal">
      <formula>"買"</formula>
    </cfRule>
    <cfRule type="cellIs" dxfId="4" priority="8" stopIfTrue="1" operator="equal">
      <formula>"売"</formula>
    </cfRule>
  </conditionalFormatting>
  <conditionalFormatting sqref="G12">
    <cfRule type="cellIs" dxfId="3" priority="5" stopIfTrue="1" operator="equal">
      <formula>"買"</formula>
    </cfRule>
    <cfRule type="cellIs" dxfId="2" priority="6" stopIfTrue="1" operator="equal">
      <formula>"売"</formula>
    </cfRule>
  </conditionalFormatting>
  <conditionalFormatting sqref="G13">
    <cfRule type="cellIs" dxfId="1" priority="3" stopIfTrue="1" operator="equal">
      <formula>"買"</formula>
    </cfRule>
    <cfRule type="cellIs" dxfId="0" priority="4" stopIfTrue="1" operator="equal">
      <formula>"売"</formula>
    </cfRule>
  </conditionalFormatting>
  <dataValidations count="1">
    <dataValidation type="list" allowBlank="1" showInputMessage="1" showErrorMessage="1" sqref="G9:G108" xr:uid="{00000000-0002-0000-07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2" baseType="variant">
      <vt:variant>
        <vt:lpstr>ワークシート</vt:lpstr>
      </vt:variant>
      <vt:variant>
        <vt:i4>11</vt:i4>
      </vt:variant>
    </vt:vector>
  </HeadingPairs>
  <TitlesOfParts>
    <vt:vector size="11" baseType="lpstr">
      <vt:lpstr>定数</vt:lpstr>
      <vt:lpstr>検証終了通貨</vt:lpstr>
      <vt:lpstr>OB気づき</vt:lpstr>
      <vt:lpstr>勝率シート①</vt:lpstr>
      <vt:lpstr>画像４H→30M</vt:lpstr>
      <vt:lpstr>勝率シート ②</vt:lpstr>
      <vt:lpstr>画像1D→1H</vt:lpstr>
      <vt:lpstr>勝率シート③</vt:lpstr>
      <vt:lpstr>画像1H→15M</vt:lpstr>
      <vt:lpstr>sheet</vt:lpstr>
      <vt:lpstr>テンプレ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YUUYA YAMAMURA</dc:creator>
  <cp:lastModifiedBy>Owner</cp:lastModifiedBy>
  <cp:revision/>
  <cp:lastPrinted>2015-07-15T10:17:15Z</cp:lastPrinted>
  <dcterms:created xsi:type="dcterms:W3CDTF">2013-10-09T23:04:08Z</dcterms:created>
  <dcterms:modified xsi:type="dcterms:W3CDTF">2020-09-04T13:34:05Z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