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9420" windowHeight="11020" firstSheet="1" activeTab="1"/>
  </bookViews>
  <sheets>
    <sheet name="定数" sheetId="29" state="hidden" r:id="rId1"/>
    <sheet name="検証シート　FIB1.27" sheetId="33" r:id="rId2"/>
    <sheet name="検証シート　FIB1.5" sheetId="32" r:id="rId3"/>
    <sheet name="検証シート　FIB2.0" sheetId="31" r:id="rId4"/>
    <sheet name="画像" sheetId="26" r:id="rId5"/>
    <sheet name="気づき" sheetId="9" r:id="rId6"/>
    <sheet name="検証終了通貨" sheetId="10" r:id="rId7"/>
    <sheet name="テンプレ" sheetId="17" state="hidden" r:id="rId8"/>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4" i="31" l="1"/>
  <c r="L4" i="32"/>
  <c r="V108" i="33"/>
  <c r="T108" i="33"/>
  <c r="V107" i="33"/>
  <c r="T107" i="33"/>
  <c r="W107" i="33" s="1"/>
  <c r="V106" i="33"/>
  <c r="T106" i="33"/>
  <c r="V105" i="33"/>
  <c r="T105" i="33"/>
  <c r="W105" i="33" s="1"/>
  <c r="V104" i="33"/>
  <c r="T104" i="33"/>
  <c r="V103" i="33"/>
  <c r="T103" i="33"/>
  <c r="W103" i="33" s="1"/>
  <c r="V102" i="33"/>
  <c r="T102" i="33"/>
  <c r="W102" i="33" s="1"/>
  <c r="V101" i="33"/>
  <c r="T101" i="33"/>
  <c r="W101" i="33" s="1"/>
  <c r="V100" i="33"/>
  <c r="T100" i="33"/>
  <c r="W100" i="33" s="1"/>
  <c r="V99" i="33"/>
  <c r="T99" i="33"/>
  <c r="W99" i="33" s="1"/>
  <c r="V98" i="33"/>
  <c r="T98" i="33"/>
  <c r="W98" i="33" s="1"/>
  <c r="V97" i="33"/>
  <c r="T97" i="33"/>
  <c r="V96" i="33"/>
  <c r="T96" i="33"/>
  <c r="V95" i="33"/>
  <c r="T95" i="33"/>
  <c r="W95" i="33" s="1"/>
  <c r="V94" i="33"/>
  <c r="T94" i="33"/>
  <c r="W94" i="33" s="1"/>
  <c r="V93" i="33"/>
  <c r="T93" i="33"/>
  <c r="W93" i="33" s="1"/>
  <c r="V92" i="33"/>
  <c r="T92" i="33"/>
  <c r="W92" i="33" s="1"/>
  <c r="V91" i="33"/>
  <c r="T91" i="33"/>
  <c r="W91" i="33" s="1"/>
  <c r="V90" i="33"/>
  <c r="T90" i="33"/>
  <c r="V89" i="33"/>
  <c r="T89" i="33"/>
  <c r="W89" i="33" s="1"/>
  <c r="V88" i="33"/>
  <c r="T88" i="33"/>
  <c r="V87" i="33"/>
  <c r="T87" i="33"/>
  <c r="W87" i="33" s="1"/>
  <c r="V86" i="33"/>
  <c r="T86" i="33"/>
  <c r="W86" i="33" s="1"/>
  <c r="V85" i="33"/>
  <c r="T85" i="33"/>
  <c r="W85" i="33" s="1"/>
  <c r="V84" i="33"/>
  <c r="T84" i="33"/>
  <c r="W84" i="33" s="1"/>
  <c r="V83" i="33"/>
  <c r="T83" i="33"/>
  <c r="W83" i="33" s="1"/>
  <c r="V82" i="33"/>
  <c r="T82" i="33"/>
  <c r="W82" i="33" s="1"/>
  <c r="V81" i="33"/>
  <c r="T81" i="33"/>
  <c r="W81" i="33" s="1"/>
  <c r="V80" i="33"/>
  <c r="T80" i="33"/>
  <c r="V79" i="33"/>
  <c r="T79" i="33"/>
  <c r="W79" i="33" s="1"/>
  <c r="V78" i="33"/>
  <c r="T78" i="33"/>
  <c r="W78" i="33" s="1"/>
  <c r="W77" i="33"/>
  <c r="V77" i="33"/>
  <c r="T77" i="33"/>
  <c r="V76" i="33"/>
  <c r="T76" i="33"/>
  <c r="W76" i="33" s="1"/>
  <c r="V75" i="33"/>
  <c r="T75" i="33"/>
  <c r="W75" i="33" s="1"/>
  <c r="V74" i="33"/>
  <c r="T74" i="33"/>
  <c r="V73" i="33"/>
  <c r="T73" i="33"/>
  <c r="V72" i="33"/>
  <c r="T72" i="33"/>
  <c r="W72" i="33" s="1"/>
  <c r="V71" i="33"/>
  <c r="T71" i="33"/>
  <c r="W71" i="33" s="1"/>
  <c r="V70" i="33"/>
  <c r="T70" i="33"/>
  <c r="W70" i="33" s="1"/>
  <c r="V69" i="33"/>
  <c r="T69" i="33"/>
  <c r="W69" i="33" s="1"/>
  <c r="V68" i="33"/>
  <c r="T68" i="33"/>
  <c r="W68" i="33" s="1"/>
  <c r="V67" i="33"/>
  <c r="T67" i="33"/>
  <c r="W67" i="33" s="1"/>
  <c r="V66" i="33"/>
  <c r="T66" i="33"/>
  <c r="W66" i="33" s="1"/>
  <c r="V65" i="33"/>
  <c r="T65" i="33"/>
  <c r="W65" i="33" s="1"/>
  <c r="V64" i="33"/>
  <c r="T64" i="33"/>
  <c r="W64" i="33" s="1"/>
  <c r="V63" i="33"/>
  <c r="T63" i="33"/>
  <c r="W63" i="33" s="1"/>
  <c r="V62" i="33"/>
  <c r="T62" i="33"/>
  <c r="W62" i="33" s="1"/>
  <c r="V61" i="33"/>
  <c r="T61" i="33"/>
  <c r="W61" i="33" s="1"/>
  <c r="V60" i="33"/>
  <c r="T60" i="33"/>
  <c r="W60" i="33" s="1"/>
  <c r="V59" i="33"/>
  <c r="T59" i="33"/>
  <c r="W59" i="33" s="1"/>
  <c r="V58" i="33"/>
  <c r="T58" i="33"/>
  <c r="W58" i="33" s="1"/>
  <c r="V57" i="33"/>
  <c r="T57" i="33"/>
  <c r="V56" i="33"/>
  <c r="T56" i="33"/>
  <c r="W56" i="33" s="1"/>
  <c r="V55" i="33"/>
  <c r="T55" i="33"/>
  <c r="W55" i="33" s="1"/>
  <c r="V54" i="33"/>
  <c r="T54" i="33"/>
  <c r="W54" i="33" s="1"/>
  <c r="V53" i="33"/>
  <c r="T53" i="33"/>
  <c r="W53" i="33" s="1"/>
  <c r="V52" i="33"/>
  <c r="T52" i="33"/>
  <c r="V51" i="33"/>
  <c r="T51" i="33"/>
  <c r="V50" i="33"/>
  <c r="T50" i="33"/>
  <c r="W50" i="33" s="1"/>
  <c r="V49" i="33"/>
  <c r="T49" i="33"/>
  <c r="V48" i="33"/>
  <c r="T48" i="33"/>
  <c r="W48" i="33" s="1"/>
  <c r="V47" i="33"/>
  <c r="T47" i="33"/>
  <c r="W47" i="33" s="1"/>
  <c r="V46" i="33"/>
  <c r="T46" i="33"/>
  <c r="W46" i="33" s="1"/>
  <c r="V45" i="33"/>
  <c r="T45" i="33"/>
  <c r="W45" i="33" s="1"/>
  <c r="V44" i="33"/>
  <c r="T44" i="33"/>
  <c r="W44" i="33" s="1"/>
  <c r="V43" i="33"/>
  <c r="T43" i="33"/>
  <c r="W43" i="33" s="1"/>
  <c r="V42" i="33"/>
  <c r="T42" i="33"/>
  <c r="W42" i="33" s="1"/>
  <c r="V41" i="33"/>
  <c r="T41" i="33"/>
  <c r="V40" i="33"/>
  <c r="T40" i="33"/>
  <c r="V39" i="33"/>
  <c r="T39" i="33"/>
  <c r="V38" i="33"/>
  <c r="T38" i="33"/>
  <c r="W38" i="33" s="1"/>
  <c r="V37" i="33"/>
  <c r="T37" i="33"/>
  <c r="W37" i="33" s="1"/>
  <c r="V36" i="33"/>
  <c r="T36" i="33"/>
  <c r="W36" i="33" s="1"/>
  <c r="V35" i="33"/>
  <c r="T35" i="33"/>
  <c r="W35" i="33" s="1"/>
  <c r="V34" i="33"/>
  <c r="T34" i="33"/>
  <c r="W34" i="33" s="1"/>
  <c r="V33" i="33"/>
  <c r="T33" i="33"/>
  <c r="W33" i="33" s="1"/>
  <c r="V32" i="33"/>
  <c r="T32" i="33"/>
  <c r="W32" i="33" s="1"/>
  <c r="V31" i="33"/>
  <c r="T31" i="33"/>
  <c r="W31" i="33" s="1"/>
  <c r="V30" i="33"/>
  <c r="T30" i="33"/>
  <c r="W30" i="33" s="1"/>
  <c r="V29" i="33"/>
  <c r="T29" i="33"/>
  <c r="V28" i="33"/>
  <c r="T28" i="33"/>
  <c r="W28" i="33" s="1"/>
  <c r="V27" i="33"/>
  <c r="T27" i="33"/>
  <c r="V26" i="33"/>
  <c r="T26" i="33"/>
  <c r="W26" i="33" s="1"/>
  <c r="V25" i="33"/>
  <c r="T25" i="33"/>
  <c r="W25" i="33" s="1"/>
  <c r="V24" i="33"/>
  <c r="T24" i="33"/>
  <c r="W24" i="33" s="1"/>
  <c r="V23" i="33"/>
  <c r="T23" i="33"/>
  <c r="W23" i="33" s="1"/>
  <c r="T22" i="33"/>
  <c r="T21" i="33"/>
  <c r="T20" i="33"/>
  <c r="T19" i="33"/>
  <c r="W19" i="33" s="1"/>
  <c r="T18" i="33"/>
  <c r="W18" i="33" s="1"/>
  <c r="T17" i="33"/>
  <c r="T16" i="33"/>
  <c r="T15" i="33"/>
  <c r="T14" i="33"/>
  <c r="W14" i="33" s="1"/>
  <c r="T13" i="33"/>
  <c r="T12" i="33"/>
  <c r="T11" i="33"/>
  <c r="W11" i="33" s="1"/>
  <c r="T10" i="33"/>
  <c r="T9" i="33"/>
  <c r="W9" i="33" s="1"/>
  <c r="C9" i="33"/>
  <c r="K9" i="33" s="1"/>
  <c r="M9" i="33" s="1"/>
  <c r="V108" i="32"/>
  <c r="T108" i="32"/>
  <c r="W108" i="32" s="1"/>
  <c r="R108" i="32"/>
  <c r="M108" i="32"/>
  <c r="K108" i="32"/>
  <c r="V107" i="32"/>
  <c r="T107" i="32"/>
  <c r="W107" i="32" s="1"/>
  <c r="R107" i="32"/>
  <c r="C108" i="32" s="1"/>
  <c r="X108" i="32" s="1"/>
  <c r="Y108" i="32" s="1"/>
  <c r="M107" i="32"/>
  <c r="K107" i="32"/>
  <c r="V106" i="32"/>
  <c r="T106" i="32"/>
  <c r="W106" i="32" s="1"/>
  <c r="R106" i="32"/>
  <c r="C107" i="32" s="1"/>
  <c r="X107" i="32" s="1"/>
  <c r="Y107" i="32" s="1"/>
  <c r="M106" i="32"/>
  <c r="K106" i="32"/>
  <c r="V105" i="32"/>
  <c r="T105" i="32"/>
  <c r="W105" i="32" s="1"/>
  <c r="R105" i="32"/>
  <c r="C106" i="32" s="1"/>
  <c r="X106" i="32" s="1"/>
  <c r="Y106" i="32" s="1"/>
  <c r="M105" i="32"/>
  <c r="K105" i="32"/>
  <c r="V104" i="32"/>
  <c r="T104" i="32"/>
  <c r="W104" i="32" s="1"/>
  <c r="R104" i="32"/>
  <c r="C105" i="32" s="1"/>
  <c r="X105" i="32" s="1"/>
  <c r="Y105" i="32" s="1"/>
  <c r="M104" i="32"/>
  <c r="K104" i="32"/>
  <c r="V103" i="32"/>
  <c r="T103" i="32"/>
  <c r="W103" i="32"/>
  <c r="R103" i="32"/>
  <c r="C104" i="32" s="1"/>
  <c r="X104" i="32" s="1"/>
  <c r="Y104" i="32" s="1"/>
  <c r="M103" i="32"/>
  <c r="K103" i="32"/>
  <c r="V102" i="32"/>
  <c r="T102" i="32"/>
  <c r="W102" i="32" s="1"/>
  <c r="R102" i="32"/>
  <c r="C103" i="32"/>
  <c r="X103" i="32" s="1"/>
  <c r="Y103" i="32" s="1"/>
  <c r="M102" i="32"/>
  <c r="K102" i="32"/>
  <c r="V101" i="32"/>
  <c r="T101" i="32"/>
  <c r="W101" i="32" s="1"/>
  <c r="R101" i="32"/>
  <c r="M101" i="32"/>
  <c r="K101" i="32"/>
  <c r="V100" i="32"/>
  <c r="T100" i="32"/>
  <c r="W100" i="32" s="1"/>
  <c r="R100" i="32"/>
  <c r="C101" i="32" s="1"/>
  <c r="X101" i="32" s="1"/>
  <c r="Y101" i="32" s="1"/>
  <c r="M100" i="32"/>
  <c r="K100" i="32"/>
  <c r="V99" i="32"/>
  <c r="T99" i="32"/>
  <c r="W99" i="32" s="1"/>
  <c r="R99" i="32"/>
  <c r="C100" i="32" s="1"/>
  <c r="X100" i="32" s="1"/>
  <c r="Y100" i="32" s="1"/>
  <c r="M99" i="32"/>
  <c r="K99" i="32"/>
  <c r="V98" i="32"/>
  <c r="T98" i="32"/>
  <c r="W98" i="32" s="1"/>
  <c r="R98" i="32"/>
  <c r="C99" i="32" s="1"/>
  <c r="X99" i="32" s="1"/>
  <c r="Y99" i="32" s="1"/>
  <c r="M98" i="32"/>
  <c r="K98" i="32"/>
  <c r="V97" i="32"/>
  <c r="T97" i="32"/>
  <c r="W97" i="32" s="1"/>
  <c r="R97" i="32"/>
  <c r="C98" i="32" s="1"/>
  <c r="X98" i="32" s="1"/>
  <c r="Y98" i="32" s="1"/>
  <c r="M97" i="32"/>
  <c r="K97" i="32"/>
  <c r="V96" i="32"/>
  <c r="T96" i="32"/>
  <c r="W96" i="32" s="1"/>
  <c r="R96" i="32"/>
  <c r="C97" i="32" s="1"/>
  <c r="X97" i="32" s="1"/>
  <c r="Y97" i="32" s="1"/>
  <c r="M96" i="32"/>
  <c r="K96" i="32"/>
  <c r="V95" i="32"/>
  <c r="T95" i="32"/>
  <c r="W95" i="32"/>
  <c r="R95" i="32"/>
  <c r="C96" i="32" s="1"/>
  <c r="X96" i="32" s="1"/>
  <c r="Y96" i="32" s="1"/>
  <c r="M95" i="32"/>
  <c r="K95" i="32"/>
  <c r="V94" i="32"/>
  <c r="T94" i="32"/>
  <c r="W94" i="32" s="1"/>
  <c r="R94" i="32"/>
  <c r="C95" i="32" s="1"/>
  <c r="X95" i="32" s="1"/>
  <c r="Y95" i="32" s="1"/>
  <c r="M94" i="32"/>
  <c r="K94" i="32"/>
  <c r="V93" i="32"/>
  <c r="T93" i="32"/>
  <c r="W93" i="32" s="1"/>
  <c r="R93" i="32"/>
  <c r="M93" i="32"/>
  <c r="K93" i="32"/>
  <c r="V92" i="32"/>
  <c r="T92" i="32"/>
  <c r="W92" i="32"/>
  <c r="R92" i="32"/>
  <c r="M92" i="32"/>
  <c r="K92" i="32"/>
  <c r="V91" i="32"/>
  <c r="T91" i="32"/>
  <c r="W91" i="32" s="1"/>
  <c r="R91" i="32"/>
  <c r="C92" i="32" s="1"/>
  <c r="X92" i="32" s="1"/>
  <c r="Y92" i="32" s="1"/>
  <c r="M91" i="32"/>
  <c r="K91" i="32"/>
  <c r="V90" i="32"/>
  <c r="T90" i="32"/>
  <c r="W90" i="32" s="1"/>
  <c r="R90" i="32"/>
  <c r="C91" i="32" s="1"/>
  <c r="X91" i="32" s="1"/>
  <c r="Y91" i="32" s="1"/>
  <c r="M90" i="32"/>
  <c r="K90" i="32"/>
  <c r="V89" i="32"/>
  <c r="T89" i="32"/>
  <c r="W89" i="32" s="1"/>
  <c r="R89" i="32"/>
  <c r="C90" i="32" s="1"/>
  <c r="X90" i="32" s="1"/>
  <c r="Y90" i="32" s="1"/>
  <c r="M89" i="32"/>
  <c r="K89" i="32"/>
  <c r="V88" i="32"/>
  <c r="T88" i="32"/>
  <c r="W88" i="32" s="1"/>
  <c r="R88" i="32"/>
  <c r="M88" i="32"/>
  <c r="K88" i="32"/>
  <c r="V87" i="32"/>
  <c r="T87" i="32"/>
  <c r="W87" i="32" s="1"/>
  <c r="R87" i="32"/>
  <c r="C88" i="32" s="1"/>
  <c r="X88" i="32" s="1"/>
  <c r="Y88" i="32" s="1"/>
  <c r="M87" i="32"/>
  <c r="K87" i="32"/>
  <c r="V86" i="32"/>
  <c r="T86" i="32"/>
  <c r="W86" i="32" s="1"/>
  <c r="R86" i="32"/>
  <c r="C87" i="32" s="1"/>
  <c r="X87" i="32" s="1"/>
  <c r="Y87" i="32" s="1"/>
  <c r="M86" i="32"/>
  <c r="K86" i="32"/>
  <c r="V85" i="32"/>
  <c r="T85" i="32"/>
  <c r="W85" i="32" s="1"/>
  <c r="R85" i="32"/>
  <c r="M85" i="32"/>
  <c r="K85" i="32"/>
  <c r="V84" i="32"/>
  <c r="T84" i="32"/>
  <c r="W84" i="32" s="1"/>
  <c r="R84" i="32"/>
  <c r="M84" i="32"/>
  <c r="K84" i="32"/>
  <c r="V83" i="32"/>
  <c r="T83" i="32"/>
  <c r="W83" i="32" s="1"/>
  <c r="R83" i="32"/>
  <c r="C84" i="32"/>
  <c r="X84" i="32" s="1"/>
  <c r="Y84" i="32" s="1"/>
  <c r="M83" i="32"/>
  <c r="K83" i="32"/>
  <c r="V82" i="32"/>
  <c r="T82" i="32"/>
  <c r="W82" i="32"/>
  <c r="R82" i="32"/>
  <c r="C83" i="32" s="1"/>
  <c r="X83" i="32" s="1"/>
  <c r="Y83" i="32" s="1"/>
  <c r="M82" i="32"/>
  <c r="K82" i="32"/>
  <c r="V81" i="32"/>
  <c r="T81" i="32"/>
  <c r="W81" i="32" s="1"/>
  <c r="R81" i="32"/>
  <c r="C82" i="32" s="1"/>
  <c r="X82" i="32" s="1"/>
  <c r="Y82" i="32" s="1"/>
  <c r="M81" i="32"/>
  <c r="K81" i="32"/>
  <c r="V80" i="32"/>
  <c r="T80" i="32"/>
  <c r="W80" i="32" s="1"/>
  <c r="R80" i="32"/>
  <c r="M80" i="32"/>
  <c r="K80" i="32"/>
  <c r="V79" i="32"/>
  <c r="T79" i="32"/>
  <c r="W79" i="32"/>
  <c r="R79" i="32"/>
  <c r="C80" i="32" s="1"/>
  <c r="X80" i="32" s="1"/>
  <c r="Y80" i="32" s="1"/>
  <c r="M79" i="32"/>
  <c r="K79" i="32"/>
  <c r="V78" i="32"/>
  <c r="T78" i="32"/>
  <c r="W78" i="32" s="1"/>
  <c r="R78" i="32"/>
  <c r="C79" i="32" s="1"/>
  <c r="X79" i="32" s="1"/>
  <c r="Y79" i="32" s="1"/>
  <c r="M78" i="32"/>
  <c r="K78" i="32"/>
  <c r="V77" i="32"/>
  <c r="T77" i="32"/>
  <c r="W77" i="32" s="1"/>
  <c r="R77" i="32"/>
  <c r="C78" i="32" s="1"/>
  <c r="X78" i="32" s="1"/>
  <c r="Y78" i="32" s="1"/>
  <c r="M77" i="32"/>
  <c r="K77" i="32"/>
  <c r="V76" i="32"/>
  <c r="T76" i="32"/>
  <c r="W76" i="32"/>
  <c r="R76" i="32"/>
  <c r="M76" i="32"/>
  <c r="K76" i="32"/>
  <c r="V75" i="32"/>
  <c r="T75" i="32"/>
  <c r="W75" i="32" s="1"/>
  <c r="R75" i="32"/>
  <c r="C76" i="32" s="1"/>
  <c r="X76" i="32" s="1"/>
  <c r="Y76" i="32" s="1"/>
  <c r="M75" i="32"/>
  <c r="K75" i="32"/>
  <c r="V74" i="32"/>
  <c r="T74" i="32"/>
  <c r="W74" i="32"/>
  <c r="R74" i="32"/>
  <c r="C75" i="32" s="1"/>
  <c r="X75" i="32" s="1"/>
  <c r="Y75" i="32" s="1"/>
  <c r="M74" i="32"/>
  <c r="K74" i="32"/>
  <c r="V73" i="32"/>
  <c r="T73" i="32"/>
  <c r="W73" i="32" s="1"/>
  <c r="R73" i="32"/>
  <c r="C74" i="32" s="1"/>
  <c r="X74" i="32" s="1"/>
  <c r="Y74" i="32" s="1"/>
  <c r="M73" i="32"/>
  <c r="K73" i="32"/>
  <c r="V72" i="32"/>
  <c r="T72" i="32"/>
  <c r="W72" i="32" s="1"/>
  <c r="R72" i="32"/>
  <c r="M72" i="32"/>
  <c r="K72" i="32"/>
  <c r="V71" i="32"/>
  <c r="T71" i="32"/>
  <c r="W71" i="32" s="1"/>
  <c r="R71" i="32"/>
  <c r="C72" i="32" s="1"/>
  <c r="X72" i="32" s="1"/>
  <c r="Y72" i="32" s="1"/>
  <c r="M71" i="32"/>
  <c r="K71" i="32"/>
  <c r="V70" i="32"/>
  <c r="T70" i="32"/>
  <c r="W70" i="32" s="1"/>
  <c r="R70" i="32"/>
  <c r="C71" i="32" s="1"/>
  <c r="X71" i="32" s="1"/>
  <c r="Y71" i="32" s="1"/>
  <c r="M70" i="32"/>
  <c r="K70" i="32"/>
  <c r="V69" i="32"/>
  <c r="T69" i="32"/>
  <c r="W69" i="32" s="1"/>
  <c r="R69" i="32"/>
  <c r="C70" i="32" s="1"/>
  <c r="X70" i="32" s="1"/>
  <c r="Y70" i="32" s="1"/>
  <c r="M69" i="32"/>
  <c r="K69" i="32"/>
  <c r="V68" i="32"/>
  <c r="T68" i="32"/>
  <c r="W68" i="32" s="1"/>
  <c r="R68" i="32"/>
  <c r="M68" i="32"/>
  <c r="K68" i="32"/>
  <c r="V67" i="32"/>
  <c r="T67" i="32"/>
  <c r="W67" i="32" s="1"/>
  <c r="R67" i="32"/>
  <c r="C68" i="32"/>
  <c r="X68" i="32" s="1"/>
  <c r="Y68" i="32" s="1"/>
  <c r="M67" i="32"/>
  <c r="K67" i="32"/>
  <c r="V66" i="32"/>
  <c r="T66" i="32"/>
  <c r="W66" i="32" s="1"/>
  <c r="R66" i="32"/>
  <c r="M66" i="32"/>
  <c r="K66" i="32"/>
  <c r="V65" i="32"/>
  <c r="T65" i="32"/>
  <c r="W65" i="32" s="1"/>
  <c r="R65" i="32"/>
  <c r="C66" i="32" s="1"/>
  <c r="X66" i="32" s="1"/>
  <c r="Y66" i="32" s="1"/>
  <c r="M65" i="32"/>
  <c r="K65" i="32"/>
  <c r="V64" i="32"/>
  <c r="T64" i="32"/>
  <c r="W64" i="32" s="1"/>
  <c r="R64" i="32"/>
  <c r="C65" i="32"/>
  <c r="X65" i="32" s="1"/>
  <c r="Y65" i="32" s="1"/>
  <c r="M64" i="32"/>
  <c r="K64" i="32"/>
  <c r="V63" i="32"/>
  <c r="T63" i="32"/>
  <c r="W63" i="32" s="1"/>
  <c r="R63" i="32"/>
  <c r="C64" i="32" s="1"/>
  <c r="X64" i="32" s="1"/>
  <c r="Y64" i="32" s="1"/>
  <c r="M63" i="32"/>
  <c r="K63" i="32"/>
  <c r="V62" i="32"/>
  <c r="T62" i="32"/>
  <c r="W62" i="32" s="1"/>
  <c r="R62" i="32"/>
  <c r="M62" i="32"/>
  <c r="K62" i="32"/>
  <c r="V61" i="32"/>
  <c r="T61" i="32"/>
  <c r="W61" i="32" s="1"/>
  <c r="R61" i="32"/>
  <c r="C62" i="32" s="1"/>
  <c r="X62" i="32" s="1"/>
  <c r="Y62" i="32" s="1"/>
  <c r="M61" i="32"/>
  <c r="K61" i="32"/>
  <c r="V60" i="32"/>
  <c r="T60" i="32"/>
  <c r="W60" i="32" s="1"/>
  <c r="R60" i="32"/>
  <c r="M60" i="32"/>
  <c r="K60" i="32"/>
  <c r="V59" i="32"/>
  <c r="T59" i="32"/>
  <c r="W59" i="32" s="1"/>
  <c r="R59" i="32"/>
  <c r="C60" i="32" s="1"/>
  <c r="X60" i="32" s="1"/>
  <c r="Y60" i="32" s="1"/>
  <c r="M59" i="32"/>
  <c r="K59" i="32"/>
  <c r="V58" i="32"/>
  <c r="T58" i="32"/>
  <c r="W58" i="32"/>
  <c r="R58" i="32"/>
  <c r="C59" i="32" s="1"/>
  <c r="X59" i="32" s="1"/>
  <c r="Y59" i="32" s="1"/>
  <c r="M58" i="32"/>
  <c r="K58" i="32"/>
  <c r="V57" i="32"/>
  <c r="T57" i="32"/>
  <c r="W57" i="32" s="1"/>
  <c r="R57" i="32"/>
  <c r="C58" i="32" s="1"/>
  <c r="X58" i="32" s="1"/>
  <c r="Y58" i="32" s="1"/>
  <c r="M57" i="32"/>
  <c r="K57" i="32"/>
  <c r="V56" i="32"/>
  <c r="T56" i="32"/>
  <c r="W56" i="32" s="1"/>
  <c r="R56" i="32"/>
  <c r="C57" i="32" s="1"/>
  <c r="X57" i="32" s="1"/>
  <c r="Y57" i="32" s="1"/>
  <c r="M56" i="32"/>
  <c r="K56" i="32"/>
  <c r="V55" i="32"/>
  <c r="T55" i="32"/>
  <c r="W55" i="32" s="1"/>
  <c r="R55" i="32"/>
  <c r="C56" i="32" s="1"/>
  <c r="X56" i="32" s="1"/>
  <c r="Y56" i="32" s="1"/>
  <c r="M55" i="32"/>
  <c r="K55" i="32"/>
  <c r="V54" i="32"/>
  <c r="T54" i="32"/>
  <c r="W54" i="32" s="1"/>
  <c r="R54" i="32"/>
  <c r="C55" i="32" s="1"/>
  <c r="X55" i="32" s="1"/>
  <c r="Y55" i="32" s="1"/>
  <c r="M54" i="32"/>
  <c r="K54" i="32"/>
  <c r="V53" i="32"/>
  <c r="T53" i="32"/>
  <c r="W53" i="32" s="1"/>
  <c r="R53" i="32"/>
  <c r="C54" i="32" s="1"/>
  <c r="X54" i="32" s="1"/>
  <c r="Y54" i="32" s="1"/>
  <c r="M53" i="32"/>
  <c r="K53" i="32"/>
  <c r="V52" i="32"/>
  <c r="T52" i="32"/>
  <c r="W52" i="32"/>
  <c r="R52" i="32"/>
  <c r="M52" i="32"/>
  <c r="K52" i="32"/>
  <c r="V51" i="32"/>
  <c r="T51" i="32"/>
  <c r="W51" i="32" s="1"/>
  <c r="R51" i="32"/>
  <c r="C52" i="32"/>
  <c r="X52" i="32" s="1"/>
  <c r="Y52" i="32" s="1"/>
  <c r="M51" i="32"/>
  <c r="K51" i="32"/>
  <c r="V50" i="32"/>
  <c r="T50" i="32"/>
  <c r="W50" i="32" s="1"/>
  <c r="R50" i="32"/>
  <c r="M50" i="32"/>
  <c r="K50" i="32"/>
  <c r="V49" i="32"/>
  <c r="T49" i="32"/>
  <c r="W49" i="32" s="1"/>
  <c r="R49" i="32"/>
  <c r="C50" i="32"/>
  <c r="X50" i="32" s="1"/>
  <c r="Y50" i="32" s="1"/>
  <c r="M49" i="32"/>
  <c r="K49" i="32"/>
  <c r="V48" i="32"/>
  <c r="T48" i="32"/>
  <c r="W48" i="32" s="1"/>
  <c r="R48" i="32"/>
  <c r="C49" i="32" s="1"/>
  <c r="X49" i="32" s="1"/>
  <c r="Y49" i="32" s="1"/>
  <c r="M48" i="32"/>
  <c r="K48" i="32"/>
  <c r="V47" i="32"/>
  <c r="T47" i="32"/>
  <c r="W47" i="32" s="1"/>
  <c r="R47" i="32"/>
  <c r="C48" i="32" s="1"/>
  <c r="X48" i="32" s="1"/>
  <c r="Y48" i="32" s="1"/>
  <c r="M47" i="32"/>
  <c r="K47" i="32"/>
  <c r="V46" i="32"/>
  <c r="T46" i="32"/>
  <c r="W46" i="32" s="1"/>
  <c r="R46" i="32"/>
  <c r="C47" i="32"/>
  <c r="X47" i="32" s="1"/>
  <c r="Y47" i="32" s="1"/>
  <c r="M46" i="32"/>
  <c r="K46" i="32"/>
  <c r="V45" i="32"/>
  <c r="T45" i="32"/>
  <c r="W45" i="32" s="1"/>
  <c r="R45" i="32"/>
  <c r="M45" i="32"/>
  <c r="K45" i="32"/>
  <c r="V44" i="32"/>
  <c r="T44" i="32"/>
  <c r="W44" i="32" s="1"/>
  <c r="R44" i="32"/>
  <c r="M44" i="32"/>
  <c r="K44" i="32"/>
  <c r="V43" i="32"/>
  <c r="T43" i="32"/>
  <c r="W43" i="32" s="1"/>
  <c r="R43" i="32"/>
  <c r="C44" i="32" s="1"/>
  <c r="X44" i="32" s="1"/>
  <c r="Y44" i="32" s="1"/>
  <c r="M43" i="32"/>
  <c r="K43" i="32"/>
  <c r="V42" i="32"/>
  <c r="T42" i="32"/>
  <c r="W42" i="32" s="1"/>
  <c r="R42" i="32"/>
  <c r="C43" i="32" s="1"/>
  <c r="X43" i="32" s="1"/>
  <c r="Y43" i="32" s="1"/>
  <c r="M42" i="32"/>
  <c r="K42" i="32"/>
  <c r="V41" i="32"/>
  <c r="T41" i="32"/>
  <c r="W41" i="32" s="1"/>
  <c r="R41" i="32"/>
  <c r="M41" i="32"/>
  <c r="K41" i="32"/>
  <c r="V40" i="32"/>
  <c r="T40" i="32"/>
  <c r="W40" i="32" s="1"/>
  <c r="R40" i="32"/>
  <c r="C41" i="32" s="1"/>
  <c r="X41" i="32" s="1"/>
  <c r="Y41" i="32" s="1"/>
  <c r="M40" i="32"/>
  <c r="K40" i="32"/>
  <c r="V39" i="32"/>
  <c r="T39" i="32"/>
  <c r="W39" i="32" s="1"/>
  <c r="R39" i="32"/>
  <c r="C40" i="32" s="1"/>
  <c r="X40" i="32" s="1"/>
  <c r="Y40" i="32" s="1"/>
  <c r="M39" i="32"/>
  <c r="K39" i="32"/>
  <c r="V38" i="32"/>
  <c r="T38" i="32"/>
  <c r="W38" i="32" s="1"/>
  <c r="R38" i="32"/>
  <c r="C39" i="32" s="1"/>
  <c r="X39" i="32" s="1"/>
  <c r="Y39" i="32" s="1"/>
  <c r="M38" i="32"/>
  <c r="K38" i="32"/>
  <c r="V37" i="32"/>
  <c r="T37" i="32"/>
  <c r="W37" i="32" s="1"/>
  <c r="R37" i="32"/>
  <c r="M37" i="32"/>
  <c r="K37" i="32"/>
  <c r="V36" i="32"/>
  <c r="T36" i="32"/>
  <c r="W36" i="32" s="1"/>
  <c r="R36" i="32"/>
  <c r="C37" i="32" s="1"/>
  <c r="X37" i="32" s="1"/>
  <c r="Y37" i="32" s="1"/>
  <c r="M36" i="32"/>
  <c r="K36" i="32"/>
  <c r="V35" i="32"/>
  <c r="T35" i="32"/>
  <c r="W35" i="32" s="1"/>
  <c r="R35" i="32"/>
  <c r="C36" i="32" s="1"/>
  <c r="X36" i="32" s="1"/>
  <c r="Y36" i="32" s="1"/>
  <c r="M35" i="32"/>
  <c r="K35" i="32"/>
  <c r="V34" i="32"/>
  <c r="T34" i="32"/>
  <c r="W34" i="32" s="1"/>
  <c r="R34" i="32"/>
  <c r="C35" i="32" s="1"/>
  <c r="X35" i="32" s="1"/>
  <c r="Y35" i="32" s="1"/>
  <c r="M34" i="32"/>
  <c r="K34" i="32"/>
  <c r="V33" i="32"/>
  <c r="T33" i="32"/>
  <c r="W33" i="32" s="1"/>
  <c r="R33" i="32"/>
  <c r="M33" i="32"/>
  <c r="K33" i="32"/>
  <c r="V32" i="32"/>
  <c r="T32" i="32"/>
  <c r="W32" i="32" s="1"/>
  <c r="R32" i="32"/>
  <c r="C33" i="32" s="1"/>
  <c r="X33" i="32" s="1"/>
  <c r="Y33" i="32" s="1"/>
  <c r="M32" i="32"/>
  <c r="K32" i="32"/>
  <c r="V31" i="32"/>
  <c r="T31" i="32"/>
  <c r="W31" i="32" s="1"/>
  <c r="R31" i="32"/>
  <c r="C32" i="32" s="1"/>
  <c r="X32" i="32" s="1"/>
  <c r="Y32" i="32" s="1"/>
  <c r="M31" i="32"/>
  <c r="K31" i="32"/>
  <c r="W30" i="32"/>
  <c r="V30" i="32"/>
  <c r="T30" i="32"/>
  <c r="R30" i="32"/>
  <c r="C31" i="32" s="1"/>
  <c r="X31" i="32" s="1"/>
  <c r="Y31" i="32" s="1"/>
  <c r="M30" i="32"/>
  <c r="K30" i="32"/>
  <c r="V29" i="32"/>
  <c r="T29" i="32"/>
  <c r="W29" i="32" s="1"/>
  <c r="R29" i="32"/>
  <c r="M29" i="32"/>
  <c r="K29" i="32"/>
  <c r="V28" i="32"/>
  <c r="T28" i="32"/>
  <c r="W28" i="32" s="1"/>
  <c r="R28" i="32"/>
  <c r="C29" i="32" s="1"/>
  <c r="X29" i="32" s="1"/>
  <c r="Y29" i="32" s="1"/>
  <c r="M28" i="32"/>
  <c r="K28" i="32"/>
  <c r="V27" i="32"/>
  <c r="T27" i="32"/>
  <c r="W27" i="32" s="1"/>
  <c r="R27" i="32"/>
  <c r="C28" i="32" s="1"/>
  <c r="X28" i="32" s="1"/>
  <c r="Y28" i="32" s="1"/>
  <c r="M27" i="32"/>
  <c r="K27" i="32"/>
  <c r="V26" i="32"/>
  <c r="T26" i="32"/>
  <c r="W26" i="32" s="1"/>
  <c r="R26" i="32"/>
  <c r="C27" i="32" s="1"/>
  <c r="X27" i="32" s="1"/>
  <c r="Y27" i="32" s="1"/>
  <c r="M26" i="32"/>
  <c r="K26" i="32"/>
  <c r="V25" i="32"/>
  <c r="T25" i="32"/>
  <c r="W25" i="32" s="1"/>
  <c r="R25" i="32"/>
  <c r="M25" i="32"/>
  <c r="K25" i="32"/>
  <c r="V24" i="32"/>
  <c r="T24" i="32"/>
  <c r="W24" i="32" s="1"/>
  <c r="R24" i="32"/>
  <c r="C25" i="32" s="1"/>
  <c r="X25" i="32" s="1"/>
  <c r="Y25" i="32" s="1"/>
  <c r="M24" i="32"/>
  <c r="K24" i="32"/>
  <c r="V23" i="32"/>
  <c r="T23" i="32"/>
  <c r="W23" i="32" s="1"/>
  <c r="R23" i="32"/>
  <c r="C24" i="32"/>
  <c r="X24" i="32" s="1"/>
  <c r="Y24" i="32" s="1"/>
  <c r="M23" i="32"/>
  <c r="K23" i="32"/>
  <c r="T22" i="32"/>
  <c r="V22" i="32" s="1"/>
  <c r="R22" i="32"/>
  <c r="C23" i="32" s="1"/>
  <c r="X23" i="32" s="1"/>
  <c r="Y23" i="32" s="1"/>
  <c r="M22" i="32"/>
  <c r="K22" i="32"/>
  <c r="T21" i="32"/>
  <c r="V21" i="32" s="1"/>
  <c r="W21" i="32"/>
  <c r="R21" i="32"/>
  <c r="M21" i="32"/>
  <c r="K21" i="32"/>
  <c r="T20" i="32"/>
  <c r="V20" i="32" s="1"/>
  <c r="R20" i="32"/>
  <c r="C21" i="32" s="1"/>
  <c r="X21" i="32" s="1"/>
  <c r="Y21" i="32" s="1"/>
  <c r="M20" i="32"/>
  <c r="K20" i="32"/>
  <c r="T19" i="32"/>
  <c r="V19" i="32" s="1"/>
  <c r="R19" i="32"/>
  <c r="C20" i="32" s="1"/>
  <c r="X20" i="32" s="1"/>
  <c r="Y20" i="32" s="1"/>
  <c r="M19" i="32"/>
  <c r="K19" i="32"/>
  <c r="T18" i="32"/>
  <c r="W18" i="32" s="1"/>
  <c r="R18" i="32"/>
  <c r="M18" i="32"/>
  <c r="K18" i="32"/>
  <c r="T17" i="32"/>
  <c r="V17" i="32" s="1"/>
  <c r="R17" i="32"/>
  <c r="C18" i="32" s="1"/>
  <c r="X18" i="32" s="1"/>
  <c r="Y18" i="32" s="1"/>
  <c r="M17" i="32"/>
  <c r="K17" i="32"/>
  <c r="T16" i="32"/>
  <c r="V16" i="32" s="1"/>
  <c r="W16" i="32"/>
  <c r="R16" i="32"/>
  <c r="C17" i="32" s="1"/>
  <c r="X17" i="32" s="1"/>
  <c r="Y17" i="32" s="1"/>
  <c r="M16" i="32"/>
  <c r="K16" i="32"/>
  <c r="T15" i="32"/>
  <c r="V15" i="32" s="1"/>
  <c r="R15" i="32"/>
  <c r="C16" i="32" s="1"/>
  <c r="X16" i="32" s="1"/>
  <c r="Y16" i="32" s="1"/>
  <c r="M15" i="32"/>
  <c r="K15" i="32"/>
  <c r="T14" i="32"/>
  <c r="V14" i="32" s="1"/>
  <c r="R14" i="32"/>
  <c r="C15" i="32" s="1"/>
  <c r="X15" i="32" s="1"/>
  <c r="Y15" i="32" s="1"/>
  <c r="M14" i="32"/>
  <c r="K14" i="32"/>
  <c r="T13" i="32"/>
  <c r="W13" i="32" s="1"/>
  <c r="R13" i="32"/>
  <c r="C14" i="32" s="1"/>
  <c r="X14" i="32" s="1"/>
  <c r="Y14" i="32" s="1"/>
  <c r="M13" i="32"/>
  <c r="K13" i="32"/>
  <c r="T12" i="32"/>
  <c r="W12" i="32" s="1"/>
  <c r="R12" i="32"/>
  <c r="C13" i="32"/>
  <c r="X13" i="32" s="1"/>
  <c r="Y13" i="32" s="1"/>
  <c r="M12" i="32"/>
  <c r="K12" i="32"/>
  <c r="T11" i="32"/>
  <c r="W11" i="32" s="1"/>
  <c r="V11" i="32"/>
  <c r="R11" i="32"/>
  <c r="M11" i="32"/>
  <c r="K11" i="32"/>
  <c r="T10" i="32"/>
  <c r="W10" i="32" s="1"/>
  <c r="R10" i="32"/>
  <c r="C11" i="32"/>
  <c r="X11" i="32" s="1"/>
  <c r="Y11" i="32" s="1"/>
  <c r="M10" i="32"/>
  <c r="K10" i="32"/>
  <c r="T9" i="32"/>
  <c r="W9" i="32" s="1"/>
  <c r="C9" i="32"/>
  <c r="K9" i="32" s="1"/>
  <c r="M9" i="32" s="1"/>
  <c r="W108" i="31"/>
  <c r="V108" i="31"/>
  <c r="T108" i="31"/>
  <c r="R108" i="31"/>
  <c r="M108" i="31"/>
  <c r="K108" i="31"/>
  <c r="V107" i="31"/>
  <c r="T107" i="31"/>
  <c r="W107" i="31" s="1"/>
  <c r="R107" i="31"/>
  <c r="C108" i="31" s="1"/>
  <c r="X108" i="31" s="1"/>
  <c r="Y108" i="31" s="1"/>
  <c r="M107" i="31"/>
  <c r="K107" i="31"/>
  <c r="V106" i="31"/>
  <c r="T106" i="31"/>
  <c r="W106" i="31" s="1"/>
  <c r="R106" i="31"/>
  <c r="C107" i="31" s="1"/>
  <c r="X107" i="31" s="1"/>
  <c r="Y107" i="31" s="1"/>
  <c r="M106" i="31"/>
  <c r="K106" i="31"/>
  <c r="V105" i="31"/>
  <c r="T105" i="31"/>
  <c r="W105" i="31" s="1"/>
  <c r="R105" i="31"/>
  <c r="C106" i="31" s="1"/>
  <c r="X106" i="31" s="1"/>
  <c r="Y106" i="31" s="1"/>
  <c r="M105" i="31"/>
  <c r="K105" i="31"/>
  <c r="V104" i="31"/>
  <c r="T104" i="31"/>
  <c r="W104" i="31" s="1"/>
  <c r="R104" i="31"/>
  <c r="M104" i="31"/>
  <c r="K104" i="31"/>
  <c r="V103" i="31"/>
  <c r="T103" i="31"/>
  <c r="W103" i="31"/>
  <c r="R103" i="31"/>
  <c r="C104" i="31" s="1"/>
  <c r="X104" i="31" s="1"/>
  <c r="Y104" i="31" s="1"/>
  <c r="M103" i="31"/>
  <c r="K103" i="31"/>
  <c r="V102" i="31"/>
  <c r="T102" i="31"/>
  <c r="W102" i="31" s="1"/>
  <c r="R102" i="31"/>
  <c r="C103" i="31" s="1"/>
  <c r="X103" i="31" s="1"/>
  <c r="Y103" i="31" s="1"/>
  <c r="M102" i="31"/>
  <c r="K102" i="31"/>
  <c r="V101" i="31"/>
  <c r="T101" i="31"/>
  <c r="W101" i="31"/>
  <c r="R101" i="31"/>
  <c r="C102" i="31" s="1"/>
  <c r="X102" i="31" s="1"/>
  <c r="Y102" i="31" s="1"/>
  <c r="M101" i="31"/>
  <c r="K101" i="31"/>
  <c r="V100" i="31"/>
  <c r="T100" i="31"/>
  <c r="W100" i="31"/>
  <c r="R100" i="31"/>
  <c r="C101" i="31" s="1"/>
  <c r="X101" i="31" s="1"/>
  <c r="Y101" i="31" s="1"/>
  <c r="M100" i="31"/>
  <c r="K100" i="31"/>
  <c r="W99" i="31"/>
  <c r="V99" i="31"/>
  <c r="T99" i="31"/>
  <c r="R99" i="31"/>
  <c r="C100" i="31" s="1"/>
  <c r="X100" i="31" s="1"/>
  <c r="Y100" i="31" s="1"/>
  <c r="M99" i="31"/>
  <c r="K99" i="31"/>
  <c r="V98" i="31"/>
  <c r="T98" i="31"/>
  <c r="W98" i="31" s="1"/>
  <c r="R98" i="31"/>
  <c r="C99" i="31" s="1"/>
  <c r="X99" i="31" s="1"/>
  <c r="Y99" i="31" s="1"/>
  <c r="M98" i="31"/>
  <c r="K98" i="31"/>
  <c r="V97" i="31"/>
  <c r="T97" i="31"/>
  <c r="W97" i="31" s="1"/>
  <c r="R97" i="31"/>
  <c r="C98" i="31" s="1"/>
  <c r="X98" i="31" s="1"/>
  <c r="Y98" i="31" s="1"/>
  <c r="M97" i="31"/>
  <c r="K97" i="31"/>
  <c r="V96" i="31"/>
  <c r="T96" i="31"/>
  <c r="W96" i="31" s="1"/>
  <c r="R96" i="31"/>
  <c r="M96" i="31"/>
  <c r="K96" i="31"/>
  <c r="V95" i="31"/>
  <c r="T95" i="31"/>
  <c r="W95" i="31"/>
  <c r="R95" i="31"/>
  <c r="C96" i="31" s="1"/>
  <c r="X96" i="31" s="1"/>
  <c r="Y96" i="31" s="1"/>
  <c r="M95" i="31"/>
  <c r="K95" i="31"/>
  <c r="V94" i="31"/>
  <c r="T94" i="31"/>
  <c r="W94" i="31" s="1"/>
  <c r="R94" i="31"/>
  <c r="C95" i="31" s="1"/>
  <c r="X95" i="31" s="1"/>
  <c r="Y95" i="31" s="1"/>
  <c r="M94" i="31"/>
  <c r="K94" i="31"/>
  <c r="V93" i="31"/>
  <c r="T93" i="31"/>
  <c r="W93" i="31"/>
  <c r="R93" i="31"/>
  <c r="C94" i="31" s="1"/>
  <c r="X94" i="31" s="1"/>
  <c r="Y94" i="31" s="1"/>
  <c r="M93" i="31"/>
  <c r="K93" i="31"/>
  <c r="V92" i="31"/>
  <c r="T92" i="31"/>
  <c r="W92" i="31" s="1"/>
  <c r="R92" i="31"/>
  <c r="C93" i="31" s="1"/>
  <c r="X93" i="31" s="1"/>
  <c r="Y93" i="31" s="1"/>
  <c r="M92" i="31"/>
  <c r="K92" i="31"/>
  <c r="V91" i="31"/>
  <c r="T91" i="31"/>
  <c r="W91" i="31" s="1"/>
  <c r="R91" i="31"/>
  <c r="C92" i="31" s="1"/>
  <c r="X92" i="31" s="1"/>
  <c r="Y92" i="31" s="1"/>
  <c r="M91" i="31"/>
  <c r="K91" i="31"/>
  <c r="V90" i="31"/>
  <c r="T90" i="31"/>
  <c r="W90" i="31" s="1"/>
  <c r="R90" i="31"/>
  <c r="C91" i="31" s="1"/>
  <c r="X91" i="31" s="1"/>
  <c r="Y91" i="31" s="1"/>
  <c r="M90" i="31"/>
  <c r="K90" i="31"/>
  <c r="V89" i="31"/>
  <c r="T89" i="31"/>
  <c r="W89" i="31" s="1"/>
  <c r="R89" i="31"/>
  <c r="C90" i="31"/>
  <c r="X90" i="31" s="1"/>
  <c r="Y90" i="31" s="1"/>
  <c r="M89" i="31"/>
  <c r="K89" i="31"/>
  <c r="V88" i="31"/>
  <c r="T88" i="31"/>
  <c r="W88" i="31" s="1"/>
  <c r="R88" i="31"/>
  <c r="M88" i="31"/>
  <c r="K88" i="31"/>
  <c r="V87" i="31"/>
  <c r="T87" i="31"/>
  <c r="W87" i="31" s="1"/>
  <c r="R87" i="31"/>
  <c r="C88" i="31" s="1"/>
  <c r="X88" i="31" s="1"/>
  <c r="Y88" i="31" s="1"/>
  <c r="M87" i="31"/>
  <c r="K87" i="31"/>
  <c r="V86" i="31"/>
  <c r="T86" i="31"/>
  <c r="W86" i="31" s="1"/>
  <c r="R86" i="31"/>
  <c r="C87" i="31" s="1"/>
  <c r="X87" i="31" s="1"/>
  <c r="Y87" i="31" s="1"/>
  <c r="M86" i="31"/>
  <c r="K86" i="31"/>
  <c r="V85" i="31"/>
  <c r="T85" i="31"/>
  <c r="W85" i="31"/>
  <c r="R85" i="31"/>
  <c r="M85" i="31"/>
  <c r="K85" i="31"/>
  <c r="V84" i="31"/>
  <c r="T84" i="31"/>
  <c r="W84" i="31" s="1"/>
  <c r="R84" i="31"/>
  <c r="C85" i="31" s="1"/>
  <c r="X85" i="31" s="1"/>
  <c r="Y85" i="31" s="1"/>
  <c r="M84" i="31"/>
  <c r="K84" i="31"/>
  <c r="W83" i="31"/>
  <c r="V83" i="31"/>
  <c r="T83" i="31"/>
  <c r="R83" i="31"/>
  <c r="C84" i="31" s="1"/>
  <c r="X84" i="31" s="1"/>
  <c r="Y84" i="31" s="1"/>
  <c r="M83" i="31"/>
  <c r="K83" i="31"/>
  <c r="V82" i="31"/>
  <c r="T82" i="31"/>
  <c r="W82" i="31" s="1"/>
  <c r="R82" i="31"/>
  <c r="C83" i="31" s="1"/>
  <c r="X83" i="31" s="1"/>
  <c r="Y83" i="31" s="1"/>
  <c r="M82" i="31"/>
  <c r="K82" i="31"/>
  <c r="V81" i="31"/>
  <c r="T81" i="31"/>
  <c r="W81" i="31" s="1"/>
  <c r="R81" i="31"/>
  <c r="C82" i="31" s="1"/>
  <c r="X82" i="31" s="1"/>
  <c r="Y82" i="31" s="1"/>
  <c r="M81" i="31"/>
  <c r="K81" i="31"/>
  <c r="V80" i="31"/>
  <c r="T80" i="31"/>
  <c r="W80" i="31" s="1"/>
  <c r="R80" i="31"/>
  <c r="M80" i="31"/>
  <c r="K80" i="31"/>
  <c r="V79" i="31"/>
  <c r="T79" i="31"/>
  <c r="W79" i="31" s="1"/>
  <c r="R79" i="31"/>
  <c r="C80" i="31" s="1"/>
  <c r="X80" i="31" s="1"/>
  <c r="Y80" i="31" s="1"/>
  <c r="M79" i="31"/>
  <c r="K79" i="31"/>
  <c r="C79" i="31"/>
  <c r="X79" i="31" s="1"/>
  <c r="Y79" i="31" s="1"/>
  <c r="V78" i="31"/>
  <c r="T78" i="31"/>
  <c r="W78" i="31" s="1"/>
  <c r="R78" i="31"/>
  <c r="M78" i="31"/>
  <c r="K78" i="31"/>
  <c r="V77" i="31"/>
  <c r="T77" i="31"/>
  <c r="W77" i="31" s="1"/>
  <c r="R77" i="31"/>
  <c r="M77" i="31"/>
  <c r="K77" i="31"/>
  <c r="V76" i="31"/>
  <c r="T76" i="31"/>
  <c r="W76" i="31"/>
  <c r="R76" i="31"/>
  <c r="C77" i="31" s="1"/>
  <c r="X77" i="31" s="1"/>
  <c r="Y77" i="31" s="1"/>
  <c r="M76" i="31"/>
  <c r="K76" i="31"/>
  <c r="V75" i="31"/>
  <c r="T75" i="31"/>
  <c r="W75" i="31" s="1"/>
  <c r="R75" i="31"/>
  <c r="C76" i="31" s="1"/>
  <c r="X76" i="31"/>
  <c r="Y76" i="31" s="1"/>
  <c r="M75" i="31"/>
  <c r="K75" i="31"/>
  <c r="V74" i="31"/>
  <c r="T74" i="31"/>
  <c r="W74" i="31" s="1"/>
  <c r="R74" i="31"/>
  <c r="C75" i="31" s="1"/>
  <c r="X75" i="31" s="1"/>
  <c r="Y75" i="31" s="1"/>
  <c r="M74" i="31"/>
  <c r="K74" i="31"/>
  <c r="V73" i="31"/>
  <c r="T73" i="31"/>
  <c r="W73" i="31" s="1"/>
  <c r="R73" i="31"/>
  <c r="C74" i="31" s="1"/>
  <c r="X74" i="31" s="1"/>
  <c r="Y74" i="31" s="1"/>
  <c r="M73" i="31"/>
  <c r="K73" i="31"/>
  <c r="V72" i="31"/>
  <c r="T72" i="31"/>
  <c r="W72" i="31" s="1"/>
  <c r="R72" i="31"/>
  <c r="M72" i="31"/>
  <c r="K72" i="31"/>
  <c r="V71" i="31"/>
  <c r="T71" i="31"/>
  <c r="W71" i="31"/>
  <c r="R71" i="31"/>
  <c r="C72" i="31" s="1"/>
  <c r="X72" i="31" s="1"/>
  <c r="Y72" i="31" s="1"/>
  <c r="M71" i="31"/>
  <c r="K71" i="31"/>
  <c r="V70" i="31"/>
  <c r="T70" i="31"/>
  <c r="W70" i="31" s="1"/>
  <c r="R70" i="31"/>
  <c r="M70" i="31"/>
  <c r="K70" i="31"/>
  <c r="V69" i="31"/>
  <c r="T69" i="31"/>
  <c r="W69" i="31"/>
  <c r="R69" i="31"/>
  <c r="M69" i="31"/>
  <c r="K69" i="31"/>
  <c r="V68" i="31"/>
  <c r="T68" i="31"/>
  <c r="W68" i="31" s="1"/>
  <c r="R68" i="31"/>
  <c r="M68" i="31"/>
  <c r="K68" i="31"/>
  <c r="V67" i="31"/>
  <c r="T67" i="31"/>
  <c r="W67" i="31" s="1"/>
  <c r="R67" i="31"/>
  <c r="C68" i="31" s="1"/>
  <c r="X68" i="31" s="1"/>
  <c r="Y68" i="31" s="1"/>
  <c r="M67" i="31"/>
  <c r="K67" i="31"/>
  <c r="V66" i="31"/>
  <c r="T66" i="31"/>
  <c r="W66" i="31" s="1"/>
  <c r="R66" i="31"/>
  <c r="C67" i="31" s="1"/>
  <c r="X67" i="31" s="1"/>
  <c r="Y67" i="31" s="1"/>
  <c r="M66" i="31"/>
  <c r="K66" i="31"/>
  <c r="V65" i="31"/>
  <c r="T65" i="31"/>
  <c r="W65" i="31" s="1"/>
  <c r="R65" i="31"/>
  <c r="C66" i="31" s="1"/>
  <c r="X66" i="31" s="1"/>
  <c r="Y66" i="31" s="1"/>
  <c r="M65" i="31"/>
  <c r="K65" i="31"/>
  <c r="V64" i="31"/>
  <c r="T64" i="31"/>
  <c r="W64" i="31" s="1"/>
  <c r="R64" i="31"/>
  <c r="M64" i="31"/>
  <c r="K64" i="31"/>
  <c r="V63" i="31"/>
  <c r="T63" i="31"/>
  <c r="W63" i="31" s="1"/>
  <c r="R63" i="31"/>
  <c r="C64" i="31" s="1"/>
  <c r="X64" i="31" s="1"/>
  <c r="Y64" i="31" s="1"/>
  <c r="M63" i="31"/>
  <c r="K63" i="31"/>
  <c r="V62" i="31"/>
  <c r="T62" i="31"/>
  <c r="W62" i="31" s="1"/>
  <c r="R62" i="31"/>
  <c r="C63" i="31" s="1"/>
  <c r="X63" i="31" s="1"/>
  <c r="Y63" i="31" s="1"/>
  <c r="M62" i="31"/>
  <c r="K62" i="31"/>
  <c r="V61" i="31"/>
  <c r="T61" i="31"/>
  <c r="W61" i="31" s="1"/>
  <c r="R61" i="31"/>
  <c r="C62" i="31" s="1"/>
  <c r="X62" i="31" s="1"/>
  <c r="Y62" i="31" s="1"/>
  <c r="M61" i="31"/>
  <c r="K61" i="31"/>
  <c r="V60" i="31"/>
  <c r="T60" i="31"/>
  <c r="W60" i="31"/>
  <c r="R60" i="31"/>
  <c r="M60" i="31"/>
  <c r="K60" i="31"/>
  <c r="V59" i="31"/>
  <c r="T59" i="31"/>
  <c r="W59" i="31" s="1"/>
  <c r="R59" i="31"/>
  <c r="C60" i="31" s="1"/>
  <c r="X60" i="31" s="1"/>
  <c r="Y60" i="31" s="1"/>
  <c r="M59" i="31"/>
  <c r="K59" i="31"/>
  <c r="V58" i="31"/>
  <c r="T58" i="31"/>
  <c r="W58" i="31" s="1"/>
  <c r="R58" i="31"/>
  <c r="C59" i="31" s="1"/>
  <c r="X59" i="31" s="1"/>
  <c r="Y59" i="31" s="1"/>
  <c r="M58" i="31"/>
  <c r="K58" i="31"/>
  <c r="V57" i="31"/>
  <c r="T57" i="31"/>
  <c r="W57" i="31" s="1"/>
  <c r="R57" i="31"/>
  <c r="M57" i="31"/>
  <c r="K57" i="31"/>
  <c r="V56" i="31"/>
  <c r="T56" i="31"/>
  <c r="W56" i="31" s="1"/>
  <c r="R56" i="31"/>
  <c r="M56" i="31"/>
  <c r="K56" i="31"/>
  <c r="V55" i="31"/>
  <c r="T55" i="31"/>
  <c r="W55" i="31" s="1"/>
  <c r="R55" i="31"/>
  <c r="C56" i="31" s="1"/>
  <c r="X56" i="31" s="1"/>
  <c r="Y56" i="31" s="1"/>
  <c r="M55" i="31"/>
  <c r="K55" i="31"/>
  <c r="W54" i="31"/>
  <c r="V54" i="31"/>
  <c r="T54" i="31"/>
  <c r="R54" i="31"/>
  <c r="M54" i="31"/>
  <c r="K54" i="31"/>
  <c r="V53" i="31"/>
  <c r="T53" i="31"/>
  <c r="W53" i="31"/>
  <c r="R53" i="31"/>
  <c r="M53" i="31"/>
  <c r="K53" i="31"/>
  <c r="V52" i="31"/>
  <c r="T52" i="31"/>
  <c r="W52" i="31"/>
  <c r="R52" i="31"/>
  <c r="M52" i="31"/>
  <c r="K52" i="31"/>
  <c r="V51" i="31"/>
  <c r="T51" i="31"/>
  <c r="W51" i="31" s="1"/>
  <c r="R51" i="31"/>
  <c r="C52" i="31" s="1"/>
  <c r="X52" i="31" s="1"/>
  <c r="Y52" i="31" s="1"/>
  <c r="M51" i="31"/>
  <c r="K51" i="31"/>
  <c r="V50" i="31"/>
  <c r="T50" i="31"/>
  <c r="W50" i="31" s="1"/>
  <c r="R50" i="31"/>
  <c r="C51" i="31" s="1"/>
  <c r="X51" i="31" s="1"/>
  <c r="Y51" i="31" s="1"/>
  <c r="M50" i="31"/>
  <c r="K50" i="31"/>
  <c r="V49" i="31"/>
  <c r="T49" i="31"/>
  <c r="W49" i="31" s="1"/>
  <c r="R49" i="31"/>
  <c r="C50" i="31" s="1"/>
  <c r="X50" i="31" s="1"/>
  <c r="Y50" i="31" s="1"/>
  <c r="M49" i="31"/>
  <c r="K49" i="31"/>
  <c r="V48" i="31"/>
  <c r="T48" i="31"/>
  <c r="W48" i="31" s="1"/>
  <c r="R48" i="31"/>
  <c r="M48" i="31"/>
  <c r="K48" i="31"/>
  <c r="V47" i="31"/>
  <c r="T47" i="31"/>
  <c r="W47" i="31" s="1"/>
  <c r="R47" i="31"/>
  <c r="C48" i="31" s="1"/>
  <c r="X48" i="31" s="1"/>
  <c r="Y48" i="31" s="1"/>
  <c r="M47" i="31"/>
  <c r="K47" i="31"/>
  <c r="W46" i="31"/>
  <c r="V46" i="31"/>
  <c r="T46" i="31"/>
  <c r="R46" i="31"/>
  <c r="C47" i="31" s="1"/>
  <c r="X47" i="31" s="1"/>
  <c r="Y47" i="31" s="1"/>
  <c r="M46" i="31"/>
  <c r="K46" i="31"/>
  <c r="V45" i="31"/>
  <c r="T45" i="31"/>
  <c r="W45" i="31"/>
  <c r="R45" i="31"/>
  <c r="C46" i="31" s="1"/>
  <c r="X46" i="31" s="1"/>
  <c r="Y46" i="31" s="1"/>
  <c r="M45" i="31"/>
  <c r="K45" i="31"/>
  <c r="V44" i="31"/>
  <c r="T44" i="31"/>
  <c r="W44" i="31"/>
  <c r="R44" i="31"/>
  <c r="M44" i="31"/>
  <c r="K44" i="31"/>
  <c r="V43" i="31"/>
  <c r="T43" i="31"/>
  <c r="W43" i="31" s="1"/>
  <c r="R43" i="31"/>
  <c r="C44" i="31" s="1"/>
  <c r="X44" i="31" s="1"/>
  <c r="Y44" i="31" s="1"/>
  <c r="M43" i="31"/>
  <c r="K43" i="31"/>
  <c r="V42" i="31"/>
  <c r="T42" i="31"/>
  <c r="W42" i="31" s="1"/>
  <c r="R42" i="31"/>
  <c r="C43" i="31" s="1"/>
  <c r="X43" i="31" s="1"/>
  <c r="Y43" i="31" s="1"/>
  <c r="M42" i="31"/>
  <c r="K42" i="31"/>
  <c r="V41" i="31"/>
  <c r="T41" i="31"/>
  <c r="W41" i="31" s="1"/>
  <c r="R41" i="31"/>
  <c r="M41" i="31"/>
  <c r="K41" i="31"/>
  <c r="V40" i="31"/>
  <c r="T40" i="31"/>
  <c r="W40" i="31" s="1"/>
  <c r="R40" i="31"/>
  <c r="M40" i="31"/>
  <c r="K40" i="31"/>
  <c r="V39" i="31"/>
  <c r="T39" i="31"/>
  <c r="W39" i="31" s="1"/>
  <c r="R39" i="31"/>
  <c r="C40" i="31" s="1"/>
  <c r="X40" i="31" s="1"/>
  <c r="Y40" i="31" s="1"/>
  <c r="M39" i="31"/>
  <c r="K39" i="31"/>
  <c r="W38" i="31"/>
  <c r="V38" i="31"/>
  <c r="T38" i="31"/>
  <c r="R38" i="31"/>
  <c r="M38" i="31"/>
  <c r="K38" i="31"/>
  <c r="V37" i="31"/>
  <c r="T37" i="31"/>
  <c r="W37" i="31"/>
  <c r="R37" i="31"/>
  <c r="C38" i="31" s="1"/>
  <c r="X38" i="31" s="1"/>
  <c r="Y38" i="31" s="1"/>
  <c r="M37" i="31"/>
  <c r="K37" i="31"/>
  <c r="V36" i="31"/>
  <c r="T36" i="31"/>
  <c r="W36" i="31" s="1"/>
  <c r="R36" i="31"/>
  <c r="C37" i="31" s="1"/>
  <c r="X37" i="31" s="1"/>
  <c r="Y37" i="31" s="1"/>
  <c r="M36" i="31"/>
  <c r="K36" i="31"/>
  <c r="V35" i="31"/>
  <c r="T35" i="31"/>
  <c r="W35" i="31" s="1"/>
  <c r="R35" i="31"/>
  <c r="M35" i="31"/>
  <c r="K35" i="31"/>
  <c r="V34" i="31"/>
  <c r="T34" i="31"/>
  <c r="W34" i="31" s="1"/>
  <c r="R34" i="31"/>
  <c r="C35" i="31" s="1"/>
  <c r="X35" i="31" s="1"/>
  <c r="Y35" i="31" s="1"/>
  <c r="M34" i="31"/>
  <c r="K34" i="31"/>
  <c r="V33" i="31"/>
  <c r="T33" i="31"/>
  <c r="W33" i="31" s="1"/>
  <c r="R33" i="31"/>
  <c r="M33" i="31"/>
  <c r="K33" i="31"/>
  <c r="W32" i="31"/>
  <c r="V32" i="31"/>
  <c r="T32" i="31"/>
  <c r="R32" i="31"/>
  <c r="M32" i="31"/>
  <c r="K32" i="31"/>
  <c r="V31" i="31"/>
  <c r="T31" i="31"/>
  <c r="W31" i="31" s="1"/>
  <c r="R31" i="31"/>
  <c r="C32" i="31" s="1"/>
  <c r="X32" i="31" s="1"/>
  <c r="Y32" i="31" s="1"/>
  <c r="M31" i="31"/>
  <c r="K31" i="31"/>
  <c r="V30" i="31"/>
  <c r="T30" i="31"/>
  <c r="W30" i="31" s="1"/>
  <c r="R30" i="31"/>
  <c r="M30" i="31"/>
  <c r="K30" i="31"/>
  <c r="V29" i="31"/>
  <c r="T29" i="31"/>
  <c r="W29" i="31" s="1"/>
  <c r="R29" i="31"/>
  <c r="C30" i="31" s="1"/>
  <c r="X30" i="31" s="1"/>
  <c r="Y30" i="31" s="1"/>
  <c r="M29" i="31"/>
  <c r="K29" i="31"/>
  <c r="V28" i="31"/>
  <c r="T28" i="31"/>
  <c r="W28" i="31"/>
  <c r="R28" i="31"/>
  <c r="C29" i="31" s="1"/>
  <c r="X29" i="31" s="1"/>
  <c r="Y29" i="31" s="1"/>
  <c r="M28" i="31"/>
  <c r="K28" i="31"/>
  <c r="V27" i="31"/>
  <c r="T27" i="31"/>
  <c r="W27" i="31" s="1"/>
  <c r="R27" i="31"/>
  <c r="M27" i="31"/>
  <c r="K27" i="31"/>
  <c r="V26" i="31"/>
  <c r="T26" i="31"/>
  <c r="W26" i="31"/>
  <c r="R26" i="31"/>
  <c r="C27" i="31" s="1"/>
  <c r="X27" i="31" s="1"/>
  <c r="Y27" i="31" s="1"/>
  <c r="M26" i="31"/>
  <c r="K26" i="31"/>
  <c r="V25" i="31"/>
  <c r="T25" i="31"/>
  <c r="W25" i="31" s="1"/>
  <c r="R25" i="31"/>
  <c r="M25" i="31"/>
  <c r="K25" i="31"/>
  <c r="V24" i="31"/>
  <c r="T24" i="31"/>
  <c r="W24" i="31" s="1"/>
  <c r="R24" i="31"/>
  <c r="M24" i="31"/>
  <c r="K24" i="31"/>
  <c r="V23" i="31"/>
  <c r="T23" i="31"/>
  <c r="W23" i="31" s="1"/>
  <c r="R23" i="31"/>
  <c r="C24" i="31" s="1"/>
  <c r="X24" i="31" s="1"/>
  <c r="Y24" i="31" s="1"/>
  <c r="M23" i="31"/>
  <c r="K23" i="31"/>
  <c r="T22" i="31"/>
  <c r="W22" i="31" s="1"/>
  <c r="R22" i="31"/>
  <c r="C23" i="31" s="1"/>
  <c r="X23" i="31" s="1"/>
  <c r="Y23" i="31" s="1"/>
  <c r="M22" i="31"/>
  <c r="K22" i="31"/>
  <c r="W21" i="31"/>
  <c r="V21" i="31"/>
  <c r="T21" i="31"/>
  <c r="R21" i="31"/>
  <c r="C22" i="31" s="1"/>
  <c r="X22" i="31" s="1"/>
  <c r="Y22" i="31" s="1"/>
  <c r="M21" i="31"/>
  <c r="K21" i="31"/>
  <c r="V20" i="31"/>
  <c r="T20" i="31"/>
  <c r="W20" i="31"/>
  <c r="R20" i="31"/>
  <c r="C21" i="31" s="1"/>
  <c r="X21" i="31" s="1"/>
  <c r="Y21" i="31" s="1"/>
  <c r="M20" i="31"/>
  <c r="K20" i="31"/>
  <c r="T19" i="31"/>
  <c r="V19" i="31" s="1"/>
  <c r="R19" i="31"/>
  <c r="C20" i="31" s="1"/>
  <c r="X20" i="31" s="1"/>
  <c r="Y20" i="31" s="1"/>
  <c r="M19" i="31"/>
  <c r="K19" i="31"/>
  <c r="T18" i="31"/>
  <c r="W18" i="31" s="1"/>
  <c r="R18" i="31"/>
  <c r="C19" i="31" s="1"/>
  <c r="X19" i="31" s="1"/>
  <c r="Y19" i="31" s="1"/>
  <c r="M18" i="31"/>
  <c r="K18" i="31"/>
  <c r="T17" i="31"/>
  <c r="W17" i="31" s="1"/>
  <c r="R17" i="31"/>
  <c r="C18" i="31" s="1"/>
  <c r="X18" i="31" s="1"/>
  <c r="Y18" i="31" s="1"/>
  <c r="M17" i="31"/>
  <c r="K17" i="31"/>
  <c r="T16" i="31"/>
  <c r="W16" i="31" s="1"/>
  <c r="R16" i="31"/>
  <c r="C17" i="31" s="1"/>
  <c r="X17" i="31" s="1"/>
  <c r="Y17" i="31" s="1"/>
  <c r="M16" i="31"/>
  <c r="K16" i="31"/>
  <c r="T15" i="31"/>
  <c r="W15" i="31" s="1"/>
  <c r="R15" i="31"/>
  <c r="C16" i="31" s="1"/>
  <c r="X16" i="31" s="1"/>
  <c r="Y16" i="31" s="1"/>
  <c r="M15" i="31"/>
  <c r="K15" i="31"/>
  <c r="T14" i="31"/>
  <c r="W14" i="31" s="1"/>
  <c r="R14" i="31"/>
  <c r="M14" i="31"/>
  <c r="K14" i="31"/>
  <c r="T13" i="31"/>
  <c r="W13" i="31" s="1"/>
  <c r="R13" i="31"/>
  <c r="C14" i="31" s="1"/>
  <c r="X14" i="31" s="1"/>
  <c r="Y14" i="31" s="1"/>
  <c r="M13" i="31"/>
  <c r="K13" i="31"/>
  <c r="T12" i="31"/>
  <c r="W12" i="31" s="1"/>
  <c r="R12" i="31"/>
  <c r="C13" i="31" s="1"/>
  <c r="X13" i="31" s="1"/>
  <c r="Y13" i="31" s="1"/>
  <c r="M12" i="31"/>
  <c r="K12" i="31"/>
  <c r="W11" i="31"/>
  <c r="T11" i="31"/>
  <c r="V11" i="31"/>
  <c r="R11" i="31"/>
  <c r="C12" i="31" s="1"/>
  <c r="X12" i="31" s="1"/>
  <c r="Y12" i="31" s="1"/>
  <c r="M11" i="31"/>
  <c r="K11" i="31"/>
  <c r="T10" i="31"/>
  <c r="W10" i="31" s="1"/>
  <c r="R10" i="31"/>
  <c r="C11" i="31" s="1"/>
  <c r="X11" i="31" s="1"/>
  <c r="Y11" i="31" s="1"/>
  <c r="M10" i="31"/>
  <c r="K10" i="31"/>
  <c r="T9" i="31"/>
  <c r="W9" i="31" s="1"/>
  <c r="C9" i="31"/>
  <c r="K9" i="31"/>
  <c r="M9" i="31" s="1"/>
  <c r="R10" i="17"/>
  <c r="T10" i="17"/>
  <c r="R11" i="17"/>
  <c r="C12" i="17"/>
  <c r="T11" i="17"/>
  <c r="R12" i="17"/>
  <c r="C13" i="17" s="1"/>
  <c r="T12" i="17"/>
  <c r="R13" i="17"/>
  <c r="T13" i="17"/>
  <c r="R14" i="17"/>
  <c r="T14" i="17"/>
  <c r="R15" i="17"/>
  <c r="C16" i="17"/>
  <c r="T15" i="17"/>
  <c r="R16" i="17"/>
  <c r="C17" i="17" s="1"/>
  <c r="T16" i="17"/>
  <c r="R17" i="17"/>
  <c r="C18" i="17"/>
  <c r="T17" i="17"/>
  <c r="R18" i="17"/>
  <c r="T18" i="17"/>
  <c r="R19" i="17"/>
  <c r="C20" i="17" s="1"/>
  <c r="T19" i="17"/>
  <c r="R20" i="17"/>
  <c r="C21" i="17"/>
  <c r="T20" i="17"/>
  <c r="R21" i="17"/>
  <c r="C22" i="17" s="1"/>
  <c r="T21" i="17"/>
  <c r="R22" i="17"/>
  <c r="C23" i="17" s="1"/>
  <c r="T22" i="17"/>
  <c r="R23" i="17"/>
  <c r="T23" i="17"/>
  <c r="R24" i="17"/>
  <c r="C25" i="17" s="1"/>
  <c r="T24" i="17"/>
  <c r="R25" i="17"/>
  <c r="T25" i="17"/>
  <c r="R26" i="17"/>
  <c r="C27" i="17"/>
  <c r="T26" i="17"/>
  <c r="R27" i="17"/>
  <c r="C28" i="17" s="1"/>
  <c r="T27" i="17"/>
  <c r="R28" i="17"/>
  <c r="C29" i="17"/>
  <c r="T28" i="17"/>
  <c r="R29" i="17"/>
  <c r="C30" i="17" s="1"/>
  <c r="T29" i="17"/>
  <c r="R30" i="17"/>
  <c r="T30" i="17"/>
  <c r="R31" i="17"/>
  <c r="T31" i="17"/>
  <c r="R32" i="17"/>
  <c r="C33" i="17"/>
  <c r="T32" i="17"/>
  <c r="R33" i="17"/>
  <c r="C34" i="17" s="1"/>
  <c r="T33" i="17"/>
  <c r="R34" i="17"/>
  <c r="T34" i="17"/>
  <c r="R35" i="17"/>
  <c r="C36" i="17"/>
  <c r="T35" i="17"/>
  <c r="R36" i="17"/>
  <c r="C37" i="17" s="1"/>
  <c r="T36" i="17"/>
  <c r="R37" i="17"/>
  <c r="T37" i="17"/>
  <c r="R38" i="17"/>
  <c r="T38" i="17"/>
  <c r="R39" i="17"/>
  <c r="T39" i="17"/>
  <c r="R40" i="17"/>
  <c r="C41" i="17"/>
  <c r="T40" i="17"/>
  <c r="R41" i="17"/>
  <c r="C42" i="17" s="1"/>
  <c r="T41" i="17"/>
  <c r="R42" i="17"/>
  <c r="C43" i="17"/>
  <c r="T42" i="17"/>
  <c r="R43" i="17"/>
  <c r="C44" i="17" s="1"/>
  <c r="T43" i="17"/>
  <c r="R44" i="17"/>
  <c r="C45" i="17" s="1"/>
  <c r="T44" i="17"/>
  <c r="R45" i="17"/>
  <c r="T45" i="17"/>
  <c r="R46" i="17"/>
  <c r="T46" i="17"/>
  <c r="R47" i="17"/>
  <c r="C48" i="17"/>
  <c r="T47" i="17"/>
  <c r="R48" i="17"/>
  <c r="C49" i="17" s="1"/>
  <c r="T48" i="17"/>
  <c r="R49" i="17"/>
  <c r="C50" i="17"/>
  <c r="T49" i="17"/>
  <c r="R50" i="17"/>
  <c r="C51" i="17" s="1"/>
  <c r="T50" i="17"/>
  <c r="R51" i="17"/>
  <c r="C52" i="17" s="1"/>
  <c r="T51" i="17"/>
  <c r="R52" i="17"/>
  <c r="C53" i="17"/>
  <c r="T52" i="17"/>
  <c r="R53" i="17"/>
  <c r="C54" i="17" s="1"/>
  <c r="T53" i="17"/>
  <c r="R54" i="17"/>
  <c r="C55" i="17" s="1"/>
  <c r="T54" i="17"/>
  <c r="R55" i="17"/>
  <c r="C56" i="17" s="1"/>
  <c r="T55" i="17"/>
  <c r="R56" i="17"/>
  <c r="C57" i="17" s="1"/>
  <c r="T56" i="17"/>
  <c r="R57" i="17"/>
  <c r="T57" i="17"/>
  <c r="R58" i="17"/>
  <c r="C59" i="17"/>
  <c r="T58" i="17"/>
  <c r="R59" i="17"/>
  <c r="C60" i="17" s="1"/>
  <c r="T59" i="17"/>
  <c r="R60" i="17"/>
  <c r="C61" i="17"/>
  <c r="T60" i="17"/>
  <c r="R61" i="17"/>
  <c r="C62" i="17" s="1"/>
  <c r="T61" i="17"/>
  <c r="R62" i="17"/>
  <c r="T62" i="17"/>
  <c r="R63" i="17"/>
  <c r="T63" i="17"/>
  <c r="R64" i="17"/>
  <c r="C65" i="17"/>
  <c r="T64" i="17"/>
  <c r="R65" i="17"/>
  <c r="C66" i="17" s="1"/>
  <c r="T65" i="17"/>
  <c r="R66" i="17"/>
  <c r="T66" i="17"/>
  <c r="R67" i="17"/>
  <c r="C68" i="17"/>
  <c r="T67" i="17"/>
  <c r="R68" i="17"/>
  <c r="C69" i="17" s="1"/>
  <c r="T68" i="17"/>
  <c r="R69" i="17"/>
  <c r="T69" i="17"/>
  <c r="R70" i="17"/>
  <c r="T70" i="17"/>
  <c r="R71" i="17"/>
  <c r="T71" i="17"/>
  <c r="R72" i="17"/>
  <c r="C73" i="17"/>
  <c r="T72" i="17"/>
  <c r="R73" i="17"/>
  <c r="C74" i="17" s="1"/>
  <c r="T73" i="17"/>
  <c r="R74" i="17"/>
  <c r="C75" i="17"/>
  <c r="T74" i="17"/>
  <c r="R75" i="17"/>
  <c r="C76" i="17" s="1"/>
  <c r="T75" i="17"/>
  <c r="R76" i="17"/>
  <c r="C77" i="17"/>
  <c r="T76" i="17"/>
  <c r="R77" i="17"/>
  <c r="C78" i="17" s="1"/>
  <c r="T77" i="17"/>
  <c r="R78" i="17"/>
  <c r="T78" i="17"/>
  <c r="R79" i="17"/>
  <c r="C80" i="17"/>
  <c r="T79" i="17"/>
  <c r="R80" i="17"/>
  <c r="C81" i="17" s="1"/>
  <c r="T80" i="17"/>
  <c r="R81" i="17"/>
  <c r="T81" i="17"/>
  <c r="R82" i="17"/>
  <c r="C83" i="17"/>
  <c r="T82" i="17"/>
  <c r="R83" i="17"/>
  <c r="C84" i="17" s="1"/>
  <c r="T83" i="17"/>
  <c r="R84" i="17"/>
  <c r="C85" i="17"/>
  <c r="T84" i="17"/>
  <c r="R85" i="17"/>
  <c r="C86" i="17" s="1"/>
  <c r="T85" i="17"/>
  <c r="R86" i="17"/>
  <c r="T86" i="17"/>
  <c r="R87" i="17"/>
  <c r="C88" i="17"/>
  <c r="T87" i="17"/>
  <c r="R88" i="17"/>
  <c r="C89" i="17" s="1"/>
  <c r="T88" i="17"/>
  <c r="R89" i="17"/>
  <c r="C90" i="17"/>
  <c r="T89" i="17"/>
  <c r="R90" i="17"/>
  <c r="C91" i="17" s="1"/>
  <c r="T90" i="17"/>
  <c r="R91" i="17"/>
  <c r="C92" i="17"/>
  <c r="T91" i="17"/>
  <c r="R92" i="17"/>
  <c r="C93" i="17" s="1"/>
  <c r="T92" i="17"/>
  <c r="R93" i="17"/>
  <c r="C94" i="17"/>
  <c r="T93" i="17"/>
  <c r="R94" i="17"/>
  <c r="C95" i="17" s="1"/>
  <c r="T94" i="17"/>
  <c r="R95" i="17"/>
  <c r="C96" i="17" s="1"/>
  <c r="T95" i="17"/>
  <c r="R96" i="17"/>
  <c r="C97" i="17"/>
  <c r="T96" i="17"/>
  <c r="R97" i="17"/>
  <c r="C98" i="17" s="1"/>
  <c r="T97" i="17"/>
  <c r="R98" i="17"/>
  <c r="C99" i="17" s="1"/>
  <c r="T98" i="17"/>
  <c r="R99" i="17"/>
  <c r="C100" i="17"/>
  <c r="T99" i="17"/>
  <c r="R100" i="17"/>
  <c r="C101" i="17" s="1"/>
  <c r="T100" i="17"/>
  <c r="R101" i="17"/>
  <c r="C102" i="17"/>
  <c r="T101" i="17"/>
  <c r="R102" i="17"/>
  <c r="C103" i="17" s="1"/>
  <c r="T102" i="17"/>
  <c r="R103" i="17"/>
  <c r="C104" i="17" s="1"/>
  <c r="T103" i="17"/>
  <c r="R104" i="17"/>
  <c r="C105" i="17"/>
  <c r="T104" i="17"/>
  <c r="R105" i="17"/>
  <c r="C106" i="17" s="1"/>
  <c r="T105" i="17"/>
  <c r="R106" i="17"/>
  <c r="C107" i="17"/>
  <c r="T106" i="17"/>
  <c r="R107" i="17"/>
  <c r="C108" i="17" s="1"/>
  <c r="P2" i="17" s="1"/>
  <c r="T107" i="17"/>
  <c r="R108" i="17"/>
  <c r="T108"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K108" i="17"/>
  <c r="K107" i="17"/>
  <c r="K106" i="17"/>
  <c r="K105" i="17"/>
  <c r="K104" i="17"/>
  <c r="K103" i="17"/>
  <c r="K102" i="17"/>
  <c r="K101" i="17"/>
  <c r="K100" i="17"/>
  <c r="K99" i="17"/>
  <c r="K98" i="17"/>
  <c r="K97" i="17"/>
  <c r="K96" i="17"/>
  <c r="K95" i="17"/>
  <c r="K94" i="17"/>
  <c r="K93" i="17"/>
  <c r="K92" i="17"/>
  <c r="K91" i="17"/>
  <c r="K90" i="17"/>
  <c r="K89" i="17"/>
  <c r="K88" i="17"/>
  <c r="K87" i="17"/>
  <c r="C87" i="17"/>
  <c r="K86" i="17"/>
  <c r="K85" i="17"/>
  <c r="K84" i="17"/>
  <c r="K83" i="17"/>
  <c r="K82" i="17"/>
  <c r="C82" i="17"/>
  <c r="K81" i="17"/>
  <c r="K80" i="17"/>
  <c r="K79" i="17"/>
  <c r="C79" i="17"/>
  <c r="K78" i="17"/>
  <c r="K77" i="17"/>
  <c r="K76" i="17"/>
  <c r="K75" i="17"/>
  <c r="K74" i="17"/>
  <c r="K73" i="17"/>
  <c r="K72" i="17"/>
  <c r="C72" i="17"/>
  <c r="K71" i="17"/>
  <c r="C71" i="17"/>
  <c r="K70" i="17"/>
  <c r="C70" i="17"/>
  <c r="K69" i="17"/>
  <c r="K68" i="17"/>
  <c r="K67" i="17"/>
  <c r="C67" i="17"/>
  <c r="K66" i="17"/>
  <c r="K65" i="17"/>
  <c r="K64" i="17"/>
  <c r="C64" i="17"/>
  <c r="K63" i="17"/>
  <c r="C63" i="17"/>
  <c r="K62" i="17"/>
  <c r="K61" i="17"/>
  <c r="K60" i="17"/>
  <c r="K59" i="17"/>
  <c r="K58" i="17"/>
  <c r="C58" i="17"/>
  <c r="K57" i="17"/>
  <c r="K56" i="17"/>
  <c r="K55" i="17"/>
  <c r="K54" i="17"/>
  <c r="K53" i="17"/>
  <c r="K52" i="17"/>
  <c r="K51" i="17"/>
  <c r="K50" i="17"/>
  <c r="K49" i="17"/>
  <c r="K48" i="17"/>
  <c r="K47" i="17"/>
  <c r="C47" i="17"/>
  <c r="K46" i="17"/>
  <c r="C46" i="17"/>
  <c r="K45" i="17"/>
  <c r="K44" i="17"/>
  <c r="K43" i="17"/>
  <c r="K42" i="17"/>
  <c r="K41" i="17"/>
  <c r="K40" i="17"/>
  <c r="C40" i="17"/>
  <c r="K39" i="17"/>
  <c r="C39" i="17"/>
  <c r="K38" i="17"/>
  <c r="C38" i="17"/>
  <c r="K37" i="17"/>
  <c r="K36" i="17"/>
  <c r="K35" i="17"/>
  <c r="C35" i="17"/>
  <c r="K34" i="17"/>
  <c r="K33" i="17"/>
  <c r="K32" i="17"/>
  <c r="C32" i="17"/>
  <c r="K31" i="17"/>
  <c r="C31" i="17"/>
  <c r="K30" i="17"/>
  <c r="K29" i="17"/>
  <c r="K28" i="17"/>
  <c r="K27" i="17"/>
  <c r="K26" i="17"/>
  <c r="C26" i="17"/>
  <c r="K25" i="17"/>
  <c r="K24" i="17"/>
  <c r="C24" i="17"/>
  <c r="K23" i="17"/>
  <c r="K22" i="17"/>
  <c r="K21" i="17"/>
  <c r="K20" i="17"/>
  <c r="K19" i="17"/>
  <c r="C19" i="17"/>
  <c r="K18" i="17"/>
  <c r="K17" i="17"/>
  <c r="K16" i="17"/>
  <c r="K15" i="17"/>
  <c r="C15" i="17"/>
  <c r="K14" i="17"/>
  <c r="C14" i="17"/>
  <c r="K13" i="17"/>
  <c r="K12" i="17"/>
  <c r="K11" i="17"/>
  <c r="C11" i="17"/>
  <c r="K10" i="17"/>
  <c r="K9" i="17"/>
  <c r="M9" i="17" s="1"/>
  <c r="R9" i="17" s="1"/>
  <c r="L2" i="17"/>
  <c r="V9" i="31"/>
  <c r="V17" i="31"/>
  <c r="V15" i="31"/>
  <c r="V14" i="31"/>
  <c r="V22" i="31"/>
  <c r="V18" i="32"/>
  <c r="V9" i="32"/>
  <c r="W19" i="31"/>
  <c r="V16" i="31"/>
  <c r="V12" i="32"/>
  <c r="P5" i="31" l="1"/>
  <c r="V18" i="31"/>
  <c r="W19" i="32"/>
  <c r="W15" i="32"/>
  <c r="V13" i="32"/>
  <c r="W17" i="32"/>
  <c r="R9" i="32"/>
  <c r="E5" i="32" s="1"/>
  <c r="G5" i="32"/>
  <c r="W22" i="32"/>
  <c r="L5" i="32"/>
  <c r="V10" i="32"/>
  <c r="W20" i="32"/>
  <c r="W15" i="33"/>
  <c r="W27" i="33"/>
  <c r="W39" i="33"/>
  <c r="W51" i="33"/>
  <c r="W52" i="33" s="1"/>
  <c r="W90" i="33"/>
  <c r="W106" i="33"/>
  <c r="W40" i="33"/>
  <c r="W41" i="33" s="1"/>
  <c r="W10" i="33"/>
  <c r="W29" i="33"/>
  <c r="W49" i="33"/>
  <c r="W57" i="33"/>
  <c r="W80" i="33"/>
  <c r="W88" i="33"/>
  <c r="W96" i="33"/>
  <c r="W104" i="33"/>
  <c r="W108" i="33"/>
  <c r="V9" i="33"/>
  <c r="W73" i="33"/>
  <c r="W74" i="33" s="1"/>
  <c r="W97" i="33"/>
  <c r="W16" i="33"/>
  <c r="W17" i="33" s="1"/>
  <c r="W22" i="33"/>
  <c r="W20" i="33"/>
  <c r="W12" i="33"/>
  <c r="V10" i="33"/>
  <c r="V11" i="33" s="1"/>
  <c r="V12" i="33" s="1"/>
  <c r="V13" i="33" s="1"/>
  <c r="V14" i="33" s="1"/>
  <c r="V15" i="33" s="1"/>
  <c r="V16" i="33" s="1"/>
  <c r="V17" i="33" s="1"/>
  <c r="V18" i="33" s="1"/>
  <c r="V19" i="33" s="1"/>
  <c r="V20" i="33" s="1"/>
  <c r="V21" i="33" s="1"/>
  <c r="V22" i="33" s="1"/>
  <c r="E5" i="17"/>
  <c r="C5" i="17"/>
  <c r="C10" i="17"/>
  <c r="G5" i="17"/>
  <c r="D4" i="17"/>
  <c r="T9" i="17"/>
  <c r="H4" i="17" s="1"/>
  <c r="AA24" i="31"/>
  <c r="Z24" i="31"/>
  <c r="C25" i="31"/>
  <c r="X25" i="31" s="1"/>
  <c r="Y25" i="31" s="1"/>
  <c r="AA32" i="31"/>
  <c r="Z32" i="31"/>
  <c r="C33" i="31"/>
  <c r="X33" i="31" s="1"/>
  <c r="Y33" i="31" s="1"/>
  <c r="AA41" i="31"/>
  <c r="Z41" i="31"/>
  <c r="Z69" i="31"/>
  <c r="AA69" i="31"/>
  <c r="AA80" i="31"/>
  <c r="Z80" i="31"/>
  <c r="C81" i="31"/>
  <c r="X81" i="31" s="1"/>
  <c r="Y81" i="31" s="1"/>
  <c r="AA88" i="31"/>
  <c r="Z88" i="31"/>
  <c r="C89" i="31"/>
  <c r="X89" i="31" s="1"/>
  <c r="Y89" i="31" s="1"/>
  <c r="AA60" i="32"/>
  <c r="Z60" i="32"/>
  <c r="C61" i="32"/>
  <c r="X61" i="32" s="1"/>
  <c r="Y61" i="32" s="1"/>
  <c r="V10" i="31"/>
  <c r="L5" i="31" s="1"/>
  <c r="V12" i="31"/>
  <c r="V13" i="31"/>
  <c r="AA40" i="31"/>
  <c r="Z40" i="31"/>
  <c r="C41" i="31"/>
  <c r="X41" i="31" s="1"/>
  <c r="Y41" i="31" s="1"/>
  <c r="AA52" i="31"/>
  <c r="Z52" i="31"/>
  <c r="C53" i="31"/>
  <c r="X53" i="31" s="1"/>
  <c r="Y53" i="31" s="1"/>
  <c r="AA56" i="31"/>
  <c r="Z56" i="31"/>
  <c r="C57" i="31"/>
  <c r="X57" i="31" s="1"/>
  <c r="Y57" i="31" s="1"/>
  <c r="AA68" i="31"/>
  <c r="Z68" i="31"/>
  <c r="C69" i="31"/>
  <c r="X69" i="31" s="1"/>
  <c r="Y69" i="31" s="1"/>
  <c r="Z77" i="31"/>
  <c r="AA77" i="31"/>
  <c r="C78" i="31"/>
  <c r="X78" i="31" s="1"/>
  <c r="Y78" i="31" s="1"/>
  <c r="Z86" i="31"/>
  <c r="AA86" i="31"/>
  <c r="AA96" i="31"/>
  <c r="Z96" i="31"/>
  <c r="C97" i="31"/>
  <c r="X97" i="31" s="1"/>
  <c r="Y97" i="31" s="1"/>
  <c r="AA25" i="31"/>
  <c r="Z25" i="31"/>
  <c r="AA33" i="31"/>
  <c r="Z33" i="31"/>
  <c r="AA57" i="31"/>
  <c r="Z57" i="31"/>
  <c r="Z85" i="31"/>
  <c r="AA85" i="31"/>
  <c r="C86" i="31"/>
  <c r="X86" i="31" s="1"/>
  <c r="Y86" i="31" s="1"/>
  <c r="AA76" i="32"/>
  <c r="Z76" i="32"/>
  <c r="C77" i="32"/>
  <c r="X77" i="32" s="1"/>
  <c r="Y77" i="32" s="1"/>
  <c r="C10" i="32"/>
  <c r="X10" i="32" s="1"/>
  <c r="AA62" i="32"/>
  <c r="Z62" i="32"/>
  <c r="C63" i="32"/>
  <c r="X63" i="32" s="1"/>
  <c r="Y63" i="32" s="1"/>
  <c r="AA85" i="32"/>
  <c r="Z85" i="32"/>
  <c r="C86" i="32"/>
  <c r="X86" i="32" s="1"/>
  <c r="Y86" i="32" s="1"/>
  <c r="Z53" i="31"/>
  <c r="AA53" i="31"/>
  <c r="Z45" i="31"/>
  <c r="AA45" i="31"/>
  <c r="Z46" i="31"/>
  <c r="AA46" i="31"/>
  <c r="AA49" i="31"/>
  <c r="Z49" i="31"/>
  <c r="Z61" i="31"/>
  <c r="AA61" i="31"/>
  <c r="Z62" i="31"/>
  <c r="AA62" i="31"/>
  <c r="AA65" i="31"/>
  <c r="Z65" i="31"/>
  <c r="AA104" i="31"/>
  <c r="Z104" i="31"/>
  <c r="C105" i="31"/>
  <c r="X105" i="31" s="1"/>
  <c r="Y105" i="31" s="1"/>
  <c r="H4" i="32"/>
  <c r="Z54" i="31"/>
  <c r="AA54" i="31"/>
  <c r="R9" i="31"/>
  <c r="H4" i="31"/>
  <c r="AA15" i="31"/>
  <c r="Z15" i="31"/>
  <c r="AA16" i="31"/>
  <c r="Z16" i="31"/>
  <c r="AA17" i="31"/>
  <c r="Z17" i="31"/>
  <c r="AA18" i="31"/>
  <c r="Z18" i="31"/>
  <c r="AA44" i="31"/>
  <c r="Z44" i="31"/>
  <c r="C45" i="31"/>
  <c r="X45" i="31" s="1"/>
  <c r="Y45" i="31" s="1"/>
  <c r="AA48" i="31"/>
  <c r="Z48" i="31"/>
  <c r="C49" i="31"/>
  <c r="X49" i="31" s="1"/>
  <c r="Y49" i="31" s="1"/>
  <c r="AA60" i="31"/>
  <c r="Z60" i="31"/>
  <c r="C61" i="31"/>
  <c r="X61" i="31" s="1"/>
  <c r="Y61" i="31" s="1"/>
  <c r="AA64" i="31"/>
  <c r="Z64" i="31"/>
  <c r="C65" i="31"/>
  <c r="X65" i="31" s="1"/>
  <c r="Y65" i="31" s="1"/>
  <c r="Z66" i="32"/>
  <c r="AA66" i="32"/>
  <c r="C67" i="32"/>
  <c r="X67" i="32" s="1"/>
  <c r="Y67" i="32" s="1"/>
  <c r="Z14" i="31"/>
  <c r="AA14" i="31"/>
  <c r="Z38" i="31"/>
  <c r="AA38" i="31"/>
  <c r="AA9" i="32"/>
  <c r="AA10" i="31"/>
  <c r="Z10" i="31"/>
  <c r="AA12" i="31"/>
  <c r="Z12" i="31"/>
  <c r="AA19" i="31"/>
  <c r="Z19" i="31"/>
  <c r="AA20" i="31"/>
  <c r="Z20" i="31"/>
  <c r="Z25" i="32"/>
  <c r="AA25" i="32"/>
  <c r="C26" i="32"/>
  <c r="X26" i="32" s="1"/>
  <c r="Y26" i="32" s="1"/>
  <c r="Z33" i="32"/>
  <c r="AA33" i="32"/>
  <c r="C34" i="32"/>
  <c r="X34" i="32" s="1"/>
  <c r="Y34" i="32" s="1"/>
  <c r="Z41" i="32"/>
  <c r="AA41" i="32"/>
  <c r="C42" i="32"/>
  <c r="X42" i="32" s="1"/>
  <c r="Y42" i="32" s="1"/>
  <c r="Z30" i="31"/>
  <c r="AA30" i="31"/>
  <c r="Z70" i="31"/>
  <c r="AA70" i="31"/>
  <c r="AA11" i="31"/>
  <c r="Z11" i="31"/>
  <c r="Z13" i="31"/>
  <c r="AA13" i="31"/>
  <c r="C15" i="31"/>
  <c r="X15" i="31" s="1"/>
  <c r="Y15" i="31" s="1"/>
  <c r="Z21" i="31"/>
  <c r="AA21" i="31"/>
  <c r="C26" i="31"/>
  <c r="X26" i="31" s="1"/>
  <c r="Y26" i="31" s="1"/>
  <c r="AA27" i="31"/>
  <c r="Z27" i="31"/>
  <c r="C28" i="31"/>
  <c r="X28" i="31" s="1"/>
  <c r="Y28" i="31" s="1"/>
  <c r="AA28" i="31"/>
  <c r="Z28" i="31"/>
  <c r="Z29" i="31"/>
  <c r="AA29" i="31"/>
  <c r="C31" i="31"/>
  <c r="X31" i="31" s="1"/>
  <c r="Y31" i="31" s="1"/>
  <c r="C34" i="31"/>
  <c r="X34" i="31" s="1"/>
  <c r="Y34" i="31" s="1"/>
  <c r="AA35" i="31"/>
  <c r="Z35" i="31"/>
  <c r="C36" i="31"/>
  <c r="X36" i="31" s="1"/>
  <c r="Y36" i="31" s="1"/>
  <c r="AA36" i="31"/>
  <c r="Z36" i="31"/>
  <c r="Z37" i="31"/>
  <c r="AA37" i="31"/>
  <c r="C39" i="31"/>
  <c r="X39" i="31" s="1"/>
  <c r="Y39" i="31" s="1"/>
  <c r="C42" i="31"/>
  <c r="X42" i="31" s="1"/>
  <c r="Y42" i="31" s="1"/>
  <c r="C54" i="31"/>
  <c r="X54" i="31" s="1"/>
  <c r="Y54" i="31" s="1"/>
  <c r="C55" i="31"/>
  <c r="X55" i="31" s="1"/>
  <c r="Y55" i="31" s="1"/>
  <c r="C58" i="31"/>
  <c r="X58" i="31" s="1"/>
  <c r="Y58" i="31" s="1"/>
  <c r="C70" i="31"/>
  <c r="X70" i="31" s="1"/>
  <c r="Y70" i="31" s="1"/>
  <c r="C71" i="31"/>
  <c r="X71" i="31" s="1"/>
  <c r="Y71" i="31" s="1"/>
  <c r="AA72" i="31"/>
  <c r="Z72" i="31"/>
  <c r="C73" i="31"/>
  <c r="X73" i="31" s="1"/>
  <c r="Y73" i="31" s="1"/>
  <c r="AA73" i="31"/>
  <c r="Z73" i="31"/>
  <c r="AA81" i="31"/>
  <c r="Z81" i="31"/>
  <c r="AA11" i="32"/>
  <c r="Z11" i="32"/>
  <c r="C12" i="32"/>
  <c r="X12" i="32" s="1"/>
  <c r="Y12" i="32" s="1"/>
  <c r="AA45" i="32"/>
  <c r="Z45" i="32"/>
  <c r="C46" i="32"/>
  <c r="X46" i="32" s="1"/>
  <c r="Y46" i="32" s="1"/>
  <c r="AA89" i="31"/>
  <c r="Z89" i="31"/>
  <c r="AA97" i="31"/>
  <c r="Z97" i="31"/>
  <c r="AA105" i="31"/>
  <c r="Z105" i="31"/>
  <c r="AA108" i="31"/>
  <c r="Z108" i="31"/>
  <c r="AA12" i="32"/>
  <c r="Z12" i="32"/>
  <c r="AA13" i="32"/>
  <c r="Z13" i="32"/>
  <c r="AA14" i="32"/>
  <c r="Z14" i="32"/>
  <c r="Z18" i="32"/>
  <c r="AA18" i="32"/>
  <c r="AA29" i="32"/>
  <c r="Z29" i="32"/>
  <c r="AA37" i="32"/>
  <c r="Z37" i="32"/>
  <c r="AA63" i="32"/>
  <c r="Z63" i="32"/>
  <c r="AA69" i="32"/>
  <c r="Z69" i="32"/>
  <c r="AA93" i="32"/>
  <c r="Z93" i="32"/>
  <c r="AA26" i="31"/>
  <c r="Z26" i="31"/>
  <c r="AA34" i="31"/>
  <c r="Z34" i="31"/>
  <c r="AA42" i="31"/>
  <c r="Z42" i="31"/>
  <c r="AA50" i="31"/>
  <c r="Z50" i="31"/>
  <c r="AA58" i="31"/>
  <c r="Z58" i="31"/>
  <c r="AA66" i="31"/>
  <c r="Z66" i="31"/>
  <c r="AA74" i="31"/>
  <c r="Z74" i="31"/>
  <c r="AA82" i="31"/>
  <c r="Z82" i="31"/>
  <c r="AA90" i="31"/>
  <c r="Z90" i="31"/>
  <c r="AA98" i="31"/>
  <c r="Z98" i="31"/>
  <c r="AA106" i="31"/>
  <c r="Z106" i="31"/>
  <c r="W14" i="32"/>
  <c r="AA15" i="32"/>
  <c r="Z15" i="32"/>
  <c r="AA21" i="32"/>
  <c r="Z21" i="32"/>
  <c r="AA27" i="32"/>
  <c r="Z27" i="32"/>
  <c r="AA35" i="32"/>
  <c r="Z35" i="32"/>
  <c r="AA43" i="32"/>
  <c r="Z43" i="32"/>
  <c r="AA44" i="32"/>
  <c r="Z44" i="32"/>
  <c r="C45" i="32"/>
  <c r="X45" i="32" s="1"/>
  <c r="Y45" i="32" s="1"/>
  <c r="AA46" i="32"/>
  <c r="Z46" i="32"/>
  <c r="Z50" i="32"/>
  <c r="AA50" i="32"/>
  <c r="AA64" i="32"/>
  <c r="Z64" i="32"/>
  <c r="Z65" i="32"/>
  <c r="AA65" i="32"/>
  <c r="AA70" i="32"/>
  <c r="Z70" i="32"/>
  <c r="Z73" i="32"/>
  <c r="AA73" i="32"/>
  <c r="AA84" i="32"/>
  <c r="Z84" i="32"/>
  <c r="C85" i="32"/>
  <c r="X85" i="32" s="1"/>
  <c r="Y85" i="32" s="1"/>
  <c r="AA101" i="32"/>
  <c r="Z101" i="32"/>
  <c r="C102" i="32"/>
  <c r="X102" i="32" s="1"/>
  <c r="Y102" i="32" s="1"/>
  <c r="AA43" i="31"/>
  <c r="Z43" i="31"/>
  <c r="AA51" i="31"/>
  <c r="Z51" i="31"/>
  <c r="AA59" i="31"/>
  <c r="Z59" i="31"/>
  <c r="AA67" i="31"/>
  <c r="Z67" i="31"/>
  <c r="AA75" i="31"/>
  <c r="Z75" i="31"/>
  <c r="Z78" i="31"/>
  <c r="AA78" i="31"/>
  <c r="AA83" i="31"/>
  <c r="Z83" i="31"/>
  <c r="AA91" i="31"/>
  <c r="Z91" i="31"/>
  <c r="AA99" i="31"/>
  <c r="Z99" i="31"/>
  <c r="AA107" i="31"/>
  <c r="Z107" i="31"/>
  <c r="Z17" i="32"/>
  <c r="AA17" i="32"/>
  <c r="AA28" i="32"/>
  <c r="Z28" i="32"/>
  <c r="AA36" i="32"/>
  <c r="Z36" i="32"/>
  <c r="AA47" i="32"/>
  <c r="Z47" i="32"/>
  <c r="AA53" i="32"/>
  <c r="Z53" i="32"/>
  <c r="AA68" i="32"/>
  <c r="Z68" i="32"/>
  <c r="C69" i="32"/>
  <c r="X69" i="32" s="1"/>
  <c r="Y69" i="32" s="1"/>
  <c r="AA72" i="32"/>
  <c r="Z72" i="32"/>
  <c r="C73" i="32"/>
  <c r="X73" i="32" s="1"/>
  <c r="Y73" i="32" s="1"/>
  <c r="AA92" i="32"/>
  <c r="Z92" i="32"/>
  <c r="C93" i="32"/>
  <c r="X93" i="32" s="1"/>
  <c r="Y93" i="32" s="1"/>
  <c r="AA76" i="31"/>
  <c r="Z76" i="31"/>
  <c r="AA84" i="31"/>
  <c r="Z84" i="31"/>
  <c r="AA92" i="31"/>
  <c r="Z92" i="31"/>
  <c r="AA100" i="31"/>
  <c r="Z100" i="31"/>
  <c r="AA19" i="32"/>
  <c r="Z19" i="32"/>
  <c r="AA20" i="32"/>
  <c r="Z20" i="32"/>
  <c r="AA24" i="32"/>
  <c r="Z24" i="32"/>
  <c r="AA48" i="32"/>
  <c r="Z48" i="32"/>
  <c r="Z49" i="32"/>
  <c r="AA49" i="32"/>
  <c r="C94" i="32"/>
  <c r="X94" i="32" s="1"/>
  <c r="Y94" i="32" s="1"/>
  <c r="Z93" i="31"/>
  <c r="AA93" i="31"/>
  <c r="Z101" i="31"/>
  <c r="AA101" i="31"/>
  <c r="AA22" i="32"/>
  <c r="Z22" i="32"/>
  <c r="AA30" i="32"/>
  <c r="Z30" i="32"/>
  <c r="AA38" i="32"/>
  <c r="Z38" i="32"/>
  <c r="AA52" i="32"/>
  <c r="Z52" i="32"/>
  <c r="C53" i="32"/>
  <c r="X53" i="32" s="1"/>
  <c r="Y53" i="32" s="1"/>
  <c r="AA54" i="32"/>
  <c r="Z54" i="32"/>
  <c r="Z58" i="32"/>
  <c r="AA58" i="32"/>
  <c r="W21" i="33"/>
  <c r="Z94" i="31"/>
  <c r="AA94" i="31"/>
  <c r="Z102" i="31"/>
  <c r="AA102" i="31"/>
  <c r="C19" i="32"/>
  <c r="X19" i="32" s="1"/>
  <c r="Y19" i="32" s="1"/>
  <c r="AA23" i="32"/>
  <c r="Z23" i="32"/>
  <c r="Z26" i="32"/>
  <c r="AA26" i="32"/>
  <c r="AA31" i="32"/>
  <c r="Z31" i="32"/>
  <c r="Z34" i="32"/>
  <c r="AA34" i="32"/>
  <c r="AA39" i="32"/>
  <c r="Z39" i="32"/>
  <c r="Z42" i="32"/>
  <c r="AA42" i="32"/>
  <c r="AA55" i="32"/>
  <c r="Z55" i="32"/>
  <c r="AA61" i="32"/>
  <c r="Z61" i="32"/>
  <c r="AA77" i="32"/>
  <c r="Z77" i="32"/>
  <c r="AA80" i="32"/>
  <c r="Z80" i="32"/>
  <c r="C81" i="32"/>
  <c r="X81" i="32" s="1"/>
  <c r="Y81" i="32" s="1"/>
  <c r="H4" i="33"/>
  <c r="R9" i="33"/>
  <c r="W13" i="33"/>
  <c r="Z22" i="31"/>
  <c r="AA22" i="31"/>
  <c r="AA23" i="31"/>
  <c r="Z23" i="31"/>
  <c r="AA31" i="31"/>
  <c r="Z31" i="31"/>
  <c r="AA39" i="31"/>
  <c r="Z39" i="31"/>
  <c r="AA47" i="31"/>
  <c r="Z47" i="31"/>
  <c r="AA55" i="31"/>
  <c r="Z55" i="31"/>
  <c r="AA63" i="31"/>
  <c r="Z63" i="31"/>
  <c r="AA71" i="31"/>
  <c r="Z71" i="31"/>
  <c r="AA79" i="31"/>
  <c r="Z79" i="31"/>
  <c r="AA87" i="31"/>
  <c r="Z87" i="31"/>
  <c r="AA95" i="31"/>
  <c r="Z95" i="31"/>
  <c r="AA103" i="31"/>
  <c r="Z103" i="31"/>
  <c r="Z10" i="32"/>
  <c r="AA10" i="32"/>
  <c r="AA16" i="32"/>
  <c r="Z16" i="32"/>
  <c r="C22" i="32"/>
  <c r="X22" i="32" s="1"/>
  <c r="Y22" i="32" s="1"/>
  <c r="C30" i="32"/>
  <c r="X30" i="32" s="1"/>
  <c r="Y30" i="32" s="1"/>
  <c r="AA32" i="32"/>
  <c r="Z32" i="32"/>
  <c r="C38" i="32"/>
  <c r="X38" i="32" s="1"/>
  <c r="Y38" i="32" s="1"/>
  <c r="AA40" i="32"/>
  <c r="Z40" i="32"/>
  <c r="C51" i="32"/>
  <c r="X51" i="32" s="1"/>
  <c r="Y51" i="32" s="1"/>
  <c r="AA56" i="32"/>
  <c r="Z56" i="32"/>
  <c r="Z57" i="32"/>
  <c r="AA57" i="32"/>
  <c r="AA88" i="32"/>
  <c r="Z88" i="32"/>
  <c r="C89" i="32"/>
  <c r="X89" i="32" s="1"/>
  <c r="Y89" i="32" s="1"/>
  <c r="AA95" i="32"/>
  <c r="Z95" i="32"/>
  <c r="AA51" i="32"/>
  <c r="Z51" i="32"/>
  <c r="AA59" i="32"/>
  <c r="Z59" i="32"/>
  <c r="AA67" i="32"/>
  <c r="Z67" i="32"/>
  <c r="AA75" i="32"/>
  <c r="Z75" i="32"/>
  <c r="AA83" i="32"/>
  <c r="Z83" i="32"/>
  <c r="AA91" i="32"/>
  <c r="Z91" i="32"/>
  <c r="AA99" i="32"/>
  <c r="Z99" i="32"/>
  <c r="AA107" i="32"/>
  <c r="Z107" i="32"/>
  <c r="AA100" i="32"/>
  <c r="Z100" i="32"/>
  <c r="AA103" i="32"/>
  <c r="Z103" i="32"/>
  <c r="AA78" i="32"/>
  <c r="Z78" i="32"/>
  <c r="AA86" i="32"/>
  <c r="Z86" i="32"/>
  <c r="AA94" i="32"/>
  <c r="Z94" i="32"/>
  <c r="AA96" i="32"/>
  <c r="Z96" i="32"/>
  <c r="AA102" i="32"/>
  <c r="Z102" i="32"/>
  <c r="AA71" i="32"/>
  <c r="Z71" i="32"/>
  <c r="Z74" i="32"/>
  <c r="AA74" i="32"/>
  <c r="AA79" i="32"/>
  <c r="Z79" i="32"/>
  <c r="Z82" i="32"/>
  <c r="AA82" i="32"/>
  <c r="AA87" i="32"/>
  <c r="Z87" i="32"/>
  <c r="Z90" i="32"/>
  <c r="AA90" i="32"/>
  <c r="Z98" i="32"/>
  <c r="AA98" i="32"/>
  <c r="Z106" i="32"/>
  <c r="AA106" i="32"/>
  <c r="AA104" i="32"/>
  <c r="Z104" i="32"/>
  <c r="Z81" i="32"/>
  <c r="AA81" i="32"/>
  <c r="Z89" i="32"/>
  <c r="AA89" i="32"/>
  <c r="Z97" i="32"/>
  <c r="AA97" i="32"/>
  <c r="Z105" i="32"/>
  <c r="AA105" i="32"/>
  <c r="AA108" i="32"/>
  <c r="Z108" i="32"/>
  <c r="P4" i="31" l="1"/>
  <c r="C5" i="32"/>
  <c r="I5" i="32" s="1"/>
  <c r="D4" i="32"/>
  <c r="P2" i="32" s="1"/>
  <c r="Z9" i="32"/>
  <c r="P5" i="32"/>
  <c r="P4" i="32"/>
  <c r="P5" i="33"/>
  <c r="L5" i="33"/>
  <c r="P4" i="17"/>
  <c r="L4" i="17"/>
  <c r="AA9" i="33"/>
  <c r="Z9" i="33"/>
  <c r="C10" i="33"/>
  <c r="I5" i="17"/>
  <c r="Z9" i="31"/>
  <c r="AA9" i="31"/>
  <c r="D4" i="31"/>
  <c r="P2" i="31" s="1"/>
  <c r="C10" i="31"/>
  <c r="X10" i="31" s="1"/>
  <c r="G5" i="31"/>
  <c r="E5" i="31"/>
  <c r="C5" i="31"/>
  <c r="I5" i="31" l="1"/>
  <c r="X10" i="33"/>
  <c r="K10" i="33"/>
  <c r="M10" i="33" s="1"/>
  <c r="R10" i="33" s="1"/>
  <c r="C11" i="33" l="1"/>
  <c r="Z10" i="33"/>
  <c r="AA10" i="33"/>
  <c r="X11" i="33" l="1"/>
  <c r="Y11" i="33" s="1"/>
  <c r="K11" i="33"/>
  <c r="M11" i="33" s="1"/>
  <c r="R11" i="33" s="1"/>
  <c r="C12" i="33" l="1"/>
  <c r="AA11" i="33"/>
  <c r="Z11" i="33"/>
  <c r="X12" i="33" l="1"/>
  <c r="Y12" i="33" s="1"/>
  <c r="K12" i="33"/>
  <c r="M12" i="33" s="1"/>
  <c r="R12" i="33" s="1"/>
  <c r="C13" i="33" l="1"/>
  <c r="Z12" i="33"/>
  <c r="AA12" i="33"/>
  <c r="K13" i="33" l="1"/>
  <c r="M13" i="33" s="1"/>
  <c r="R13" i="33" s="1"/>
  <c r="X13" i="33"/>
  <c r="Y13" i="33" s="1"/>
  <c r="Z13" i="33" l="1"/>
  <c r="AA13" i="33"/>
  <c r="C14" i="33"/>
  <c r="X14" i="33" l="1"/>
  <c r="Y14" i="33" s="1"/>
  <c r="K14" i="33"/>
  <c r="M14" i="33" s="1"/>
  <c r="R14" i="33" s="1"/>
  <c r="C15" i="33" l="1"/>
  <c r="AA14" i="33"/>
  <c r="Z14" i="33"/>
  <c r="X15" i="33" l="1"/>
  <c r="Y15" i="33" s="1"/>
  <c r="K15" i="33"/>
  <c r="M15" i="33" s="1"/>
  <c r="R15" i="33" s="1"/>
  <c r="C16" i="33" l="1"/>
  <c r="AA15" i="33"/>
  <c r="Z15" i="33"/>
  <c r="K16" i="33" l="1"/>
  <c r="M16" i="33" s="1"/>
  <c r="R16" i="33" s="1"/>
  <c r="X16" i="33"/>
  <c r="Y16" i="33" s="1"/>
  <c r="C17" i="33" l="1"/>
  <c r="Z16" i="33"/>
  <c r="AA16" i="33"/>
  <c r="X17" i="33" l="1"/>
  <c r="Y17" i="33" s="1"/>
  <c r="K17" i="33"/>
  <c r="M17" i="33" s="1"/>
  <c r="R17" i="33" s="1"/>
  <c r="C18" i="33" l="1"/>
  <c r="Z17" i="33"/>
  <c r="AA17" i="33"/>
  <c r="K18" i="33" l="1"/>
  <c r="M18" i="33" s="1"/>
  <c r="R18" i="33" s="1"/>
  <c r="X18" i="33"/>
  <c r="Y18" i="33" s="1"/>
  <c r="Z18" i="33" l="1"/>
  <c r="AA18" i="33"/>
  <c r="C19" i="33"/>
  <c r="X19" i="33" l="1"/>
  <c r="Y19" i="33" s="1"/>
  <c r="K19" i="33"/>
  <c r="M19" i="33" s="1"/>
  <c r="R19" i="33" s="1"/>
  <c r="AA19" i="33" l="1"/>
  <c r="C20" i="33"/>
  <c r="Z19" i="33"/>
  <c r="X20" i="33" l="1"/>
  <c r="Y20" i="33" s="1"/>
  <c r="K20" i="33"/>
  <c r="M20" i="33" s="1"/>
  <c r="R20" i="33" s="1"/>
  <c r="AA20" i="33" l="1"/>
  <c r="Z20" i="33"/>
  <c r="C21" i="33"/>
  <c r="X21" i="33" l="1"/>
  <c r="Y21" i="33" s="1"/>
  <c r="K21" i="33"/>
  <c r="M21" i="33" s="1"/>
  <c r="R21" i="33" s="1"/>
  <c r="C22" i="33" l="1"/>
  <c r="AA21" i="33"/>
  <c r="Z21" i="33"/>
  <c r="K22" i="33" l="1"/>
  <c r="M22" i="33" s="1"/>
  <c r="R22" i="33" s="1"/>
  <c r="X22" i="33"/>
  <c r="Y22" i="33" s="1"/>
  <c r="C23" i="33" l="1"/>
  <c r="AA22" i="33"/>
  <c r="Z22" i="33"/>
  <c r="X23" i="33" l="1"/>
  <c r="Y23" i="33" s="1"/>
  <c r="K23" i="33"/>
  <c r="M23" i="33" s="1"/>
  <c r="R23" i="33" s="1"/>
  <c r="C24" i="33" l="1"/>
  <c r="Z23" i="33"/>
  <c r="AA23" i="33"/>
  <c r="X24" i="33" l="1"/>
  <c r="Y24" i="33" s="1"/>
  <c r="K24" i="33"/>
  <c r="M24" i="33" s="1"/>
  <c r="R24" i="33" s="1"/>
  <c r="AA24" i="33" l="1"/>
  <c r="Z24" i="33"/>
  <c r="C25" i="33"/>
  <c r="X25" i="33" l="1"/>
  <c r="Y25" i="33" s="1"/>
  <c r="K25" i="33"/>
  <c r="M25" i="33" s="1"/>
  <c r="R25" i="33" s="1"/>
  <c r="C26" i="33" l="1"/>
  <c r="Z25" i="33"/>
  <c r="AA25" i="33"/>
  <c r="K26" i="33" l="1"/>
  <c r="M26" i="33" s="1"/>
  <c r="R26" i="33" s="1"/>
  <c r="X26" i="33"/>
  <c r="Y26" i="33" s="1"/>
  <c r="Z26" i="33" l="1"/>
  <c r="AA26" i="33"/>
  <c r="C27" i="33"/>
  <c r="K27" i="33" l="1"/>
  <c r="M27" i="33" s="1"/>
  <c r="R27" i="33" s="1"/>
  <c r="X27" i="33"/>
  <c r="Y27" i="33" s="1"/>
  <c r="C28" i="33" l="1"/>
  <c r="Z27" i="33"/>
  <c r="AA27" i="33"/>
  <c r="X28" i="33" l="1"/>
  <c r="Y28" i="33" s="1"/>
  <c r="K28" i="33"/>
  <c r="M28" i="33" s="1"/>
  <c r="R28" i="33" s="1"/>
  <c r="C29" i="33" l="1"/>
  <c r="AA28" i="33"/>
  <c r="Z28" i="33"/>
  <c r="X29" i="33" l="1"/>
  <c r="Y29" i="33" s="1"/>
  <c r="K29" i="33"/>
  <c r="M29" i="33" s="1"/>
  <c r="R29" i="33" s="1"/>
  <c r="C30" i="33" l="1"/>
  <c r="AA29" i="33"/>
  <c r="Z29" i="33"/>
  <c r="X30" i="33" l="1"/>
  <c r="Y30" i="33" s="1"/>
  <c r="K30" i="33"/>
  <c r="M30" i="33" s="1"/>
  <c r="R30" i="33" s="1"/>
  <c r="C31" i="33" l="1"/>
  <c r="Z30" i="33"/>
  <c r="AA30" i="33"/>
  <c r="X31" i="33" l="1"/>
  <c r="Y31" i="33" s="1"/>
  <c r="K31" i="33"/>
  <c r="M31" i="33" s="1"/>
  <c r="R31" i="33" s="1"/>
  <c r="C32" i="33" l="1"/>
  <c r="Z31" i="33"/>
  <c r="AA31" i="33"/>
  <c r="X32" i="33" l="1"/>
  <c r="Y32" i="33" s="1"/>
  <c r="K32" i="33"/>
  <c r="M32" i="33" s="1"/>
  <c r="R32" i="33" s="1"/>
  <c r="Z32" i="33" l="1"/>
  <c r="C33" i="33"/>
  <c r="AA32" i="33"/>
  <c r="X33" i="33" l="1"/>
  <c r="Y33" i="33" s="1"/>
  <c r="K33" i="33"/>
  <c r="M33" i="33" s="1"/>
  <c r="R33" i="33" s="1"/>
  <c r="C34" i="33" l="1"/>
  <c r="Z33" i="33"/>
  <c r="AA33" i="33"/>
  <c r="X34" i="33" l="1"/>
  <c r="Y34" i="33" s="1"/>
  <c r="K34" i="33"/>
  <c r="M34" i="33" s="1"/>
  <c r="R34" i="33" s="1"/>
  <c r="C35" i="33" l="1"/>
  <c r="Z34" i="33"/>
  <c r="AA34" i="33"/>
  <c r="X35" i="33" l="1"/>
  <c r="Y35" i="33" s="1"/>
  <c r="K35" i="33"/>
  <c r="M35" i="33" s="1"/>
  <c r="R35" i="33" s="1"/>
  <c r="C36" i="33" l="1"/>
  <c r="Z35" i="33"/>
  <c r="AA35" i="33"/>
  <c r="X36" i="33" l="1"/>
  <c r="Y36" i="33" s="1"/>
  <c r="K36" i="33"/>
  <c r="M36" i="33" s="1"/>
  <c r="R36" i="33" s="1"/>
  <c r="C37" i="33" l="1"/>
  <c r="Z36" i="33"/>
  <c r="AA36" i="33"/>
  <c r="X37" i="33" l="1"/>
  <c r="Y37" i="33" s="1"/>
  <c r="K37" i="33"/>
  <c r="M37" i="33" s="1"/>
  <c r="R37" i="33" s="1"/>
  <c r="C38" i="33" l="1"/>
  <c r="Z37" i="33"/>
  <c r="AA37" i="33"/>
  <c r="X38" i="33" l="1"/>
  <c r="Y38" i="33" s="1"/>
  <c r="K38" i="33"/>
  <c r="M38" i="33" s="1"/>
  <c r="R38" i="33" s="1"/>
  <c r="C39" i="33" l="1"/>
  <c r="AA38" i="33"/>
  <c r="Z38" i="33"/>
  <c r="X39" i="33" l="1"/>
  <c r="Y39" i="33" s="1"/>
  <c r="K39" i="33"/>
  <c r="M39" i="33" s="1"/>
  <c r="R39" i="33" s="1"/>
  <c r="C40" i="33" l="1"/>
  <c r="Z39" i="33"/>
  <c r="AA39" i="33"/>
  <c r="X40" i="33" l="1"/>
  <c r="Y40" i="33" s="1"/>
  <c r="K40" i="33"/>
  <c r="M40" i="33" s="1"/>
  <c r="R40" i="33" s="1"/>
  <c r="Z40" i="33" l="1"/>
  <c r="C41" i="33"/>
  <c r="AA40" i="33"/>
  <c r="X41" i="33" l="1"/>
  <c r="Y41" i="33" s="1"/>
  <c r="K41" i="33"/>
  <c r="M41" i="33" s="1"/>
  <c r="R41" i="33" s="1"/>
  <c r="C42" i="33" l="1"/>
  <c r="AA41" i="33"/>
  <c r="Z41" i="33"/>
  <c r="X42" i="33" l="1"/>
  <c r="Y42" i="33" s="1"/>
  <c r="K42" i="33"/>
  <c r="M42" i="33" s="1"/>
  <c r="R42" i="33" s="1"/>
  <c r="C43" i="33" l="1"/>
  <c r="Z42" i="33"/>
  <c r="AA42" i="33"/>
  <c r="X43" i="33" l="1"/>
  <c r="Y43" i="33" s="1"/>
  <c r="K43" i="33"/>
  <c r="M43" i="33" s="1"/>
  <c r="R43" i="33" s="1"/>
  <c r="C44" i="33" l="1"/>
  <c r="Z43" i="33"/>
  <c r="AA43" i="33"/>
  <c r="X44" i="33" l="1"/>
  <c r="Y44" i="33" s="1"/>
  <c r="K44" i="33"/>
  <c r="M44" i="33" s="1"/>
  <c r="R44" i="33" s="1"/>
  <c r="C45" i="33" l="1"/>
  <c r="AA44" i="33"/>
  <c r="Z44" i="33"/>
  <c r="X45" i="33" l="1"/>
  <c r="Y45" i="33" s="1"/>
  <c r="K45" i="33"/>
  <c r="M45" i="33" s="1"/>
  <c r="R45" i="33" s="1"/>
  <c r="C46" i="33" l="1"/>
  <c r="AA45" i="33"/>
  <c r="Z45" i="33"/>
  <c r="X46" i="33" l="1"/>
  <c r="Y46" i="33" s="1"/>
  <c r="K46" i="33"/>
  <c r="M46" i="33" s="1"/>
  <c r="R46" i="33" s="1"/>
  <c r="C47" i="33" l="1"/>
  <c r="Z46" i="33"/>
  <c r="AA46" i="33"/>
  <c r="X47" i="33" l="1"/>
  <c r="Y47" i="33" s="1"/>
  <c r="K47" i="33"/>
  <c r="M47" i="33" s="1"/>
  <c r="R47" i="33" s="1"/>
  <c r="C48" i="33" l="1"/>
  <c r="AA47" i="33"/>
  <c r="Z47" i="33"/>
  <c r="X48" i="33" l="1"/>
  <c r="Y48" i="33" s="1"/>
  <c r="K48" i="33"/>
  <c r="M48" i="33" s="1"/>
  <c r="R48" i="33" s="1"/>
  <c r="Z48" i="33" l="1"/>
  <c r="AA48" i="33"/>
  <c r="C49" i="33"/>
  <c r="X49" i="33" l="1"/>
  <c r="Y49" i="33" s="1"/>
  <c r="K49" i="33"/>
  <c r="M49" i="33" s="1"/>
  <c r="R49" i="33" s="1"/>
  <c r="C50" i="33" l="1"/>
  <c r="Z49" i="33"/>
  <c r="AA49" i="33"/>
  <c r="X50" i="33" l="1"/>
  <c r="Y50" i="33" s="1"/>
  <c r="K50" i="33"/>
  <c r="M50" i="33" s="1"/>
  <c r="R50" i="33" s="1"/>
  <c r="C51" i="33" l="1"/>
  <c r="Z50" i="33"/>
  <c r="AA50" i="33"/>
  <c r="X51" i="33" l="1"/>
  <c r="Y51" i="33" s="1"/>
  <c r="K51" i="33"/>
  <c r="M51" i="33" s="1"/>
  <c r="R51" i="33" s="1"/>
  <c r="C52" i="33" l="1"/>
  <c r="AA51" i="33"/>
  <c r="Z51" i="33"/>
  <c r="X52" i="33" l="1"/>
  <c r="Y52" i="33" s="1"/>
  <c r="K52" i="33"/>
  <c r="M52" i="33" s="1"/>
  <c r="R52" i="33" s="1"/>
  <c r="C53" i="33" l="1"/>
  <c r="AA52" i="33"/>
  <c r="Z52" i="33"/>
  <c r="X53" i="33" l="1"/>
  <c r="Y53" i="33" s="1"/>
  <c r="K53" i="33"/>
  <c r="M53" i="33" s="1"/>
  <c r="R53" i="33" s="1"/>
  <c r="C54" i="33" l="1"/>
  <c r="AA53" i="33"/>
  <c r="Z53" i="33"/>
  <c r="X54" i="33" l="1"/>
  <c r="Y54" i="33" s="1"/>
  <c r="K54" i="33"/>
  <c r="M54" i="33" s="1"/>
  <c r="R54" i="33" s="1"/>
  <c r="C55" i="33" l="1"/>
  <c r="Z54" i="33"/>
  <c r="AA54" i="33"/>
  <c r="X55" i="33" l="1"/>
  <c r="Y55" i="33" s="1"/>
  <c r="K55" i="33"/>
  <c r="M55" i="33" s="1"/>
  <c r="R55" i="33" s="1"/>
  <c r="C56" i="33" l="1"/>
  <c r="AA55" i="33"/>
  <c r="Z55" i="33"/>
  <c r="X56" i="33" l="1"/>
  <c r="Y56" i="33" s="1"/>
  <c r="K56" i="33"/>
  <c r="M56" i="33" s="1"/>
  <c r="R56" i="33" s="1"/>
  <c r="Z56" i="33" l="1"/>
  <c r="AA56" i="33"/>
  <c r="C57" i="33"/>
  <c r="X57" i="33" l="1"/>
  <c r="Y57" i="33" s="1"/>
  <c r="K57" i="33"/>
  <c r="M57" i="33" s="1"/>
  <c r="R57" i="33" s="1"/>
  <c r="C58" i="33" l="1"/>
  <c r="Z57" i="33"/>
  <c r="AA57" i="33"/>
  <c r="X58" i="33" l="1"/>
  <c r="Y58" i="33" s="1"/>
  <c r="K58" i="33"/>
  <c r="M58" i="33" s="1"/>
  <c r="R58" i="33" s="1"/>
  <c r="C59" i="33" l="1"/>
  <c r="AA58" i="33"/>
  <c r="Z58" i="33"/>
  <c r="X59" i="33" l="1"/>
  <c r="Y59" i="33" s="1"/>
  <c r="K59" i="33"/>
  <c r="M59" i="33" s="1"/>
  <c r="R59" i="33" s="1"/>
  <c r="C60" i="33" l="1"/>
  <c r="Z59" i="33"/>
  <c r="AA59" i="33"/>
  <c r="X60" i="33" l="1"/>
  <c r="Y60" i="33" s="1"/>
  <c r="K60" i="33"/>
  <c r="M60" i="33" s="1"/>
  <c r="R60" i="33" s="1"/>
  <c r="C61" i="33" l="1"/>
  <c r="AA60" i="33"/>
  <c r="Z60" i="33"/>
  <c r="X61" i="33" l="1"/>
  <c r="Y61" i="33" s="1"/>
  <c r="K61" i="33"/>
  <c r="M61" i="33" s="1"/>
  <c r="R61" i="33" s="1"/>
  <c r="C62" i="33" l="1"/>
  <c r="Z61" i="33"/>
  <c r="AA61" i="33"/>
  <c r="X62" i="33" l="1"/>
  <c r="Y62" i="33" s="1"/>
  <c r="K62" i="33"/>
  <c r="M62" i="33" s="1"/>
  <c r="R62" i="33" s="1"/>
  <c r="C63" i="33" l="1"/>
  <c r="Z62" i="33"/>
  <c r="AA62" i="33"/>
  <c r="X63" i="33" l="1"/>
  <c r="Y63" i="33" s="1"/>
  <c r="K63" i="33"/>
  <c r="M63" i="33" s="1"/>
  <c r="R63" i="33" s="1"/>
  <c r="C64" i="33" l="1"/>
  <c r="AA63" i="33"/>
  <c r="Z63" i="33"/>
  <c r="X64" i="33" l="1"/>
  <c r="Y64" i="33" s="1"/>
  <c r="K64" i="33"/>
  <c r="M64" i="33" s="1"/>
  <c r="R64" i="33" s="1"/>
  <c r="Z64" i="33" l="1"/>
  <c r="AA64" i="33"/>
  <c r="C65" i="33"/>
  <c r="X65" i="33" l="1"/>
  <c r="Y65" i="33" s="1"/>
  <c r="K65" i="33"/>
  <c r="M65" i="33" s="1"/>
  <c r="R65" i="33" s="1"/>
  <c r="C66" i="33" l="1"/>
  <c r="AA65" i="33"/>
  <c r="Z65" i="33"/>
  <c r="X66" i="33" l="1"/>
  <c r="Y66" i="33" s="1"/>
  <c r="K66" i="33"/>
  <c r="M66" i="33" s="1"/>
  <c r="R66" i="33" s="1"/>
  <c r="C67" i="33" l="1"/>
  <c r="Z66" i="33"/>
  <c r="AA66" i="33"/>
  <c r="X67" i="33" l="1"/>
  <c r="Y67" i="33" s="1"/>
  <c r="K67" i="33"/>
  <c r="M67" i="33" s="1"/>
  <c r="R67" i="33" s="1"/>
  <c r="C68" i="33" l="1"/>
  <c r="Z67" i="33"/>
  <c r="AA67" i="33"/>
  <c r="X68" i="33" l="1"/>
  <c r="Y68" i="33" s="1"/>
  <c r="K68" i="33"/>
  <c r="M68" i="33" s="1"/>
  <c r="R68" i="33" s="1"/>
  <c r="C69" i="33" l="1"/>
  <c r="AA68" i="33"/>
  <c r="Z68" i="33"/>
  <c r="X69" i="33" l="1"/>
  <c r="Y69" i="33" s="1"/>
  <c r="K69" i="33"/>
  <c r="M69" i="33" s="1"/>
  <c r="R69" i="33" s="1"/>
  <c r="C70" i="33" l="1"/>
  <c r="Z69" i="33"/>
  <c r="AA69" i="33"/>
  <c r="X70" i="33" l="1"/>
  <c r="Y70" i="33" s="1"/>
  <c r="K70" i="33"/>
  <c r="M70" i="33" s="1"/>
  <c r="R70" i="33" s="1"/>
  <c r="C71" i="33" l="1"/>
  <c r="AA70" i="33"/>
  <c r="Z70" i="33"/>
  <c r="X71" i="33" l="1"/>
  <c r="Y71" i="33" s="1"/>
  <c r="K71" i="33"/>
  <c r="M71" i="33" s="1"/>
  <c r="R71" i="33" s="1"/>
  <c r="C72" i="33" l="1"/>
  <c r="AA71" i="33"/>
  <c r="Z71" i="33"/>
  <c r="X72" i="33" l="1"/>
  <c r="Y72" i="33" s="1"/>
  <c r="K72" i="33"/>
  <c r="M72" i="33" s="1"/>
  <c r="R72" i="33" s="1"/>
  <c r="Z72" i="33" l="1"/>
  <c r="AA72" i="33"/>
  <c r="C73" i="33"/>
  <c r="X73" i="33" l="1"/>
  <c r="Y73" i="33" s="1"/>
  <c r="K73" i="33"/>
  <c r="M73" i="33" s="1"/>
  <c r="R73" i="33" s="1"/>
  <c r="C74" i="33" l="1"/>
  <c r="Z73" i="33"/>
  <c r="AA73" i="33"/>
  <c r="X74" i="33" l="1"/>
  <c r="Y74" i="33" s="1"/>
  <c r="K74" i="33"/>
  <c r="M74" i="33" s="1"/>
  <c r="R74" i="33" s="1"/>
  <c r="C75" i="33" l="1"/>
  <c r="AA74" i="33"/>
  <c r="Z74" i="33"/>
  <c r="X75" i="33" l="1"/>
  <c r="Y75" i="33" s="1"/>
  <c r="K75" i="33"/>
  <c r="M75" i="33" s="1"/>
  <c r="R75" i="33" s="1"/>
  <c r="C76" i="33" l="1"/>
  <c r="Z75" i="33"/>
  <c r="AA75" i="33"/>
  <c r="X76" i="33" l="1"/>
  <c r="Y76" i="33" s="1"/>
  <c r="K76" i="33"/>
  <c r="M76" i="33" s="1"/>
  <c r="R76" i="33" s="1"/>
  <c r="C77" i="33" l="1"/>
  <c r="AA76" i="33"/>
  <c r="Z76" i="33"/>
  <c r="X77" i="33" l="1"/>
  <c r="Y77" i="33" s="1"/>
  <c r="K77" i="33"/>
  <c r="M77" i="33" s="1"/>
  <c r="R77" i="33" s="1"/>
  <c r="C78" i="33" l="1"/>
  <c r="AA77" i="33"/>
  <c r="Z77" i="33"/>
  <c r="X78" i="33" l="1"/>
  <c r="Y78" i="33" s="1"/>
  <c r="K78" i="33"/>
  <c r="M78" i="33" s="1"/>
  <c r="R78" i="33" s="1"/>
  <c r="C79" i="33" l="1"/>
  <c r="Z78" i="33"/>
  <c r="AA78" i="33"/>
  <c r="X79" i="33" l="1"/>
  <c r="Y79" i="33" s="1"/>
  <c r="K79" i="33"/>
  <c r="M79" i="33" s="1"/>
  <c r="R79" i="33" s="1"/>
  <c r="C80" i="33" l="1"/>
  <c r="AA79" i="33"/>
  <c r="Z79" i="33"/>
  <c r="X80" i="33" l="1"/>
  <c r="Y80" i="33" s="1"/>
  <c r="K80" i="33"/>
  <c r="M80" i="33" s="1"/>
  <c r="R80" i="33" s="1"/>
  <c r="Z80" i="33" l="1"/>
  <c r="AA80" i="33"/>
  <c r="C81" i="33"/>
  <c r="X81" i="33" l="1"/>
  <c r="Y81" i="33" s="1"/>
  <c r="K81" i="33"/>
  <c r="M81" i="33" s="1"/>
  <c r="R81" i="33" s="1"/>
  <c r="C82" i="33" l="1"/>
  <c r="Z81" i="33"/>
  <c r="AA81" i="33"/>
  <c r="X82" i="33" l="1"/>
  <c r="Y82" i="33" s="1"/>
  <c r="K82" i="33"/>
  <c r="M82" i="33" s="1"/>
  <c r="R82" i="33" s="1"/>
  <c r="C83" i="33" l="1"/>
  <c r="Z82" i="33"/>
  <c r="AA82" i="33"/>
  <c r="X83" i="33" l="1"/>
  <c r="Y83" i="33" s="1"/>
  <c r="K83" i="33"/>
  <c r="M83" i="33" s="1"/>
  <c r="R83" i="33" s="1"/>
  <c r="C84" i="33" l="1"/>
  <c r="AA83" i="33"/>
  <c r="Z83" i="33"/>
  <c r="X84" i="33" l="1"/>
  <c r="Y84" i="33" s="1"/>
  <c r="K84" i="33"/>
  <c r="M84" i="33" s="1"/>
  <c r="R84" i="33" s="1"/>
  <c r="C85" i="33" l="1"/>
  <c r="Z84" i="33"/>
  <c r="AA84" i="33"/>
  <c r="X85" i="33" l="1"/>
  <c r="Y85" i="33" s="1"/>
  <c r="K85" i="33"/>
  <c r="M85" i="33" s="1"/>
  <c r="R85" i="33" s="1"/>
  <c r="C86" i="33" l="1"/>
  <c r="AA85" i="33"/>
  <c r="Z85" i="33"/>
  <c r="X86" i="33" l="1"/>
  <c r="Y86" i="33" s="1"/>
  <c r="K86" i="33"/>
  <c r="M86" i="33" s="1"/>
  <c r="R86" i="33" s="1"/>
  <c r="C87" i="33" l="1"/>
  <c r="AA86" i="33"/>
  <c r="Z86" i="33"/>
  <c r="X87" i="33" l="1"/>
  <c r="Y87" i="33" s="1"/>
  <c r="K87" i="33"/>
  <c r="M87" i="33" s="1"/>
  <c r="R87" i="33" s="1"/>
  <c r="C88" i="33" l="1"/>
  <c r="AA87" i="33"/>
  <c r="Z87" i="33"/>
  <c r="X88" i="33" l="1"/>
  <c r="Y88" i="33" s="1"/>
  <c r="K88" i="33"/>
  <c r="M88" i="33" s="1"/>
  <c r="R88" i="33" s="1"/>
  <c r="C89" i="33" l="1"/>
  <c r="AA88" i="33"/>
  <c r="Z88" i="33"/>
  <c r="X89" i="33" l="1"/>
  <c r="Y89" i="33" s="1"/>
  <c r="K89" i="33"/>
  <c r="M89" i="33" s="1"/>
  <c r="R89" i="33" s="1"/>
  <c r="C90" i="33" l="1"/>
  <c r="Z89" i="33"/>
  <c r="AA89" i="33"/>
  <c r="X90" i="33" l="1"/>
  <c r="Y90" i="33" s="1"/>
  <c r="K90" i="33"/>
  <c r="M90" i="33" s="1"/>
  <c r="R90" i="33" s="1"/>
  <c r="C91" i="33" l="1"/>
  <c r="Z90" i="33"/>
  <c r="AA90" i="33"/>
  <c r="X91" i="33" l="1"/>
  <c r="Y91" i="33" s="1"/>
  <c r="K91" i="33"/>
  <c r="M91" i="33" s="1"/>
  <c r="R91" i="33" s="1"/>
  <c r="C92" i="33" l="1"/>
  <c r="Z91" i="33"/>
  <c r="AA91" i="33"/>
  <c r="X92" i="33" l="1"/>
  <c r="Y92" i="33" s="1"/>
  <c r="K92" i="33"/>
  <c r="M92" i="33" s="1"/>
  <c r="R92" i="33" s="1"/>
  <c r="C93" i="33" l="1"/>
  <c r="AA92" i="33"/>
  <c r="Z92" i="33"/>
  <c r="X93" i="33" l="1"/>
  <c r="Y93" i="33" s="1"/>
  <c r="K93" i="33"/>
  <c r="M93" i="33" s="1"/>
  <c r="R93" i="33" s="1"/>
  <c r="C94" i="33" l="1"/>
  <c r="Z93" i="33"/>
  <c r="AA93" i="33"/>
  <c r="X94" i="33" l="1"/>
  <c r="Y94" i="33" s="1"/>
  <c r="K94" i="33"/>
  <c r="M94" i="33" s="1"/>
  <c r="R94" i="33" s="1"/>
  <c r="C95" i="33" l="1"/>
  <c r="Z94" i="33"/>
  <c r="AA94" i="33"/>
  <c r="X95" i="33" l="1"/>
  <c r="Y95" i="33" s="1"/>
  <c r="K95" i="33"/>
  <c r="M95" i="33" s="1"/>
  <c r="R95" i="33" s="1"/>
  <c r="C96" i="33" l="1"/>
  <c r="Z95" i="33"/>
  <c r="AA95" i="33"/>
  <c r="X96" i="33" l="1"/>
  <c r="Y96" i="33" s="1"/>
  <c r="K96" i="33"/>
  <c r="M96" i="33" s="1"/>
  <c r="R96" i="33" s="1"/>
  <c r="Z96" i="33" l="1"/>
  <c r="C97" i="33"/>
  <c r="AA96" i="33"/>
  <c r="X97" i="33" l="1"/>
  <c r="Y97" i="33" s="1"/>
  <c r="K97" i="33"/>
  <c r="M97" i="33" s="1"/>
  <c r="R97" i="33" s="1"/>
  <c r="Z97" i="33" l="1"/>
  <c r="C98" i="33"/>
  <c r="AA97" i="33"/>
  <c r="X98" i="33" l="1"/>
  <c r="Y98" i="33" s="1"/>
  <c r="K98" i="33"/>
  <c r="M98" i="33" s="1"/>
  <c r="R98" i="33" s="1"/>
  <c r="Z98" i="33" l="1"/>
  <c r="C99" i="33"/>
  <c r="AA98" i="33"/>
  <c r="X99" i="33" l="1"/>
  <c r="Y99" i="33" s="1"/>
  <c r="K99" i="33"/>
  <c r="M99" i="33" s="1"/>
  <c r="R99" i="33" s="1"/>
  <c r="AA99" i="33" l="1"/>
  <c r="Z99" i="33"/>
  <c r="C100" i="33"/>
  <c r="X100" i="33" l="1"/>
  <c r="Y100" i="33" s="1"/>
  <c r="K100" i="33"/>
  <c r="M100" i="33" s="1"/>
  <c r="R100" i="33" s="1"/>
  <c r="AA100" i="33" l="1"/>
  <c r="Z100" i="33"/>
  <c r="C101" i="33"/>
  <c r="X101" i="33" l="1"/>
  <c r="Y101" i="33" s="1"/>
  <c r="K101" i="33"/>
  <c r="M101" i="33" s="1"/>
  <c r="R101" i="33" s="1"/>
  <c r="AA101" i="33" l="1"/>
  <c r="C102" i="33"/>
  <c r="Z101" i="33"/>
  <c r="X102" i="33" l="1"/>
  <c r="Y102" i="33" s="1"/>
  <c r="K102" i="33"/>
  <c r="M102" i="33" s="1"/>
  <c r="R102" i="33" s="1"/>
  <c r="AA102" i="33" l="1"/>
  <c r="C103" i="33"/>
  <c r="Z102" i="33"/>
  <c r="X103" i="33" l="1"/>
  <c r="Y103" i="33" s="1"/>
  <c r="K103" i="33"/>
  <c r="M103" i="33" s="1"/>
  <c r="R103" i="33" s="1"/>
  <c r="AA103" i="33" l="1"/>
  <c r="Z103" i="33"/>
  <c r="C104" i="33"/>
  <c r="X104" i="33" l="1"/>
  <c r="Y104" i="33" s="1"/>
  <c r="K104" i="33"/>
  <c r="M104" i="33" s="1"/>
  <c r="R104" i="33" s="1"/>
  <c r="Z104" i="33" l="1"/>
  <c r="AA104" i="33"/>
  <c r="C105" i="33"/>
  <c r="X105" i="33" l="1"/>
  <c r="Y105" i="33" s="1"/>
  <c r="K105" i="33"/>
  <c r="M105" i="33" s="1"/>
  <c r="R105" i="33" s="1"/>
  <c r="Z105" i="33" l="1"/>
  <c r="AA105" i="33"/>
  <c r="C106" i="33"/>
  <c r="X106" i="33" l="1"/>
  <c r="Y106" i="33" s="1"/>
  <c r="K106" i="33"/>
  <c r="M106" i="33" s="1"/>
  <c r="R106" i="33" s="1"/>
  <c r="C107" i="33" l="1"/>
  <c r="Z106" i="33"/>
  <c r="AA106" i="33"/>
  <c r="X107" i="33" l="1"/>
  <c r="Y107" i="33" s="1"/>
  <c r="K107" i="33"/>
  <c r="M107" i="33" s="1"/>
  <c r="R107" i="33" s="1"/>
  <c r="AA107" i="33" l="1"/>
  <c r="Z107" i="33"/>
  <c r="C108" i="33"/>
  <c r="X108" i="33" l="1"/>
  <c r="Y108" i="33" s="1"/>
  <c r="P4" i="33" s="1"/>
  <c r="K108" i="33"/>
  <c r="M108" i="33" s="1"/>
  <c r="R108" i="33" s="1"/>
  <c r="AA108" i="33" l="1"/>
  <c r="AA8" i="33" s="1"/>
  <c r="Z108" i="33"/>
  <c r="Z8" i="33" s="1"/>
  <c r="L4" i="33" s="1"/>
  <c r="G5" i="33"/>
  <c r="E5" i="33"/>
  <c r="C5" i="33"/>
  <c r="I5" i="33" s="1"/>
  <c r="D4" i="33"/>
  <c r="P2" i="33" s="1"/>
</calcChain>
</file>

<file path=xl/sharedStrings.xml><?xml version="1.0" encoding="utf-8"?>
<sst xmlns="http://schemas.openxmlformats.org/spreadsheetml/2006/main" count="394" uniqueCount="78">
  <si>
    <t>気付き　質問</t>
  </si>
  <si>
    <t>感想</t>
  </si>
  <si>
    <t>今後</t>
  </si>
  <si>
    <t>売</t>
  </si>
  <si>
    <t>買</t>
  </si>
  <si>
    <t>通貨ペア</t>
    <rPh sb="0" eb="2">
      <t>ツウカ</t>
    </rPh>
    <phoneticPr fontId="3"/>
  </si>
  <si>
    <t>時間足</t>
    <rPh sb="0" eb="2">
      <t>ジカン</t>
    </rPh>
    <rPh sb="2" eb="3">
      <t>アシ</t>
    </rPh>
    <phoneticPr fontId="3"/>
  </si>
  <si>
    <t>当初資金</t>
    <rPh sb="0" eb="2">
      <t>トウショ</t>
    </rPh>
    <rPh sb="2" eb="4">
      <t>シキン</t>
    </rPh>
    <phoneticPr fontId="3"/>
  </si>
  <si>
    <t>最終資金</t>
    <rPh sb="0" eb="2">
      <t>サイシュウ</t>
    </rPh>
    <rPh sb="2" eb="4">
      <t>シキン</t>
    </rPh>
    <phoneticPr fontId="3"/>
  </si>
  <si>
    <t>エントリー理由</t>
    <rPh sb="5" eb="7">
      <t>リユウ</t>
    </rPh>
    <phoneticPr fontId="3"/>
  </si>
  <si>
    <t>決済理由</t>
    <rPh sb="0" eb="2">
      <t>ケッサイ</t>
    </rPh>
    <rPh sb="2" eb="4">
      <t>リユウ</t>
    </rPh>
    <phoneticPr fontId="3"/>
  </si>
  <si>
    <t>損益金額</t>
    <rPh sb="0" eb="2">
      <t>ソンエキ</t>
    </rPh>
    <rPh sb="2" eb="4">
      <t>キンガク</t>
    </rPh>
    <phoneticPr fontId="3"/>
  </si>
  <si>
    <t>損益pips</t>
    <rPh sb="0" eb="2">
      <t>ソンエキ</t>
    </rPh>
    <phoneticPr fontId="3"/>
  </si>
  <si>
    <t>最大ドローアップ</t>
    <rPh sb="0" eb="2">
      <t>サイダイ</t>
    </rPh>
    <phoneticPr fontId="3"/>
  </si>
  <si>
    <t>最大ドローダウン</t>
    <rPh sb="0" eb="2">
      <t>サイダイ</t>
    </rPh>
    <phoneticPr fontId="3"/>
  </si>
  <si>
    <t>勝数</t>
    <rPh sb="0" eb="1">
      <t>カ</t>
    </rPh>
    <rPh sb="1" eb="2">
      <t>カズ</t>
    </rPh>
    <phoneticPr fontId="3"/>
  </si>
  <si>
    <t>負数</t>
    <rPh sb="0" eb="1">
      <t>マ</t>
    </rPh>
    <rPh sb="1" eb="2">
      <t>カズ</t>
    </rPh>
    <phoneticPr fontId="3"/>
  </si>
  <si>
    <t>引分</t>
    <rPh sb="0" eb="1">
      <t>ヒ</t>
    </rPh>
    <rPh sb="1" eb="2">
      <t>ワ</t>
    </rPh>
    <phoneticPr fontId="3"/>
  </si>
  <si>
    <t>勝率</t>
    <rPh sb="0" eb="2">
      <t>ショウリツ</t>
    </rPh>
    <phoneticPr fontId="3"/>
  </si>
  <si>
    <t>最大連勝</t>
    <rPh sb="0" eb="2">
      <t>サイダイ</t>
    </rPh>
    <rPh sb="2" eb="4">
      <t>レンショウ</t>
    </rPh>
    <phoneticPr fontId="3"/>
  </si>
  <si>
    <t>最大連敗</t>
    <rPh sb="0" eb="2">
      <t>サイダイ</t>
    </rPh>
    <rPh sb="2" eb="4">
      <t>レンパイ</t>
    </rPh>
    <phoneticPr fontId="3"/>
  </si>
  <si>
    <t>No.</t>
    <phoneticPr fontId="3"/>
  </si>
  <si>
    <t>資金</t>
    <rPh sb="0" eb="2">
      <t>シキン</t>
    </rPh>
    <phoneticPr fontId="3"/>
  </si>
  <si>
    <t>エントリー</t>
    <phoneticPr fontId="3"/>
  </si>
  <si>
    <t>リスク（3%）</t>
    <phoneticPr fontId="3"/>
  </si>
  <si>
    <t>ロット</t>
    <phoneticPr fontId="3"/>
  </si>
  <si>
    <t>決済</t>
    <rPh sb="0" eb="2">
      <t>ケッサイ</t>
    </rPh>
    <phoneticPr fontId="3"/>
  </si>
  <si>
    <t>損益</t>
    <rPh sb="0" eb="2">
      <t>ソンエキ</t>
    </rPh>
    <phoneticPr fontId="3"/>
  </si>
  <si>
    <t>西暦</t>
    <rPh sb="0" eb="2">
      <t>セイレキ</t>
    </rPh>
    <phoneticPr fontId="3"/>
  </si>
  <si>
    <t>日付</t>
    <rPh sb="0" eb="2">
      <t>ヒヅケ</t>
    </rPh>
    <phoneticPr fontId="3"/>
  </si>
  <si>
    <t>売買</t>
    <rPh sb="0" eb="2">
      <t>バイバイ</t>
    </rPh>
    <phoneticPr fontId="3"/>
  </si>
  <si>
    <t>レート</t>
    <phoneticPr fontId="3"/>
  </si>
  <si>
    <t>pips</t>
    <phoneticPr fontId="3"/>
  </si>
  <si>
    <t>損失上限</t>
    <rPh sb="0" eb="2">
      <t>ソンシツ</t>
    </rPh>
    <rPh sb="2" eb="4">
      <t>ジョウゲン</t>
    </rPh>
    <phoneticPr fontId="3"/>
  </si>
  <si>
    <t>金額</t>
    <rPh sb="0" eb="2">
      <t>キンガク</t>
    </rPh>
    <phoneticPr fontId="3"/>
  </si>
  <si>
    <t>・トレーリングストップ（ダウ理論）</t>
    <rPh sb="14" eb="16">
      <t>リロン</t>
    </rPh>
    <phoneticPr fontId="3"/>
  </si>
  <si>
    <t>日足</t>
    <rPh sb="0" eb="2">
      <t>ヒアシ</t>
    </rPh>
    <phoneticPr fontId="3"/>
  </si>
  <si>
    <t>売</t>
    <phoneticPr fontId="2"/>
  </si>
  <si>
    <t>10MA・20MAの両方の上側にキャンドルがあれば買い方向、下側なら売り方向。MAに触れてPB出現でエントリー待ち、PB高値or安値ブレイクでエントリー。</t>
    <phoneticPr fontId="3"/>
  </si>
  <si>
    <t>検証終了通貨</t>
    <rPh sb="0" eb="2">
      <t>ケンショウ</t>
    </rPh>
    <rPh sb="2" eb="4">
      <t>シュウリョウ</t>
    </rPh>
    <rPh sb="4" eb="6">
      <t>ツウカ</t>
    </rPh>
    <phoneticPr fontId="2"/>
  </si>
  <si>
    <t>通貨ペア</t>
    <rPh sb="0" eb="2">
      <t>ツウカ</t>
    </rPh>
    <phoneticPr fontId="2"/>
  </si>
  <si>
    <t>終了日</t>
    <rPh sb="0" eb="3">
      <t>シュウリョウビ</t>
    </rPh>
    <phoneticPr fontId="2"/>
  </si>
  <si>
    <t>ルール</t>
    <phoneticPr fontId="2"/>
  </si>
  <si>
    <t>PB</t>
    <phoneticPr fontId="2"/>
  </si>
  <si>
    <t>EUR/USD</t>
    <phoneticPr fontId="2"/>
  </si>
  <si>
    <t>日足</t>
    <rPh sb="0" eb="2">
      <t>ヒアシ</t>
    </rPh>
    <phoneticPr fontId="2"/>
  </si>
  <si>
    <t>4Ｈ足</t>
    <rPh sb="2" eb="3">
      <t>アシ</t>
    </rPh>
    <phoneticPr fontId="2"/>
  </si>
  <si>
    <t>１Ｈ足</t>
    <rPh sb="2" eb="3">
      <t>アシ</t>
    </rPh>
    <phoneticPr fontId="2"/>
  </si>
  <si>
    <t>GBP/USD</t>
    <phoneticPr fontId="2"/>
  </si>
  <si>
    <t>　連敗が続いたEUR/USD 4H足を何とかプラスに持って行きたいと思い、まず建値決済をすることですぐにプラ転し、次に利益がロスカット幅の2倍になった時点で現在レートとエントリー値の真ん中にストップを移動させる方法でさらに利益が増加しました。そこでひと息つき、次はもう少し本質的な部分を変えようと思い、前回高値・安値やそれ以前のサポレジにヒゲがクロスしているような場面をフィルターとして加えたところ、かなりいい感触がつかめました。やることはＭＡ反発と同じですが、目立つ中指を探してダウ理論を意識してエントリーすることで、レンジ内でのエントリーが極端に減りました。ヒゲの長さに幅をもたせたり、長い陽線と陰線がペアになっているのをローソク足と考えたり、ＭＡ反発していなくても入れそうな場面がたくさんありましたが、今はそういうのもあるんだな、くらいに考えています。</t>
    <rPh sb="1" eb="3">
      <t>レンパイ</t>
    </rPh>
    <rPh sb="4" eb="5">
      <t>ツヅ</t>
    </rPh>
    <rPh sb="17" eb="18">
      <t>アシ</t>
    </rPh>
    <rPh sb="19" eb="20">
      <t>ナン</t>
    </rPh>
    <rPh sb="26" eb="27">
      <t>モ</t>
    </rPh>
    <rPh sb="29" eb="30">
      <t>イ</t>
    </rPh>
    <rPh sb="34" eb="35">
      <t>オモ</t>
    </rPh>
    <rPh sb="39" eb="41">
      <t>タテネ</t>
    </rPh>
    <rPh sb="41" eb="43">
      <t>ケッサイ</t>
    </rPh>
    <rPh sb="54" eb="55">
      <t>テン</t>
    </rPh>
    <rPh sb="57" eb="58">
      <t>ツギ</t>
    </rPh>
    <rPh sb="59" eb="61">
      <t>リエキ</t>
    </rPh>
    <rPh sb="67" eb="68">
      <t>ハバ</t>
    </rPh>
    <rPh sb="70" eb="71">
      <t>バイ</t>
    </rPh>
    <rPh sb="75" eb="77">
      <t>ジテン</t>
    </rPh>
    <rPh sb="78" eb="80">
      <t>ゲンザイ</t>
    </rPh>
    <rPh sb="89" eb="90">
      <t>アタイ</t>
    </rPh>
    <rPh sb="91" eb="92">
      <t>マ</t>
    </rPh>
    <rPh sb="93" eb="94">
      <t>ナカ</t>
    </rPh>
    <rPh sb="100" eb="102">
      <t>イドウ</t>
    </rPh>
    <rPh sb="105" eb="107">
      <t>ホウホウ</t>
    </rPh>
    <rPh sb="111" eb="113">
      <t>リエキ</t>
    </rPh>
    <rPh sb="114" eb="116">
      <t>ゾウカ</t>
    </rPh>
    <rPh sb="126" eb="127">
      <t>イキ</t>
    </rPh>
    <rPh sb="130" eb="131">
      <t>ツギ</t>
    </rPh>
    <rPh sb="134" eb="135">
      <t>スコ</t>
    </rPh>
    <rPh sb="136" eb="139">
      <t>ホンシツテキ</t>
    </rPh>
    <rPh sb="140" eb="142">
      <t>ブブン</t>
    </rPh>
    <rPh sb="143" eb="144">
      <t>カ</t>
    </rPh>
    <rPh sb="148" eb="149">
      <t>オモ</t>
    </rPh>
    <rPh sb="151" eb="153">
      <t>ゼンカイ</t>
    </rPh>
    <rPh sb="153" eb="155">
      <t>タカネ</t>
    </rPh>
    <rPh sb="156" eb="158">
      <t>ヤスネ</t>
    </rPh>
    <rPh sb="161" eb="163">
      <t>イゼン</t>
    </rPh>
    <rPh sb="182" eb="184">
      <t>バメン</t>
    </rPh>
    <rPh sb="193" eb="194">
      <t>クワ</t>
    </rPh>
    <rPh sb="205" eb="207">
      <t>カンショク</t>
    </rPh>
    <rPh sb="222" eb="224">
      <t>ハンパツ</t>
    </rPh>
    <rPh sb="225" eb="226">
      <t>オナ</t>
    </rPh>
    <rPh sb="231" eb="233">
      <t>メダ</t>
    </rPh>
    <rPh sb="234" eb="236">
      <t>ナカユビ</t>
    </rPh>
    <rPh sb="237" eb="238">
      <t>サガ</t>
    </rPh>
    <rPh sb="242" eb="244">
      <t>リロン</t>
    </rPh>
    <rPh sb="245" eb="247">
      <t>イシキ</t>
    </rPh>
    <rPh sb="263" eb="264">
      <t>ナイ</t>
    </rPh>
    <rPh sb="272" eb="274">
      <t>キョクタン</t>
    </rPh>
    <rPh sb="275" eb="276">
      <t>ヘ</t>
    </rPh>
    <rPh sb="284" eb="285">
      <t>ナガ</t>
    </rPh>
    <rPh sb="287" eb="288">
      <t>ハバ</t>
    </rPh>
    <rPh sb="295" eb="296">
      <t>ナガ</t>
    </rPh>
    <rPh sb="297" eb="299">
      <t>ヨウセン</t>
    </rPh>
    <rPh sb="300" eb="302">
      <t>インセン</t>
    </rPh>
    <rPh sb="317" eb="318">
      <t>アシ</t>
    </rPh>
    <rPh sb="319" eb="320">
      <t>カンガ</t>
    </rPh>
    <rPh sb="326" eb="328">
      <t>ハンパツ</t>
    </rPh>
    <rPh sb="335" eb="336">
      <t>ハイ</t>
    </rPh>
    <rPh sb="340" eb="342">
      <t>バメン</t>
    </rPh>
    <rPh sb="354" eb="355">
      <t>イマ</t>
    </rPh>
    <rPh sb="372" eb="373">
      <t>カンガ</t>
    </rPh>
    <phoneticPr fontId="2"/>
  </si>
  <si>
    <t>　サポレジの重要性が少し分かってきたので、当分は検証しながらたくさんサポレジを引き、意識されているラインと、そこにあたった時のローソク足の形（今はＰＢ）に注目します。あと、ゆくゆくはトレンド後期で確実に負ける、トレンドがまだ十分に伸ばせきれていない点等を色々と改善していきます。</t>
    <rPh sb="6" eb="9">
      <t>ジュウヨウセイ</t>
    </rPh>
    <rPh sb="10" eb="11">
      <t>スコ</t>
    </rPh>
    <rPh sb="12" eb="13">
      <t>ワ</t>
    </rPh>
    <rPh sb="21" eb="23">
      <t>トウブン</t>
    </rPh>
    <rPh sb="24" eb="26">
      <t>ケンショウ</t>
    </rPh>
    <rPh sb="39" eb="40">
      <t>ヒ</t>
    </rPh>
    <rPh sb="42" eb="44">
      <t>イシキ</t>
    </rPh>
    <rPh sb="61" eb="62">
      <t>トキ</t>
    </rPh>
    <rPh sb="67" eb="68">
      <t>アシ</t>
    </rPh>
    <rPh sb="69" eb="70">
      <t>カタチ</t>
    </rPh>
    <rPh sb="71" eb="72">
      <t>イマ</t>
    </rPh>
    <rPh sb="77" eb="79">
      <t>チュウモク</t>
    </rPh>
    <rPh sb="95" eb="97">
      <t>コウキ</t>
    </rPh>
    <rPh sb="98" eb="100">
      <t>カクジツ</t>
    </rPh>
    <rPh sb="101" eb="102">
      <t>マ</t>
    </rPh>
    <rPh sb="112" eb="114">
      <t>ジュウブン</t>
    </rPh>
    <rPh sb="115" eb="116">
      <t>ノ</t>
    </rPh>
    <rPh sb="124" eb="125">
      <t>テン</t>
    </rPh>
    <rPh sb="125" eb="126">
      <t>トウ</t>
    </rPh>
    <rPh sb="127" eb="129">
      <t>イロイロ</t>
    </rPh>
    <rPh sb="130" eb="132">
      <t>カイゼン</t>
    </rPh>
    <phoneticPr fontId="2"/>
  </si>
  <si>
    <t>　このやり方で検証すると、自然とサポレジを意識するので、サポレジの練習になることを知りました。サポレジを引くことでサポレジの練習しようと思っても今までやりませんでしたが、検証とペアだと自然にやってます（笑）。よって明日はこの手法で他の通貨ペアや時間足も試してみます。まだきちんとエントリーの手順等は考えていませんが、あらかじめチャートにラインを引いて待ち受けるトレードというより、まずはＰＢを見つけて、そこから直近の高値安値を確認し、さらに過去でそのラインが意識されているかどうかを確認する、ついでに伸びるとしたらどこまで伸ばせるかも確認する、といった流れになるかもしれません。新しい検証ルールが固まり次第、一度先生方に確認していただきます。　　　　　　　　　　　　　　　　　　　トレンドの押し目や戻りとＭＡの相性がいいことは聞いたことがありますが、仕掛け①ではすでにＰＢがＭＡとセットになっているので、それにサポレジを付け加える、といった感じでしょうか。</t>
    <rPh sb="5" eb="6">
      <t>カタ</t>
    </rPh>
    <rPh sb="7" eb="9">
      <t>ケンショウ</t>
    </rPh>
    <rPh sb="13" eb="15">
      <t>シゼン</t>
    </rPh>
    <rPh sb="21" eb="23">
      <t>イシキ</t>
    </rPh>
    <rPh sb="33" eb="35">
      <t>レンシュウ</t>
    </rPh>
    <rPh sb="41" eb="42">
      <t>シ</t>
    </rPh>
    <rPh sb="52" eb="53">
      <t>ヒ</t>
    </rPh>
    <rPh sb="62" eb="64">
      <t>レンシュウ</t>
    </rPh>
    <rPh sb="68" eb="69">
      <t>オモ</t>
    </rPh>
    <rPh sb="72" eb="73">
      <t>イマ</t>
    </rPh>
    <rPh sb="85" eb="87">
      <t>ケンショウ</t>
    </rPh>
    <rPh sb="92" eb="94">
      <t>シゼン</t>
    </rPh>
    <rPh sb="101" eb="102">
      <t>ワライ</t>
    </rPh>
    <rPh sb="107" eb="109">
      <t>アス</t>
    </rPh>
    <rPh sb="112" eb="114">
      <t>シュホウ</t>
    </rPh>
    <rPh sb="115" eb="116">
      <t>ホカ</t>
    </rPh>
    <rPh sb="117" eb="119">
      <t>ツウカ</t>
    </rPh>
    <rPh sb="122" eb="124">
      <t>ジカン</t>
    </rPh>
    <rPh sb="124" eb="125">
      <t>アシ</t>
    </rPh>
    <rPh sb="126" eb="127">
      <t>タメ</t>
    </rPh>
    <rPh sb="145" eb="147">
      <t>テジュン</t>
    </rPh>
    <rPh sb="147" eb="148">
      <t>トウ</t>
    </rPh>
    <rPh sb="149" eb="150">
      <t>カンガ</t>
    </rPh>
    <rPh sb="172" eb="173">
      <t>ヒ</t>
    </rPh>
    <rPh sb="175" eb="176">
      <t>マ</t>
    </rPh>
    <rPh sb="177" eb="178">
      <t>ウ</t>
    </rPh>
    <rPh sb="196" eb="197">
      <t>ミ</t>
    </rPh>
    <rPh sb="205" eb="207">
      <t>チョッキン</t>
    </rPh>
    <rPh sb="208" eb="210">
      <t>タカネ</t>
    </rPh>
    <rPh sb="210" eb="212">
      <t>ヤスネ</t>
    </rPh>
    <rPh sb="213" eb="215">
      <t>カクニン</t>
    </rPh>
    <rPh sb="220" eb="222">
      <t>カコ</t>
    </rPh>
    <rPh sb="229" eb="231">
      <t>イシキ</t>
    </rPh>
    <rPh sb="241" eb="243">
      <t>カクニン</t>
    </rPh>
    <rPh sb="250" eb="251">
      <t>ノ</t>
    </rPh>
    <rPh sb="261" eb="262">
      <t>ノ</t>
    </rPh>
    <rPh sb="267" eb="269">
      <t>カクニン</t>
    </rPh>
    <rPh sb="276" eb="277">
      <t>ナガレ</t>
    </rPh>
    <rPh sb="289" eb="290">
      <t>アタラ</t>
    </rPh>
    <rPh sb="292" eb="294">
      <t>ケンショウ</t>
    </rPh>
    <rPh sb="298" eb="299">
      <t>カタ</t>
    </rPh>
    <rPh sb="301" eb="303">
      <t>シダイ</t>
    </rPh>
    <rPh sb="304" eb="306">
      <t>イチド</t>
    </rPh>
    <rPh sb="306" eb="308">
      <t>センセイ</t>
    </rPh>
    <rPh sb="308" eb="309">
      <t>カタ</t>
    </rPh>
    <rPh sb="310" eb="312">
      <t>カクニン</t>
    </rPh>
    <rPh sb="345" eb="346">
      <t>オ</t>
    </rPh>
    <rPh sb="347" eb="348">
      <t>メ</t>
    </rPh>
    <rPh sb="349" eb="350">
      <t>モド</t>
    </rPh>
    <rPh sb="355" eb="357">
      <t>アイショウ</t>
    </rPh>
    <rPh sb="363" eb="364">
      <t>キ</t>
    </rPh>
    <rPh sb="375" eb="377">
      <t>シカ</t>
    </rPh>
    <rPh sb="410" eb="411">
      <t>ツ</t>
    </rPh>
    <rPh sb="412" eb="413">
      <t>クワ</t>
    </rPh>
    <rPh sb="420" eb="421">
      <t>カン</t>
    </rPh>
    <phoneticPr fontId="2"/>
  </si>
  <si>
    <t>取引通貨単位</t>
    <rPh sb="0" eb="2">
      <t>トリヒキ</t>
    </rPh>
    <rPh sb="2" eb="4">
      <t>ツウカ</t>
    </rPh>
    <rPh sb="4" eb="6">
      <t>タンイ</t>
    </rPh>
    <phoneticPr fontId="2"/>
  </si>
  <si>
    <t>通貨平均価格</t>
    <rPh sb="0" eb="2">
      <t>ツウカ</t>
    </rPh>
    <rPh sb="2" eb="4">
      <t>ヘイキン</t>
    </rPh>
    <rPh sb="4" eb="6">
      <t>カカク</t>
    </rPh>
    <phoneticPr fontId="2"/>
  </si>
  <si>
    <t>USD</t>
    <phoneticPr fontId="2"/>
  </si>
  <si>
    <t>EUR</t>
    <phoneticPr fontId="2"/>
  </si>
  <si>
    <t>GBP</t>
    <phoneticPr fontId="2"/>
  </si>
  <si>
    <t>CHF</t>
    <phoneticPr fontId="2"/>
  </si>
  <si>
    <t>NZD</t>
    <phoneticPr fontId="2"/>
  </si>
  <si>
    <t>CAD</t>
    <phoneticPr fontId="2"/>
  </si>
  <si>
    <t>AUD</t>
    <phoneticPr fontId="2"/>
  </si>
  <si>
    <t>JPY</t>
    <phoneticPr fontId="2"/>
  </si>
  <si>
    <t>ドローダウン％</t>
    <phoneticPr fontId="2"/>
  </si>
  <si>
    <t>最大ドローダウン%</t>
    <rPh sb="0" eb="2">
      <t>サイダイ</t>
    </rPh>
    <phoneticPr fontId="3"/>
  </si>
  <si>
    <t>・フィボナッチターゲット1.5で決済</t>
    <rPh sb="16" eb="18">
      <t>ケッサイ</t>
    </rPh>
    <phoneticPr fontId="3"/>
  </si>
  <si>
    <t>・フィボナッチターゲット1.27で決済</t>
    <rPh sb="17" eb="19">
      <t>ケッサイ</t>
    </rPh>
    <phoneticPr fontId="3"/>
  </si>
  <si>
    <t>・フィボナッチターゲット2.0で決済</t>
    <rPh sb="16" eb="18">
      <t>ケッサイ</t>
    </rPh>
    <phoneticPr fontId="3"/>
  </si>
  <si>
    <t>※ロットは1万通貨＝1.00で表記されます</t>
  </si>
  <si>
    <t>※ロットは1万通貨＝1.00で表記されます</t>
    <rPh sb="6" eb="7">
      <t>マン</t>
    </rPh>
    <rPh sb="7" eb="9">
      <t>ツウカ</t>
    </rPh>
    <rPh sb="15" eb="17">
      <t>ヒョウキ</t>
    </rPh>
    <phoneticPr fontId="2"/>
  </si>
  <si>
    <t>※ロットは1万通貨＝1.00で表記されます</t>
    <phoneticPr fontId="2"/>
  </si>
  <si>
    <t>PF</t>
    <phoneticPr fontId="2"/>
  </si>
  <si>
    <t>PF</t>
    <phoneticPr fontId="3"/>
  </si>
  <si>
    <t>15分足</t>
    <rPh sb="2" eb="3">
      <t>フン</t>
    </rPh>
    <rPh sb="3" eb="4">
      <t>アシ</t>
    </rPh>
    <phoneticPr fontId="3"/>
  </si>
  <si>
    <t>10MA・20MAの両方の上側にキャンドルがあれば買い方向、下側なら売り方向。MAに触れてPB出現でエントリー待ち、PB高値or安値ブレイクでエントリー。（１時間足のMAが10MA＞20MA20MAの時は買い・10MA＜20MAの時は売り）</t>
    <rPh sb="79" eb="82">
      <t>ジカンアシ</t>
    </rPh>
    <rPh sb="100" eb="101">
      <t>トキ</t>
    </rPh>
    <rPh sb="102" eb="103">
      <t>カ</t>
    </rPh>
    <rPh sb="115" eb="116">
      <t>トキ</t>
    </rPh>
    <rPh sb="117" eb="118">
      <t>ウ</t>
    </rPh>
    <phoneticPr fontId="3"/>
  </si>
  <si>
    <t>USDJPY</t>
    <phoneticPr fontId="2"/>
  </si>
  <si>
    <t>20158/3/13</t>
    <phoneticPr fontId="2"/>
  </si>
  <si>
    <t>15分足</t>
    <rPh sb="2" eb="4">
      <t>フンアシ</t>
    </rPh>
    <phoneticPr fontId="3"/>
  </si>
  <si>
    <t>10MA・20MAの両方の上側にキャンドルがあれば買い方向、下側なら売り方向。MAに触れてPB出現でエントリー待ち、PB高値or安値ブレイクでエントリー。（１時間足のMAが10MA＞20MA20MAの時は買い・10MA＜20MAの時は売り）</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</si>
</sst>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_ "/>
    <numFmt numFmtId="177" formatCode="m/d;@"/>
    <numFmt numFmtId="178" formatCode="#,##0_ ;[Red]\-#,##0\ "/>
    <numFmt numFmtId="179" formatCode="0.0%"/>
    <numFmt numFmtId="180" formatCode="#,##0_ "/>
    <numFmt numFmtId="181" formatCode="0.0_ ;[Red]\-0.0\ "/>
  </numFmts>
  <fonts count="15" x14ac:knownFonts="1">
    <font>
      <sz val="11"/>
      <color indexed="8"/>
      <name val="ＭＳ Ｐゴシック"/>
      <family val="3"/>
      <charset val="128"/>
    </font>
    <font>
      <sz val="11"/>
      <color indexed="8"/>
      <name val="ＭＳ Ｐゴシック"/>
      <family val="3"/>
      <charset val="128"/>
    </font>
    <font>
      <sz val="6"/>
      <name val="ＭＳ Ｐゴシック"/>
      <family val="3"/>
      <charset val="128"/>
    </font>
    <font>
      <sz val="6"/>
      <name val="ＭＳ Ｐゴシック"/>
      <family val="3"/>
      <charset val="128"/>
    </font>
    <font>
      <b/>
      <sz val="11"/>
      <color indexed="8"/>
      <name val="ＭＳ Ｐゴシック"/>
      <family val="3"/>
      <charset val="128"/>
    </font>
    <font>
      <b/>
      <sz val="14"/>
      <color indexed="8"/>
      <name val="ＭＳ Ｐゴシック"/>
      <family val="3"/>
      <charset val="128"/>
    </font>
    <font>
      <sz val="14"/>
      <color indexed="8"/>
      <name val="ＭＳ Ｐゴシック"/>
      <family val="3"/>
      <charset val="128"/>
    </font>
    <font>
      <b/>
      <sz val="12"/>
      <color indexed="8"/>
      <name val="ＭＳ Ｐゴシック"/>
      <family val="3"/>
      <charset val="128"/>
    </font>
    <font>
      <b/>
      <sz val="11"/>
      <color theme="1"/>
      <name val="ＭＳ Ｐゴシック"/>
      <family val="3"/>
      <charset val="128"/>
      <scheme val="minor"/>
    </font>
    <font>
      <sz val="11"/>
      <name val="ＭＳ Ｐゴシック"/>
      <family val="3"/>
      <charset val="128"/>
      <scheme val="minor"/>
    </font>
    <font>
      <b/>
      <sz val="14"/>
      <color rgb="FFFF0000"/>
      <name val="ＭＳ Ｐゴシック"/>
      <family val="3"/>
      <charset val="128"/>
    </font>
    <font>
      <b/>
      <sz val="11"/>
      <color rgb="FFFF0000"/>
      <name val="ＭＳ Ｐゴシック"/>
      <family val="3"/>
      <charset val="128"/>
    </font>
    <font>
      <b/>
      <sz val="16"/>
      <color indexed="8"/>
      <name val="ＭＳ Ｐゴシック"/>
      <family val="3"/>
      <charset val="128"/>
    </font>
    <font>
      <b/>
      <sz val="18"/>
      <color indexed="8"/>
      <name val="ＭＳ Ｐゴシック"/>
      <family val="3"/>
      <charset val="128"/>
    </font>
    <font>
      <sz val="18"/>
      <color indexed="8"/>
      <name val="ＭＳ Ｐゴシック"/>
      <family val="3"/>
      <charset val="128"/>
    </font>
  </fonts>
  <fills count="12">
    <fill>
      <patternFill patternType="none"/>
    </fill>
    <fill>
      <patternFill patternType="gray125"/>
    </fill>
    <fill>
      <patternFill patternType="solid">
        <fgColor rgb="FFFFCC99"/>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FFCC"/>
        <bgColor indexed="64"/>
      </patternFill>
    </fill>
    <fill>
      <patternFill patternType="solid">
        <fgColor theme="8" tint="0.39997558519241921"/>
        <bgColor indexed="64"/>
      </patternFill>
    </fill>
    <fill>
      <patternFill patternType="solid">
        <fgColor rgb="FFFFFF99"/>
        <bgColor indexed="64"/>
      </patternFill>
    </fill>
    <fill>
      <patternFill patternType="solid">
        <fgColor rgb="FFCCFFFF"/>
        <bgColor indexed="64"/>
      </patternFill>
    </fill>
    <fill>
      <patternFill patternType="solid">
        <fgColor rgb="FFFFCCFF"/>
        <bgColor indexed="64"/>
      </patternFill>
    </fill>
    <fill>
      <patternFill patternType="solid">
        <fgColor rgb="FFEAEAEA"/>
        <bgColor indexed="64"/>
      </patternFill>
    </fill>
    <fill>
      <patternFill patternType="solid">
        <fgColor rgb="FFCCCC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cellStyleXfs>
  <cellXfs count="94">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8" fillId="2" borderId="1" xfId="0" applyFont="1" applyFill="1" applyBorder="1" applyAlignment="1">
      <alignment horizontal="center" vertical="center" shrinkToFit="1"/>
    </xf>
    <xf numFmtId="0" fontId="8" fillId="3" borderId="1" xfId="0" applyFont="1" applyFill="1" applyBorder="1" applyAlignment="1">
      <alignment horizontal="center" vertical="center" shrinkToFit="1"/>
    </xf>
    <xf numFmtId="176" fontId="9" fillId="0" borderId="1" xfId="0" applyNumberFormat="1" applyFont="1" applyBorder="1" applyAlignment="1">
      <alignment horizontal="center" vertical="center"/>
    </xf>
    <xf numFmtId="0" fontId="0" fillId="0" borderId="2" xfId="0" applyBorder="1" applyAlignment="1">
      <alignment horizontal="center" vertical="center"/>
    </xf>
    <xf numFmtId="177" fontId="9" fillId="0" borderId="1" xfId="0" applyNumberFormat="1" applyFont="1" applyBorder="1" applyAlignment="1">
      <alignment horizontal="center" vertical="center"/>
    </xf>
    <xf numFmtId="0" fontId="8" fillId="4" borderId="2" xfId="0" applyFont="1" applyFill="1" applyBorder="1">
      <alignment vertical="center"/>
    </xf>
    <xf numFmtId="0" fontId="0" fillId="0" borderId="3" xfId="0" applyBorder="1" applyAlignment="1">
      <alignment horizontal="center" vertical="center"/>
    </xf>
    <xf numFmtId="0" fontId="8" fillId="0" borderId="3" xfId="0" applyFont="1" applyBorder="1" applyAlignment="1">
      <alignment horizontal="center" vertical="center"/>
    </xf>
    <xf numFmtId="0" fontId="8" fillId="0" borderId="3" xfId="0" applyFont="1" applyBorder="1">
      <alignment vertical="center"/>
    </xf>
    <xf numFmtId="0" fontId="0" fillId="0" borderId="4" xfId="0" applyBorder="1" applyAlignment="1">
      <alignment horizontal="center" vertical="center"/>
    </xf>
    <xf numFmtId="0" fontId="8" fillId="0" borderId="4" xfId="0" applyFont="1" applyBorder="1" applyAlignment="1">
      <alignment horizontal="center" vertical="center"/>
    </xf>
    <xf numFmtId="0" fontId="0" fillId="0" borderId="5" xfId="0" applyBorder="1" applyAlignment="1">
      <alignment horizontal="center" vertical="center"/>
    </xf>
    <xf numFmtId="179" fontId="0" fillId="0" borderId="3" xfId="1" applyNumberFormat="1" applyFont="1" applyBorder="1" applyAlignment="1">
      <alignment horizontal="center" vertical="center"/>
    </xf>
    <xf numFmtId="0" fontId="8" fillId="4" borderId="6" xfId="0" applyFont="1" applyFill="1" applyBorder="1">
      <alignment vertical="center"/>
    </xf>
    <xf numFmtId="0" fontId="8" fillId="5" borderId="1" xfId="0" applyFont="1" applyFill="1" applyBorder="1" applyAlignment="1">
      <alignment horizontal="center" vertical="center" shrinkToFit="1"/>
    </xf>
    <xf numFmtId="0" fontId="9" fillId="0" borderId="1" xfId="0" applyFont="1" applyBorder="1" applyAlignment="1">
      <alignment horizontal="center" vertical="center"/>
    </xf>
    <xf numFmtId="0" fontId="8" fillId="4" borderId="1" xfId="0" applyFont="1" applyFill="1" applyBorder="1" applyAlignment="1">
      <alignment horizontal="center" vertical="center"/>
    </xf>
    <xf numFmtId="0" fontId="8" fillId="4" borderId="5"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center"/>
    </xf>
    <xf numFmtId="0" fontId="6" fillId="0" borderId="0" xfId="0" applyFont="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6" borderId="1"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0" xfId="0" applyFont="1" applyAlignment="1">
      <alignment horizontal="center" vertical="center"/>
    </xf>
    <xf numFmtId="1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7" fillId="0" borderId="0" xfId="0" applyFont="1" applyAlignment="1">
      <alignment horizontal="center" vertical="center"/>
    </xf>
    <xf numFmtId="0" fontId="9" fillId="0" borderId="1" xfId="0" applyFont="1" applyBorder="1" applyAlignment="1">
      <alignment horizontal="center" vertical="center"/>
    </xf>
    <xf numFmtId="0" fontId="8" fillId="4" borderId="5"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5" xfId="0" applyFont="1" applyFill="1" applyBorder="1" applyAlignment="1">
      <alignment horizontal="center" vertical="center"/>
    </xf>
    <xf numFmtId="0" fontId="9" fillId="0" borderId="1" xfId="0" applyFont="1" applyBorder="1" applyAlignment="1">
      <alignment horizontal="center" vertical="center"/>
    </xf>
    <xf numFmtId="180" fontId="0" fillId="0" borderId="0" xfId="0" applyNumberFormat="1">
      <alignment vertical="center"/>
    </xf>
    <xf numFmtId="179" fontId="0" fillId="0" borderId="0" xfId="1" applyNumberFormat="1" applyFont="1">
      <alignment vertical="center"/>
    </xf>
    <xf numFmtId="0" fontId="11" fillId="0" borderId="3" xfId="0" applyFont="1" applyBorder="1" applyAlignment="1">
      <alignment horizontal="center" vertical="center"/>
    </xf>
    <xf numFmtId="0" fontId="12" fillId="0" borderId="0" xfId="0" applyFont="1" applyAlignment="1">
      <alignment horizontal="center" vertical="center"/>
    </xf>
    <xf numFmtId="180" fontId="9" fillId="0" borderId="1" xfId="0" applyNumberFormat="1" applyFont="1" applyBorder="1" applyAlignment="1">
      <alignment horizontal="center" vertical="center"/>
    </xf>
    <xf numFmtId="0" fontId="9" fillId="0" borderId="1" xfId="0" applyFont="1" applyBorder="1" applyAlignment="1">
      <alignment horizontal="center" vertical="center"/>
    </xf>
    <xf numFmtId="180" fontId="9" fillId="0" borderId="7" xfId="0" applyNumberFormat="1" applyFont="1" applyBorder="1" applyAlignment="1">
      <alignment horizontal="center" vertical="center"/>
    </xf>
    <xf numFmtId="180" fontId="9" fillId="0" borderId="2" xfId="0" applyNumberFormat="1" applyFont="1" applyBorder="1" applyAlignment="1">
      <alignment horizontal="center" vertical="center"/>
    </xf>
    <xf numFmtId="178" fontId="9" fillId="0" borderId="1" xfId="0" applyNumberFormat="1" applyFont="1" applyBorder="1" applyAlignment="1">
      <alignment horizontal="center" vertical="center"/>
    </xf>
    <xf numFmtId="181" fontId="9" fillId="0" borderId="1" xfId="0" applyNumberFormat="1" applyFont="1" applyBorder="1" applyAlignment="1">
      <alignment horizontal="center" vertical="center"/>
    </xf>
    <xf numFmtId="0" fontId="8" fillId="8" borderId="8" xfId="0" applyFont="1" applyFill="1" applyBorder="1" applyAlignment="1">
      <alignment horizontal="center" vertical="center" shrinkToFit="1"/>
    </xf>
    <xf numFmtId="0" fontId="8" fillId="8" borderId="1" xfId="0" applyFont="1" applyFill="1" applyBorder="1" applyAlignment="1">
      <alignment horizontal="center" vertical="center" shrinkToFit="1"/>
    </xf>
    <xf numFmtId="0" fontId="8" fillId="9" borderId="6" xfId="0" applyFont="1" applyFill="1" applyBorder="1" applyAlignment="1">
      <alignment horizontal="center" vertical="center" shrinkToFit="1"/>
    </xf>
    <xf numFmtId="0" fontId="8" fillId="9" borderId="9" xfId="0" applyFont="1" applyFill="1" applyBorder="1" applyAlignment="1">
      <alignment horizontal="center" vertical="center" shrinkToFit="1"/>
    </xf>
    <xf numFmtId="0" fontId="8" fillId="9" borderId="10" xfId="0" applyFont="1" applyFill="1" applyBorder="1" applyAlignment="1">
      <alignment horizontal="center" vertical="center" shrinkToFit="1"/>
    </xf>
    <xf numFmtId="0" fontId="8" fillId="9" borderId="11" xfId="0" applyFont="1" applyFill="1" applyBorder="1" applyAlignment="1">
      <alignment horizontal="center" vertical="center" shrinkToFit="1"/>
    </xf>
    <xf numFmtId="0" fontId="8" fillId="5" borderId="10" xfId="0" applyFont="1" applyFill="1" applyBorder="1" applyAlignment="1">
      <alignment horizontal="center" vertical="center" shrinkToFit="1"/>
    </xf>
    <xf numFmtId="0" fontId="8" fillId="5" borderId="3" xfId="0" applyFont="1" applyFill="1" applyBorder="1" applyAlignment="1">
      <alignment horizontal="center" vertical="center" shrinkToFit="1"/>
    </xf>
    <xf numFmtId="0" fontId="8" fillId="5" borderId="2" xfId="0" applyFont="1" applyFill="1" applyBorder="1" applyAlignment="1">
      <alignment horizontal="center" vertical="center" shrinkToFit="1"/>
    </xf>
    <xf numFmtId="0" fontId="8" fillId="2" borderId="10"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10" borderId="1" xfId="0" applyFont="1" applyFill="1" applyBorder="1" applyAlignment="1">
      <alignment horizontal="center" vertical="center" shrinkToFit="1"/>
    </xf>
    <xf numFmtId="0" fontId="8" fillId="3" borderId="10" xfId="0" applyFont="1" applyFill="1" applyBorder="1" applyAlignment="1">
      <alignment horizontal="center" vertical="center" shrinkToFit="1"/>
    </xf>
    <xf numFmtId="0" fontId="8" fillId="3" borderId="3" xfId="0" applyFont="1" applyFill="1" applyBorder="1" applyAlignment="1">
      <alignment horizontal="center" vertical="center" shrinkToFit="1"/>
    </xf>
    <xf numFmtId="0" fontId="8" fillId="3" borderId="2" xfId="0" applyFont="1" applyFill="1" applyBorder="1" applyAlignment="1">
      <alignment horizontal="center" vertical="center" shrinkToFit="1"/>
    </xf>
    <xf numFmtId="0" fontId="8" fillId="11" borderId="1" xfId="0" applyFont="1" applyFill="1" applyBorder="1" applyAlignment="1">
      <alignment horizontal="center" vertical="center" shrinkToFit="1"/>
    </xf>
    <xf numFmtId="0" fontId="8" fillId="5" borderId="7" xfId="0" applyFont="1" applyFill="1" applyBorder="1" applyAlignment="1">
      <alignment horizontal="center" vertical="center" shrinkToFit="1"/>
    </xf>
    <xf numFmtId="0" fontId="8" fillId="2" borderId="7" xfId="0" applyFont="1" applyFill="1" applyBorder="1" applyAlignment="1">
      <alignment horizontal="center" vertical="center" shrinkToFit="1"/>
    </xf>
    <xf numFmtId="0" fontId="8" fillId="3" borderId="7" xfId="0" applyFont="1" applyFill="1" applyBorder="1" applyAlignment="1">
      <alignment horizontal="center" vertical="center" shrinkToFit="1"/>
    </xf>
    <xf numFmtId="0" fontId="8" fillId="4" borderId="1" xfId="0" applyFont="1" applyFill="1" applyBorder="1" applyAlignment="1">
      <alignment horizontal="center" vertical="center"/>
    </xf>
    <xf numFmtId="178" fontId="0" fillId="0" borderId="1" xfId="0" applyNumberFormat="1" applyBorder="1" applyAlignment="1">
      <alignment horizontal="center" vertical="center"/>
    </xf>
    <xf numFmtId="181" fontId="0" fillId="0" borderId="1" xfId="0" applyNumberFormat="1" applyBorder="1" applyAlignment="1">
      <alignment horizontal="center" vertical="center"/>
    </xf>
    <xf numFmtId="0" fontId="0" fillId="0" borderId="1" xfId="0" applyBorder="1" applyAlignment="1">
      <alignment horizontal="center" vertical="center"/>
    </xf>
    <xf numFmtId="0" fontId="8" fillId="4" borderId="1" xfId="0" applyFont="1" applyFill="1" applyBorder="1" applyAlignment="1">
      <alignment horizontal="center" vertical="center" shrinkToFit="1"/>
    </xf>
    <xf numFmtId="180" fontId="0" fillId="0" borderId="1" xfId="0" applyNumberFormat="1" applyBorder="1" applyAlignment="1">
      <alignment horizontal="center" vertical="center"/>
    </xf>
    <xf numFmtId="179" fontId="0" fillId="0" borderId="1" xfId="1" applyNumberFormat="1" applyFont="1" applyBorder="1" applyAlignment="1">
      <alignment horizontal="center" vertical="center"/>
    </xf>
    <xf numFmtId="0" fontId="8" fillId="4" borderId="5" xfId="0" applyFont="1" applyFill="1"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180" fontId="0" fillId="7" borderId="1" xfId="0" applyNumberFormat="1" applyFill="1" applyBorder="1" applyAlignment="1">
      <alignment horizontal="center" vertical="center"/>
    </xf>
    <xf numFmtId="0" fontId="0" fillId="7" borderId="1" xfId="0" applyFill="1" applyBorder="1" applyAlignment="1">
      <alignment horizontal="center" vertical="center"/>
    </xf>
    <xf numFmtId="0" fontId="0" fillId="0" borderId="1" xfId="0" applyBorder="1" applyAlignment="1">
      <alignment vertical="center" wrapText="1"/>
    </xf>
    <xf numFmtId="0" fontId="0" fillId="0" borderId="1" xfId="0" applyBorder="1">
      <alignment vertical="center"/>
    </xf>
    <xf numFmtId="14" fontId="13" fillId="0" borderId="0" xfId="0" applyNumberFormat="1" applyFont="1" applyAlignment="1">
      <alignment horizontal="center" vertical="center"/>
    </xf>
    <xf numFmtId="0" fontId="13" fillId="0" borderId="0" xfId="0" applyFont="1" applyAlignment="1">
      <alignment horizontal="center" vertical="center"/>
    </xf>
    <xf numFmtId="14" fontId="12" fillId="0" borderId="0" xfId="0" applyNumberFormat="1" applyFont="1" applyAlignment="1">
      <alignment horizontal="center" vertical="center"/>
    </xf>
    <xf numFmtId="0" fontId="12" fillId="0" borderId="0" xfId="0" applyFont="1" applyAlignment="1">
      <alignment horizontal="center" vertical="center"/>
    </xf>
    <xf numFmtId="14" fontId="14" fillId="0" borderId="0" xfId="0" applyNumberFormat="1" applyFont="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0" fillId="0" borderId="0" xfId="0" applyAlignment="1">
      <alignment vertical="top"/>
    </xf>
  </cellXfs>
  <cellStyles count="4">
    <cellStyle name="パーセント" xfId="1" builtinId="5"/>
    <cellStyle name="標準" xfId="0" builtinId="0"/>
    <cellStyle name="標準 2" xfId="2"/>
    <cellStyle name="標準 3" xfId="3"/>
  </cellStyles>
  <dxfs count="32">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63" Type="http://schemas.openxmlformats.org/officeDocument/2006/relationships/image" Target="../media/image63.png"/><Relationship Id="rId68" Type="http://schemas.openxmlformats.org/officeDocument/2006/relationships/image" Target="../media/image68.png"/><Relationship Id="rId76" Type="http://schemas.openxmlformats.org/officeDocument/2006/relationships/image" Target="../media/image76.png"/><Relationship Id="rId84" Type="http://schemas.openxmlformats.org/officeDocument/2006/relationships/image" Target="../media/image84.png"/><Relationship Id="rId89" Type="http://schemas.openxmlformats.org/officeDocument/2006/relationships/image" Target="../media/image89.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74" Type="http://schemas.openxmlformats.org/officeDocument/2006/relationships/image" Target="../media/image74.png"/><Relationship Id="rId79" Type="http://schemas.openxmlformats.org/officeDocument/2006/relationships/image" Target="../media/image79.png"/><Relationship Id="rId87" Type="http://schemas.openxmlformats.org/officeDocument/2006/relationships/image" Target="../media/image87.png"/><Relationship Id="rId5" Type="http://schemas.openxmlformats.org/officeDocument/2006/relationships/image" Target="../media/image5.png"/><Relationship Id="rId61" Type="http://schemas.openxmlformats.org/officeDocument/2006/relationships/image" Target="../media/image61.png"/><Relationship Id="rId82" Type="http://schemas.openxmlformats.org/officeDocument/2006/relationships/image" Target="../media/image82.png"/><Relationship Id="rId90" Type="http://schemas.openxmlformats.org/officeDocument/2006/relationships/image" Target="../media/image90.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93" Type="http://schemas.openxmlformats.org/officeDocument/2006/relationships/image" Target="../media/image93.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17</xdr:col>
      <xdr:colOff>521252</xdr:colOff>
      <xdr:row>38</xdr:row>
      <xdr:rowOff>108285</xdr:rowOff>
    </xdr:to>
    <xdr:pic>
      <xdr:nvPicPr>
        <xdr:cNvPr id="8" name="図 7"/>
        <xdr:cNvPicPr>
          <a:picLocks noChangeAspect="1"/>
        </xdr:cNvPicPr>
      </xdr:nvPicPr>
      <xdr:blipFill>
        <a:blip xmlns:r="http://schemas.openxmlformats.org/officeDocument/2006/relationships" r:embed="rId1"/>
        <a:stretch>
          <a:fillRect/>
        </a:stretch>
      </xdr:blipFill>
      <xdr:spPr>
        <a:xfrm>
          <a:off x="0" y="177800"/>
          <a:ext cx="10744752" cy="6509085"/>
        </a:xfrm>
        <a:prstGeom prst="rect">
          <a:avLst/>
        </a:prstGeom>
      </xdr:spPr>
    </xdr:pic>
    <xdr:clientData/>
  </xdr:twoCellAnchor>
  <xdr:twoCellAnchor editAs="oneCell">
    <xdr:from>
      <xdr:col>0</xdr:col>
      <xdr:colOff>0</xdr:colOff>
      <xdr:row>41</xdr:row>
      <xdr:rowOff>0</xdr:rowOff>
    </xdr:from>
    <xdr:to>
      <xdr:col>17</xdr:col>
      <xdr:colOff>521252</xdr:colOff>
      <xdr:row>77</xdr:row>
      <xdr:rowOff>108285</xdr:rowOff>
    </xdr:to>
    <xdr:pic>
      <xdr:nvPicPr>
        <xdr:cNvPr id="9" name="図 8"/>
        <xdr:cNvPicPr>
          <a:picLocks noChangeAspect="1"/>
        </xdr:cNvPicPr>
      </xdr:nvPicPr>
      <xdr:blipFill>
        <a:blip xmlns:r="http://schemas.openxmlformats.org/officeDocument/2006/relationships" r:embed="rId2"/>
        <a:stretch>
          <a:fillRect/>
        </a:stretch>
      </xdr:blipFill>
      <xdr:spPr>
        <a:xfrm>
          <a:off x="0" y="7289800"/>
          <a:ext cx="10744752" cy="6509085"/>
        </a:xfrm>
        <a:prstGeom prst="rect">
          <a:avLst/>
        </a:prstGeom>
      </xdr:spPr>
    </xdr:pic>
    <xdr:clientData/>
  </xdr:twoCellAnchor>
  <xdr:twoCellAnchor editAs="oneCell">
    <xdr:from>
      <xdr:col>0</xdr:col>
      <xdr:colOff>0</xdr:colOff>
      <xdr:row>80</xdr:row>
      <xdr:rowOff>0</xdr:rowOff>
    </xdr:from>
    <xdr:to>
      <xdr:col>20</xdr:col>
      <xdr:colOff>140327</xdr:colOff>
      <xdr:row>118</xdr:row>
      <xdr:rowOff>101952</xdr:rowOff>
    </xdr:to>
    <xdr:pic>
      <xdr:nvPicPr>
        <xdr:cNvPr id="10" name="図 9"/>
        <xdr:cNvPicPr>
          <a:picLocks noChangeAspect="1"/>
        </xdr:cNvPicPr>
      </xdr:nvPicPr>
      <xdr:blipFill>
        <a:blip xmlns:r="http://schemas.openxmlformats.org/officeDocument/2006/relationships" r:embed="rId3"/>
        <a:stretch>
          <a:fillRect/>
        </a:stretch>
      </xdr:blipFill>
      <xdr:spPr>
        <a:xfrm>
          <a:off x="0" y="14224000"/>
          <a:ext cx="12192627" cy="6858352"/>
        </a:xfrm>
        <a:prstGeom prst="rect">
          <a:avLst/>
        </a:prstGeom>
      </xdr:spPr>
    </xdr:pic>
    <xdr:clientData/>
  </xdr:twoCellAnchor>
  <xdr:twoCellAnchor editAs="oneCell">
    <xdr:from>
      <xdr:col>0</xdr:col>
      <xdr:colOff>0</xdr:colOff>
      <xdr:row>162</xdr:row>
      <xdr:rowOff>0</xdr:rowOff>
    </xdr:from>
    <xdr:to>
      <xdr:col>20</xdr:col>
      <xdr:colOff>140327</xdr:colOff>
      <xdr:row>200</xdr:row>
      <xdr:rowOff>101952</xdr:rowOff>
    </xdr:to>
    <xdr:pic>
      <xdr:nvPicPr>
        <xdr:cNvPr id="13" name="図 12"/>
        <xdr:cNvPicPr>
          <a:picLocks noChangeAspect="1"/>
        </xdr:cNvPicPr>
      </xdr:nvPicPr>
      <xdr:blipFill>
        <a:blip xmlns:r="http://schemas.openxmlformats.org/officeDocument/2006/relationships" r:embed="rId4"/>
        <a:stretch>
          <a:fillRect/>
        </a:stretch>
      </xdr:blipFill>
      <xdr:spPr>
        <a:xfrm>
          <a:off x="0" y="28803600"/>
          <a:ext cx="12192627" cy="6858352"/>
        </a:xfrm>
        <a:prstGeom prst="rect">
          <a:avLst/>
        </a:prstGeom>
      </xdr:spPr>
    </xdr:pic>
    <xdr:clientData/>
  </xdr:twoCellAnchor>
  <xdr:twoCellAnchor editAs="oneCell">
    <xdr:from>
      <xdr:col>0</xdr:col>
      <xdr:colOff>0</xdr:colOff>
      <xdr:row>203</xdr:row>
      <xdr:rowOff>0</xdr:rowOff>
    </xdr:from>
    <xdr:to>
      <xdr:col>20</xdr:col>
      <xdr:colOff>140327</xdr:colOff>
      <xdr:row>241</xdr:row>
      <xdr:rowOff>101952</xdr:rowOff>
    </xdr:to>
    <xdr:pic>
      <xdr:nvPicPr>
        <xdr:cNvPr id="14" name="図 13"/>
        <xdr:cNvPicPr>
          <a:picLocks noChangeAspect="1"/>
        </xdr:cNvPicPr>
      </xdr:nvPicPr>
      <xdr:blipFill>
        <a:blip xmlns:r="http://schemas.openxmlformats.org/officeDocument/2006/relationships" r:embed="rId5"/>
        <a:stretch>
          <a:fillRect/>
        </a:stretch>
      </xdr:blipFill>
      <xdr:spPr>
        <a:xfrm>
          <a:off x="0" y="36093400"/>
          <a:ext cx="12192627" cy="6858352"/>
        </a:xfrm>
        <a:prstGeom prst="rect">
          <a:avLst/>
        </a:prstGeom>
      </xdr:spPr>
    </xdr:pic>
    <xdr:clientData/>
  </xdr:twoCellAnchor>
  <xdr:twoCellAnchor editAs="oneCell">
    <xdr:from>
      <xdr:col>0</xdr:col>
      <xdr:colOff>0</xdr:colOff>
      <xdr:row>285</xdr:row>
      <xdr:rowOff>0</xdr:rowOff>
    </xdr:from>
    <xdr:to>
      <xdr:col>20</xdr:col>
      <xdr:colOff>140327</xdr:colOff>
      <xdr:row>323</xdr:row>
      <xdr:rowOff>101952</xdr:rowOff>
    </xdr:to>
    <xdr:pic>
      <xdr:nvPicPr>
        <xdr:cNvPr id="16" name="図 15"/>
        <xdr:cNvPicPr>
          <a:picLocks noChangeAspect="1"/>
        </xdr:cNvPicPr>
      </xdr:nvPicPr>
      <xdr:blipFill>
        <a:blip xmlns:r="http://schemas.openxmlformats.org/officeDocument/2006/relationships" r:embed="rId6"/>
        <a:stretch>
          <a:fillRect/>
        </a:stretch>
      </xdr:blipFill>
      <xdr:spPr>
        <a:xfrm>
          <a:off x="0" y="50673000"/>
          <a:ext cx="12192627" cy="6858352"/>
        </a:xfrm>
        <a:prstGeom prst="rect">
          <a:avLst/>
        </a:prstGeom>
      </xdr:spPr>
    </xdr:pic>
    <xdr:clientData/>
  </xdr:twoCellAnchor>
  <xdr:twoCellAnchor editAs="oneCell">
    <xdr:from>
      <xdr:col>0</xdr:col>
      <xdr:colOff>0</xdr:colOff>
      <xdr:row>326</xdr:row>
      <xdr:rowOff>0</xdr:rowOff>
    </xdr:from>
    <xdr:to>
      <xdr:col>20</xdr:col>
      <xdr:colOff>140327</xdr:colOff>
      <xdr:row>352</xdr:row>
      <xdr:rowOff>19289</xdr:rowOff>
    </xdr:to>
    <xdr:pic>
      <xdr:nvPicPr>
        <xdr:cNvPr id="2" name="図 1"/>
        <xdr:cNvPicPr>
          <a:picLocks noChangeAspect="1"/>
        </xdr:cNvPicPr>
      </xdr:nvPicPr>
      <xdr:blipFill>
        <a:blip xmlns:r="http://schemas.openxmlformats.org/officeDocument/2006/relationships" r:embed="rId7"/>
        <a:stretch>
          <a:fillRect/>
        </a:stretch>
      </xdr:blipFill>
      <xdr:spPr>
        <a:xfrm>
          <a:off x="0" y="57962800"/>
          <a:ext cx="12192627" cy="4642089"/>
        </a:xfrm>
        <a:prstGeom prst="rect">
          <a:avLst/>
        </a:prstGeom>
      </xdr:spPr>
    </xdr:pic>
    <xdr:clientData/>
  </xdr:twoCellAnchor>
  <xdr:twoCellAnchor editAs="oneCell">
    <xdr:from>
      <xdr:col>0</xdr:col>
      <xdr:colOff>0</xdr:colOff>
      <xdr:row>354</xdr:row>
      <xdr:rowOff>0</xdr:rowOff>
    </xdr:from>
    <xdr:to>
      <xdr:col>20</xdr:col>
      <xdr:colOff>140327</xdr:colOff>
      <xdr:row>380</xdr:row>
      <xdr:rowOff>19289</xdr:rowOff>
    </xdr:to>
    <xdr:pic>
      <xdr:nvPicPr>
        <xdr:cNvPr id="3" name="図 2"/>
        <xdr:cNvPicPr>
          <a:picLocks noChangeAspect="1"/>
        </xdr:cNvPicPr>
      </xdr:nvPicPr>
      <xdr:blipFill>
        <a:blip xmlns:r="http://schemas.openxmlformats.org/officeDocument/2006/relationships" r:embed="rId8"/>
        <a:stretch>
          <a:fillRect/>
        </a:stretch>
      </xdr:blipFill>
      <xdr:spPr>
        <a:xfrm>
          <a:off x="0" y="62941200"/>
          <a:ext cx="12192627" cy="4642089"/>
        </a:xfrm>
        <a:prstGeom prst="rect">
          <a:avLst/>
        </a:prstGeom>
      </xdr:spPr>
    </xdr:pic>
    <xdr:clientData/>
  </xdr:twoCellAnchor>
  <xdr:twoCellAnchor editAs="oneCell">
    <xdr:from>
      <xdr:col>0</xdr:col>
      <xdr:colOff>0</xdr:colOff>
      <xdr:row>382</xdr:row>
      <xdr:rowOff>0</xdr:rowOff>
    </xdr:from>
    <xdr:to>
      <xdr:col>20</xdr:col>
      <xdr:colOff>70473</xdr:colOff>
      <xdr:row>408</xdr:row>
      <xdr:rowOff>19289</xdr:rowOff>
    </xdr:to>
    <xdr:pic>
      <xdr:nvPicPr>
        <xdr:cNvPr id="5" name="図 4"/>
        <xdr:cNvPicPr>
          <a:picLocks noChangeAspect="1"/>
        </xdr:cNvPicPr>
      </xdr:nvPicPr>
      <xdr:blipFill>
        <a:blip xmlns:r="http://schemas.openxmlformats.org/officeDocument/2006/relationships" r:embed="rId9"/>
        <a:stretch>
          <a:fillRect/>
        </a:stretch>
      </xdr:blipFill>
      <xdr:spPr>
        <a:xfrm>
          <a:off x="0" y="67919600"/>
          <a:ext cx="12122773" cy="4642089"/>
        </a:xfrm>
        <a:prstGeom prst="rect">
          <a:avLst/>
        </a:prstGeom>
      </xdr:spPr>
    </xdr:pic>
    <xdr:clientData/>
  </xdr:twoCellAnchor>
  <xdr:twoCellAnchor editAs="oneCell">
    <xdr:from>
      <xdr:col>0</xdr:col>
      <xdr:colOff>0</xdr:colOff>
      <xdr:row>410</xdr:row>
      <xdr:rowOff>0</xdr:rowOff>
    </xdr:from>
    <xdr:to>
      <xdr:col>20</xdr:col>
      <xdr:colOff>70473</xdr:colOff>
      <xdr:row>436</xdr:row>
      <xdr:rowOff>19289</xdr:rowOff>
    </xdr:to>
    <xdr:pic>
      <xdr:nvPicPr>
        <xdr:cNvPr id="7" name="図 6"/>
        <xdr:cNvPicPr>
          <a:picLocks noChangeAspect="1"/>
        </xdr:cNvPicPr>
      </xdr:nvPicPr>
      <xdr:blipFill>
        <a:blip xmlns:r="http://schemas.openxmlformats.org/officeDocument/2006/relationships" r:embed="rId10"/>
        <a:stretch>
          <a:fillRect/>
        </a:stretch>
      </xdr:blipFill>
      <xdr:spPr>
        <a:xfrm>
          <a:off x="0" y="72898000"/>
          <a:ext cx="12122773" cy="4642089"/>
        </a:xfrm>
        <a:prstGeom prst="rect">
          <a:avLst/>
        </a:prstGeom>
      </xdr:spPr>
    </xdr:pic>
    <xdr:clientData/>
  </xdr:twoCellAnchor>
  <xdr:twoCellAnchor editAs="oneCell">
    <xdr:from>
      <xdr:col>0</xdr:col>
      <xdr:colOff>0</xdr:colOff>
      <xdr:row>438</xdr:row>
      <xdr:rowOff>0</xdr:rowOff>
    </xdr:from>
    <xdr:to>
      <xdr:col>20</xdr:col>
      <xdr:colOff>140327</xdr:colOff>
      <xdr:row>476</xdr:row>
      <xdr:rowOff>101952</xdr:rowOff>
    </xdr:to>
    <xdr:pic>
      <xdr:nvPicPr>
        <xdr:cNvPr id="11" name="図 10"/>
        <xdr:cNvPicPr>
          <a:picLocks noChangeAspect="1"/>
        </xdr:cNvPicPr>
      </xdr:nvPicPr>
      <xdr:blipFill>
        <a:blip xmlns:r="http://schemas.openxmlformats.org/officeDocument/2006/relationships" r:embed="rId11"/>
        <a:stretch>
          <a:fillRect/>
        </a:stretch>
      </xdr:blipFill>
      <xdr:spPr>
        <a:xfrm>
          <a:off x="0" y="77876400"/>
          <a:ext cx="12192627" cy="6858352"/>
        </a:xfrm>
        <a:prstGeom prst="rect">
          <a:avLst/>
        </a:prstGeom>
      </xdr:spPr>
    </xdr:pic>
    <xdr:clientData/>
  </xdr:twoCellAnchor>
  <xdr:twoCellAnchor editAs="oneCell">
    <xdr:from>
      <xdr:col>0</xdr:col>
      <xdr:colOff>0</xdr:colOff>
      <xdr:row>479</xdr:row>
      <xdr:rowOff>0</xdr:rowOff>
    </xdr:from>
    <xdr:to>
      <xdr:col>20</xdr:col>
      <xdr:colOff>140327</xdr:colOff>
      <xdr:row>517</xdr:row>
      <xdr:rowOff>101952</xdr:rowOff>
    </xdr:to>
    <xdr:pic>
      <xdr:nvPicPr>
        <xdr:cNvPr id="17" name="図 16"/>
        <xdr:cNvPicPr>
          <a:picLocks noChangeAspect="1"/>
        </xdr:cNvPicPr>
      </xdr:nvPicPr>
      <xdr:blipFill>
        <a:blip xmlns:r="http://schemas.openxmlformats.org/officeDocument/2006/relationships" r:embed="rId12"/>
        <a:stretch>
          <a:fillRect/>
        </a:stretch>
      </xdr:blipFill>
      <xdr:spPr>
        <a:xfrm>
          <a:off x="0" y="85166200"/>
          <a:ext cx="12192627" cy="6858352"/>
        </a:xfrm>
        <a:prstGeom prst="rect">
          <a:avLst/>
        </a:prstGeom>
      </xdr:spPr>
    </xdr:pic>
    <xdr:clientData/>
  </xdr:twoCellAnchor>
  <xdr:twoCellAnchor editAs="oneCell">
    <xdr:from>
      <xdr:col>0</xdr:col>
      <xdr:colOff>0</xdr:colOff>
      <xdr:row>520</xdr:row>
      <xdr:rowOff>0</xdr:rowOff>
    </xdr:from>
    <xdr:to>
      <xdr:col>20</xdr:col>
      <xdr:colOff>140327</xdr:colOff>
      <xdr:row>558</xdr:row>
      <xdr:rowOff>101952</xdr:rowOff>
    </xdr:to>
    <xdr:pic>
      <xdr:nvPicPr>
        <xdr:cNvPr id="18" name="図 17"/>
        <xdr:cNvPicPr>
          <a:picLocks noChangeAspect="1"/>
        </xdr:cNvPicPr>
      </xdr:nvPicPr>
      <xdr:blipFill>
        <a:blip xmlns:r="http://schemas.openxmlformats.org/officeDocument/2006/relationships" r:embed="rId13"/>
        <a:stretch>
          <a:fillRect/>
        </a:stretch>
      </xdr:blipFill>
      <xdr:spPr>
        <a:xfrm>
          <a:off x="0" y="92456000"/>
          <a:ext cx="12192627" cy="6858352"/>
        </a:xfrm>
        <a:prstGeom prst="rect">
          <a:avLst/>
        </a:prstGeom>
      </xdr:spPr>
    </xdr:pic>
    <xdr:clientData/>
  </xdr:twoCellAnchor>
  <xdr:twoCellAnchor editAs="oneCell">
    <xdr:from>
      <xdr:col>0</xdr:col>
      <xdr:colOff>0</xdr:colOff>
      <xdr:row>561</xdr:row>
      <xdr:rowOff>0</xdr:rowOff>
    </xdr:from>
    <xdr:to>
      <xdr:col>20</xdr:col>
      <xdr:colOff>140327</xdr:colOff>
      <xdr:row>599</xdr:row>
      <xdr:rowOff>101952</xdr:rowOff>
    </xdr:to>
    <xdr:pic>
      <xdr:nvPicPr>
        <xdr:cNvPr id="19" name="図 18"/>
        <xdr:cNvPicPr>
          <a:picLocks noChangeAspect="1"/>
        </xdr:cNvPicPr>
      </xdr:nvPicPr>
      <xdr:blipFill>
        <a:blip xmlns:r="http://schemas.openxmlformats.org/officeDocument/2006/relationships" r:embed="rId14"/>
        <a:stretch>
          <a:fillRect/>
        </a:stretch>
      </xdr:blipFill>
      <xdr:spPr>
        <a:xfrm>
          <a:off x="0" y="99745800"/>
          <a:ext cx="12192627" cy="6858352"/>
        </a:xfrm>
        <a:prstGeom prst="rect">
          <a:avLst/>
        </a:prstGeom>
      </xdr:spPr>
    </xdr:pic>
    <xdr:clientData/>
  </xdr:twoCellAnchor>
  <xdr:twoCellAnchor editAs="oneCell">
    <xdr:from>
      <xdr:col>0</xdr:col>
      <xdr:colOff>0</xdr:colOff>
      <xdr:row>602</xdr:row>
      <xdr:rowOff>0</xdr:rowOff>
    </xdr:from>
    <xdr:to>
      <xdr:col>20</xdr:col>
      <xdr:colOff>140327</xdr:colOff>
      <xdr:row>640</xdr:row>
      <xdr:rowOff>38452</xdr:rowOff>
    </xdr:to>
    <xdr:pic>
      <xdr:nvPicPr>
        <xdr:cNvPr id="20" name="図 19"/>
        <xdr:cNvPicPr>
          <a:picLocks noChangeAspect="1"/>
        </xdr:cNvPicPr>
      </xdr:nvPicPr>
      <xdr:blipFill>
        <a:blip xmlns:r="http://schemas.openxmlformats.org/officeDocument/2006/relationships" r:embed="rId15"/>
        <a:stretch>
          <a:fillRect/>
        </a:stretch>
      </xdr:blipFill>
      <xdr:spPr>
        <a:xfrm>
          <a:off x="0" y="107035600"/>
          <a:ext cx="12192627" cy="6858352"/>
        </a:xfrm>
        <a:prstGeom prst="rect">
          <a:avLst/>
        </a:prstGeom>
      </xdr:spPr>
    </xdr:pic>
    <xdr:clientData/>
  </xdr:twoCellAnchor>
  <xdr:twoCellAnchor editAs="oneCell">
    <xdr:from>
      <xdr:col>0</xdr:col>
      <xdr:colOff>0</xdr:colOff>
      <xdr:row>643</xdr:row>
      <xdr:rowOff>0</xdr:rowOff>
    </xdr:from>
    <xdr:to>
      <xdr:col>20</xdr:col>
      <xdr:colOff>140327</xdr:colOff>
      <xdr:row>681</xdr:row>
      <xdr:rowOff>101952</xdr:rowOff>
    </xdr:to>
    <xdr:pic>
      <xdr:nvPicPr>
        <xdr:cNvPr id="22" name="図 21"/>
        <xdr:cNvPicPr>
          <a:picLocks noChangeAspect="1"/>
        </xdr:cNvPicPr>
      </xdr:nvPicPr>
      <xdr:blipFill>
        <a:blip xmlns:r="http://schemas.openxmlformats.org/officeDocument/2006/relationships" r:embed="rId16"/>
        <a:stretch>
          <a:fillRect/>
        </a:stretch>
      </xdr:blipFill>
      <xdr:spPr>
        <a:xfrm>
          <a:off x="0" y="114388900"/>
          <a:ext cx="12192627" cy="6858352"/>
        </a:xfrm>
        <a:prstGeom prst="rect">
          <a:avLst/>
        </a:prstGeom>
      </xdr:spPr>
    </xdr:pic>
    <xdr:clientData/>
  </xdr:twoCellAnchor>
  <xdr:twoCellAnchor editAs="oneCell">
    <xdr:from>
      <xdr:col>0</xdr:col>
      <xdr:colOff>0</xdr:colOff>
      <xdr:row>244</xdr:row>
      <xdr:rowOff>0</xdr:rowOff>
    </xdr:from>
    <xdr:to>
      <xdr:col>20</xdr:col>
      <xdr:colOff>140327</xdr:colOff>
      <xdr:row>282</xdr:row>
      <xdr:rowOff>101952</xdr:rowOff>
    </xdr:to>
    <xdr:pic>
      <xdr:nvPicPr>
        <xdr:cNvPr id="23" name="図 22"/>
        <xdr:cNvPicPr>
          <a:picLocks noChangeAspect="1"/>
        </xdr:cNvPicPr>
      </xdr:nvPicPr>
      <xdr:blipFill>
        <a:blip xmlns:r="http://schemas.openxmlformats.org/officeDocument/2006/relationships" r:embed="rId17"/>
        <a:stretch>
          <a:fillRect/>
        </a:stretch>
      </xdr:blipFill>
      <xdr:spPr>
        <a:xfrm>
          <a:off x="0" y="43383200"/>
          <a:ext cx="12192627" cy="6858352"/>
        </a:xfrm>
        <a:prstGeom prst="rect">
          <a:avLst/>
        </a:prstGeom>
      </xdr:spPr>
    </xdr:pic>
    <xdr:clientData/>
  </xdr:twoCellAnchor>
  <xdr:twoCellAnchor editAs="oneCell">
    <xdr:from>
      <xdr:col>0</xdr:col>
      <xdr:colOff>0</xdr:colOff>
      <xdr:row>121</xdr:row>
      <xdr:rowOff>0</xdr:rowOff>
    </xdr:from>
    <xdr:to>
      <xdr:col>20</xdr:col>
      <xdr:colOff>140327</xdr:colOff>
      <xdr:row>159</xdr:row>
      <xdr:rowOff>101952</xdr:rowOff>
    </xdr:to>
    <xdr:pic>
      <xdr:nvPicPr>
        <xdr:cNvPr id="24" name="図 23"/>
        <xdr:cNvPicPr>
          <a:picLocks noChangeAspect="1"/>
        </xdr:cNvPicPr>
      </xdr:nvPicPr>
      <xdr:blipFill>
        <a:blip xmlns:r="http://schemas.openxmlformats.org/officeDocument/2006/relationships" r:embed="rId18"/>
        <a:stretch>
          <a:fillRect/>
        </a:stretch>
      </xdr:blipFill>
      <xdr:spPr>
        <a:xfrm>
          <a:off x="0" y="21513800"/>
          <a:ext cx="12192627" cy="6858352"/>
        </a:xfrm>
        <a:prstGeom prst="rect">
          <a:avLst/>
        </a:prstGeom>
      </xdr:spPr>
    </xdr:pic>
    <xdr:clientData/>
  </xdr:twoCellAnchor>
  <xdr:twoCellAnchor editAs="oneCell">
    <xdr:from>
      <xdr:col>0</xdr:col>
      <xdr:colOff>0</xdr:colOff>
      <xdr:row>684</xdr:row>
      <xdr:rowOff>0</xdr:rowOff>
    </xdr:from>
    <xdr:to>
      <xdr:col>20</xdr:col>
      <xdr:colOff>140327</xdr:colOff>
      <xdr:row>722</xdr:row>
      <xdr:rowOff>101952</xdr:rowOff>
    </xdr:to>
    <xdr:pic>
      <xdr:nvPicPr>
        <xdr:cNvPr id="25" name="図 24"/>
        <xdr:cNvPicPr>
          <a:picLocks noChangeAspect="1"/>
        </xdr:cNvPicPr>
      </xdr:nvPicPr>
      <xdr:blipFill>
        <a:blip xmlns:r="http://schemas.openxmlformats.org/officeDocument/2006/relationships" r:embed="rId19"/>
        <a:stretch>
          <a:fillRect/>
        </a:stretch>
      </xdr:blipFill>
      <xdr:spPr>
        <a:xfrm>
          <a:off x="0" y="121678700"/>
          <a:ext cx="12192627" cy="6858352"/>
        </a:xfrm>
        <a:prstGeom prst="rect">
          <a:avLst/>
        </a:prstGeom>
      </xdr:spPr>
    </xdr:pic>
    <xdr:clientData/>
  </xdr:twoCellAnchor>
  <xdr:twoCellAnchor editAs="oneCell">
    <xdr:from>
      <xdr:col>0</xdr:col>
      <xdr:colOff>0</xdr:colOff>
      <xdr:row>725</xdr:row>
      <xdr:rowOff>0</xdr:rowOff>
    </xdr:from>
    <xdr:to>
      <xdr:col>20</xdr:col>
      <xdr:colOff>140327</xdr:colOff>
      <xdr:row>763</xdr:row>
      <xdr:rowOff>101952</xdr:rowOff>
    </xdr:to>
    <xdr:pic>
      <xdr:nvPicPr>
        <xdr:cNvPr id="26" name="図 25"/>
        <xdr:cNvPicPr>
          <a:picLocks noChangeAspect="1"/>
        </xdr:cNvPicPr>
      </xdr:nvPicPr>
      <xdr:blipFill>
        <a:blip xmlns:r="http://schemas.openxmlformats.org/officeDocument/2006/relationships" r:embed="rId20"/>
        <a:stretch>
          <a:fillRect/>
        </a:stretch>
      </xdr:blipFill>
      <xdr:spPr>
        <a:xfrm>
          <a:off x="0" y="128968500"/>
          <a:ext cx="12192627" cy="6858352"/>
        </a:xfrm>
        <a:prstGeom prst="rect">
          <a:avLst/>
        </a:prstGeom>
      </xdr:spPr>
    </xdr:pic>
    <xdr:clientData/>
  </xdr:twoCellAnchor>
  <xdr:twoCellAnchor editAs="oneCell">
    <xdr:from>
      <xdr:col>0</xdr:col>
      <xdr:colOff>0</xdr:colOff>
      <xdr:row>766</xdr:row>
      <xdr:rowOff>0</xdr:rowOff>
    </xdr:from>
    <xdr:to>
      <xdr:col>20</xdr:col>
      <xdr:colOff>140327</xdr:colOff>
      <xdr:row>804</xdr:row>
      <xdr:rowOff>101952</xdr:rowOff>
    </xdr:to>
    <xdr:pic>
      <xdr:nvPicPr>
        <xdr:cNvPr id="4" name="図 3"/>
        <xdr:cNvPicPr>
          <a:picLocks noChangeAspect="1"/>
        </xdr:cNvPicPr>
      </xdr:nvPicPr>
      <xdr:blipFill>
        <a:blip xmlns:r="http://schemas.openxmlformats.org/officeDocument/2006/relationships" r:embed="rId21"/>
        <a:stretch>
          <a:fillRect/>
        </a:stretch>
      </xdr:blipFill>
      <xdr:spPr>
        <a:xfrm>
          <a:off x="0" y="136258300"/>
          <a:ext cx="12192627" cy="6858352"/>
        </a:xfrm>
        <a:prstGeom prst="rect">
          <a:avLst/>
        </a:prstGeom>
      </xdr:spPr>
    </xdr:pic>
    <xdr:clientData/>
  </xdr:twoCellAnchor>
  <xdr:twoCellAnchor editAs="oneCell">
    <xdr:from>
      <xdr:col>0</xdr:col>
      <xdr:colOff>19050</xdr:colOff>
      <xdr:row>807</xdr:row>
      <xdr:rowOff>146050</xdr:rowOff>
    </xdr:from>
    <xdr:to>
      <xdr:col>20</xdr:col>
      <xdr:colOff>159377</xdr:colOff>
      <xdr:row>846</xdr:row>
      <xdr:rowOff>70202</xdr:rowOff>
    </xdr:to>
    <xdr:pic>
      <xdr:nvPicPr>
        <xdr:cNvPr id="12" name="図 11"/>
        <xdr:cNvPicPr>
          <a:picLocks noChangeAspect="1"/>
        </xdr:cNvPicPr>
      </xdr:nvPicPr>
      <xdr:blipFill>
        <a:blip xmlns:r="http://schemas.openxmlformats.org/officeDocument/2006/relationships" r:embed="rId22"/>
        <a:stretch>
          <a:fillRect/>
        </a:stretch>
      </xdr:blipFill>
      <xdr:spPr>
        <a:xfrm>
          <a:off x="19050" y="143694150"/>
          <a:ext cx="12192627" cy="6858352"/>
        </a:xfrm>
        <a:prstGeom prst="rect">
          <a:avLst/>
        </a:prstGeom>
      </xdr:spPr>
    </xdr:pic>
    <xdr:clientData/>
  </xdr:twoCellAnchor>
  <xdr:twoCellAnchor editAs="oneCell">
    <xdr:from>
      <xdr:col>0</xdr:col>
      <xdr:colOff>0</xdr:colOff>
      <xdr:row>848</xdr:row>
      <xdr:rowOff>0</xdr:rowOff>
    </xdr:from>
    <xdr:to>
      <xdr:col>20</xdr:col>
      <xdr:colOff>140327</xdr:colOff>
      <xdr:row>886</xdr:row>
      <xdr:rowOff>101952</xdr:rowOff>
    </xdr:to>
    <xdr:pic>
      <xdr:nvPicPr>
        <xdr:cNvPr id="15" name="図 14"/>
        <xdr:cNvPicPr>
          <a:picLocks noChangeAspect="1"/>
        </xdr:cNvPicPr>
      </xdr:nvPicPr>
      <xdr:blipFill>
        <a:blip xmlns:r="http://schemas.openxmlformats.org/officeDocument/2006/relationships" r:embed="rId23"/>
        <a:stretch>
          <a:fillRect/>
        </a:stretch>
      </xdr:blipFill>
      <xdr:spPr>
        <a:xfrm>
          <a:off x="0" y="150837900"/>
          <a:ext cx="12192627" cy="6858352"/>
        </a:xfrm>
        <a:prstGeom prst="rect">
          <a:avLst/>
        </a:prstGeom>
      </xdr:spPr>
    </xdr:pic>
    <xdr:clientData/>
  </xdr:twoCellAnchor>
  <xdr:twoCellAnchor editAs="oneCell">
    <xdr:from>
      <xdr:col>0</xdr:col>
      <xdr:colOff>0</xdr:colOff>
      <xdr:row>889</xdr:row>
      <xdr:rowOff>0</xdr:rowOff>
    </xdr:from>
    <xdr:to>
      <xdr:col>20</xdr:col>
      <xdr:colOff>140327</xdr:colOff>
      <xdr:row>927</xdr:row>
      <xdr:rowOff>101952</xdr:rowOff>
    </xdr:to>
    <xdr:pic>
      <xdr:nvPicPr>
        <xdr:cNvPr id="21" name="図 20"/>
        <xdr:cNvPicPr>
          <a:picLocks noChangeAspect="1"/>
        </xdr:cNvPicPr>
      </xdr:nvPicPr>
      <xdr:blipFill>
        <a:blip xmlns:r="http://schemas.openxmlformats.org/officeDocument/2006/relationships" r:embed="rId24"/>
        <a:stretch>
          <a:fillRect/>
        </a:stretch>
      </xdr:blipFill>
      <xdr:spPr>
        <a:xfrm>
          <a:off x="0" y="158127700"/>
          <a:ext cx="12192627" cy="6858352"/>
        </a:xfrm>
        <a:prstGeom prst="rect">
          <a:avLst/>
        </a:prstGeom>
      </xdr:spPr>
    </xdr:pic>
    <xdr:clientData/>
  </xdr:twoCellAnchor>
  <xdr:twoCellAnchor editAs="oneCell">
    <xdr:from>
      <xdr:col>0</xdr:col>
      <xdr:colOff>0</xdr:colOff>
      <xdr:row>930</xdr:row>
      <xdr:rowOff>0</xdr:rowOff>
    </xdr:from>
    <xdr:to>
      <xdr:col>20</xdr:col>
      <xdr:colOff>140327</xdr:colOff>
      <xdr:row>968</xdr:row>
      <xdr:rowOff>101952</xdr:rowOff>
    </xdr:to>
    <xdr:pic>
      <xdr:nvPicPr>
        <xdr:cNvPr id="27" name="図 26"/>
        <xdr:cNvPicPr>
          <a:picLocks noChangeAspect="1"/>
        </xdr:cNvPicPr>
      </xdr:nvPicPr>
      <xdr:blipFill>
        <a:blip xmlns:r="http://schemas.openxmlformats.org/officeDocument/2006/relationships" r:embed="rId25"/>
        <a:stretch>
          <a:fillRect/>
        </a:stretch>
      </xdr:blipFill>
      <xdr:spPr>
        <a:xfrm>
          <a:off x="0" y="165417500"/>
          <a:ext cx="12192627" cy="6858352"/>
        </a:xfrm>
        <a:prstGeom prst="rect">
          <a:avLst/>
        </a:prstGeom>
      </xdr:spPr>
    </xdr:pic>
    <xdr:clientData/>
  </xdr:twoCellAnchor>
  <xdr:twoCellAnchor editAs="oneCell">
    <xdr:from>
      <xdr:col>0</xdr:col>
      <xdr:colOff>0</xdr:colOff>
      <xdr:row>971</xdr:row>
      <xdr:rowOff>0</xdr:rowOff>
    </xdr:from>
    <xdr:to>
      <xdr:col>20</xdr:col>
      <xdr:colOff>140327</xdr:colOff>
      <xdr:row>1009</xdr:row>
      <xdr:rowOff>101952</xdr:rowOff>
    </xdr:to>
    <xdr:pic>
      <xdr:nvPicPr>
        <xdr:cNvPr id="28" name="図 27"/>
        <xdr:cNvPicPr>
          <a:picLocks noChangeAspect="1"/>
        </xdr:cNvPicPr>
      </xdr:nvPicPr>
      <xdr:blipFill>
        <a:blip xmlns:r="http://schemas.openxmlformats.org/officeDocument/2006/relationships" r:embed="rId26"/>
        <a:stretch>
          <a:fillRect/>
        </a:stretch>
      </xdr:blipFill>
      <xdr:spPr>
        <a:xfrm>
          <a:off x="0" y="172707300"/>
          <a:ext cx="12192627" cy="6858352"/>
        </a:xfrm>
        <a:prstGeom prst="rect">
          <a:avLst/>
        </a:prstGeom>
      </xdr:spPr>
    </xdr:pic>
    <xdr:clientData/>
  </xdr:twoCellAnchor>
  <xdr:twoCellAnchor editAs="oneCell">
    <xdr:from>
      <xdr:col>0</xdr:col>
      <xdr:colOff>0</xdr:colOff>
      <xdr:row>1012</xdr:row>
      <xdr:rowOff>0</xdr:rowOff>
    </xdr:from>
    <xdr:to>
      <xdr:col>20</xdr:col>
      <xdr:colOff>140327</xdr:colOff>
      <xdr:row>1050</xdr:row>
      <xdr:rowOff>101952</xdr:rowOff>
    </xdr:to>
    <xdr:pic>
      <xdr:nvPicPr>
        <xdr:cNvPr id="29" name="図 28"/>
        <xdr:cNvPicPr>
          <a:picLocks noChangeAspect="1"/>
        </xdr:cNvPicPr>
      </xdr:nvPicPr>
      <xdr:blipFill>
        <a:blip xmlns:r="http://schemas.openxmlformats.org/officeDocument/2006/relationships" r:embed="rId26"/>
        <a:stretch>
          <a:fillRect/>
        </a:stretch>
      </xdr:blipFill>
      <xdr:spPr>
        <a:xfrm>
          <a:off x="0" y="179997100"/>
          <a:ext cx="12192627" cy="6858352"/>
        </a:xfrm>
        <a:prstGeom prst="rect">
          <a:avLst/>
        </a:prstGeom>
      </xdr:spPr>
    </xdr:pic>
    <xdr:clientData/>
  </xdr:twoCellAnchor>
  <xdr:twoCellAnchor editAs="oneCell">
    <xdr:from>
      <xdr:col>0</xdr:col>
      <xdr:colOff>0</xdr:colOff>
      <xdr:row>1053</xdr:row>
      <xdr:rowOff>0</xdr:rowOff>
    </xdr:from>
    <xdr:to>
      <xdr:col>20</xdr:col>
      <xdr:colOff>140327</xdr:colOff>
      <xdr:row>1091</xdr:row>
      <xdr:rowOff>101952</xdr:rowOff>
    </xdr:to>
    <xdr:pic>
      <xdr:nvPicPr>
        <xdr:cNvPr id="30" name="図 29"/>
        <xdr:cNvPicPr>
          <a:picLocks noChangeAspect="1"/>
        </xdr:cNvPicPr>
      </xdr:nvPicPr>
      <xdr:blipFill>
        <a:blip xmlns:r="http://schemas.openxmlformats.org/officeDocument/2006/relationships" r:embed="rId26"/>
        <a:stretch>
          <a:fillRect/>
        </a:stretch>
      </xdr:blipFill>
      <xdr:spPr>
        <a:xfrm>
          <a:off x="0" y="187286900"/>
          <a:ext cx="12192627" cy="6858352"/>
        </a:xfrm>
        <a:prstGeom prst="rect">
          <a:avLst/>
        </a:prstGeom>
      </xdr:spPr>
    </xdr:pic>
    <xdr:clientData/>
  </xdr:twoCellAnchor>
  <xdr:twoCellAnchor editAs="oneCell">
    <xdr:from>
      <xdr:col>0</xdr:col>
      <xdr:colOff>19050</xdr:colOff>
      <xdr:row>1094</xdr:row>
      <xdr:rowOff>38100</xdr:rowOff>
    </xdr:from>
    <xdr:to>
      <xdr:col>20</xdr:col>
      <xdr:colOff>159377</xdr:colOff>
      <xdr:row>1132</xdr:row>
      <xdr:rowOff>140052</xdr:rowOff>
    </xdr:to>
    <xdr:pic>
      <xdr:nvPicPr>
        <xdr:cNvPr id="31" name="図 30"/>
        <xdr:cNvPicPr>
          <a:picLocks noChangeAspect="1"/>
        </xdr:cNvPicPr>
      </xdr:nvPicPr>
      <xdr:blipFill>
        <a:blip xmlns:r="http://schemas.openxmlformats.org/officeDocument/2006/relationships" r:embed="rId26"/>
        <a:stretch>
          <a:fillRect/>
        </a:stretch>
      </xdr:blipFill>
      <xdr:spPr>
        <a:xfrm>
          <a:off x="19050" y="194614800"/>
          <a:ext cx="12192627" cy="6858352"/>
        </a:xfrm>
        <a:prstGeom prst="rect">
          <a:avLst/>
        </a:prstGeom>
      </xdr:spPr>
    </xdr:pic>
    <xdr:clientData/>
  </xdr:twoCellAnchor>
  <xdr:twoCellAnchor editAs="oneCell">
    <xdr:from>
      <xdr:col>0</xdr:col>
      <xdr:colOff>0</xdr:colOff>
      <xdr:row>1135</xdr:row>
      <xdr:rowOff>0</xdr:rowOff>
    </xdr:from>
    <xdr:to>
      <xdr:col>20</xdr:col>
      <xdr:colOff>140327</xdr:colOff>
      <xdr:row>1173</xdr:row>
      <xdr:rowOff>101952</xdr:rowOff>
    </xdr:to>
    <xdr:pic>
      <xdr:nvPicPr>
        <xdr:cNvPr id="32" name="図 31"/>
        <xdr:cNvPicPr>
          <a:picLocks noChangeAspect="1"/>
        </xdr:cNvPicPr>
      </xdr:nvPicPr>
      <xdr:blipFill>
        <a:blip xmlns:r="http://schemas.openxmlformats.org/officeDocument/2006/relationships" r:embed="rId26"/>
        <a:stretch>
          <a:fillRect/>
        </a:stretch>
      </xdr:blipFill>
      <xdr:spPr>
        <a:xfrm>
          <a:off x="0" y="201866500"/>
          <a:ext cx="12192627" cy="6858352"/>
        </a:xfrm>
        <a:prstGeom prst="rect">
          <a:avLst/>
        </a:prstGeom>
      </xdr:spPr>
    </xdr:pic>
    <xdr:clientData/>
  </xdr:twoCellAnchor>
  <xdr:twoCellAnchor editAs="oneCell">
    <xdr:from>
      <xdr:col>0</xdr:col>
      <xdr:colOff>0</xdr:colOff>
      <xdr:row>1176</xdr:row>
      <xdr:rowOff>31750</xdr:rowOff>
    </xdr:from>
    <xdr:to>
      <xdr:col>20</xdr:col>
      <xdr:colOff>70473</xdr:colOff>
      <xdr:row>1202</xdr:row>
      <xdr:rowOff>51039</xdr:rowOff>
    </xdr:to>
    <xdr:pic>
      <xdr:nvPicPr>
        <xdr:cNvPr id="6" name="図 5"/>
        <xdr:cNvPicPr>
          <a:picLocks noChangeAspect="1"/>
        </xdr:cNvPicPr>
      </xdr:nvPicPr>
      <xdr:blipFill>
        <a:blip xmlns:r="http://schemas.openxmlformats.org/officeDocument/2006/relationships" r:embed="rId27"/>
        <a:stretch>
          <a:fillRect/>
        </a:stretch>
      </xdr:blipFill>
      <xdr:spPr>
        <a:xfrm>
          <a:off x="0" y="209188050"/>
          <a:ext cx="12122773" cy="4642089"/>
        </a:xfrm>
        <a:prstGeom prst="rect">
          <a:avLst/>
        </a:prstGeom>
      </xdr:spPr>
    </xdr:pic>
    <xdr:clientData/>
  </xdr:twoCellAnchor>
  <xdr:twoCellAnchor editAs="oneCell">
    <xdr:from>
      <xdr:col>0</xdr:col>
      <xdr:colOff>0</xdr:colOff>
      <xdr:row>1206</xdr:row>
      <xdr:rowOff>44450</xdr:rowOff>
    </xdr:from>
    <xdr:to>
      <xdr:col>20</xdr:col>
      <xdr:colOff>70473</xdr:colOff>
      <xdr:row>1232</xdr:row>
      <xdr:rowOff>63739</xdr:rowOff>
    </xdr:to>
    <xdr:pic>
      <xdr:nvPicPr>
        <xdr:cNvPr id="33" name="図 32"/>
        <xdr:cNvPicPr>
          <a:picLocks noChangeAspect="1"/>
        </xdr:cNvPicPr>
      </xdr:nvPicPr>
      <xdr:blipFill>
        <a:blip xmlns:r="http://schemas.openxmlformats.org/officeDocument/2006/relationships" r:embed="rId28"/>
        <a:stretch>
          <a:fillRect/>
        </a:stretch>
      </xdr:blipFill>
      <xdr:spPr>
        <a:xfrm>
          <a:off x="0" y="214534750"/>
          <a:ext cx="12122773" cy="4642089"/>
        </a:xfrm>
        <a:prstGeom prst="rect">
          <a:avLst/>
        </a:prstGeom>
      </xdr:spPr>
    </xdr:pic>
    <xdr:clientData/>
  </xdr:twoCellAnchor>
  <xdr:twoCellAnchor editAs="oneCell">
    <xdr:from>
      <xdr:col>0</xdr:col>
      <xdr:colOff>0</xdr:colOff>
      <xdr:row>1235</xdr:row>
      <xdr:rowOff>0</xdr:rowOff>
    </xdr:from>
    <xdr:to>
      <xdr:col>20</xdr:col>
      <xdr:colOff>70473</xdr:colOff>
      <xdr:row>1261</xdr:row>
      <xdr:rowOff>19289</xdr:rowOff>
    </xdr:to>
    <xdr:pic>
      <xdr:nvPicPr>
        <xdr:cNvPr id="34" name="図 33"/>
        <xdr:cNvPicPr>
          <a:picLocks noChangeAspect="1"/>
        </xdr:cNvPicPr>
      </xdr:nvPicPr>
      <xdr:blipFill>
        <a:blip xmlns:r="http://schemas.openxmlformats.org/officeDocument/2006/relationships" r:embed="rId29"/>
        <a:stretch>
          <a:fillRect/>
        </a:stretch>
      </xdr:blipFill>
      <xdr:spPr>
        <a:xfrm>
          <a:off x="0" y="219646500"/>
          <a:ext cx="12122773" cy="4642089"/>
        </a:xfrm>
        <a:prstGeom prst="rect">
          <a:avLst/>
        </a:prstGeom>
      </xdr:spPr>
    </xdr:pic>
    <xdr:clientData/>
  </xdr:twoCellAnchor>
  <xdr:twoCellAnchor editAs="oneCell">
    <xdr:from>
      <xdr:col>0</xdr:col>
      <xdr:colOff>0</xdr:colOff>
      <xdr:row>1263</xdr:row>
      <xdr:rowOff>0</xdr:rowOff>
    </xdr:from>
    <xdr:to>
      <xdr:col>20</xdr:col>
      <xdr:colOff>70473</xdr:colOff>
      <xdr:row>1289</xdr:row>
      <xdr:rowOff>19289</xdr:rowOff>
    </xdr:to>
    <xdr:pic>
      <xdr:nvPicPr>
        <xdr:cNvPr id="35" name="図 34"/>
        <xdr:cNvPicPr>
          <a:picLocks noChangeAspect="1"/>
        </xdr:cNvPicPr>
      </xdr:nvPicPr>
      <xdr:blipFill>
        <a:blip xmlns:r="http://schemas.openxmlformats.org/officeDocument/2006/relationships" r:embed="rId30"/>
        <a:stretch>
          <a:fillRect/>
        </a:stretch>
      </xdr:blipFill>
      <xdr:spPr>
        <a:xfrm>
          <a:off x="0" y="224624900"/>
          <a:ext cx="12122773" cy="4642089"/>
        </a:xfrm>
        <a:prstGeom prst="rect">
          <a:avLst/>
        </a:prstGeom>
      </xdr:spPr>
    </xdr:pic>
    <xdr:clientData/>
  </xdr:twoCellAnchor>
  <xdr:twoCellAnchor editAs="oneCell">
    <xdr:from>
      <xdr:col>0</xdr:col>
      <xdr:colOff>0</xdr:colOff>
      <xdr:row>1291</xdr:row>
      <xdr:rowOff>0</xdr:rowOff>
    </xdr:from>
    <xdr:to>
      <xdr:col>20</xdr:col>
      <xdr:colOff>70473</xdr:colOff>
      <xdr:row>1317</xdr:row>
      <xdr:rowOff>19289</xdr:rowOff>
    </xdr:to>
    <xdr:pic>
      <xdr:nvPicPr>
        <xdr:cNvPr id="36" name="図 35"/>
        <xdr:cNvPicPr>
          <a:picLocks noChangeAspect="1"/>
        </xdr:cNvPicPr>
      </xdr:nvPicPr>
      <xdr:blipFill>
        <a:blip xmlns:r="http://schemas.openxmlformats.org/officeDocument/2006/relationships" r:embed="rId31"/>
        <a:stretch>
          <a:fillRect/>
        </a:stretch>
      </xdr:blipFill>
      <xdr:spPr>
        <a:xfrm>
          <a:off x="0" y="229603300"/>
          <a:ext cx="12122773" cy="4642089"/>
        </a:xfrm>
        <a:prstGeom prst="rect">
          <a:avLst/>
        </a:prstGeom>
      </xdr:spPr>
    </xdr:pic>
    <xdr:clientData/>
  </xdr:twoCellAnchor>
  <xdr:twoCellAnchor editAs="oneCell">
    <xdr:from>
      <xdr:col>0</xdr:col>
      <xdr:colOff>0</xdr:colOff>
      <xdr:row>1320</xdr:row>
      <xdr:rowOff>0</xdr:rowOff>
    </xdr:from>
    <xdr:to>
      <xdr:col>20</xdr:col>
      <xdr:colOff>70473</xdr:colOff>
      <xdr:row>1346</xdr:row>
      <xdr:rowOff>19289</xdr:rowOff>
    </xdr:to>
    <xdr:pic>
      <xdr:nvPicPr>
        <xdr:cNvPr id="37" name="図 36"/>
        <xdr:cNvPicPr>
          <a:picLocks noChangeAspect="1"/>
        </xdr:cNvPicPr>
      </xdr:nvPicPr>
      <xdr:blipFill>
        <a:blip xmlns:r="http://schemas.openxmlformats.org/officeDocument/2006/relationships" r:embed="rId32"/>
        <a:stretch>
          <a:fillRect/>
        </a:stretch>
      </xdr:blipFill>
      <xdr:spPr>
        <a:xfrm>
          <a:off x="0" y="234759500"/>
          <a:ext cx="12122773" cy="4642089"/>
        </a:xfrm>
        <a:prstGeom prst="rect">
          <a:avLst/>
        </a:prstGeom>
      </xdr:spPr>
    </xdr:pic>
    <xdr:clientData/>
  </xdr:twoCellAnchor>
  <xdr:twoCellAnchor editAs="oneCell">
    <xdr:from>
      <xdr:col>0</xdr:col>
      <xdr:colOff>0</xdr:colOff>
      <xdr:row>1348</xdr:row>
      <xdr:rowOff>0</xdr:rowOff>
    </xdr:from>
    <xdr:to>
      <xdr:col>20</xdr:col>
      <xdr:colOff>70473</xdr:colOff>
      <xdr:row>1374</xdr:row>
      <xdr:rowOff>19289</xdr:rowOff>
    </xdr:to>
    <xdr:pic>
      <xdr:nvPicPr>
        <xdr:cNvPr id="38" name="図 37"/>
        <xdr:cNvPicPr>
          <a:picLocks noChangeAspect="1"/>
        </xdr:cNvPicPr>
      </xdr:nvPicPr>
      <xdr:blipFill>
        <a:blip xmlns:r="http://schemas.openxmlformats.org/officeDocument/2006/relationships" r:embed="rId33"/>
        <a:stretch>
          <a:fillRect/>
        </a:stretch>
      </xdr:blipFill>
      <xdr:spPr>
        <a:xfrm>
          <a:off x="0" y="239737900"/>
          <a:ext cx="12122773" cy="4642089"/>
        </a:xfrm>
        <a:prstGeom prst="rect">
          <a:avLst/>
        </a:prstGeom>
      </xdr:spPr>
    </xdr:pic>
    <xdr:clientData/>
  </xdr:twoCellAnchor>
  <xdr:twoCellAnchor editAs="oneCell">
    <xdr:from>
      <xdr:col>0</xdr:col>
      <xdr:colOff>0</xdr:colOff>
      <xdr:row>1376</xdr:row>
      <xdr:rowOff>0</xdr:rowOff>
    </xdr:from>
    <xdr:to>
      <xdr:col>20</xdr:col>
      <xdr:colOff>70473</xdr:colOff>
      <xdr:row>1402</xdr:row>
      <xdr:rowOff>19289</xdr:rowOff>
    </xdr:to>
    <xdr:pic>
      <xdr:nvPicPr>
        <xdr:cNvPr id="39" name="図 38"/>
        <xdr:cNvPicPr>
          <a:picLocks noChangeAspect="1"/>
        </xdr:cNvPicPr>
      </xdr:nvPicPr>
      <xdr:blipFill>
        <a:blip xmlns:r="http://schemas.openxmlformats.org/officeDocument/2006/relationships" r:embed="rId34"/>
        <a:stretch>
          <a:fillRect/>
        </a:stretch>
      </xdr:blipFill>
      <xdr:spPr>
        <a:xfrm>
          <a:off x="0" y="244716300"/>
          <a:ext cx="12122773" cy="4642089"/>
        </a:xfrm>
        <a:prstGeom prst="rect">
          <a:avLst/>
        </a:prstGeom>
      </xdr:spPr>
    </xdr:pic>
    <xdr:clientData/>
  </xdr:twoCellAnchor>
  <xdr:twoCellAnchor editAs="oneCell">
    <xdr:from>
      <xdr:col>0</xdr:col>
      <xdr:colOff>0</xdr:colOff>
      <xdr:row>1404</xdr:row>
      <xdr:rowOff>0</xdr:rowOff>
    </xdr:from>
    <xdr:to>
      <xdr:col>20</xdr:col>
      <xdr:colOff>70473</xdr:colOff>
      <xdr:row>1430</xdr:row>
      <xdr:rowOff>19289</xdr:rowOff>
    </xdr:to>
    <xdr:pic>
      <xdr:nvPicPr>
        <xdr:cNvPr id="40" name="図 39"/>
        <xdr:cNvPicPr>
          <a:picLocks noChangeAspect="1"/>
        </xdr:cNvPicPr>
      </xdr:nvPicPr>
      <xdr:blipFill>
        <a:blip xmlns:r="http://schemas.openxmlformats.org/officeDocument/2006/relationships" r:embed="rId35"/>
        <a:stretch>
          <a:fillRect/>
        </a:stretch>
      </xdr:blipFill>
      <xdr:spPr>
        <a:xfrm>
          <a:off x="0" y="249694700"/>
          <a:ext cx="12122773" cy="4642089"/>
        </a:xfrm>
        <a:prstGeom prst="rect">
          <a:avLst/>
        </a:prstGeom>
      </xdr:spPr>
    </xdr:pic>
    <xdr:clientData/>
  </xdr:twoCellAnchor>
  <xdr:twoCellAnchor editAs="oneCell">
    <xdr:from>
      <xdr:col>0</xdr:col>
      <xdr:colOff>0</xdr:colOff>
      <xdr:row>1432</xdr:row>
      <xdr:rowOff>0</xdr:rowOff>
    </xdr:from>
    <xdr:to>
      <xdr:col>20</xdr:col>
      <xdr:colOff>70473</xdr:colOff>
      <xdr:row>1458</xdr:row>
      <xdr:rowOff>19289</xdr:rowOff>
    </xdr:to>
    <xdr:pic>
      <xdr:nvPicPr>
        <xdr:cNvPr id="41" name="図 40"/>
        <xdr:cNvPicPr>
          <a:picLocks noChangeAspect="1"/>
        </xdr:cNvPicPr>
      </xdr:nvPicPr>
      <xdr:blipFill>
        <a:blip xmlns:r="http://schemas.openxmlformats.org/officeDocument/2006/relationships" r:embed="rId36"/>
        <a:stretch>
          <a:fillRect/>
        </a:stretch>
      </xdr:blipFill>
      <xdr:spPr>
        <a:xfrm>
          <a:off x="0" y="254673100"/>
          <a:ext cx="12122773" cy="4642089"/>
        </a:xfrm>
        <a:prstGeom prst="rect">
          <a:avLst/>
        </a:prstGeom>
      </xdr:spPr>
    </xdr:pic>
    <xdr:clientData/>
  </xdr:twoCellAnchor>
  <xdr:twoCellAnchor editAs="oneCell">
    <xdr:from>
      <xdr:col>0</xdr:col>
      <xdr:colOff>0</xdr:colOff>
      <xdr:row>1460</xdr:row>
      <xdr:rowOff>0</xdr:rowOff>
    </xdr:from>
    <xdr:to>
      <xdr:col>20</xdr:col>
      <xdr:colOff>70473</xdr:colOff>
      <xdr:row>1486</xdr:row>
      <xdr:rowOff>19289</xdr:rowOff>
    </xdr:to>
    <xdr:pic>
      <xdr:nvPicPr>
        <xdr:cNvPr id="42" name="図 41"/>
        <xdr:cNvPicPr>
          <a:picLocks noChangeAspect="1"/>
        </xdr:cNvPicPr>
      </xdr:nvPicPr>
      <xdr:blipFill>
        <a:blip xmlns:r="http://schemas.openxmlformats.org/officeDocument/2006/relationships" r:embed="rId37"/>
        <a:stretch>
          <a:fillRect/>
        </a:stretch>
      </xdr:blipFill>
      <xdr:spPr>
        <a:xfrm>
          <a:off x="0" y="259651500"/>
          <a:ext cx="12122773" cy="4642089"/>
        </a:xfrm>
        <a:prstGeom prst="rect">
          <a:avLst/>
        </a:prstGeom>
      </xdr:spPr>
    </xdr:pic>
    <xdr:clientData/>
  </xdr:twoCellAnchor>
  <xdr:twoCellAnchor editAs="oneCell">
    <xdr:from>
      <xdr:col>0</xdr:col>
      <xdr:colOff>0</xdr:colOff>
      <xdr:row>1488</xdr:row>
      <xdr:rowOff>0</xdr:rowOff>
    </xdr:from>
    <xdr:to>
      <xdr:col>20</xdr:col>
      <xdr:colOff>70473</xdr:colOff>
      <xdr:row>1514</xdr:row>
      <xdr:rowOff>19289</xdr:rowOff>
    </xdr:to>
    <xdr:pic>
      <xdr:nvPicPr>
        <xdr:cNvPr id="43" name="図 42"/>
        <xdr:cNvPicPr>
          <a:picLocks noChangeAspect="1"/>
        </xdr:cNvPicPr>
      </xdr:nvPicPr>
      <xdr:blipFill>
        <a:blip xmlns:r="http://schemas.openxmlformats.org/officeDocument/2006/relationships" r:embed="rId38"/>
        <a:stretch>
          <a:fillRect/>
        </a:stretch>
      </xdr:blipFill>
      <xdr:spPr>
        <a:xfrm>
          <a:off x="0" y="264629900"/>
          <a:ext cx="12122773" cy="4642089"/>
        </a:xfrm>
        <a:prstGeom prst="rect">
          <a:avLst/>
        </a:prstGeom>
      </xdr:spPr>
    </xdr:pic>
    <xdr:clientData/>
  </xdr:twoCellAnchor>
  <xdr:twoCellAnchor editAs="oneCell">
    <xdr:from>
      <xdr:col>0</xdr:col>
      <xdr:colOff>0</xdr:colOff>
      <xdr:row>1516</xdr:row>
      <xdr:rowOff>0</xdr:rowOff>
    </xdr:from>
    <xdr:to>
      <xdr:col>20</xdr:col>
      <xdr:colOff>70473</xdr:colOff>
      <xdr:row>1542</xdr:row>
      <xdr:rowOff>19289</xdr:rowOff>
    </xdr:to>
    <xdr:pic>
      <xdr:nvPicPr>
        <xdr:cNvPr id="44" name="図 43"/>
        <xdr:cNvPicPr>
          <a:picLocks noChangeAspect="1"/>
        </xdr:cNvPicPr>
      </xdr:nvPicPr>
      <xdr:blipFill>
        <a:blip xmlns:r="http://schemas.openxmlformats.org/officeDocument/2006/relationships" r:embed="rId39"/>
        <a:stretch>
          <a:fillRect/>
        </a:stretch>
      </xdr:blipFill>
      <xdr:spPr>
        <a:xfrm>
          <a:off x="0" y="269608300"/>
          <a:ext cx="12122773" cy="4642089"/>
        </a:xfrm>
        <a:prstGeom prst="rect">
          <a:avLst/>
        </a:prstGeom>
      </xdr:spPr>
    </xdr:pic>
    <xdr:clientData/>
  </xdr:twoCellAnchor>
  <xdr:twoCellAnchor editAs="oneCell">
    <xdr:from>
      <xdr:col>0</xdr:col>
      <xdr:colOff>0</xdr:colOff>
      <xdr:row>1544</xdr:row>
      <xdr:rowOff>0</xdr:rowOff>
    </xdr:from>
    <xdr:to>
      <xdr:col>20</xdr:col>
      <xdr:colOff>70473</xdr:colOff>
      <xdr:row>1570</xdr:row>
      <xdr:rowOff>19289</xdr:rowOff>
    </xdr:to>
    <xdr:pic>
      <xdr:nvPicPr>
        <xdr:cNvPr id="45" name="図 44"/>
        <xdr:cNvPicPr>
          <a:picLocks noChangeAspect="1"/>
        </xdr:cNvPicPr>
      </xdr:nvPicPr>
      <xdr:blipFill>
        <a:blip xmlns:r="http://schemas.openxmlformats.org/officeDocument/2006/relationships" r:embed="rId40"/>
        <a:stretch>
          <a:fillRect/>
        </a:stretch>
      </xdr:blipFill>
      <xdr:spPr>
        <a:xfrm>
          <a:off x="0" y="274586700"/>
          <a:ext cx="12122773" cy="4642089"/>
        </a:xfrm>
        <a:prstGeom prst="rect">
          <a:avLst/>
        </a:prstGeom>
      </xdr:spPr>
    </xdr:pic>
    <xdr:clientData/>
  </xdr:twoCellAnchor>
  <xdr:twoCellAnchor editAs="oneCell">
    <xdr:from>
      <xdr:col>0</xdr:col>
      <xdr:colOff>0</xdr:colOff>
      <xdr:row>1572</xdr:row>
      <xdr:rowOff>0</xdr:rowOff>
    </xdr:from>
    <xdr:to>
      <xdr:col>20</xdr:col>
      <xdr:colOff>140327</xdr:colOff>
      <xdr:row>1598</xdr:row>
      <xdr:rowOff>19289</xdr:rowOff>
    </xdr:to>
    <xdr:pic>
      <xdr:nvPicPr>
        <xdr:cNvPr id="46" name="図 45"/>
        <xdr:cNvPicPr>
          <a:picLocks noChangeAspect="1"/>
        </xdr:cNvPicPr>
      </xdr:nvPicPr>
      <xdr:blipFill>
        <a:blip xmlns:r="http://schemas.openxmlformats.org/officeDocument/2006/relationships" r:embed="rId41"/>
        <a:stretch>
          <a:fillRect/>
        </a:stretch>
      </xdr:blipFill>
      <xdr:spPr>
        <a:xfrm>
          <a:off x="0" y="279565100"/>
          <a:ext cx="12192627" cy="4642089"/>
        </a:xfrm>
        <a:prstGeom prst="rect">
          <a:avLst/>
        </a:prstGeom>
      </xdr:spPr>
    </xdr:pic>
    <xdr:clientData/>
  </xdr:twoCellAnchor>
  <xdr:twoCellAnchor editAs="oneCell">
    <xdr:from>
      <xdr:col>0</xdr:col>
      <xdr:colOff>0</xdr:colOff>
      <xdr:row>1599</xdr:row>
      <xdr:rowOff>165100</xdr:rowOff>
    </xdr:from>
    <xdr:to>
      <xdr:col>20</xdr:col>
      <xdr:colOff>140327</xdr:colOff>
      <xdr:row>1626</xdr:row>
      <xdr:rowOff>6589</xdr:rowOff>
    </xdr:to>
    <xdr:pic>
      <xdr:nvPicPr>
        <xdr:cNvPr id="47" name="図 46"/>
        <xdr:cNvPicPr>
          <a:picLocks noChangeAspect="1"/>
        </xdr:cNvPicPr>
      </xdr:nvPicPr>
      <xdr:blipFill>
        <a:blip xmlns:r="http://schemas.openxmlformats.org/officeDocument/2006/relationships" r:embed="rId42"/>
        <a:stretch>
          <a:fillRect/>
        </a:stretch>
      </xdr:blipFill>
      <xdr:spPr>
        <a:xfrm>
          <a:off x="0" y="284530800"/>
          <a:ext cx="12192627" cy="4642089"/>
        </a:xfrm>
        <a:prstGeom prst="rect">
          <a:avLst/>
        </a:prstGeom>
      </xdr:spPr>
    </xdr:pic>
    <xdr:clientData/>
  </xdr:twoCellAnchor>
  <xdr:twoCellAnchor editAs="oneCell">
    <xdr:from>
      <xdr:col>0</xdr:col>
      <xdr:colOff>0</xdr:colOff>
      <xdr:row>1628</xdr:row>
      <xdr:rowOff>0</xdr:rowOff>
    </xdr:from>
    <xdr:to>
      <xdr:col>20</xdr:col>
      <xdr:colOff>140327</xdr:colOff>
      <xdr:row>1654</xdr:row>
      <xdr:rowOff>19289</xdr:rowOff>
    </xdr:to>
    <xdr:pic>
      <xdr:nvPicPr>
        <xdr:cNvPr id="48" name="図 47"/>
        <xdr:cNvPicPr>
          <a:picLocks noChangeAspect="1"/>
        </xdr:cNvPicPr>
      </xdr:nvPicPr>
      <xdr:blipFill>
        <a:blip xmlns:r="http://schemas.openxmlformats.org/officeDocument/2006/relationships" r:embed="rId43"/>
        <a:stretch>
          <a:fillRect/>
        </a:stretch>
      </xdr:blipFill>
      <xdr:spPr>
        <a:xfrm>
          <a:off x="0" y="289521900"/>
          <a:ext cx="12192627" cy="4642089"/>
        </a:xfrm>
        <a:prstGeom prst="rect">
          <a:avLst/>
        </a:prstGeom>
      </xdr:spPr>
    </xdr:pic>
    <xdr:clientData/>
  </xdr:twoCellAnchor>
  <xdr:twoCellAnchor editAs="oneCell">
    <xdr:from>
      <xdr:col>0</xdr:col>
      <xdr:colOff>0</xdr:colOff>
      <xdr:row>1656</xdr:row>
      <xdr:rowOff>0</xdr:rowOff>
    </xdr:from>
    <xdr:to>
      <xdr:col>20</xdr:col>
      <xdr:colOff>140327</xdr:colOff>
      <xdr:row>1682</xdr:row>
      <xdr:rowOff>19289</xdr:rowOff>
    </xdr:to>
    <xdr:pic>
      <xdr:nvPicPr>
        <xdr:cNvPr id="49" name="図 48"/>
        <xdr:cNvPicPr>
          <a:picLocks noChangeAspect="1"/>
        </xdr:cNvPicPr>
      </xdr:nvPicPr>
      <xdr:blipFill>
        <a:blip xmlns:r="http://schemas.openxmlformats.org/officeDocument/2006/relationships" r:embed="rId44"/>
        <a:stretch>
          <a:fillRect/>
        </a:stretch>
      </xdr:blipFill>
      <xdr:spPr>
        <a:xfrm>
          <a:off x="0" y="294500300"/>
          <a:ext cx="12192627" cy="4642089"/>
        </a:xfrm>
        <a:prstGeom prst="rect">
          <a:avLst/>
        </a:prstGeom>
      </xdr:spPr>
    </xdr:pic>
    <xdr:clientData/>
  </xdr:twoCellAnchor>
  <xdr:twoCellAnchor editAs="oneCell">
    <xdr:from>
      <xdr:col>0</xdr:col>
      <xdr:colOff>0</xdr:colOff>
      <xdr:row>1684</xdr:row>
      <xdr:rowOff>0</xdr:rowOff>
    </xdr:from>
    <xdr:to>
      <xdr:col>20</xdr:col>
      <xdr:colOff>140327</xdr:colOff>
      <xdr:row>1710</xdr:row>
      <xdr:rowOff>19289</xdr:rowOff>
    </xdr:to>
    <xdr:pic>
      <xdr:nvPicPr>
        <xdr:cNvPr id="50" name="図 49"/>
        <xdr:cNvPicPr>
          <a:picLocks noChangeAspect="1"/>
        </xdr:cNvPicPr>
      </xdr:nvPicPr>
      <xdr:blipFill>
        <a:blip xmlns:r="http://schemas.openxmlformats.org/officeDocument/2006/relationships" r:embed="rId45"/>
        <a:stretch>
          <a:fillRect/>
        </a:stretch>
      </xdr:blipFill>
      <xdr:spPr>
        <a:xfrm>
          <a:off x="0" y="299478700"/>
          <a:ext cx="12192627" cy="4642089"/>
        </a:xfrm>
        <a:prstGeom prst="rect">
          <a:avLst/>
        </a:prstGeom>
      </xdr:spPr>
    </xdr:pic>
    <xdr:clientData/>
  </xdr:twoCellAnchor>
  <xdr:twoCellAnchor editAs="oneCell">
    <xdr:from>
      <xdr:col>0</xdr:col>
      <xdr:colOff>0</xdr:colOff>
      <xdr:row>1712</xdr:row>
      <xdr:rowOff>0</xdr:rowOff>
    </xdr:from>
    <xdr:to>
      <xdr:col>20</xdr:col>
      <xdr:colOff>140327</xdr:colOff>
      <xdr:row>1738</xdr:row>
      <xdr:rowOff>19289</xdr:rowOff>
    </xdr:to>
    <xdr:pic>
      <xdr:nvPicPr>
        <xdr:cNvPr id="52" name="図 51"/>
        <xdr:cNvPicPr>
          <a:picLocks noChangeAspect="1"/>
        </xdr:cNvPicPr>
      </xdr:nvPicPr>
      <xdr:blipFill>
        <a:blip xmlns:r="http://schemas.openxmlformats.org/officeDocument/2006/relationships" r:embed="rId46"/>
        <a:stretch>
          <a:fillRect/>
        </a:stretch>
      </xdr:blipFill>
      <xdr:spPr>
        <a:xfrm>
          <a:off x="0" y="304457100"/>
          <a:ext cx="12192627" cy="4642089"/>
        </a:xfrm>
        <a:prstGeom prst="rect">
          <a:avLst/>
        </a:prstGeom>
      </xdr:spPr>
    </xdr:pic>
    <xdr:clientData/>
  </xdr:twoCellAnchor>
  <xdr:twoCellAnchor editAs="oneCell">
    <xdr:from>
      <xdr:col>0</xdr:col>
      <xdr:colOff>0</xdr:colOff>
      <xdr:row>1740</xdr:row>
      <xdr:rowOff>0</xdr:rowOff>
    </xdr:from>
    <xdr:to>
      <xdr:col>20</xdr:col>
      <xdr:colOff>140327</xdr:colOff>
      <xdr:row>1766</xdr:row>
      <xdr:rowOff>19289</xdr:rowOff>
    </xdr:to>
    <xdr:pic>
      <xdr:nvPicPr>
        <xdr:cNvPr id="53" name="図 52"/>
        <xdr:cNvPicPr>
          <a:picLocks noChangeAspect="1"/>
        </xdr:cNvPicPr>
      </xdr:nvPicPr>
      <xdr:blipFill>
        <a:blip xmlns:r="http://schemas.openxmlformats.org/officeDocument/2006/relationships" r:embed="rId47"/>
        <a:stretch>
          <a:fillRect/>
        </a:stretch>
      </xdr:blipFill>
      <xdr:spPr>
        <a:xfrm>
          <a:off x="0" y="309435500"/>
          <a:ext cx="12192627" cy="4642089"/>
        </a:xfrm>
        <a:prstGeom prst="rect">
          <a:avLst/>
        </a:prstGeom>
      </xdr:spPr>
    </xdr:pic>
    <xdr:clientData/>
  </xdr:twoCellAnchor>
  <xdr:twoCellAnchor editAs="oneCell">
    <xdr:from>
      <xdr:col>0</xdr:col>
      <xdr:colOff>0</xdr:colOff>
      <xdr:row>1768</xdr:row>
      <xdr:rowOff>0</xdr:rowOff>
    </xdr:from>
    <xdr:to>
      <xdr:col>20</xdr:col>
      <xdr:colOff>140327</xdr:colOff>
      <xdr:row>1794</xdr:row>
      <xdr:rowOff>19289</xdr:rowOff>
    </xdr:to>
    <xdr:pic>
      <xdr:nvPicPr>
        <xdr:cNvPr id="54" name="図 53"/>
        <xdr:cNvPicPr>
          <a:picLocks noChangeAspect="1"/>
        </xdr:cNvPicPr>
      </xdr:nvPicPr>
      <xdr:blipFill>
        <a:blip xmlns:r="http://schemas.openxmlformats.org/officeDocument/2006/relationships" r:embed="rId47"/>
        <a:stretch>
          <a:fillRect/>
        </a:stretch>
      </xdr:blipFill>
      <xdr:spPr>
        <a:xfrm>
          <a:off x="0" y="314413900"/>
          <a:ext cx="12192627" cy="4642089"/>
        </a:xfrm>
        <a:prstGeom prst="rect">
          <a:avLst/>
        </a:prstGeom>
      </xdr:spPr>
    </xdr:pic>
    <xdr:clientData/>
  </xdr:twoCellAnchor>
  <xdr:twoCellAnchor editAs="oneCell">
    <xdr:from>
      <xdr:col>0</xdr:col>
      <xdr:colOff>0</xdr:colOff>
      <xdr:row>1796</xdr:row>
      <xdr:rowOff>0</xdr:rowOff>
    </xdr:from>
    <xdr:to>
      <xdr:col>20</xdr:col>
      <xdr:colOff>140327</xdr:colOff>
      <xdr:row>1822</xdr:row>
      <xdr:rowOff>19289</xdr:rowOff>
    </xdr:to>
    <xdr:pic>
      <xdr:nvPicPr>
        <xdr:cNvPr id="55" name="図 54"/>
        <xdr:cNvPicPr>
          <a:picLocks noChangeAspect="1"/>
        </xdr:cNvPicPr>
      </xdr:nvPicPr>
      <xdr:blipFill>
        <a:blip xmlns:r="http://schemas.openxmlformats.org/officeDocument/2006/relationships" r:embed="rId48"/>
        <a:stretch>
          <a:fillRect/>
        </a:stretch>
      </xdr:blipFill>
      <xdr:spPr>
        <a:xfrm>
          <a:off x="0" y="319392300"/>
          <a:ext cx="12192627" cy="4642089"/>
        </a:xfrm>
        <a:prstGeom prst="rect">
          <a:avLst/>
        </a:prstGeom>
      </xdr:spPr>
    </xdr:pic>
    <xdr:clientData/>
  </xdr:twoCellAnchor>
  <xdr:twoCellAnchor editAs="oneCell">
    <xdr:from>
      <xdr:col>0</xdr:col>
      <xdr:colOff>0</xdr:colOff>
      <xdr:row>1824</xdr:row>
      <xdr:rowOff>0</xdr:rowOff>
    </xdr:from>
    <xdr:to>
      <xdr:col>20</xdr:col>
      <xdr:colOff>140327</xdr:colOff>
      <xdr:row>1850</xdr:row>
      <xdr:rowOff>19289</xdr:rowOff>
    </xdr:to>
    <xdr:pic>
      <xdr:nvPicPr>
        <xdr:cNvPr id="56" name="図 55"/>
        <xdr:cNvPicPr>
          <a:picLocks noChangeAspect="1"/>
        </xdr:cNvPicPr>
      </xdr:nvPicPr>
      <xdr:blipFill>
        <a:blip xmlns:r="http://schemas.openxmlformats.org/officeDocument/2006/relationships" r:embed="rId49"/>
        <a:stretch>
          <a:fillRect/>
        </a:stretch>
      </xdr:blipFill>
      <xdr:spPr>
        <a:xfrm>
          <a:off x="0" y="324370700"/>
          <a:ext cx="12192627" cy="4642089"/>
        </a:xfrm>
        <a:prstGeom prst="rect">
          <a:avLst/>
        </a:prstGeom>
      </xdr:spPr>
    </xdr:pic>
    <xdr:clientData/>
  </xdr:twoCellAnchor>
  <xdr:twoCellAnchor editAs="oneCell">
    <xdr:from>
      <xdr:col>0</xdr:col>
      <xdr:colOff>0</xdr:colOff>
      <xdr:row>1852</xdr:row>
      <xdr:rowOff>0</xdr:rowOff>
    </xdr:from>
    <xdr:to>
      <xdr:col>20</xdr:col>
      <xdr:colOff>140327</xdr:colOff>
      <xdr:row>1878</xdr:row>
      <xdr:rowOff>19289</xdr:rowOff>
    </xdr:to>
    <xdr:pic>
      <xdr:nvPicPr>
        <xdr:cNvPr id="57" name="図 56"/>
        <xdr:cNvPicPr>
          <a:picLocks noChangeAspect="1"/>
        </xdr:cNvPicPr>
      </xdr:nvPicPr>
      <xdr:blipFill>
        <a:blip xmlns:r="http://schemas.openxmlformats.org/officeDocument/2006/relationships" r:embed="rId50"/>
        <a:stretch>
          <a:fillRect/>
        </a:stretch>
      </xdr:blipFill>
      <xdr:spPr>
        <a:xfrm>
          <a:off x="0" y="329349100"/>
          <a:ext cx="12192627" cy="4642089"/>
        </a:xfrm>
        <a:prstGeom prst="rect">
          <a:avLst/>
        </a:prstGeom>
      </xdr:spPr>
    </xdr:pic>
    <xdr:clientData/>
  </xdr:twoCellAnchor>
  <xdr:twoCellAnchor editAs="oneCell">
    <xdr:from>
      <xdr:col>0</xdr:col>
      <xdr:colOff>0</xdr:colOff>
      <xdr:row>1880</xdr:row>
      <xdr:rowOff>0</xdr:rowOff>
    </xdr:from>
    <xdr:to>
      <xdr:col>20</xdr:col>
      <xdr:colOff>140327</xdr:colOff>
      <xdr:row>1906</xdr:row>
      <xdr:rowOff>19289</xdr:rowOff>
    </xdr:to>
    <xdr:pic>
      <xdr:nvPicPr>
        <xdr:cNvPr id="58" name="図 57"/>
        <xdr:cNvPicPr>
          <a:picLocks noChangeAspect="1"/>
        </xdr:cNvPicPr>
      </xdr:nvPicPr>
      <xdr:blipFill>
        <a:blip xmlns:r="http://schemas.openxmlformats.org/officeDocument/2006/relationships" r:embed="rId51"/>
        <a:stretch>
          <a:fillRect/>
        </a:stretch>
      </xdr:blipFill>
      <xdr:spPr>
        <a:xfrm>
          <a:off x="0" y="334327500"/>
          <a:ext cx="12192627" cy="4642089"/>
        </a:xfrm>
        <a:prstGeom prst="rect">
          <a:avLst/>
        </a:prstGeom>
      </xdr:spPr>
    </xdr:pic>
    <xdr:clientData/>
  </xdr:twoCellAnchor>
  <xdr:twoCellAnchor editAs="oneCell">
    <xdr:from>
      <xdr:col>0</xdr:col>
      <xdr:colOff>0</xdr:colOff>
      <xdr:row>1908</xdr:row>
      <xdr:rowOff>0</xdr:rowOff>
    </xdr:from>
    <xdr:to>
      <xdr:col>20</xdr:col>
      <xdr:colOff>140327</xdr:colOff>
      <xdr:row>1934</xdr:row>
      <xdr:rowOff>19289</xdr:rowOff>
    </xdr:to>
    <xdr:pic>
      <xdr:nvPicPr>
        <xdr:cNvPr id="59" name="図 58"/>
        <xdr:cNvPicPr>
          <a:picLocks noChangeAspect="1"/>
        </xdr:cNvPicPr>
      </xdr:nvPicPr>
      <xdr:blipFill>
        <a:blip xmlns:r="http://schemas.openxmlformats.org/officeDocument/2006/relationships" r:embed="rId52"/>
        <a:stretch>
          <a:fillRect/>
        </a:stretch>
      </xdr:blipFill>
      <xdr:spPr>
        <a:xfrm>
          <a:off x="0" y="339305900"/>
          <a:ext cx="12192627" cy="4642089"/>
        </a:xfrm>
        <a:prstGeom prst="rect">
          <a:avLst/>
        </a:prstGeom>
      </xdr:spPr>
    </xdr:pic>
    <xdr:clientData/>
  </xdr:twoCellAnchor>
  <xdr:twoCellAnchor editAs="oneCell">
    <xdr:from>
      <xdr:col>0</xdr:col>
      <xdr:colOff>0</xdr:colOff>
      <xdr:row>1936</xdr:row>
      <xdr:rowOff>0</xdr:rowOff>
    </xdr:from>
    <xdr:to>
      <xdr:col>20</xdr:col>
      <xdr:colOff>140327</xdr:colOff>
      <xdr:row>1962</xdr:row>
      <xdr:rowOff>19289</xdr:rowOff>
    </xdr:to>
    <xdr:pic>
      <xdr:nvPicPr>
        <xdr:cNvPr id="61" name="図 60"/>
        <xdr:cNvPicPr>
          <a:picLocks noChangeAspect="1"/>
        </xdr:cNvPicPr>
      </xdr:nvPicPr>
      <xdr:blipFill>
        <a:blip xmlns:r="http://schemas.openxmlformats.org/officeDocument/2006/relationships" r:embed="rId53"/>
        <a:stretch>
          <a:fillRect/>
        </a:stretch>
      </xdr:blipFill>
      <xdr:spPr>
        <a:xfrm>
          <a:off x="0" y="344284300"/>
          <a:ext cx="12192627" cy="4642089"/>
        </a:xfrm>
        <a:prstGeom prst="rect">
          <a:avLst/>
        </a:prstGeom>
      </xdr:spPr>
    </xdr:pic>
    <xdr:clientData/>
  </xdr:twoCellAnchor>
  <xdr:twoCellAnchor editAs="oneCell">
    <xdr:from>
      <xdr:col>0</xdr:col>
      <xdr:colOff>0</xdr:colOff>
      <xdr:row>1964</xdr:row>
      <xdr:rowOff>0</xdr:rowOff>
    </xdr:from>
    <xdr:to>
      <xdr:col>20</xdr:col>
      <xdr:colOff>140327</xdr:colOff>
      <xdr:row>1990</xdr:row>
      <xdr:rowOff>19289</xdr:rowOff>
    </xdr:to>
    <xdr:pic>
      <xdr:nvPicPr>
        <xdr:cNvPr id="62" name="図 61"/>
        <xdr:cNvPicPr>
          <a:picLocks noChangeAspect="1"/>
        </xdr:cNvPicPr>
      </xdr:nvPicPr>
      <xdr:blipFill>
        <a:blip xmlns:r="http://schemas.openxmlformats.org/officeDocument/2006/relationships" r:embed="rId54"/>
        <a:stretch>
          <a:fillRect/>
        </a:stretch>
      </xdr:blipFill>
      <xdr:spPr>
        <a:xfrm>
          <a:off x="0" y="349262700"/>
          <a:ext cx="12192627" cy="4642089"/>
        </a:xfrm>
        <a:prstGeom prst="rect">
          <a:avLst/>
        </a:prstGeom>
      </xdr:spPr>
    </xdr:pic>
    <xdr:clientData/>
  </xdr:twoCellAnchor>
  <xdr:twoCellAnchor editAs="oneCell">
    <xdr:from>
      <xdr:col>0</xdr:col>
      <xdr:colOff>0</xdr:colOff>
      <xdr:row>1992</xdr:row>
      <xdr:rowOff>0</xdr:rowOff>
    </xdr:from>
    <xdr:to>
      <xdr:col>20</xdr:col>
      <xdr:colOff>140327</xdr:colOff>
      <xdr:row>2018</xdr:row>
      <xdr:rowOff>19289</xdr:rowOff>
    </xdr:to>
    <xdr:pic>
      <xdr:nvPicPr>
        <xdr:cNvPr id="63" name="図 62"/>
        <xdr:cNvPicPr>
          <a:picLocks noChangeAspect="1"/>
        </xdr:cNvPicPr>
      </xdr:nvPicPr>
      <xdr:blipFill>
        <a:blip xmlns:r="http://schemas.openxmlformats.org/officeDocument/2006/relationships" r:embed="rId54"/>
        <a:stretch>
          <a:fillRect/>
        </a:stretch>
      </xdr:blipFill>
      <xdr:spPr>
        <a:xfrm>
          <a:off x="0" y="354241100"/>
          <a:ext cx="12192627" cy="4642089"/>
        </a:xfrm>
        <a:prstGeom prst="rect">
          <a:avLst/>
        </a:prstGeom>
      </xdr:spPr>
    </xdr:pic>
    <xdr:clientData/>
  </xdr:twoCellAnchor>
  <xdr:twoCellAnchor editAs="oneCell">
    <xdr:from>
      <xdr:col>0</xdr:col>
      <xdr:colOff>0</xdr:colOff>
      <xdr:row>2020</xdr:row>
      <xdr:rowOff>0</xdr:rowOff>
    </xdr:from>
    <xdr:to>
      <xdr:col>20</xdr:col>
      <xdr:colOff>140327</xdr:colOff>
      <xdr:row>2046</xdr:row>
      <xdr:rowOff>19289</xdr:rowOff>
    </xdr:to>
    <xdr:pic>
      <xdr:nvPicPr>
        <xdr:cNvPr id="64" name="図 63"/>
        <xdr:cNvPicPr>
          <a:picLocks noChangeAspect="1"/>
        </xdr:cNvPicPr>
      </xdr:nvPicPr>
      <xdr:blipFill>
        <a:blip xmlns:r="http://schemas.openxmlformats.org/officeDocument/2006/relationships" r:embed="rId55"/>
        <a:stretch>
          <a:fillRect/>
        </a:stretch>
      </xdr:blipFill>
      <xdr:spPr>
        <a:xfrm>
          <a:off x="0" y="359219500"/>
          <a:ext cx="12192627" cy="4642089"/>
        </a:xfrm>
        <a:prstGeom prst="rect">
          <a:avLst/>
        </a:prstGeom>
      </xdr:spPr>
    </xdr:pic>
    <xdr:clientData/>
  </xdr:twoCellAnchor>
  <xdr:twoCellAnchor editAs="oneCell">
    <xdr:from>
      <xdr:col>0</xdr:col>
      <xdr:colOff>0</xdr:colOff>
      <xdr:row>2048</xdr:row>
      <xdr:rowOff>0</xdr:rowOff>
    </xdr:from>
    <xdr:to>
      <xdr:col>20</xdr:col>
      <xdr:colOff>140327</xdr:colOff>
      <xdr:row>2074</xdr:row>
      <xdr:rowOff>19289</xdr:rowOff>
    </xdr:to>
    <xdr:pic>
      <xdr:nvPicPr>
        <xdr:cNvPr id="65" name="図 64"/>
        <xdr:cNvPicPr>
          <a:picLocks noChangeAspect="1"/>
        </xdr:cNvPicPr>
      </xdr:nvPicPr>
      <xdr:blipFill>
        <a:blip xmlns:r="http://schemas.openxmlformats.org/officeDocument/2006/relationships" r:embed="rId56"/>
        <a:stretch>
          <a:fillRect/>
        </a:stretch>
      </xdr:blipFill>
      <xdr:spPr>
        <a:xfrm>
          <a:off x="0" y="364197900"/>
          <a:ext cx="12192627" cy="4642089"/>
        </a:xfrm>
        <a:prstGeom prst="rect">
          <a:avLst/>
        </a:prstGeom>
      </xdr:spPr>
    </xdr:pic>
    <xdr:clientData/>
  </xdr:twoCellAnchor>
  <xdr:twoCellAnchor editAs="oneCell">
    <xdr:from>
      <xdr:col>0</xdr:col>
      <xdr:colOff>0</xdr:colOff>
      <xdr:row>2076</xdr:row>
      <xdr:rowOff>0</xdr:rowOff>
    </xdr:from>
    <xdr:to>
      <xdr:col>20</xdr:col>
      <xdr:colOff>140327</xdr:colOff>
      <xdr:row>2102</xdr:row>
      <xdr:rowOff>19289</xdr:rowOff>
    </xdr:to>
    <xdr:pic>
      <xdr:nvPicPr>
        <xdr:cNvPr id="66" name="図 65"/>
        <xdr:cNvPicPr>
          <a:picLocks noChangeAspect="1"/>
        </xdr:cNvPicPr>
      </xdr:nvPicPr>
      <xdr:blipFill>
        <a:blip xmlns:r="http://schemas.openxmlformats.org/officeDocument/2006/relationships" r:embed="rId57"/>
        <a:stretch>
          <a:fillRect/>
        </a:stretch>
      </xdr:blipFill>
      <xdr:spPr>
        <a:xfrm>
          <a:off x="0" y="369176300"/>
          <a:ext cx="12192627" cy="4642089"/>
        </a:xfrm>
        <a:prstGeom prst="rect">
          <a:avLst/>
        </a:prstGeom>
      </xdr:spPr>
    </xdr:pic>
    <xdr:clientData/>
  </xdr:twoCellAnchor>
  <xdr:twoCellAnchor editAs="oneCell">
    <xdr:from>
      <xdr:col>0</xdr:col>
      <xdr:colOff>0</xdr:colOff>
      <xdr:row>2104</xdr:row>
      <xdr:rowOff>0</xdr:rowOff>
    </xdr:from>
    <xdr:to>
      <xdr:col>20</xdr:col>
      <xdr:colOff>140327</xdr:colOff>
      <xdr:row>2130</xdr:row>
      <xdr:rowOff>19289</xdr:rowOff>
    </xdr:to>
    <xdr:pic>
      <xdr:nvPicPr>
        <xdr:cNvPr id="67" name="図 66"/>
        <xdr:cNvPicPr>
          <a:picLocks noChangeAspect="1"/>
        </xdr:cNvPicPr>
      </xdr:nvPicPr>
      <xdr:blipFill>
        <a:blip xmlns:r="http://schemas.openxmlformats.org/officeDocument/2006/relationships" r:embed="rId58"/>
        <a:stretch>
          <a:fillRect/>
        </a:stretch>
      </xdr:blipFill>
      <xdr:spPr>
        <a:xfrm>
          <a:off x="0" y="374154700"/>
          <a:ext cx="12192627" cy="4642089"/>
        </a:xfrm>
        <a:prstGeom prst="rect">
          <a:avLst/>
        </a:prstGeom>
      </xdr:spPr>
    </xdr:pic>
    <xdr:clientData/>
  </xdr:twoCellAnchor>
  <xdr:twoCellAnchor editAs="oneCell">
    <xdr:from>
      <xdr:col>0</xdr:col>
      <xdr:colOff>12700</xdr:colOff>
      <xdr:row>2131</xdr:row>
      <xdr:rowOff>120650</xdr:rowOff>
    </xdr:from>
    <xdr:to>
      <xdr:col>20</xdr:col>
      <xdr:colOff>153027</xdr:colOff>
      <xdr:row>2157</xdr:row>
      <xdr:rowOff>139939</xdr:rowOff>
    </xdr:to>
    <xdr:pic>
      <xdr:nvPicPr>
        <xdr:cNvPr id="68" name="図 67"/>
        <xdr:cNvPicPr>
          <a:picLocks noChangeAspect="1"/>
        </xdr:cNvPicPr>
      </xdr:nvPicPr>
      <xdr:blipFill>
        <a:blip xmlns:r="http://schemas.openxmlformats.org/officeDocument/2006/relationships" r:embed="rId59"/>
        <a:stretch>
          <a:fillRect/>
        </a:stretch>
      </xdr:blipFill>
      <xdr:spPr>
        <a:xfrm>
          <a:off x="12700" y="379075950"/>
          <a:ext cx="12192627" cy="4642089"/>
        </a:xfrm>
        <a:prstGeom prst="rect">
          <a:avLst/>
        </a:prstGeom>
      </xdr:spPr>
    </xdr:pic>
    <xdr:clientData/>
  </xdr:twoCellAnchor>
  <xdr:twoCellAnchor editAs="oneCell">
    <xdr:from>
      <xdr:col>0</xdr:col>
      <xdr:colOff>0</xdr:colOff>
      <xdr:row>2160</xdr:row>
      <xdr:rowOff>0</xdr:rowOff>
    </xdr:from>
    <xdr:to>
      <xdr:col>20</xdr:col>
      <xdr:colOff>140327</xdr:colOff>
      <xdr:row>2186</xdr:row>
      <xdr:rowOff>19289</xdr:rowOff>
    </xdr:to>
    <xdr:pic>
      <xdr:nvPicPr>
        <xdr:cNvPr id="69" name="図 68"/>
        <xdr:cNvPicPr>
          <a:picLocks noChangeAspect="1"/>
        </xdr:cNvPicPr>
      </xdr:nvPicPr>
      <xdr:blipFill>
        <a:blip xmlns:r="http://schemas.openxmlformats.org/officeDocument/2006/relationships" r:embed="rId60"/>
        <a:stretch>
          <a:fillRect/>
        </a:stretch>
      </xdr:blipFill>
      <xdr:spPr>
        <a:xfrm>
          <a:off x="0" y="384111500"/>
          <a:ext cx="12192627" cy="4642089"/>
        </a:xfrm>
        <a:prstGeom prst="rect">
          <a:avLst/>
        </a:prstGeom>
      </xdr:spPr>
    </xdr:pic>
    <xdr:clientData/>
  </xdr:twoCellAnchor>
  <xdr:twoCellAnchor editAs="oneCell">
    <xdr:from>
      <xdr:col>0</xdr:col>
      <xdr:colOff>44450</xdr:colOff>
      <xdr:row>2187</xdr:row>
      <xdr:rowOff>127000</xdr:rowOff>
    </xdr:from>
    <xdr:to>
      <xdr:col>20</xdr:col>
      <xdr:colOff>184777</xdr:colOff>
      <xdr:row>2213</xdr:row>
      <xdr:rowOff>146289</xdr:rowOff>
    </xdr:to>
    <xdr:pic>
      <xdr:nvPicPr>
        <xdr:cNvPr id="70" name="図 69"/>
        <xdr:cNvPicPr>
          <a:picLocks noChangeAspect="1"/>
        </xdr:cNvPicPr>
      </xdr:nvPicPr>
      <xdr:blipFill>
        <a:blip xmlns:r="http://schemas.openxmlformats.org/officeDocument/2006/relationships" r:embed="rId61"/>
        <a:stretch>
          <a:fillRect/>
        </a:stretch>
      </xdr:blipFill>
      <xdr:spPr>
        <a:xfrm>
          <a:off x="44450" y="389039100"/>
          <a:ext cx="12192627" cy="4642089"/>
        </a:xfrm>
        <a:prstGeom prst="rect">
          <a:avLst/>
        </a:prstGeom>
      </xdr:spPr>
    </xdr:pic>
    <xdr:clientData/>
  </xdr:twoCellAnchor>
  <xdr:twoCellAnchor editAs="oneCell">
    <xdr:from>
      <xdr:col>0</xdr:col>
      <xdr:colOff>0</xdr:colOff>
      <xdr:row>2216</xdr:row>
      <xdr:rowOff>0</xdr:rowOff>
    </xdr:from>
    <xdr:to>
      <xdr:col>20</xdr:col>
      <xdr:colOff>140327</xdr:colOff>
      <xdr:row>2242</xdr:row>
      <xdr:rowOff>19289</xdr:rowOff>
    </xdr:to>
    <xdr:pic>
      <xdr:nvPicPr>
        <xdr:cNvPr id="71" name="図 70"/>
        <xdr:cNvPicPr>
          <a:picLocks noChangeAspect="1"/>
        </xdr:cNvPicPr>
      </xdr:nvPicPr>
      <xdr:blipFill>
        <a:blip xmlns:r="http://schemas.openxmlformats.org/officeDocument/2006/relationships" r:embed="rId62"/>
        <a:stretch>
          <a:fillRect/>
        </a:stretch>
      </xdr:blipFill>
      <xdr:spPr>
        <a:xfrm>
          <a:off x="0" y="394068300"/>
          <a:ext cx="12192627" cy="4642089"/>
        </a:xfrm>
        <a:prstGeom prst="rect">
          <a:avLst/>
        </a:prstGeom>
      </xdr:spPr>
    </xdr:pic>
    <xdr:clientData/>
  </xdr:twoCellAnchor>
  <xdr:twoCellAnchor editAs="oneCell">
    <xdr:from>
      <xdr:col>0</xdr:col>
      <xdr:colOff>0</xdr:colOff>
      <xdr:row>2244</xdr:row>
      <xdr:rowOff>0</xdr:rowOff>
    </xdr:from>
    <xdr:to>
      <xdr:col>20</xdr:col>
      <xdr:colOff>140327</xdr:colOff>
      <xdr:row>2270</xdr:row>
      <xdr:rowOff>19289</xdr:rowOff>
    </xdr:to>
    <xdr:pic>
      <xdr:nvPicPr>
        <xdr:cNvPr id="72" name="図 71"/>
        <xdr:cNvPicPr>
          <a:picLocks noChangeAspect="1"/>
        </xdr:cNvPicPr>
      </xdr:nvPicPr>
      <xdr:blipFill>
        <a:blip xmlns:r="http://schemas.openxmlformats.org/officeDocument/2006/relationships" r:embed="rId63"/>
        <a:stretch>
          <a:fillRect/>
        </a:stretch>
      </xdr:blipFill>
      <xdr:spPr>
        <a:xfrm>
          <a:off x="0" y="399046700"/>
          <a:ext cx="12192627" cy="4642089"/>
        </a:xfrm>
        <a:prstGeom prst="rect">
          <a:avLst/>
        </a:prstGeom>
      </xdr:spPr>
    </xdr:pic>
    <xdr:clientData/>
  </xdr:twoCellAnchor>
  <xdr:twoCellAnchor editAs="oneCell">
    <xdr:from>
      <xdr:col>0</xdr:col>
      <xdr:colOff>0</xdr:colOff>
      <xdr:row>2272</xdr:row>
      <xdr:rowOff>0</xdr:rowOff>
    </xdr:from>
    <xdr:to>
      <xdr:col>20</xdr:col>
      <xdr:colOff>140327</xdr:colOff>
      <xdr:row>2298</xdr:row>
      <xdr:rowOff>19289</xdr:rowOff>
    </xdr:to>
    <xdr:pic>
      <xdr:nvPicPr>
        <xdr:cNvPr id="73" name="図 72"/>
        <xdr:cNvPicPr>
          <a:picLocks noChangeAspect="1"/>
        </xdr:cNvPicPr>
      </xdr:nvPicPr>
      <xdr:blipFill>
        <a:blip xmlns:r="http://schemas.openxmlformats.org/officeDocument/2006/relationships" r:embed="rId64"/>
        <a:stretch>
          <a:fillRect/>
        </a:stretch>
      </xdr:blipFill>
      <xdr:spPr>
        <a:xfrm>
          <a:off x="0" y="404025100"/>
          <a:ext cx="12192627" cy="4642089"/>
        </a:xfrm>
        <a:prstGeom prst="rect">
          <a:avLst/>
        </a:prstGeom>
      </xdr:spPr>
    </xdr:pic>
    <xdr:clientData/>
  </xdr:twoCellAnchor>
  <xdr:twoCellAnchor editAs="oneCell">
    <xdr:from>
      <xdr:col>0</xdr:col>
      <xdr:colOff>0</xdr:colOff>
      <xdr:row>2300</xdr:row>
      <xdr:rowOff>0</xdr:rowOff>
    </xdr:from>
    <xdr:to>
      <xdr:col>20</xdr:col>
      <xdr:colOff>140327</xdr:colOff>
      <xdr:row>2326</xdr:row>
      <xdr:rowOff>19289</xdr:rowOff>
    </xdr:to>
    <xdr:pic>
      <xdr:nvPicPr>
        <xdr:cNvPr id="75" name="図 74"/>
        <xdr:cNvPicPr>
          <a:picLocks noChangeAspect="1"/>
        </xdr:cNvPicPr>
      </xdr:nvPicPr>
      <xdr:blipFill>
        <a:blip xmlns:r="http://schemas.openxmlformats.org/officeDocument/2006/relationships" r:embed="rId65"/>
        <a:stretch>
          <a:fillRect/>
        </a:stretch>
      </xdr:blipFill>
      <xdr:spPr>
        <a:xfrm>
          <a:off x="0" y="409003500"/>
          <a:ext cx="12192627" cy="4642089"/>
        </a:xfrm>
        <a:prstGeom prst="rect">
          <a:avLst/>
        </a:prstGeom>
      </xdr:spPr>
    </xdr:pic>
    <xdr:clientData/>
  </xdr:twoCellAnchor>
  <xdr:twoCellAnchor editAs="oneCell">
    <xdr:from>
      <xdr:col>0</xdr:col>
      <xdr:colOff>0</xdr:colOff>
      <xdr:row>2328</xdr:row>
      <xdr:rowOff>0</xdr:rowOff>
    </xdr:from>
    <xdr:to>
      <xdr:col>20</xdr:col>
      <xdr:colOff>140327</xdr:colOff>
      <xdr:row>2354</xdr:row>
      <xdr:rowOff>19289</xdr:rowOff>
    </xdr:to>
    <xdr:pic>
      <xdr:nvPicPr>
        <xdr:cNvPr id="76" name="図 75"/>
        <xdr:cNvPicPr>
          <a:picLocks noChangeAspect="1"/>
        </xdr:cNvPicPr>
      </xdr:nvPicPr>
      <xdr:blipFill>
        <a:blip xmlns:r="http://schemas.openxmlformats.org/officeDocument/2006/relationships" r:embed="rId66"/>
        <a:stretch>
          <a:fillRect/>
        </a:stretch>
      </xdr:blipFill>
      <xdr:spPr>
        <a:xfrm>
          <a:off x="0" y="413981900"/>
          <a:ext cx="12192627" cy="4642089"/>
        </a:xfrm>
        <a:prstGeom prst="rect">
          <a:avLst/>
        </a:prstGeom>
      </xdr:spPr>
    </xdr:pic>
    <xdr:clientData/>
  </xdr:twoCellAnchor>
  <xdr:twoCellAnchor editAs="oneCell">
    <xdr:from>
      <xdr:col>0</xdr:col>
      <xdr:colOff>0</xdr:colOff>
      <xdr:row>2356</xdr:row>
      <xdr:rowOff>0</xdr:rowOff>
    </xdr:from>
    <xdr:to>
      <xdr:col>20</xdr:col>
      <xdr:colOff>140327</xdr:colOff>
      <xdr:row>2382</xdr:row>
      <xdr:rowOff>19289</xdr:rowOff>
    </xdr:to>
    <xdr:pic>
      <xdr:nvPicPr>
        <xdr:cNvPr id="77" name="図 76"/>
        <xdr:cNvPicPr>
          <a:picLocks noChangeAspect="1"/>
        </xdr:cNvPicPr>
      </xdr:nvPicPr>
      <xdr:blipFill>
        <a:blip xmlns:r="http://schemas.openxmlformats.org/officeDocument/2006/relationships" r:embed="rId67"/>
        <a:stretch>
          <a:fillRect/>
        </a:stretch>
      </xdr:blipFill>
      <xdr:spPr>
        <a:xfrm>
          <a:off x="0" y="418960300"/>
          <a:ext cx="12192627" cy="4642089"/>
        </a:xfrm>
        <a:prstGeom prst="rect">
          <a:avLst/>
        </a:prstGeom>
      </xdr:spPr>
    </xdr:pic>
    <xdr:clientData/>
  </xdr:twoCellAnchor>
  <xdr:twoCellAnchor editAs="oneCell">
    <xdr:from>
      <xdr:col>0</xdr:col>
      <xdr:colOff>6350</xdr:colOff>
      <xdr:row>2383</xdr:row>
      <xdr:rowOff>158750</xdr:rowOff>
    </xdr:from>
    <xdr:to>
      <xdr:col>20</xdr:col>
      <xdr:colOff>146677</xdr:colOff>
      <xdr:row>2410</xdr:row>
      <xdr:rowOff>239</xdr:rowOff>
    </xdr:to>
    <xdr:pic>
      <xdr:nvPicPr>
        <xdr:cNvPr id="78" name="図 77"/>
        <xdr:cNvPicPr>
          <a:picLocks noChangeAspect="1"/>
        </xdr:cNvPicPr>
      </xdr:nvPicPr>
      <xdr:blipFill>
        <a:blip xmlns:r="http://schemas.openxmlformats.org/officeDocument/2006/relationships" r:embed="rId68"/>
        <a:stretch>
          <a:fillRect/>
        </a:stretch>
      </xdr:blipFill>
      <xdr:spPr>
        <a:xfrm>
          <a:off x="6350" y="423919650"/>
          <a:ext cx="12192627" cy="4642089"/>
        </a:xfrm>
        <a:prstGeom prst="rect">
          <a:avLst/>
        </a:prstGeom>
      </xdr:spPr>
    </xdr:pic>
    <xdr:clientData/>
  </xdr:twoCellAnchor>
  <xdr:twoCellAnchor editAs="oneCell">
    <xdr:from>
      <xdr:col>0</xdr:col>
      <xdr:colOff>0</xdr:colOff>
      <xdr:row>2412</xdr:row>
      <xdr:rowOff>0</xdr:rowOff>
    </xdr:from>
    <xdr:to>
      <xdr:col>20</xdr:col>
      <xdr:colOff>140327</xdr:colOff>
      <xdr:row>2438</xdr:row>
      <xdr:rowOff>19289</xdr:rowOff>
    </xdr:to>
    <xdr:pic>
      <xdr:nvPicPr>
        <xdr:cNvPr id="79" name="図 78"/>
        <xdr:cNvPicPr>
          <a:picLocks noChangeAspect="1"/>
        </xdr:cNvPicPr>
      </xdr:nvPicPr>
      <xdr:blipFill>
        <a:blip xmlns:r="http://schemas.openxmlformats.org/officeDocument/2006/relationships" r:embed="rId69"/>
        <a:stretch>
          <a:fillRect/>
        </a:stretch>
      </xdr:blipFill>
      <xdr:spPr>
        <a:xfrm>
          <a:off x="0" y="428917100"/>
          <a:ext cx="12192627" cy="4642089"/>
        </a:xfrm>
        <a:prstGeom prst="rect">
          <a:avLst/>
        </a:prstGeom>
      </xdr:spPr>
    </xdr:pic>
    <xdr:clientData/>
  </xdr:twoCellAnchor>
  <xdr:twoCellAnchor editAs="oneCell">
    <xdr:from>
      <xdr:col>0</xdr:col>
      <xdr:colOff>0</xdr:colOff>
      <xdr:row>2440</xdr:row>
      <xdr:rowOff>0</xdr:rowOff>
    </xdr:from>
    <xdr:to>
      <xdr:col>20</xdr:col>
      <xdr:colOff>140327</xdr:colOff>
      <xdr:row>2466</xdr:row>
      <xdr:rowOff>19289</xdr:rowOff>
    </xdr:to>
    <xdr:pic>
      <xdr:nvPicPr>
        <xdr:cNvPr id="81" name="図 80"/>
        <xdr:cNvPicPr>
          <a:picLocks noChangeAspect="1"/>
        </xdr:cNvPicPr>
      </xdr:nvPicPr>
      <xdr:blipFill>
        <a:blip xmlns:r="http://schemas.openxmlformats.org/officeDocument/2006/relationships" r:embed="rId70"/>
        <a:stretch>
          <a:fillRect/>
        </a:stretch>
      </xdr:blipFill>
      <xdr:spPr>
        <a:xfrm>
          <a:off x="0" y="433895500"/>
          <a:ext cx="12192627" cy="4642089"/>
        </a:xfrm>
        <a:prstGeom prst="rect">
          <a:avLst/>
        </a:prstGeom>
      </xdr:spPr>
    </xdr:pic>
    <xdr:clientData/>
  </xdr:twoCellAnchor>
  <xdr:twoCellAnchor editAs="oneCell">
    <xdr:from>
      <xdr:col>0</xdr:col>
      <xdr:colOff>0</xdr:colOff>
      <xdr:row>2468</xdr:row>
      <xdr:rowOff>0</xdr:rowOff>
    </xdr:from>
    <xdr:to>
      <xdr:col>20</xdr:col>
      <xdr:colOff>140327</xdr:colOff>
      <xdr:row>2494</xdr:row>
      <xdr:rowOff>19289</xdr:rowOff>
    </xdr:to>
    <xdr:pic>
      <xdr:nvPicPr>
        <xdr:cNvPr id="83" name="図 82"/>
        <xdr:cNvPicPr>
          <a:picLocks noChangeAspect="1"/>
        </xdr:cNvPicPr>
      </xdr:nvPicPr>
      <xdr:blipFill>
        <a:blip xmlns:r="http://schemas.openxmlformats.org/officeDocument/2006/relationships" r:embed="rId71"/>
        <a:stretch>
          <a:fillRect/>
        </a:stretch>
      </xdr:blipFill>
      <xdr:spPr>
        <a:xfrm>
          <a:off x="0" y="438873900"/>
          <a:ext cx="12192627" cy="4642089"/>
        </a:xfrm>
        <a:prstGeom prst="rect">
          <a:avLst/>
        </a:prstGeom>
      </xdr:spPr>
    </xdr:pic>
    <xdr:clientData/>
  </xdr:twoCellAnchor>
  <xdr:twoCellAnchor editAs="oneCell">
    <xdr:from>
      <xdr:col>0</xdr:col>
      <xdr:colOff>0</xdr:colOff>
      <xdr:row>2496</xdr:row>
      <xdr:rowOff>0</xdr:rowOff>
    </xdr:from>
    <xdr:to>
      <xdr:col>0</xdr:col>
      <xdr:colOff>44452</xdr:colOff>
      <xdr:row>2496</xdr:row>
      <xdr:rowOff>31752</xdr:rowOff>
    </xdr:to>
    <xdr:pic>
      <xdr:nvPicPr>
        <xdr:cNvPr id="84" name="図 83"/>
        <xdr:cNvPicPr>
          <a:picLocks noChangeAspect="1"/>
        </xdr:cNvPicPr>
      </xdr:nvPicPr>
      <xdr:blipFill>
        <a:blip xmlns:r="http://schemas.openxmlformats.org/officeDocument/2006/relationships" r:embed="rId72"/>
        <a:stretch>
          <a:fillRect/>
        </a:stretch>
      </xdr:blipFill>
      <xdr:spPr>
        <a:xfrm>
          <a:off x="0" y="443852300"/>
          <a:ext cx="44452" cy="31752"/>
        </a:xfrm>
        <a:prstGeom prst="rect">
          <a:avLst/>
        </a:prstGeom>
      </xdr:spPr>
    </xdr:pic>
    <xdr:clientData/>
  </xdr:twoCellAnchor>
  <xdr:twoCellAnchor editAs="oneCell">
    <xdr:from>
      <xdr:col>0</xdr:col>
      <xdr:colOff>0</xdr:colOff>
      <xdr:row>2496</xdr:row>
      <xdr:rowOff>0</xdr:rowOff>
    </xdr:from>
    <xdr:to>
      <xdr:col>20</xdr:col>
      <xdr:colOff>140327</xdr:colOff>
      <xdr:row>2522</xdr:row>
      <xdr:rowOff>19289</xdr:rowOff>
    </xdr:to>
    <xdr:pic>
      <xdr:nvPicPr>
        <xdr:cNvPr id="86" name="図 85"/>
        <xdr:cNvPicPr>
          <a:picLocks noChangeAspect="1"/>
        </xdr:cNvPicPr>
      </xdr:nvPicPr>
      <xdr:blipFill>
        <a:blip xmlns:r="http://schemas.openxmlformats.org/officeDocument/2006/relationships" r:embed="rId73"/>
        <a:stretch>
          <a:fillRect/>
        </a:stretch>
      </xdr:blipFill>
      <xdr:spPr>
        <a:xfrm>
          <a:off x="0" y="443852300"/>
          <a:ext cx="12192627" cy="4642089"/>
        </a:xfrm>
        <a:prstGeom prst="rect">
          <a:avLst/>
        </a:prstGeom>
      </xdr:spPr>
    </xdr:pic>
    <xdr:clientData/>
  </xdr:twoCellAnchor>
  <xdr:twoCellAnchor editAs="oneCell">
    <xdr:from>
      <xdr:col>0</xdr:col>
      <xdr:colOff>0</xdr:colOff>
      <xdr:row>2524</xdr:row>
      <xdr:rowOff>0</xdr:rowOff>
    </xdr:from>
    <xdr:to>
      <xdr:col>20</xdr:col>
      <xdr:colOff>140327</xdr:colOff>
      <xdr:row>2550</xdr:row>
      <xdr:rowOff>19289</xdr:rowOff>
    </xdr:to>
    <xdr:pic>
      <xdr:nvPicPr>
        <xdr:cNvPr id="87" name="図 86"/>
        <xdr:cNvPicPr>
          <a:picLocks noChangeAspect="1"/>
        </xdr:cNvPicPr>
      </xdr:nvPicPr>
      <xdr:blipFill>
        <a:blip xmlns:r="http://schemas.openxmlformats.org/officeDocument/2006/relationships" r:embed="rId74"/>
        <a:stretch>
          <a:fillRect/>
        </a:stretch>
      </xdr:blipFill>
      <xdr:spPr>
        <a:xfrm>
          <a:off x="0" y="448830700"/>
          <a:ext cx="12192627" cy="4642089"/>
        </a:xfrm>
        <a:prstGeom prst="rect">
          <a:avLst/>
        </a:prstGeom>
      </xdr:spPr>
    </xdr:pic>
    <xdr:clientData/>
  </xdr:twoCellAnchor>
  <xdr:twoCellAnchor editAs="oneCell">
    <xdr:from>
      <xdr:col>0</xdr:col>
      <xdr:colOff>0</xdr:colOff>
      <xdr:row>2552</xdr:row>
      <xdr:rowOff>0</xdr:rowOff>
    </xdr:from>
    <xdr:to>
      <xdr:col>20</xdr:col>
      <xdr:colOff>140327</xdr:colOff>
      <xdr:row>2578</xdr:row>
      <xdr:rowOff>19289</xdr:rowOff>
    </xdr:to>
    <xdr:pic>
      <xdr:nvPicPr>
        <xdr:cNvPr id="88" name="図 87"/>
        <xdr:cNvPicPr>
          <a:picLocks noChangeAspect="1"/>
        </xdr:cNvPicPr>
      </xdr:nvPicPr>
      <xdr:blipFill>
        <a:blip xmlns:r="http://schemas.openxmlformats.org/officeDocument/2006/relationships" r:embed="rId75"/>
        <a:stretch>
          <a:fillRect/>
        </a:stretch>
      </xdr:blipFill>
      <xdr:spPr>
        <a:xfrm>
          <a:off x="0" y="453809100"/>
          <a:ext cx="12192627" cy="4642089"/>
        </a:xfrm>
        <a:prstGeom prst="rect">
          <a:avLst/>
        </a:prstGeom>
      </xdr:spPr>
    </xdr:pic>
    <xdr:clientData/>
  </xdr:twoCellAnchor>
  <xdr:twoCellAnchor editAs="oneCell">
    <xdr:from>
      <xdr:col>0</xdr:col>
      <xdr:colOff>0</xdr:colOff>
      <xdr:row>2580</xdr:row>
      <xdr:rowOff>0</xdr:rowOff>
    </xdr:from>
    <xdr:to>
      <xdr:col>20</xdr:col>
      <xdr:colOff>140327</xdr:colOff>
      <xdr:row>2606</xdr:row>
      <xdr:rowOff>19289</xdr:rowOff>
    </xdr:to>
    <xdr:pic>
      <xdr:nvPicPr>
        <xdr:cNvPr id="89" name="図 88"/>
        <xdr:cNvPicPr>
          <a:picLocks noChangeAspect="1"/>
        </xdr:cNvPicPr>
      </xdr:nvPicPr>
      <xdr:blipFill>
        <a:blip xmlns:r="http://schemas.openxmlformats.org/officeDocument/2006/relationships" r:embed="rId76"/>
        <a:stretch>
          <a:fillRect/>
        </a:stretch>
      </xdr:blipFill>
      <xdr:spPr>
        <a:xfrm>
          <a:off x="0" y="458787500"/>
          <a:ext cx="12192627" cy="4642089"/>
        </a:xfrm>
        <a:prstGeom prst="rect">
          <a:avLst/>
        </a:prstGeom>
      </xdr:spPr>
    </xdr:pic>
    <xdr:clientData/>
  </xdr:twoCellAnchor>
  <xdr:twoCellAnchor editAs="oneCell">
    <xdr:from>
      <xdr:col>0</xdr:col>
      <xdr:colOff>0</xdr:colOff>
      <xdr:row>2608</xdr:row>
      <xdr:rowOff>0</xdr:rowOff>
    </xdr:from>
    <xdr:to>
      <xdr:col>20</xdr:col>
      <xdr:colOff>140327</xdr:colOff>
      <xdr:row>2634</xdr:row>
      <xdr:rowOff>19289</xdr:rowOff>
    </xdr:to>
    <xdr:pic>
      <xdr:nvPicPr>
        <xdr:cNvPr id="90" name="図 89"/>
        <xdr:cNvPicPr>
          <a:picLocks noChangeAspect="1"/>
        </xdr:cNvPicPr>
      </xdr:nvPicPr>
      <xdr:blipFill>
        <a:blip xmlns:r="http://schemas.openxmlformats.org/officeDocument/2006/relationships" r:embed="rId77"/>
        <a:stretch>
          <a:fillRect/>
        </a:stretch>
      </xdr:blipFill>
      <xdr:spPr>
        <a:xfrm>
          <a:off x="0" y="463765900"/>
          <a:ext cx="12192627" cy="4642089"/>
        </a:xfrm>
        <a:prstGeom prst="rect">
          <a:avLst/>
        </a:prstGeom>
      </xdr:spPr>
    </xdr:pic>
    <xdr:clientData/>
  </xdr:twoCellAnchor>
  <xdr:twoCellAnchor editAs="oneCell">
    <xdr:from>
      <xdr:col>0</xdr:col>
      <xdr:colOff>0</xdr:colOff>
      <xdr:row>2636</xdr:row>
      <xdr:rowOff>0</xdr:rowOff>
    </xdr:from>
    <xdr:to>
      <xdr:col>20</xdr:col>
      <xdr:colOff>140327</xdr:colOff>
      <xdr:row>2662</xdr:row>
      <xdr:rowOff>19289</xdr:rowOff>
    </xdr:to>
    <xdr:pic>
      <xdr:nvPicPr>
        <xdr:cNvPr id="91" name="図 90"/>
        <xdr:cNvPicPr>
          <a:picLocks noChangeAspect="1"/>
        </xdr:cNvPicPr>
      </xdr:nvPicPr>
      <xdr:blipFill>
        <a:blip xmlns:r="http://schemas.openxmlformats.org/officeDocument/2006/relationships" r:embed="rId78"/>
        <a:stretch>
          <a:fillRect/>
        </a:stretch>
      </xdr:blipFill>
      <xdr:spPr>
        <a:xfrm>
          <a:off x="0" y="468744300"/>
          <a:ext cx="12192627" cy="4642089"/>
        </a:xfrm>
        <a:prstGeom prst="rect">
          <a:avLst/>
        </a:prstGeom>
      </xdr:spPr>
    </xdr:pic>
    <xdr:clientData/>
  </xdr:twoCellAnchor>
  <xdr:twoCellAnchor editAs="oneCell">
    <xdr:from>
      <xdr:col>0</xdr:col>
      <xdr:colOff>0</xdr:colOff>
      <xdr:row>2664</xdr:row>
      <xdr:rowOff>0</xdr:rowOff>
    </xdr:from>
    <xdr:to>
      <xdr:col>20</xdr:col>
      <xdr:colOff>140327</xdr:colOff>
      <xdr:row>2690</xdr:row>
      <xdr:rowOff>19289</xdr:rowOff>
    </xdr:to>
    <xdr:pic>
      <xdr:nvPicPr>
        <xdr:cNvPr id="92" name="図 91"/>
        <xdr:cNvPicPr>
          <a:picLocks noChangeAspect="1"/>
        </xdr:cNvPicPr>
      </xdr:nvPicPr>
      <xdr:blipFill>
        <a:blip xmlns:r="http://schemas.openxmlformats.org/officeDocument/2006/relationships" r:embed="rId79"/>
        <a:stretch>
          <a:fillRect/>
        </a:stretch>
      </xdr:blipFill>
      <xdr:spPr>
        <a:xfrm>
          <a:off x="0" y="473722700"/>
          <a:ext cx="12192627" cy="4642089"/>
        </a:xfrm>
        <a:prstGeom prst="rect">
          <a:avLst/>
        </a:prstGeom>
      </xdr:spPr>
    </xdr:pic>
    <xdr:clientData/>
  </xdr:twoCellAnchor>
  <xdr:twoCellAnchor editAs="oneCell">
    <xdr:from>
      <xdr:col>0</xdr:col>
      <xdr:colOff>0</xdr:colOff>
      <xdr:row>2692</xdr:row>
      <xdr:rowOff>0</xdr:rowOff>
    </xdr:from>
    <xdr:to>
      <xdr:col>20</xdr:col>
      <xdr:colOff>140327</xdr:colOff>
      <xdr:row>2718</xdr:row>
      <xdr:rowOff>19289</xdr:rowOff>
    </xdr:to>
    <xdr:pic>
      <xdr:nvPicPr>
        <xdr:cNvPr id="93" name="図 92"/>
        <xdr:cNvPicPr>
          <a:picLocks noChangeAspect="1"/>
        </xdr:cNvPicPr>
      </xdr:nvPicPr>
      <xdr:blipFill>
        <a:blip xmlns:r="http://schemas.openxmlformats.org/officeDocument/2006/relationships" r:embed="rId80"/>
        <a:stretch>
          <a:fillRect/>
        </a:stretch>
      </xdr:blipFill>
      <xdr:spPr>
        <a:xfrm>
          <a:off x="0" y="478701100"/>
          <a:ext cx="12192627" cy="4642089"/>
        </a:xfrm>
        <a:prstGeom prst="rect">
          <a:avLst/>
        </a:prstGeom>
      </xdr:spPr>
    </xdr:pic>
    <xdr:clientData/>
  </xdr:twoCellAnchor>
  <xdr:twoCellAnchor editAs="oneCell">
    <xdr:from>
      <xdr:col>0</xdr:col>
      <xdr:colOff>0</xdr:colOff>
      <xdr:row>2720</xdr:row>
      <xdr:rowOff>0</xdr:rowOff>
    </xdr:from>
    <xdr:to>
      <xdr:col>20</xdr:col>
      <xdr:colOff>140327</xdr:colOff>
      <xdr:row>2746</xdr:row>
      <xdr:rowOff>19289</xdr:rowOff>
    </xdr:to>
    <xdr:pic>
      <xdr:nvPicPr>
        <xdr:cNvPr id="94" name="図 93"/>
        <xdr:cNvPicPr>
          <a:picLocks noChangeAspect="1"/>
        </xdr:cNvPicPr>
      </xdr:nvPicPr>
      <xdr:blipFill>
        <a:blip xmlns:r="http://schemas.openxmlformats.org/officeDocument/2006/relationships" r:embed="rId81"/>
        <a:stretch>
          <a:fillRect/>
        </a:stretch>
      </xdr:blipFill>
      <xdr:spPr>
        <a:xfrm>
          <a:off x="0" y="483679500"/>
          <a:ext cx="12192627" cy="4642089"/>
        </a:xfrm>
        <a:prstGeom prst="rect">
          <a:avLst/>
        </a:prstGeom>
      </xdr:spPr>
    </xdr:pic>
    <xdr:clientData/>
  </xdr:twoCellAnchor>
  <xdr:twoCellAnchor editAs="oneCell">
    <xdr:from>
      <xdr:col>0</xdr:col>
      <xdr:colOff>0</xdr:colOff>
      <xdr:row>2748</xdr:row>
      <xdr:rowOff>0</xdr:rowOff>
    </xdr:from>
    <xdr:to>
      <xdr:col>20</xdr:col>
      <xdr:colOff>140327</xdr:colOff>
      <xdr:row>2774</xdr:row>
      <xdr:rowOff>19289</xdr:rowOff>
    </xdr:to>
    <xdr:pic>
      <xdr:nvPicPr>
        <xdr:cNvPr id="95" name="図 94"/>
        <xdr:cNvPicPr>
          <a:picLocks noChangeAspect="1"/>
        </xdr:cNvPicPr>
      </xdr:nvPicPr>
      <xdr:blipFill>
        <a:blip xmlns:r="http://schemas.openxmlformats.org/officeDocument/2006/relationships" r:embed="rId82"/>
        <a:stretch>
          <a:fillRect/>
        </a:stretch>
      </xdr:blipFill>
      <xdr:spPr>
        <a:xfrm>
          <a:off x="0" y="488657900"/>
          <a:ext cx="12192627" cy="4642089"/>
        </a:xfrm>
        <a:prstGeom prst="rect">
          <a:avLst/>
        </a:prstGeom>
      </xdr:spPr>
    </xdr:pic>
    <xdr:clientData/>
  </xdr:twoCellAnchor>
  <xdr:twoCellAnchor editAs="oneCell">
    <xdr:from>
      <xdr:col>0</xdr:col>
      <xdr:colOff>0</xdr:colOff>
      <xdr:row>2776</xdr:row>
      <xdr:rowOff>0</xdr:rowOff>
    </xdr:from>
    <xdr:to>
      <xdr:col>20</xdr:col>
      <xdr:colOff>140327</xdr:colOff>
      <xdr:row>2802</xdr:row>
      <xdr:rowOff>19289</xdr:rowOff>
    </xdr:to>
    <xdr:pic>
      <xdr:nvPicPr>
        <xdr:cNvPr id="96" name="図 95"/>
        <xdr:cNvPicPr>
          <a:picLocks noChangeAspect="1"/>
        </xdr:cNvPicPr>
      </xdr:nvPicPr>
      <xdr:blipFill>
        <a:blip xmlns:r="http://schemas.openxmlformats.org/officeDocument/2006/relationships" r:embed="rId83"/>
        <a:stretch>
          <a:fillRect/>
        </a:stretch>
      </xdr:blipFill>
      <xdr:spPr>
        <a:xfrm>
          <a:off x="0" y="493636300"/>
          <a:ext cx="12192627" cy="4642089"/>
        </a:xfrm>
        <a:prstGeom prst="rect">
          <a:avLst/>
        </a:prstGeom>
      </xdr:spPr>
    </xdr:pic>
    <xdr:clientData/>
  </xdr:twoCellAnchor>
  <xdr:twoCellAnchor editAs="oneCell">
    <xdr:from>
      <xdr:col>0</xdr:col>
      <xdr:colOff>0</xdr:colOff>
      <xdr:row>2804</xdr:row>
      <xdr:rowOff>0</xdr:rowOff>
    </xdr:from>
    <xdr:to>
      <xdr:col>20</xdr:col>
      <xdr:colOff>140327</xdr:colOff>
      <xdr:row>2830</xdr:row>
      <xdr:rowOff>19289</xdr:rowOff>
    </xdr:to>
    <xdr:pic>
      <xdr:nvPicPr>
        <xdr:cNvPr id="97" name="図 96"/>
        <xdr:cNvPicPr>
          <a:picLocks noChangeAspect="1"/>
        </xdr:cNvPicPr>
      </xdr:nvPicPr>
      <xdr:blipFill>
        <a:blip xmlns:r="http://schemas.openxmlformats.org/officeDocument/2006/relationships" r:embed="rId83"/>
        <a:stretch>
          <a:fillRect/>
        </a:stretch>
      </xdr:blipFill>
      <xdr:spPr>
        <a:xfrm>
          <a:off x="0" y="498614700"/>
          <a:ext cx="12192627" cy="4642089"/>
        </a:xfrm>
        <a:prstGeom prst="rect">
          <a:avLst/>
        </a:prstGeom>
      </xdr:spPr>
    </xdr:pic>
    <xdr:clientData/>
  </xdr:twoCellAnchor>
  <xdr:twoCellAnchor editAs="oneCell">
    <xdr:from>
      <xdr:col>0</xdr:col>
      <xdr:colOff>0</xdr:colOff>
      <xdr:row>2832</xdr:row>
      <xdr:rowOff>0</xdr:rowOff>
    </xdr:from>
    <xdr:to>
      <xdr:col>20</xdr:col>
      <xdr:colOff>140327</xdr:colOff>
      <xdr:row>2858</xdr:row>
      <xdr:rowOff>19289</xdr:rowOff>
    </xdr:to>
    <xdr:pic>
      <xdr:nvPicPr>
        <xdr:cNvPr id="98" name="図 97"/>
        <xdr:cNvPicPr>
          <a:picLocks noChangeAspect="1"/>
        </xdr:cNvPicPr>
      </xdr:nvPicPr>
      <xdr:blipFill>
        <a:blip xmlns:r="http://schemas.openxmlformats.org/officeDocument/2006/relationships" r:embed="rId84"/>
        <a:stretch>
          <a:fillRect/>
        </a:stretch>
      </xdr:blipFill>
      <xdr:spPr>
        <a:xfrm>
          <a:off x="0" y="503593100"/>
          <a:ext cx="12192627" cy="4642089"/>
        </a:xfrm>
        <a:prstGeom prst="rect">
          <a:avLst/>
        </a:prstGeom>
      </xdr:spPr>
    </xdr:pic>
    <xdr:clientData/>
  </xdr:twoCellAnchor>
  <xdr:twoCellAnchor editAs="oneCell">
    <xdr:from>
      <xdr:col>0</xdr:col>
      <xdr:colOff>0</xdr:colOff>
      <xdr:row>2860</xdr:row>
      <xdr:rowOff>0</xdr:rowOff>
    </xdr:from>
    <xdr:to>
      <xdr:col>20</xdr:col>
      <xdr:colOff>140327</xdr:colOff>
      <xdr:row>2886</xdr:row>
      <xdr:rowOff>19289</xdr:rowOff>
    </xdr:to>
    <xdr:pic>
      <xdr:nvPicPr>
        <xdr:cNvPr id="51" name="図 50"/>
        <xdr:cNvPicPr>
          <a:picLocks noChangeAspect="1"/>
        </xdr:cNvPicPr>
      </xdr:nvPicPr>
      <xdr:blipFill>
        <a:blip xmlns:r="http://schemas.openxmlformats.org/officeDocument/2006/relationships" r:embed="rId85"/>
        <a:stretch>
          <a:fillRect/>
        </a:stretch>
      </xdr:blipFill>
      <xdr:spPr>
        <a:xfrm>
          <a:off x="0" y="508571500"/>
          <a:ext cx="12192627" cy="4642089"/>
        </a:xfrm>
        <a:prstGeom prst="rect">
          <a:avLst/>
        </a:prstGeom>
      </xdr:spPr>
    </xdr:pic>
    <xdr:clientData/>
  </xdr:twoCellAnchor>
  <xdr:twoCellAnchor editAs="oneCell">
    <xdr:from>
      <xdr:col>0</xdr:col>
      <xdr:colOff>0</xdr:colOff>
      <xdr:row>2888</xdr:row>
      <xdr:rowOff>0</xdr:rowOff>
    </xdr:from>
    <xdr:to>
      <xdr:col>20</xdr:col>
      <xdr:colOff>140327</xdr:colOff>
      <xdr:row>2914</xdr:row>
      <xdr:rowOff>19289</xdr:rowOff>
    </xdr:to>
    <xdr:pic>
      <xdr:nvPicPr>
        <xdr:cNvPr id="60" name="図 59"/>
        <xdr:cNvPicPr>
          <a:picLocks noChangeAspect="1"/>
        </xdr:cNvPicPr>
      </xdr:nvPicPr>
      <xdr:blipFill>
        <a:blip xmlns:r="http://schemas.openxmlformats.org/officeDocument/2006/relationships" r:embed="rId86"/>
        <a:stretch>
          <a:fillRect/>
        </a:stretch>
      </xdr:blipFill>
      <xdr:spPr>
        <a:xfrm>
          <a:off x="0" y="513549900"/>
          <a:ext cx="12192627" cy="4642089"/>
        </a:xfrm>
        <a:prstGeom prst="rect">
          <a:avLst/>
        </a:prstGeom>
      </xdr:spPr>
    </xdr:pic>
    <xdr:clientData/>
  </xdr:twoCellAnchor>
  <xdr:twoCellAnchor editAs="oneCell">
    <xdr:from>
      <xdr:col>0</xdr:col>
      <xdr:colOff>0</xdr:colOff>
      <xdr:row>2916</xdr:row>
      <xdr:rowOff>0</xdr:rowOff>
    </xdr:from>
    <xdr:to>
      <xdr:col>20</xdr:col>
      <xdr:colOff>140327</xdr:colOff>
      <xdr:row>2942</xdr:row>
      <xdr:rowOff>19289</xdr:rowOff>
    </xdr:to>
    <xdr:pic>
      <xdr:nvPicPr>
        <xdr:cNvPr id="74" name="図 73"/>
        <xdr:cNvPicPr>
          <a:picLocks noChangeAspect="1"/>
        </xdr:cNvPicPr>
      </xdr:nvPicPr>
      <xdr:blipFill>
        <a:blip xmlns:r="http://schemas.openxmlformats.org/officeDocument/2006/relationships" r:embed="rId87"/>
        <a:stretch>
          <a:fillRect/>
        </a:stretch>
      </xdr:blipFill>
      <xdr:spPr>
        <a:xfrm>
          <a:off x="0" y="518528300"/>
          <a:ext cx="12192627" cy="4642089"/>
        </a:xfrm>
        <a:prstGeom prst="rect">
          <a:avLst/>
        </a:prstGeom>
      </xdr:spPr>
    </xdr:pic>
    <xdr:clientData/>
  </xdr:twoCellAnchor>
  <xdr:twoCellAnchor editAs="oneCell">
    <xdr:from>
      <xdr:col>0</xdr:col>
      <xdr:colOff>0</xdr:colOff>
      <xdr:row>2944</xdr:row>
      <xdr:rowOff>0</xdr:rowOff>
    </xdr:from>
    <xdr:to>
      <xdr:col>20</xdr:col>
      <xdr:colOff>140327</xdr:colOff>
      <xdr:row>2970</xdr:row>
      <xdr:rowOff>19289</xdr:rowOff>
    </xdr:to>
    <xdr:pic>
      <xdr:nvPicPr>
        <xdr:cNvPr id="80" name="図 79"/>
        <xdr:cNvPicPr>
          <a:picLocks noChangeAspect="1"/>
        </xdr:cNvPicPr>
      </xdr:nvPicPr>
      <xdr:blipFill>
        <a:blip xmlns:r="http://schemas.openxmlformats.org/officeDocument/2006/relationships" r:embed="rId88"/>
        <a:stretch>
          <a:fillRect/>
        </a:stretch>
      </xdr:blipFill>
      <xdr:spPr>
        <a:xfrm>
          <a:off x="0" y="523506700"/>
          <a:ext cx="12192627" cy="4642089"/>
        </a:xfrm>
        <a:prstGeom prst="rect">
          <a:avLst/>
        </a:prstGeom>
      </xdr:spPr>
    </xdr:pic>
    <xdr:clientData/>
  </xdr:twoCellAnchor>
  <xdr:twoCellAnchor editAs="oneCell">
    <xdr:from>
      <xdr:col>0</xdr:col>
      <xdr:colOff>0</xdr:colOff>
      <xdr:row>2972</xdr:row>
      <xdr:rowOff>0</xdr:rowOff>
    </xdr:from>
    <xdr:to>
      <xdr:col>20</xdr:col>
      <xdr:colOff>140327</xdr:colOff>
      <xdr:row>2998</xdr:row>
      <xdr:rowOff>19289</xdr:rowOff>
    </xdr:to>
    <xdr:pic>
      <xdr:nvPicPr>
        <xdr:cNvPr id="82" name="図 81"/>
        <xdr:cNvPicPr>
          <a:picLocks noChangeAspect="1"/>
        </xdr:cNvPicPr>
      </xdr:nvPicPr>
      <xdr:blipFill>
        <a:blip xmlns:r="http://schemas.openxmlformats.org/officeDocument/2006/relationships" r:embed="rId89"/>
        <a:stretch>
          <a:fillRect/>
        </a:stretch>
      </xdr:blipFill>
      <xdr:spPr>
        <a:xfrm>
          <a:off x="0" y="528485100"/>
          <a:ext cx="12192627" cy="4642089"/>
        </a:xfrm>
        <a:prstGeom prst="rect">
          <a:avLst/>
        </a:prstGeom>
      </xdr:spPr>
    </xdr:pic>
    <xdr:clientData/>
  </xdr:twoCellAnchor>
  <xdr:twoCellAnchor editAs="oneCell">
    <xdr:from>
      <xdr:col>0</xdr:col>
      <xdr:colOff>0</xdr:colOff>
      <xdr:row>3000</xdr:row>
      <xdr:rowOff>0</xdr:rowOff>
    </xdr:from>
    <xdr:to>
      <xdr:col>20</xdr:col>
      <xdr:colOff>140327</xdr:colOff>
      <xdr:row>3026</xdr:row>
      <xdr:rowOff>19289</xdr:rowOff>
    </xdr:to>
    <xdr:pic>
      <xdr:nvPicPr>
        <xdr:cNvPr id="100" name="図 99"/>
        <xdr:cNvPicPr>
          <a:picLocks noChangeAspect="1"/>
        </xdr:cNvPicPr>
      </xdr:nvPicPr>
      <xdr:blipFill>
        <a:blip xmlns:r="http://schemas.openxmlformats.org/officeDocument/2006/relationships" r:embed="rId90"/>
        <a:stretch>
          <a:fillRect/>
        </a:stretch>
      </xdr:blipFill>
      <xdr:spPr>
        <a:xfrm>
          <a:off x="0" y="533463500"/>
          <a:ext cx="12192627" cy="4642089"/>
        </a:xfrm>
        <a:prstGeom prst="rect">
          <a:avLst/>
        </a:prstGeom>
      </xdr:spPr>
    </xdr:pic>
    <xdr:clientData/>
  </xdr:twoCellAnchor>
  <xdr:twoCellAnchor editAs="oneCell">
    <xdr:from>
      <xdr:col>0</xdr:col>
      <xdr:colOff>0</xdr:colOff>
      <xdr:row>3028</xdr:row>
      <xdr:rowOff>0</xdr:rowOff>
    </xdr:from>
    <xdr:to>
      <xdr:col>20</xdr:col>
      <xdr:colOff>140327</xdr:colOff>
      <xdr:row>3054</xdr:row>
      <xdr:rowOff>19289</xdr:rowOff>
    </xdr:to>
    <xdr:pic>
      <xdr:nvPicPr>
        <xdr:cNvPr id="101" name="図 100"/>
        <xdr:cNvPicPr>
          <a:picLocks noChangeAspect="1"/>
        </xdr:cNvPicPr>
      </xdr:nvPicPr>
      <xdr:blipFill>
        <a:blip xmlns:r="http://schemas.openxmlformats.org/officeDocument/2006/relationships" r:embed="rId91"/>
        <a:stretch>
          <a:fillRect/>
        </a:stretch>
      </xdr:blipFill>
      <xdr:spPr>
        <a:xfrm>
          <a:off x="0" y="538441900"/>
          <a:ext cx="12192627" cy="4642089"/>
        </a:xfrm>
        <a:prstGeom prst="rect">
          <a:avLst/>
        </a:prstGeom>
      </xdr:spPr>
    </xdr:pic>
    <xdr:clientData/>
  </xdr:twoCellAnchor>
  <xdr:twoCellAnchor editAs="oneCell">
    <xdr:from>
      <xdr:col>0</xdr:col>
      <xdr:colOff>0</xdr:colOff>
      <xdr:row>3056</xdr:row>
      <xdr:rowOff>0</xdr:rowOff>
    </xdr:from>
    <xdr:to>
      <xdr:col>20</xdr:col>
      <xdr:colOff>140327</xdr:colOff>
      <xdr:row>3082</xdr:row>
      <xdr:rowOff>19289</xdr:rowOff>
    </xdr:to>
    <xdr:pic>
      <xdr:nvPicPr>
        <xdr:cNvPr id="102" name="図 101"/>
        <xdr:cNvPicPr>
          <a:picLocks noChangeAspect="1"/>
        </xdr:cNvPicPr>
      </xdr:nvPicPr>
      <xdr:blipFill>
        <a:blip xmlns:r="http://schemas.openxmlformats.org/officeDocument/2006/relationships" r:embed="rId92"/>
        <a:stretch>
          <a:fillRect/>
        </a:stretch>
      </xdr:blipFill>
      <xdr:spPr>
        <a:xfrm>
          <a:off x="0" y="543420300"/>
          <a:ext cx="12192627" cy="4642089"/>
        </a:xfrm>
        <a:prstGeom prst="rect">
          <a:avLst/>
        </a:prstGeom>
      </xdr:spPr>
    </xdr:pic>
    <xdr:clientData/>
  </xdr:twoCellAnchor>
  <xdr:twoCellAnchor editAs="oneCell">
    <xdr:from>
      <xdr:col>0</xdr:col>
      <xdr:colOff>0</xdr:colOff>
      <xdr:row>3084</xdr:row>
      <xdr:rowOff>0</xdr:rowOff>
    </xdr:from>
    <xdr:to>
      <xdr:col>20</xdr:col>
      <xdr:colOff>140327</xdr:colOff>
      <xdr:row>3110</xdr:row>
      <xdr:rowOff>19289</xdr:rowOff>
    </xdr:to>
    <xdr:pic>
      <xdr:nvPicPr>
        <xdr:cNvPr id="105" name="図 104"/>
        <xdr:cNvPicPr>
          <a:picLocks noChangeAspect="1"/>
        </xdr:cNvPicPr>
      </xdr:nvPicPr>
      <xdr:blipFill>
        <a:blip xmlns:r="http://schemas.openxmlformats.org/officeDocument/2006/relationships" r:embed="rId93"/>
        <a:stretch>
          <a:fillRect/>
        </a:stretch>
      </xdr:blipFill>
      <xdr:spPr>
        <a:xfrm>
          <a:off x="0" y="548398700"/>
          <a:ext cx="12192627" cy="464208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3"/>
  <sheetViews>
    <sheetView workbookViewId="0">
      <selection activeCell="A3" sqref="A3"/>
    </sheetView>
  </sheetViews>
  <sheetFormatPr defaultRowHeight="13" x14ac:dyDescent="0.2"/>
  <sheetData>
    <row r="2" spans="1:2" x14ac:dyDescent="0.2">
      <c r="A2" t="s">
        <v>52</v>
      </c>
    </row>
    <row r="3" spans="1:2" x14ac:dyDescent="0.2">
      <c r="A3">
        <v>100000</v>
      </c>
    </row>
    <row r="5" spans="1:2" x14ac:dyDescent="0.2">
      <c r="A5" t="s">
        <v>53</v>
      </c>
    </row>
    <row r="6" spans="1:2" x14ac:dyDescent="0.2">
      <c r="A6" t="s">
        <v>60</v>
      </c>
      <c r="B6">
        <v>90</v>
      </c>
    </row>
    <row r="7" spans="1:2" x14ac:dyDescent="0.2">
      <c r="A7" t="s">
        <v>59</v>
      </c>
      <c r="B7">
        <v>90</v>
      </c>
    </row>
    <row r="8" spans="1:2" x14ac:dyDescent="0.2">
      <c r="A8" t="s">
        <v>57</v>
      </c>
      <c r="B8">
        <v>110</v>
      </c>
    </row>
    <row r="9" spans="1:2" x14ac:dyDescent="0.2">
      <c r="A9" t="s">
        <v>55</v>
      </c>
      <c r="B9">
        <v>120</v>
      </c>
    </row>
    <row r="10" spans="1:2" x14ac:dyDescent="0.2">
      <c r="A10" t="s">
        <v>56</v>
      </c>
      <c r="B10">
        <v>150</v>
      </c>
    </row>
    <row r="11" spans="1:2" x14ac:dyDescent="0.2">
      <c r="A11" t="s">
        <v>61</v>
      </c>
      <c r="B11">
        <v>100</v>
      </c>
    </row>
    <row r="12" spans="1:2" x14ac:dyDescent="0.2">
      <c r="A12" t="s">
        <v>58</v>
      </c>
      <c r="B12">
        <v>80</v>
      </c>
    </row>
    <row r="13" spans="1:2" x14ac:dyDescent="0.2">
      <c r="A13" t="s">
        <v>54</v>
      </c>
      <c r="B13">
        <v>120</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109"/>
  <sheetViews>
    <sheetView tabSelected="1" zoomScale="104" zoomScaleNormal="104" workbookViewId="0">
      <pane ySplit="8" topLeftCell="A9" activePane="bottomLeft" state="frozen"/>
      <selection pane="bottomLeft" activeCell="D3" sqref="D3:I3"/>
    </sheetView>
  </sheetViews>
  <sheetFormatPr defaultRowHeight="13" x14ac:dyDescent="0.2"/>
  <cols>
    <col min="1" max="1" width="2.90625" customWidth="1"/>
    <col min="2" max="18" width="6.6328125" customWidth="1"/>
    <col min="22" max="22" width="10.90625" style="22" hidden="1" customWidth="1"/>
    <col min="23" max="23" width="0" hidden="1" customWidth="1"/>
  </cols>
  <sheetData>
    <row r="2" spans="2:27" x14ac:dyDescent="0.2">
      <c r="B2" s="71" t="s">
        <v>5</v>
      </c>
      <c r="C2" s="71"/>
      <c r="D2" s="82" t="s">
        <v>74</v>
      </c>
      <c r="E2" s="82"/>
      <c r="F2" s="71" t="s">
        <v>6</v>
      </c>
      <c r="G2" s="71"/>
      <c r="H2" s="74" t="s">
        <v>72</v>
      </c>
      <c r="I2" s="74"/>
      <c r="J2" s="71" t="s">
        <v>7</v>
      </c>
      <c r="K2" s="71"/>
      <c r="L2" s="81">
        <v>200000</v>
      </c>
      <c r="M2" s="82"/>
      <c r="N2" s="71" t="s">
        <v>8</v>
      </c>
      <c r="O2" s="71"/>
      <c r="P2" s="76">
        <f>SUM(L2,D4)</f>
        <v>450321.69129235187</v>
      </c>
      <c r="Q2" s="74"/>
      <c r="R2" s="1"/>
      <c r="S2" s="1"/>
      <c r="T2" s="1"/>
    </row>
    <row r="3" spans="2:27" ht="57" customHeight="1" x14ac:dyDescent="0.2">
      <c r="B3" s="71" t="s">
        <v>9</v>
      </c>
      <c r="C3" s="71"/>
      <c r="D3" s="83" t="s">
        <v>73</v>
      </c>
      <c r="E3" s="83"/>
      <c r="F3" s="83"/>
      <c r="G3" s="83"/>
      <c r="H3" s="83"/>
      <c r="I3" s="83"/>
      <c r="J3" s="71" t="s">
        <v>10</v>
      </c>
      <c r="K3" s="71"/>
      <c r="L3" s="83" t="s">
        <v>65</v>
      </c>
      <c r="M3" s="84"/>
      <c r="N3" s="84"/>
      <c r="O3" s="84"/>
      <c r="P3" s="84"/>
      <c r="Q3" s="84"/>
      <c r="R3" s="1"/>
      <c r="S3" s="1"/>
    </row>
    <row r="4" spans="2:27" x14ac:dyDescent="0.2">
      <c r="B4" s="71" t="s">
        <v>11</v>
      </c>
      <c r="C4" s="71"/>
      <c r="D4" s="72">
        <f>SUM($R$9:$S$993)</f>
        <v>250321.69129235187</v>
      </c>
      <c r="E4" s="72"/>
      <c r="F4" s="71" t="s">
        <v>12</v>
      </c>
      <c r="G4" s="71"/>
      <c r="H4" s="73">
        <f>SUM($T$9:$U$108)</f>
        <v>225</v>
      </c>
      <c r="I4" s="74"/>
      <c r="J4" s="75" t="s">
        <v>70</v>
      </c>
      <c r="K4" s="75"/>
      <c r="L4" s="76">
        <f>Z8/AA8</f>
        <v>-1.8042634801100648</v>
      </c>
      <c r="M4" s="76"/>
      <c r="N4" s="75" t="s">
        <v>63</v>
      </c>
      <c r="O4" s="75"/>
      <c r="P4" s="77">
        <f>MAX(Y:Y)</f>
        <v>0.11470719000000706</v>
      </c>
      <c r="Q4" s="77"/>
      <c r="R4" s="1"/>
      <c r="S4" s="1"/>
      <c r="T4" s="1"/>
    </row>
    <row r="5" spans="2:27" x14ac:dyDescent="0.2">
      <c r="B5" s="39" t="s">
        <v>15</v>
      </c>
      <c r="C5" s="2">
        <f>COUNTIF($R$9:$R$990,"&gt;0")</f>
        <v>71</v>
      </c>
      <c r="D5" s="38" t="s">
        <v>16</v>
      </c>
      <c r="E5" s="15">
        <f>COUNTIF($R$9:$R$990,"&lt;0")</f>
        <v>29</v>
      </c>
      <c r="F5" s="38" t="s">
        <v>17</v>
      </c>
      <c r="G5" s="2">
        <f>COUNTIF($R$9:$R$990,"=0")</f>
        <v>0</v>
      </c>
      <c r="H5" s="38" t="s">
        <v>18</v>
      </c>
      <c r="I5" s="3">
        <f>C5/SUM(C5,E5,G5)</f>
        <v>0.71</v>
      </c>
      <c r="J5" s="78" t="s">
        <v>19</v>
      </c>
      <c r="K5" s="71"/>
      <c r="L5" s="79">
        <f>MAX(V9:V993)</f>
        <v>7</v>
      </c>
      <c r="M5" s="80"/>
      <c r="N5" s="17" t="s">
        <v>20</v>
      </c>
      <c r="O5" s="9"/>
      <c r="P5" s="79">
        <f>MAX(W9:W993)</f>
        <v>4</v>
      </c>
      <c r="Q5" s="80"/>
      <c r="R5" s="1"/>
      <c r="S5" s="1"/>
      <c r="T5" s="1"/>
    </row>
    <row r="6" spans="2:27" x14ac:dyDescent="0.2">
      <c r="B6" s="11"/>
      <c r="C6" s="13"/>
      <c r="D6" s="14"/>
      <c r="E6" s="10"/>
      <c r="F6" s="11"/>
      <c r="G6" s="10"/>
      <c r="H6" s="11"/>
      <c r="I6" s="16"/>
      <c r="J6" s="11"/>
      <c r="K6" s="11"/>
      <c r="L6" s="10"/>
      <c r="M6" s="43" t="s">
        <v>68</v>
      </c>
      <c r="N6" s="12"/>
      <c r="O6" s="12"/>
      <c r="P6" s="10"/>
      <c r="Q6" s="7"/>
      <c r="R6" s="1"/>
      <c r="S6" s="1"/>
      <c r="T6" s="1"/>
    </row>
    <row r="7" spans="2:27" x14ac:dyDescent="0.2">
      <c r="B7" s="51" t="s">
        <v>21</v>
      </c>
      <c r="C7" s="53" t="s">
        <v>22</v>
      </c>
      <c r="D7" s="54"/>
      <c r="E7" s="57" t="s">
        <v>23</v>
      </c>
      <c r="F7" s="58"/>
      <c r="G7" s="58"/>
      <c r="H7" s="58"/>
      <c r="I7" s="59"/>
      <c r="J7" s="60" t="s">
        <v>24</v>
      </c>
      <c r="K7" s="61"/>
      <c r="L7" s="62"/>
      <c r="M7" s="63" t="s">
        <v>25</v>
      </c>
      <c r="N7" s="64" t="s">
        <v>26</v>
      </c>
      <c r="O7" s="65"/>
      <c r="P7" s="65"/>
      <c r="Q7" s="66"/>
      <c r="R7" s="67" t="s">
        <v>27</v>
      </c>
      <c r="S7" s="67"/>
      <c r="T7" s="67"/>
      <c r="U7" s="67"/>
    </row>
    <row r="8" spans="2:27" x14ac:dyDescent="0.2">
      <c r="B8" s="52"/>
      <c r="C8" s="55"/>
      <c r="D8" s="56"/>
      <c r="E8" s="18" t="s">
        <v>28</v>
      </c>
      <c r="F8" s="18" t="s">
        <v>29</v>
      </c>
      <c r="G8" s="18" t="s">
        <v>30</v>
      </c>
      <c r="H8" s="68" t="s">
        <v>31</v>
      </c>
      <c r="I8" s="59"/>
      <c r="J8" s="4" t="s">
        <v>32</v>
      </c>
      <c r="K8" s="69" t="s">
        <v>33</v>
      </c>
      <c r="L8" s="62"/>
      <c r="M8" s="63"/>
      <c r="N8" s="5" t="s">
        <v>28</v>
      </c>
      <c r="O8" s="5" t="s">
        <v>29</v>
      </c>
      <c r="P8" s="70" t="s">
        <v>31</v>
      </c>
      <c r="Q8" s="66"/>
      <c r="R8" s="67" t="s">
        <v>34</v>
      </c>
      <c r="S8" s="67"/>
      <c r="T8" s="67" t="s">
        <v>32</v>
      </c>
      <c r="U8" s="67"/>
      <c r="Y8" t="s">
        <v>62</v>
      </c>
      <c r="Z8">
        <f>SUM(Z9:Z108)</f>
        <v>561565.08040918061</v>
      </c>
      <c r="AA8">
        <f>SUM(AA9:AA108)</f>
        <v>-311243.3891168288</v>
      </c>
    </row>
    <row r="9" spans="2:27" x14ac:dyDescent="0.2">
      <c r="B9" s="40">
        <v>1</v>
      </c>
      <c r="C9" s="45">
        <f>L2</f>
        <v>200000</v>
      </c>
      <c r="D9" s="45"/>
      <c r="E9" s="40">
        <v>2017</v>
      </c>
      <c r="F9" s="8">
        <v>44030</v>
      </c>
      <c r="G9" s="40" t="s">
        <v>3</v>
      </c>
      <c r="H9" s="46">
        <v>111.92</v>
      </c>
      <c r="I9" s="46"/>
      <c r="J9" s="40">
        <v>9</v>
      </c>
      <c r="K9" s="45">
        <f>IF(J9="","",C9*0.03)</f>
        <v>6000</v>
      </c>
      <c r="L9" s="45"/>
      <c r="M9" s="6">
        <f>IF(J9="","",(K9/J9)/LOOKUP(RIGHT($D$2,3),定数!$A$6:$A$13,定数!$B$6:$B$13))</f>
        <v>6.6666666666666661</v>
      </c>
      <c r="N9" s="40">
        <v>2017</v>
      </c>
      <c r="O9" s="8">
        <v>44030</v>
      </c>
      <c r="P9" s="46">
        <v>111.83</v>
      </c>
      <c r="Q9" s="46"/>
      <c r="R9" s="49">
        <f>IF(P9="","",T9*M9*LOOKUP(RIGHT($D$2,3),定数!$A$6:$A$13,定数!$B$6:$B$13))</f>
        <v>6000.0000000002265</v>
      </c>
      <c r="S9" s="49"/>
      <c r="T9" s="50">
        <f>IF(P9="","",IF(G9="買",(P9-H9),(H9-P9))*IF(RIGHT($D$2,3)="JPY",100,10000))</f>
        <v>9.0000000000003411</v>
      </c>
      <c r="U9" s="50"/>
      <c r="V9" s="1">
        <f>IF(T9&lt;&gt;"",IF(T9&gt;0,1+V8,0),"")</f>
        <v>1</v>
      </c>
      <c r="W9">
        <f>IF(T9&lt;&gt;"",IF(T9&lt;0,1+W8,0),"")</f>
        <v>0</v>
      </c>
      <c r="Z9">
        <f>IF(R9&gt;0,R9,"")</f>
        <v>6000.0000000002265</v>
      </c>
      <c r="AA9" t="str">
        <f>IF(R9&lt;0,R9,"")</f>
        <v/>
      </c>
    </row>
    <row r="10" spans="2:27" x14ac:dyDescent="0.2">
      <c r="B10" s="40">
        <v>2</v>
      </c>
      <c r="C10" s="45">
        <f t="shared" ref="C10:C73" si="0">IF(R9="","",C9+R9)</f>
        <v>206000.00000000023</v>
      </c>
      <c r="D10" s="45"/>
      <c r="E10" s="40">
        <v>2017</v>
      </c>
      <c r="F10" s="8">
        <v>44031</v>
      </c>
      <c r="G10" s="40" t="s">
        <v>3</v>
      </c>
      <c r="H10" s="46">
        <v>111.86</v>
      </c>
      <c r="I10" s="46"/>
      <c r="J10" s="40">
        <v>9</v>
      </c>
      <c r="K10" s="47">
        <f>IF(J10="","",C10*0.03)</f>
        <v>6180.0000000000064</v>
      </c>
      <c r="L10" s="48"/>
      <c r="M10" s="6">
        <f>IF(J10="","",(K10/J10)/LOOKUP(RIGHT($D$2,3),定数!$A$6:$A$13,定数!$B$6:$B$13))</f>
        <v>6.8666666666666742</v>
      </c>
      <c r="N10" s="40">
        <v>2017</v>
      </c>
      <c r="O10" s="8">
        <v>44031</v>
      </c>
      <c r="P10" s="46">
        <v>111.95</v>
      </c>
      <c r="Q10" s="46"/>
      <c r="R10" s="49">
        <f>IF(P10="","",T10*M10*LOOKUP(RIGHT($D$2,3),定数!$A$6:$A$13,定数!$B$6:$B$13))</f>
        <v>-6180.000000000241</v>
      </c>
      <c r="S10" s="49"/>
      <c r="T10" s="50">
        <f>IF(P10="","",IF(G10="買",(P10-H10),(H10-P10))*IF(RIGHT($D$2,3)="JPY",100,10000))</f>
        <v>-9.0000000000003411</v>
      </c>
      <c r="U10" s="50"/>
      <c r="V10" s="22">
        <f t="shared" ref="V10:V22" si="1">IF(T10&lt;&gt;"",IF(T10&gt;0,1+V9,0),"")</f>
        <v>0</v>
      </c>
      <c r="W10">
        <f t="shared" ref="W10:W73" si="2">IF(T10&lt;&gt;"",IF(T10&lt;0,1+W9,0),"")</f>
        <v>1</v>
      </c>
      <c r="X10" s="41">
        <f>IF(C10&lt;&gt;"",MAX(C10,C9),"")</f>
        <v>206000.00000000023</v>
      </c>
      <c r="Z10" t="str">
        <f t="shared" ref="Z10:Z73" si="3">IF(R10&gt;0,R10,"")</f>
        <v/>
      </c>
      <c r="AA10">
        <f t="shared" ref="AA10:AA73" si="4">IF(R10&lt;0,R10,"")</f>
        <v>-6180.000000000241</v>
      </c>
    </row>
    <row r="11" spans="2:27" x14ac:dyDescent="0.2">
      <c r="B11" s="40">
        <v>3</v>
      </c>
      <c r="C11" s="45">
        <f t="shared" si="0"/>
        <v>199820</v>
      </c>
      <c r="D11" s="45"/>
      <c r="E11" s="40">
        <v>2017</v>
      </c>
      <c r="F11" s="8">
        <v>44031</v>
      </c>
      <c r="G11" s="40" t="s">
        <v>3</v>
      </c>
      <c r="H11" s="46">
        <v>111.86</v>
      </c>
      <c r="I11" s="46"/>
      <c r="J11" s="40">
        <v>12</v>
      </c>
      <c r="K11" s="47">
        <f t="shared" ref="K11:K74" si="5">IF(J11="","",C11*0.03)</f>
        <v>5994.5999999999995</v>
      </c>
      <c r="L11" s="48"/>
      <c r="M11" s="6">
        <f>IF(J11="","",(K11/J11)/LOOKUP(RIGHT($D$2,3),定数!$A$6:$A$13,定数!$B$6:$B$13))</f>
        <v>4.9954999999999998</v>
      </c>
      <c r="N11" s="40">
        <v>2017</v>
      </c>
      <c r="O11" s="8">
        <v>44031</v>
      </c>
      <c r="P11" s="46">
        <v>111.74</v>
      </c>
      <c r="Q11" s="46"/>
      <c r="R11" s="49">
        <f>IF(P11="","",T11*M11*LOOKUP(RIGHT($D$2,3),定数!$A$6:$A$13,定数!$B$6:$B$13))</f>
        <v>5994.6000000002268</v>
      </c>
      <c r="S11" s="49"/>
      <c r="T11" s="50">
        <f>IF(P11="","",IF(G11="買",(P11-H11),(H11-P11))*IF(RIGHT($D$2,3)="JPY",100,10000))</f>
        <v>12.000000000000455</v>
      </c>
      <c r="U11" s="50"/>
      <c r="V11" s="22">
        <f t="shared" si="1"/>
        <v>1</v>
      </c>
      <c r="W11">
        <f t="shared" si="2"/>
        <v>0</v>
      </c>
      <c r="X11" s="41">
        <f>IF(C11&lt;&gt;"",MAX(X10,C11),"")</f>
        <v>206000.00000000023</v>
      </c>
      <c r="Y11" s="42">
        <f>IF(X11&lt;&gt;"",1-(C11/X11),"")</f>
        <v>3.0000000000001137E-2</v>
      </c>
      <c r="Z11">
        <f t="shared" si="3"/>
        <v>5994.6000000002268</v>
      </c>
      <c r="AA11" t="str">
        <f t="shared" si="4"/>
        <v/>
      </c>
    </row>
    <row r="12" spans="2:27" x14ac:dyDescent="0.2">
      <c r="B12" s="40">
        <v>4</v>
      </c>
      <c r="C12" s="45">
        <f t="shared" si="0"/>
        <v>205814.60000000024</v>
      </c>
      <c r="D12" s="45"/>
      <c r="E12" s="40">
        <v>2017</v>
      </c>
      <c r="F12" s="8">
        <v>44045</v>
      </c>
      <c r="G12" s="40" t="s">
        <v>4</v>
      </c>
      <c r="H12" s="46">
        <v>110.44</v>
      </c>
      <c r="I12" s="46"/>
      <c r="J12" s="40">
        <v>9</v>
      </c>
      <c r="K12" s="47">
        <f t="shared" si="5"/>
        <v>6174.4380000000074</v>
      </c>
      <c r="L12" s="48"/>
      <c r="M12" s="6">
        <f>IF(J12="","",(K12/J12)/LOOKUP(RIGHT($D$2,3),定数!$A$6:$A$13,定数!$B$6:$B$13))</f>
        <v>6.8604866666666746</v>
      </c>
      <c r="N12" s="40">
        <v>2017</v>
      </c>
      <c r="O12" s="8">
        <v>44045</v>
      </c>
      <c r="P12" s="46">
        <v>110.52</v>
      </c>
      <c r="Q12" s="46"/>
      <c r="R12" s="49">
        <f>IF(P12="","",T12*M12*LOOKUP(RIGHT($D$2,3),定数!$A$6:$A$13,定数!$B$6:$B$13))</f>
        <v>5488.3893333332226</v>
      </c>
      <c r="S12" s="49"/>
      <c r="T12" s="50">
        <f t="shared" ref="T12:T75" si="6">IF(P12="","",IF(G12="買",(P12-H12),(H12-P12))*IF(RIGHT($D$2,3)="JPY",100,10000))</f>
        <v>7.9999999999998295</v>
      </c>
      <c r="U12" s="50"/>
      <c r="V12" s="22">
        <f t="shared" si="1"/>
        <v>2</v>
      </c>
      <c r="W12">
        <f t="shared" si="2"/>
        <v>0</v>
      </c>
      <c r="X12" s="41">
        <f t="shared" ref="X12:X75" si="7">IF(C12&lt;&gt;"",MAX(X11,C12),"")</f>
        <v>206000.00000000023</v>
      </c>
      <c r="Y12" s="42">
        <f t="shared" ref="Y12:Y75" si="8">IF(X12&lt;&gt;"",1-(C12/X12),"")</f>
        <v>9.000000000000119E-4</v>
      </c>
      <c r="Z12">
        <f t="shared" si="3"/>
        <v>5488.3893333332226</v>
      </c>
      <c r="AA12" t="str">
        <f t="shared" si="4"/>
        <v/>
      </c>
    </row>
    <row r="13" spans="2:27" x14ac:dyDescent="0.2">
      <c r="B13" s="40">
        <v>5</v>
      </c>
      <c r="C13" s="45">
        <f t="shared" si="0"/>
        <v>211302.98933333345</v>
      </c>
      <c r="D13" s="45"/>
      <c r="E13" s="40">
        <v>2017</v>
      </c>
      <c r="F13" s="8">
        <v>44054</v>
      </c>
      <c r="G13" s="40" t="s">
        <v>3</v>
      </c>
      <c r="H13" s="46">
        <v>109.04</v>
      </c>
      <c r="I13" s="46"/>
      <c r="J13" s="40">
        <v>7</v>
      </c>
      <c r="K13" s="47">
        <f t="shared" si="5"/>
        <v>6339.0896800000028</v>
      </c>
      <c r="L13" s="48"/>
      <c r="M13" s="6">
        <f>IF(J13="","",(K13/J13)/LOOKUP(RIGHT($D$2,3),定数!$A$6:$A$13,定数!$B$6:$B$13))</f>
        <v>9.0558424000000031</v>
      </c>
      <c r="N13" s="40">
        <v>2017</v>
      </c>
      <c r="O13" s="8">
        <v>44054</v>
      </c>
      <c r="P13" s="46">
        <v>108.98</v>
      </c>
      <c r="Q13" s="46"/>
      <c r="R13" s="49">
        <f>IF(P13="","",T13*M13*LOOKUP(RIGHT($D$2,3),定数!$A$6:$A$13,定数!$B$6:$B$13))</f>
        <v>5433.5054400002082</v>
      </c>
      <c r="S13" s="49"/>
      <c r="T13" s="50">
        <f t="shared" si="6"/>
        <v>6.0000000000002274</v>
      </c>
      <c r="U13" s="50"/>
      <c r="V13" s="22">
        <f t="shared" si="1"/>
        <v>3</v>
      </c>
      <c r="W13">
        <f t="shared" si="2"/>
        <v>0</v>
      </c>
      <c r="X13" s="41">
        <f t="shared" si="7"/>
        <v>211302.98933333345</v>
      </c>
      <c r="Y13" s="42">
        <f t="shared" si="8"/>
        <v>0</v>
      </c>
      <c r="Z13">
        <f t="shared" si="3"/>
        <v>5433.5054400002082</v>
      </c>
      <c r="AA13" t="str">
        <f t="shared" si="4"/>
        <v/>
      </c>
    </row>
    <row r="14" spans="2:27" x14ac:dyDescent="0.2">
      <c r="B14" s="40">
        <v>6</v>
      </c>
      <c r="C14" s="45">
        <f t="shared" si="0"/>
        <v>216736.49477333366</v>
      </c>
      <c r="D14" s="45"/>
      <c r="E14" s="40">
        <v>2017</v>
      </c>
      <c r="F14" s="8">
        <v>44057</v>
      </c>
      <c r="G14" s="40" t="s">
        <v>4</v>
      </c>
      <c r="H14" s="46">
        <v>109.16</v>
      </c>
      <c r="I14" s="46"/>
      <c r="J14" s="40">
        <v>7</v>
      </c>
      <c r="K14" s="47">
        <f t="shared" si="5"/>
        <v>6502.0948432000096</v>
      </c>
      <c r="L14" s="48"/>
      <c r="M14" s="6">
        <f>IF(J14="","",(K14/J14)/LOOKUP(RIGHT($D$2,3),定数!$A$6:$A$13,定数!$B$6:$B$13))</f>
        <v>9.2887069188571569</v>
      </c>
      <c r="N14" s="40">
        <v>2017</v>
      </c>
      <c r="O14" s="8">
        <v>44057</v>
      </c>
      <c r="P14" s="46">
        <v>109.23</v>
      </c>
      <c r="Q14" s="46"/>
      <c r="R14" s="49">
        <f>IF(P14="","",T14*M14*LOOKUP(RIGHT($D$2,3),定数!$A$6:$A$13,定数!$B$6:$B$13))</f>
        <v>6502.0948432006962</v>
      </c>
      <c r="S14" s="49"/>
      <c r="T14" s="50">
        <f t="shared" si="6"/>
        <v>7.000000000000739</v>
      </c>
      <c r="U14" s="50"/>
      <c r="V14" s="22">
        <f t="shared" si="1"/>
        <v>4</v>
      </c>
      <c r="W14">
        <f t="shared" si="2"/>
        <v>0</v>
      </c>
      <c r="X14" s="41">
        <f t="shared" si="7"/>
        <v>216736.49477333366</v>
      </c>
      <c r="Y14" s="42">
        <f t="shared" si="8"/>
        <v>0</v>
      </c>
      <c r="Z14">
        <f t="shared" si="3"/>
        <v>6502.0948432006962</v>
      </c>
      <c r="AA14" t="str">
        <f t="shared" si="4"/>
        <v/>
      </c>
    </row>
    <row r="15" spans="2:27" x14ac:dyDescent="0.2">
      <c r="B15" s="40">
        <v>7</v>
      </c>
      <c r="C15" s="45">
        <f t="shared" si="0"/>
        <v>223238.58961653436</v>
      </c>
      <c r="D15" s="45"/>
      <c r="E15" s="40">
        <v>2017</v>
      </c>
      <c r="F15" s="8">
        <v>44067</v>
      </c>
      <c r="G15" s="40" t="s">
        <v>3</v>
      </c>
      <c r="H15" s="46">
        <v>108.96</v>
      </c>
      <c r="I15" s="46"/>
      <c r="J15" s="40">
        <v>15</v>
      </c>
      <c r="K15" s="47">
        <f t="shared" si="5"/>
        <v>6697.1576884960305</v>
      </c>
      <c r="L15" s="48"/>
      <c r="M15" s="6">
        <f>IF(J15="","",(K15/J15)/LOOKUP(RIGHT($D$2,3),定数!$A$6:$A$13,定数!$B$6:$B$13))</f>
        <v>4.4647717923306871</v>
      </c>
      <c r="N15" s="40">
        <v>2017</v>
      </c>
      <c r="O15" s="8">
        <v>44067</v>
      </c>
      <c r="P15" s="46">
        <v>109.11</v>
      </c>
      <c r="Q15" s="46"/>
      <c r="R15" s="49">
        <f>IF(P15="","",T15*M15*LOOKUP(RIGHT($D$2,3),定数!$A$6:$A$13,定数!$B$6:$B$13))</f>
        <v>-6697.1576884962842</v>
      </c>
      <c r="S15" s="49"/>
      <c r="T15" s="50">
        <f t="shared" si="6"/>
        <v>-15.000000000000568</v>
      </c>
      <c r="U15" s="50"/>
      <c r="V15" s="22">
        <f t="shared" si="1"/>
        <v>0</v>
      </c>
      <c r="W15">
        <f t="shared" si="2"/>
        <v>1</v>
      </c>
      <c r="X15" s="41">
        <f t="shared" si="7"/>
        <v>223238.58961653436</v>
      </c>
      <c r="Y15" s="42">
        <f t="shared" si="8"/>
        <v>0</v>
      </c>
      <c r="Z15" t="str">
        <f t="shared" si="3"/>
        <v/>
      </c>
      <c r="AA15">
        <f t="shared" si="4"/>
        <v>-6697.1576884962842</v>
      </c>
    </row>
    <row r="16" spans="2:27" x14ac:dyDescent="0.2">
      <c r="B16" s="40">
        <v>8</v>
      </c>
      <c r="C16" s="45">
        <f t="shared" si="0"/>
        <v>216541.43192803807</v>
      </c>
      <c r="D16" s="45"/>
      <c r="E16" s="40">
        <v>2017</v>
      </c>
      <c r="F16" s="8">
        <v>44085</v>
      </c>
      <c r="G16" s="40" t="s">
        <v>4</v>
      </c>
      <c r="H16" s="46">
        <v>108.51</v>
      </c>
      <c r="I16" s="46"/>
      <c r="J16" s="40">
        <v>7</v>
      </c>
      <c r="K16" s="47">
        <f t="shared" si="5"/>
        <v>6496.242957841142</v>
      </c>
      <c r="L16" s="48"/>
      <c r="M16" s="6">
        <f>IF(J16="","",(K16/J16)/LOOKUP(RIGHT($D$2,3),定数!$A$6:$A$13,定数!$B$6:$B$13))</f>
        <v>9.2803470826302039</v>
      </c>
      <c r="N16" s="40">
        <v>2017</v>
      </c>
      <c r="O16" s="8">
        <v>44085</v>
      </c>
      <c r="P16" s="46">
        <v>108.56</v>
      </c>
      <c r="Q16" s="46"/>
      <c r="R16" s="49">
        <f>IF(P16="","",T16*M16*LOOKUP(RIGHT($D$2,3),定数!$A$6:$A$13,定数!$B$6:$B$13))</f>
        <v>4640.1735413148381</v>
      </c>
      <c r="S16" s="49"/>
      <c r="T16" s="50">
        <f t="shared" si="6"/>
        <v>4.9999999999997158</v>
      </c>
      <c r="U16" s="50"/>
      <c r="V16" s="22">
        <f t="shared" si="1"/>
        <v>1</v>
      </c>
      <c r="W16">
        <f t="shared" si="2"/>
        <v>0</v>
      </c>
      <c r="X16" s="41">
        <f t="shared" si="7"/>
        <v>223238.58961653436</v>
      </c>
      <c r="Y16" s="42">
        <f t="shared" si="8"/>
        <v>3.0000000000001137E-2</v>
      </c>
      <c r="Z16">
        <f t="shared" si="3"/>
        <v>4640.1735413148381</v>
      </c>
      <c r="AA16" t="str">
        <f t="shared" si="4"/>
        <v/>
      </c>
    </row>
    <row r="17" spans="2:27" x14ac:dyDescent="0.2">
      <c r="B17" s="40">
        <v>9</v>
      </c>
      <c r="C17" s="45">
        <f t="shared" si="0"/>
        <v>221181.60546935291</v>
      </c>
      <c r="D17" s="45"/>
      <c r="E17" s="40">
        <v>2017</v>
      </c>
      <c r="F17" s="8">
        <v>44102</v>
      </c>
      <c r="G17" s="40" t="s">
        <v>4</v>
      </c>
      <c r="H17" s="46">
        <v>112.75</v>
      </c>
      <c r="I17" s="46"/>
      <c r="J17" s="40">
        <v>12</v>
      </c>
      <c r="K17" s="47">
        <f t="shared" si="5"/>
        <v>6635.448164080587</v>
      </c>
      <c r="L17" s="48"/>
      <c r="M17" s="6">
        <f>IF(J17="","",(K17/J17)/LOOKUP(RIGHT($D$2,3),定数!$A$6:$A$13,定数!$B$6:$B$13))</f>
        <v>5.5295401367338233</v>
      </c>
      <c r="N17" s="40">
        <v>2017</v>
      </c>
      <c r="O17" s="8">
        <v>44102</v>
      </c>
      <c r="P17" s="46">
        <v>112.86</v>
      </c>
      <c r="Q17" s="46"/>
      <c r="R17" s="49">
        <f>IF(P17="","",T17*M17*LOOKUP(RIGHT($D$2,3),定数!$A$6:$A$13,定数!$B$6:$B$13))</f>
        <v>6082.4941504071749</v>
      </c>
      <c r="S17" s="49"/>
      <c r="T17" s="50">
        <f t="shared" si="6"/>
        <v>10.999999999999943</v>
      </c>
      <c r="U17" s="50"/>
      <c r="V17" s="22">
        <f t="shared" si="1"/>
        <v>2</v>
      </c>
      <c r="W17">
        <f t="shared" si="2"/>
        <v>0</v>
      </c>
      <c r="X17" s="41">
        <f t="shared" si="7"/>
        <v>223238.58961653436</v>
      </c>
      <c r="Y17" s="42">
        <f t="shared" si="8"/>
        <v>9.2142857142880619E-3</v>
      </c>
      <c r="Z17">
        <f t="shared" si="3"/>
        <v>6082.4941504071749</v>
      </c>
      <c r="AA17" t="str">
        <f t="shared" si="4"/>
        <v/>
      </c>
    </row>
    <row r="18" spans="2:27" x14ac:dyDescent="0.2">
      <c r="B18" s="40">
        <v>10</v>
      </c>
      <c r="C18" s="45">
        <f t="shared" si="0"/>
        <v>227264.09961976009</v>
      </c>
      <c r="D18" s="45"/>
      <c r="E18" s="40">
        <v>2017</v>
      </c>
      <c r="F18" s="8">
        <v>44102</v>
      </c>
      <c r="G18" s="40" t="s">
        <v>4</v>
      </c>
      <c r="H18" s="46">
        <v>112.81</v>
      </c>
      <c r="I18" s="46"/>
      <c r="J18" s="40">
        <v>6</v>
      </c>
      <c r="K18" s="47">
        <f t="shared" si="5"/>
        <v>6817.9229885928025</v>
      </c>
      <c r="L18" s="48"/>
      <c r="M18" s="6">
        <f>IF(J18="","",(K18/J18)/LOOKUP(RIGHT($D$2,3),定数!$A$6:$A$13,定数!$B$6:$B$13))</f>
        <v>11.363204980988005</v>
      </c>
      <c r="N18" s="40">
        <v>2017</v>
      </c>
      <c r="O18" s="8">
        <v>44102</v>
      </c>
      <c r="P18" s="46">
        <v>112.86</v>
      </c>
      <c r="Q18" s="46"/>
      <c r="R18" s="49">
        <f>IF(P18="","",T18*M18*LOOKUP(RIGHT($D$2,3),定数!$A$6:$A$13,定数!$B$6:$B$13))</f>
        <v>5681.6024904936794</v>
      </c>
      <c r="S18" s="49"/>
      <c r="T18" s="50">
        <f t="shared" si="6"/>
        <v>4.9999999999997158</v>
      </c>
      <c r="U18" s="50"/>
      <c r="V18" s="22">
        <f t="shared" si="1"/>
        <v>3</v>
      </c>
      <c r="W18">
        <f t="shared" si="2"/>
        <v>0</v>
      </c>
      <c r="X18" s="41">
        <f t="shared" si="7"/>
        <v>227264.09961976009</v>
      </c>
      <c r="Y18" s="42">
        <f t="shared" si="8"/>
        <v>0</v>
      </c>
      <c r="Z18">
        <f t="shared" si="3"/>
        <v>5681.6024904936794</v>
      </c>
      <c r="AA18" t="str">
        <f t="shared" si="4"/>
        <v/>
      </c>
    </row>
    <row r="19" spans="2:27" x14ac:dyDescent="0.2">
      <c r="B19" s="40">
        <v>11</v>
      </c>
      <c r="C19" s="45">
        <f t="shared" si="0"/>
        <v>232945.70211025377</v>
      </c>
      <c r="D19" s="45"/>
      <c r="E19" s="40">
        <v>2017</v>
      </c>
      <c r="F19" s="8">
        <v>44108</v>
      </c>
      <c r="G19" s="40" t="s">
        <v>3</v>
      </c>
      <c r="H19" s="46">
        <v>112.82</v>
      </c>
      <c r="I19" s="46"/>
      <c r="J19" s="40">
        <v>6</v>
      </c>
      <c r="K19" s="47">
        <f t="shared" si="5"/>
        <v>6988.3710633076125</v>
      </c>
      <c r="L19" s="48"/>
      <c r="M19" s="6">
        <f>IF(J19="","",(K19/J19)/LOOKUP(RIGHT($D$2,3),定数!$A$6:$A$13,定数!$B$6:$B$13))</f>
        <v>11.647285105512687</v>
      </c>
      <c r="N19" s="40">
        <v>2017</v>
      </c>
      <c r="O19" s="8">
        <v>44108</v>
      </c>
      <c r="P19" s="46">
        <v>112.78</v>
      </c>
      <c r="Q19" s="46"/>
      <c r="R19" s="49">
        <f>IF(P19="","",T19*M19*LOOKUP(RIGHT($D$2,3),定数!$A$6:$A$13,定数!$B$6:$B$13))</f>
        <v>4658.9140422041482</v>
      </c>
      <c r="S19" s="49"/>
      <c r="T19" s="50">
        <f t="shared" si="6"/>
        <v>3.9999999999992042</v>
      </c>
      <c r="U19" s="50"/>
      <c r="V19" s="22">
        <f t="shared" si="1"/>
        <v>4</v>
      </c>
      <c r="W19">
        <f t="shared" si="2"/>
        <v>0</v>
      </c>
      <c r="X19" s="41">
        <f t="shared" si="7"/>
        <v>232945.70211025377</v>
      </c>
      <c r="Y19" s="42">
        <f t="shared" si="8"/>
        <v>0</v>
      </c>
      <c r="Z19">
        <f t="shared" si="3"/>
        <v>4658.9140422041482</v>
      </c>
      <c r="AA19" t="str">
        <f t="shared" si="4"/>
        <v/>
      </c>
    </row>
    <row r="20" spans="2:27" x14ac:dyDescent="0.2">
      <c r="B20" s="40">
        <v>12</v>
      </c>
      <c r="C20" s="45">
        <f t="shared" si="0"/>
        <v>237604.61615245792</v>
      </c>
      <c r="D20" s="45"/>
      <c r="E20" s="40">
        <v>2017</v>
      </c>
      <c r="F20" s="8">
        <v>44110</v>
      </c>
      <c r="G20" s="40" t="s">
        <v>4</v>
      </c>
      <c r="H20" s="46">
        <v>112.85</v>
      </c>
      <c r="I20" s="46"/>
      <c r="J20" s="40">
        <v>5</v>
      </c>
      <c r="K20" s="47">
        <f t="shared" si="5"/>
        <v>7128.1384845737375</v>
      </c>
      <c r="L20" s="48"/>
      <c r="M20" s="6">
        <f>IF(J20="","",(K20/J20)/LOOKUP(RIGHT($D$2,3),定数!$A$6:$A$13,定数!$B$6:$B$13))</f>
        <v>14.256276969147475</v>
      </c>
      <c r="N20" s="40">
        <v>2017</v>
      </c>
      <c r="O20" s="8">
        <v>44110</v>
      </c>
      <c r="P20" s="46">
        <v>112.88</v>
      </c>
      <c r="Q20" s="46"/>
      <c r="R20" s="49">
        <f>IF(P20="","",T20*M20*LOOKUP(RIGHT($D$2,3),定数!$A$6:$A$13,定数!$B$6:$B$13))</f>
        <v>4276.8830907444044</v>
      </c>
      <c r="S20" s="49"/>
      <c r="T20" s="50">
        <f t="shared" si="6"/>
        <v>3.0000000000001137</v>
      </c>
      <c r="U20" s="50"/>
      <c r="V20" s="22">
        <f t="shared" si="1"/>
        <v>5</v>
      </c>
      <c r="W20">
        <f t="shared" si="2"/>
        <v>0</v>
      </c>
      <c r="X20" s="41">
        <f t="shared" si="7"/>
        <v>237604.61615245792</v>
      </c>
      <c r="Y20" s="42">
        <f t="shared" si="8"/>
        <v>0</v>
      </c>
      <c r="Z20">
        <f t="shared" si="3"/>
        <v>4276.8830907444044</v>
      </c>
      <c r="AA20" t="str">
        <f t="shared" si="4"/>
        <v/>
      </c>
    </row>
    <row r="21" spans="2:27" x14ac:dyDescent="0.2">
      <c r="B21" s="40">
        <v>13</v>
      </c>
      <c r="C21" s="45">
        <f t="shared" si="0"/>
        <v>241881.49924320233</v>
      </c>
      <c r="D21" s="45"/>
      <c r="E21" s="40">
        <v>2017</v>
      </c>
      <c r="F21" s="8">
        <v>44111</v>
      </c>
      <c r="G21" s="40" t="s">
        <v>3</v>
      </c>
      <c r="H21" s="46">
        <v>112.62</v>
      </c>
      <c r="I21" s="46"/>
      <c r="J21" s="40">
        <v>6</v>
      </c>
      <c r="K21" s="47">
        <f t="shared" si="5"/>
        <v>7256.4449772960697</v>
      </c>
      <c r="L21" s="48"/>
      <c r="M21" s="6">
        <f>IF(J21="","",(K21/J21)/LOOKUP(RIGHT($D$2,3),定数!$A$6:$A$13,定数!$B$6:$B$13))</f>
        <v>12.094074962160116</v>
      </c>
      <c r="N21" s="40">
        <v>2017</v>
      </c>
      <c r="O21" s="8">
        <v>44111</v>
      </c>
      <c r="P21" s="46">
        <v>112.58</v>
      </c>
      <c r="Q21" s="46"/>
      <c r="R21" s="49">
        <f>IF(P21="","",T21*M21*LOOKUP(RIGHT($D$2,3),定数!$A$6:$A$13,定数!$B$6:$B$13))</f>
        <v>4837.6299848648023</v>
      </c>
      <c r="S21" s="49"/>
      <c r="T21" s="50">
        <f t="shared" si="6"/>
        <v>4.0000000000006253</v>
      </c>
      <c r="U21" s="50"/>
      <c r="V21" s="22">
        <f t="shared" si="1"/>
        <v>6</v>
      </c>
      <c r="W21">
        <f t="shared" si="2"/>
        <v>0</v>
      </c>
      <c r="X21" s="41">
        <f t="shared" si="7"/>
        <v>241881.49924320233</v>
      </c>
      <c r="Y21" s="42">
        <f t="shared" si="8"/>
        <v>0</v>
      </c>
      <c r="Z21">
        <f t="shared" si="3"/>
        <v>4837.6299848648023</v>
      </c>
      <c r="AA21" t="str">
        <f t="shared" si="4"/>
        <v/>
      </c>
    </row>
    <row r="22" spans="2:27" x14ac:dyDescent="0.2">
      <c r="B22" s="40">
        <v>14</v>
      </c>
      <c r="C22" s="45">
        <f t="shared" si="0"/>
        <v>246719.12922806712</v>
      </c>
      <c r="D22" s="45"/>
      <c r="E22" s="40">
        <v>2017</v>
      </c>
      <c r="F22" s="8">
        <v>44117</v>
      </c>
      <c r="G22" s="40" t="s">
        <v>3</v>
      </c>
      <c r="H22" s="46">
        <v>112.18</v>
      </c>
      <c r="I22" s="46"/>
      <c r="J22" s="40">
        <v>6</v>
      </c>
      <c r="K22" s="47">
        <f t="shared" si="5"/>
        <v>7401.5738768420133</v>
      </c>
      <c r="L22" s="48"/>
      <c r="M22" s="6">
        <f>IF(J22="","",(K22/J22)/LOOKUP(RIGHT($D$2,3),定数!$A$6:$A$13,定数!$B$6:$B$13))</f>
        <v>12.335956461403354</v>
      </c>
      <c r="N22" s="40">
        <v>2017</v>
      </c>
      <c r="O22" s="8">
        <v>44117</v>
      </c>
      <c r="P22" s="46">
        <v>112.13</v>
      </c>
      <c r="Q22" s="46"/>
      <c r="R22" s="49">
        <f>IF(P22="","",T22*M22*LOOKUP(RIGHT($D$2,3),定数!$A$6:$A$13,定数!$B$6:$B$13))</f>
        <v>6167.97823070308</v>
      </c>
      <c r="S22" s="49"/>
      <c r="T22" s="50">
        <f t="shared" si="6"/>
        <v>5.0000000000011369</v>
      </c>
      <c r="U22" s="50"/>
      <c r="V22" s="22">
        <f t="shared" si="1"/>
        <v>7</v>
      </c>
      <c r="W22">
        <f t="shared" si="2"/>
        <v>0</v>
      </c>
      <c r="X22" s="41">
        <f t="shared" si="7"/>
        <v>246719.12922806712</v>
      </c>
      <c r="Y22" s="42">
        <f t="shared" si="8"/>
        <v>0</v>
      </c>
      <c r="Z22">
        <f t="shared" si="3"/>
        <v>6167.97823070308</v>
      </c>
      <c r="AA22" t="str">
        <f t="shared" si="4"/>
        <v/>
      </c>
    </row>
    <row r="23" spans="2:27" x14ac:dyDescent="0.2">
      <c r="B23" s="40">
        <v>15</v>
      </c>
      <c r="C23" s="45">
        <f t="shared" si="0"/>
        <v>252887.10745877019</v>
      </c>
      <c r="D23" s="45"/>
      <c r="E23" s="40">
        <v>2017</v>
      </c>
      <c r="F23" s="8">
        <v>44128</v>
      </c>
      <c r="G23" s="40" t="s">
        <v>4</v>
      </c>
      <c r="H23" s="46">
        <v>113.73</v>
      </c>
      <c r="I23" s="46"/>
      <c r="J23" s="40">
        <v>8</v>
      </c>
      <c r="K23" s="47">
        <f t="shared" si="5"/>
        <v>7586.6132237631055</v>
      </c>
      <c r="L23" s="48"/>
      <c r="M23" s="6">
        <f>IF(J23="","",(K23/J23)/LOOKUP(RIGHT($D$2,3),定数!$A$6:$A$13,定数!$B$6:$B$13))</f>
        <v>9.4832665297038812</v>
      </c>
      <c r="N23" s="40">
        <v>2017</v>
      </c>
      <c r="O23" s="8">
        <v>44128</v>
      </c>
      <c r="P23" s="46">
        <v>113.78</v>
      </c>
      <c r="Q23" s="46"/>
      <c r="R23" s="49">
        <f>IF(P23="","",T23*M23*LOOKUP(RIGHT($D$2,3),定数!$A$6:$A$13,定数!$B$6:$B$13))</f>
        <v>4741.6332648516709</v>
      </c>
      <c r="S23" s="49"/>
      <c r="T23" s="50">
        <f t="shared" si="6"/>
        <v>4.9999999999997158</v>
      </c>
      <c r="U23" s="50"/>
      <c r="V23" t="str">
        <f t="shared" ref="V23:W74" si="9">IF(S23&lt;&gt;"",IF(S23&lt;0,1+V22,0),"")</f>
        <v/>
      </c>
      <c r="W23">
        <f t="shared" si="2"/>
        <v>0</v>
      </c>
      <c r="X23" s="41">
        <f t="shared" si="7"/>
        <v>252887.10745877019</v>
      </c>
      <c r="Y23" s="42">
        <f t="shared" si="8"/>
        <v>0</v>
      </c>
      <c r="Z23">
        <f t="shared" si="3"/>
        <v>4741.6332648516709</v>
      </c>
      <c r="AA23" t="str">
        <f t="shared" si="4"/>
        <v/>
      </c>
    </row>
    <row r="24" spans="2:27" x14ac:dyDescent="0.2">
      <c r="B24" s="40">
        <v>16</v>
      </c>
      <c r="C24" s="45">
        <f t="shared" si="0"/>
        <v>257628.74072362186</v>
      </c>
      <c r="D24" s="45"/>
      <c r="E24" s="40">
        <v>2017</v>
      </c>
      <c r="F24" s="8">
        <v>44135</v>
      </c>
      <c r="G24" s="40" t="s">
        <v>4</v>
      </c>
      <c r="H24" s="46">
        <v>113.44</v>
      </c>
      <c r="I24" s="46"/>
      <c r="J24" s="40">
        <v>10</v>
      </c>
      <c r="K24" s="47">
        <f t="shared" si="5"/>
        <v>7728.8622217086559</v>
      </c>
      <c r="L24" s="48"/>
      <c r="M24" s="6">
        <f>IF(J24="","",(K24/J24)/LOOKUP(RIGHT($D$2,3),定数!$A$6:$A$13,定数!$B$6:$B$13))</f>
        <v>7.7288622217086562</v>
      </c>
      <c r="N24" s="40">
        <v>2017</v>
      </c>
      <c r="O24" s="8">
        <v>44136</v>
      </c>
      <c r="P24" s="46">
        <v>113.53</v>
      </c>
      <c r="Q24" s="46"/>
      <c r="R24" s="49">
        <f>IF(P24="","",T24*M24*LOOKUP(RIGHT($D$2,3),定数!$A$6:$A$13,定数!$B$6:$B$13))</f>
        <v>6955.9759995380546</v>
      </c>
      <c r="S24" s="49"/>
      <c r="T24" s="50">
        <f t="shared" si="6"/>
        <v>9.0000000000003411</v>
      </c>
      <c r="U24" s="50"/>
      <c r="V24" t="str">
        <f t="shared" si="9"/>
        <v/>
      </c>
      <c r="W24">
        <f t="shared" si="2"/>
        <v>0</v>
      </c>
      <c r="X24" s="41">
        <f t="shared" si="7"/>
        <v>257628.74072362186</v>
      </c>
      <c r="Y24" s="42">
        <f t="shared" si="8"/>
        <v>0</v>
      </c>
      <c r="Z24">
        <f t="shared" si="3"/>
        <v>6955.9759995380546</v>
      </c>
      <c r="AA24" t="str">
        <f t="shared" si="4"/>
        <v/>
      </c>
    </row>
    <row r="25" spans="2:27" x14ac:dyDescent="0.2">
      <c r="B25" s="40">
        <v>17</v>
      </c>
      <c r="C25" s="45">
        <f t="shared" si="0"/>
        <v>264584.71672315989</v>
      </c>
      <c r="D25" s="45"/>
      <c r="E25" s="40">
        <v>2017</v>
      </c>
      <c r="F25" s="8">
        <v>44138</v>
      </c>
      <c r="G25" s="40" t="s">
        <v>3</v>
      </c>
      <c r="H25" s="46">
        <v>114.01</v>
      </c>
      <c r="I25" s="46"/>
      <c r="J25" s="40">
        <v>5</v>
      </c>
      <c r="K25" s="47">
        <f t="shared" si="5"/>
        <v>7937.5415016947964</v>
      </c>
      <c r="L25" s="48"/>
      <c r="M25" s="6">
        <f>IF(J25="","",(K25/J25)/LOOKUP(RIGHT($D$2,3),定数!$A$6:$A$13,定数!$B$6:$B$13))</f>
        <v>15.875083003389593</v>
      </c>
      <c r="N25" s="40">
        <v>2017</v>
      </c>
      <c r="O25" s="8">
        <v>44138</v>
      </c>
      <c r="P25" s="46">
        <v>113.98</v>
      </c>
      <c r="Q25" s="46"/>
      <c r="R25" s="49">
        <f>IF(P25="","",T25*M25*LOOKUP(RIGHT($D$2,3),定数!$A$6:$A$13,定数!$B$6:$B$13))</f>
        <v>4762.5249010170583</v>
      </c>
      <c r="S25" s="49"/>
      <c r="T25" s="50">
        <f t="shared" si="6"/>
        <v>3.0000000000001137</v>
      </c>
      <c r="U25" s="50"/>
      <c r="V25" t="str">
        <f t="shared" si="9"/>
        <v/>
      </c>
      <c r="W25">
        <f t="shared" si="2"/>
        <v>0</v>
      </c>
      <c r="X25" s="41">
        <f t="shared" si="7"/>
        <v>264584.71672315989</v>
      </c>
      <c r="Y25" s="42">
        <f t="shared" si="8"/>
        <v>0</v>
      </c>
      <c r="Z25">
        <f t="shared" si="3"/>
        <v>4762.5249010170583</v>
      </c>
      <c r="AA25" t="str">
        <f t="shared" si="4"/>
        <v/>
      </c>
    </row>
    <row r="26" spans="2:27" x14ac:dyDescent="0.2">
      <c r="B26" s="40">
        <v>18</v>
      </c>
      <c r="C26" s="45">
        <f t="shared" si="0"/>
        <v>269347.24162417697</v>
      </c>
      <c r="D26" s="45"/>
      <c r="E26" s="40">
        <v>2017</v>
      </c>
      <c r="F26" s="8">
        <v>44142</v>
      </c>
      <c r="G26" s="40" t="s">
        <v>3</v>
      </c>
      <c r="H26" s="46">
        <v>113.74</v>
      </c>
      <c r="I26" s="46"/>
      <c r="J26" s="40">
        <v>6</v>
      </c>
      <c r="K26" s="47">
        <f t="shared" si="5"/>
        <v>8080.417248725309</v>
      </c>
      <c r="L26" s="48"/>
      <c r="M26" s="6">
        <f>IF(J26="","",(K26/J26)/LOOKUP(RIGHT($D$2,3),定数!$A$6:$A$13,定数!$B$6:$B$13))</f>
        <v>13.467362081208849</v>
      </c>
      <c r="N26" s="40">
        <v>2017</v>
      </c>
      <c r="O26" s="8">
        <v>44142</v>
      </c>
      <c r="P26" s="46">
        <v>113.69</v>
      </c>
      <c r="Q26" s="46"/>
      <c r="R26" s="49">
        <f>IF(P26="","",T26*M26*LOOKUP(RIGHT($D$2,3),定数!$A$6:$A$13,定数!$B$6:$B$13))</f>
        <v>6733.6810406040413</v>
      </c>
      <c r="S26" s="49"/>
      <c r="T26" s="50">
        <f t="shared" si="6"/>
        <v>4.9999999999997158</v>
      </c>
      <c r="U26" s="50"/>
      <c r="V26" t="str">
        <f t="shared" si="9"/>
        <v/>
      </c>
      <c r="W26">
        <f t="shared" si="2"/>
        <v>0</v>
      </c>
      <c r="X26" s="41">
        <f t="shared" si="7"/>
        <v>269347.24162417697</v>
      </c>
      <c r="Y26" s="42">
        <f t="shared" si="8"/>
        <v>0</v>
      </c>
      <c r="Z26">
        <f t="shared" si="3"/>
        <v>6733.6810406040413</v>
      </c>
      <c r="AA26" t="str">
        <f t="shared" si="4"/>
        <v/>
      </c>
    </row>
    <row r="27" spans="2:27" x14ac:dyDescent="0.2">
      <c r="B27" s="40">
        <v>19</v>
      </c>
      <c r="C27" s="45">
        <f t="shared" si="0"/>
        <v>276080.92266478098</v>
      </c>
      <c r="D27" s="45"/>
      <c r="E27" s="40">
        <v>2017</v>
      </c>
      <c r="F27" s="8">
        <v>44143</v>
      </c>
      <c r="G27" s="40" t="s">
        <v>3</v>
      </c>
      <c r="H27" s="46">
        <v>113.84</v>
      </c>
      <c r="I27" s="46"/>
      <c r="J27" s="40">
        <v>6</v>
      </c>
      <c r="K27" s="47">
        <f t="shared" si="5"/>
        <v>8282.4276799434301</v>
      </c>
      <c r="L27" s="48"/>
      <c r="M27" s="6">
        <f>IF(J27="","",(K27/J27)/LOOKUP(RIGHT($D$2,3),定数!$A$6:$A$13,定数!$B$6:$B$13))</f>
        <v>13.804046133239051</v>
      </c>
      <c r="N27" s="40">
        <v>2017</v>
      </c>
      <c r="O27" s="8">
        <v>44143</v>
      </c>
      <c r="P27" s="46">
        <v>113.9</v>
      </c>
      <c r="Q27" s="46"/>
      <c r="R27" s="49">
        <f>IF(P27="","",T27*M27*LOOKUP(RIGHT($D$2,3),定数!$A$6:$A$13,定数!$B$6:$B$13))</f>
        <v>-8282.4276799437448</v>
      </c>
      <c r="S27" s="49"/>
      <c r="T27" s="50">
        <f t="shared" si="6"/>
        <v>-6.0000000000002274</v>
      </c>
      <c r="U27" s="50"/>
      <c r="V27" t="str">
        <f t="shared" si="9"/>
        <v/>
      </c>
      <c r="W27">
        <f t="shared" si="2"/>
        <v>1</v>
      </c>
      <c r="X27" s="41">
        <f t="shared" si="7"/>
        <v>276080.92266478098</v>
      </c>
      <c r="Y27" s="42">
        <f t="shared" si="8"/>
        <v>0</v>
      </c>
      <c r="Z27" t="str">
        <f t="shared" si="3"/>
        <v/>
      </c>
      <c r="AA27">
        <f t="shared" si="4"/>
        <v>-8282.4276799437448</v>
      </c>
    </row>
    <row r="28" spans="2:27" x14ac:dyDescent="0.2">
      <c r="B28" s="40">
        <v>20</v>
      </c>
      <c r="C28" s="45">
        <f t="shared" si="0"/>
        <v>267798.49498483725</v>
      </c>
      <c r="D28" s="45"/>
      <c r="E28" s="40">
        <v>2017</v>
      </c>
      <c r="F28" s="8">
        <v>44151</v>
      </c>
      <c r="G28" s="40" t="s">
        <v>4</v>
      </c>
      <c r="H28" s="46">
        <v>113.07</v>
      </c>
      <c r="I28" s="46"/>
      <c r="J28" s="40">
        <v>7</v>
      </c>
      <c r="K28" s="47">
        <f t="shared" si="5"/>
        <v>8033.9548495451172</v>
      </c>
      <c r="L28" s="48"/>
      <c r="M28" s="6">
        <f>IF(J28="","",(K28/J28)/LOOKUP(RIGHT($D$2,3),定数!$A$6:$A$13,定数!$B$6:$B$13))</f>
        <v>11.477078356493026</v>
      </c>
      <c r="N28" s="40">
        <v>2017</v>
      </c>
      <c r="O28" s="8">
        <v>44151</v>
      </c>
      <c r="P28" s="46">
        <v>113.12</v>
      </c>
      <c r="Q28" s="46"/>
      <c r="R28" s="49">
        <f>IF(P28="","",T28*M28*LOOKUP(RIGHT($D$2,3),定数!$A$6:$A$13,定数!$B$6:$B$13))</f>
        <v>5738.5391782478182</v>
      </c>
      <c r="S28" s="49"/>
      <c r="T28" s="50">
        <f t="shared" si="6"/>
        <v>5.0000000000011369</v>
      </c>
      <c r="U28" s="50"/>
      <c r="V28" t="str">
        <f t="shared" si="9"/>
        <v/>
      </c>
      <c r="W28">
        <f t="shared" si="2"/>
        <v>0</v>
      </c>
      <c r="X28" s="41">
        <f t="shared" si="7"/>
        <v>276080.92266478098</v>
      </c>
      <c r="Y28" s="42">
        <f t="shared" si="8"/>
        <v>3.0000000000001137E-2</v>
      </c>
      <c r="Z28">
        <f t="shared" si="3"/>
        <v>5738.5391782478182</v>
      </c>
      <c r="AA28" t="str">
        <f t="shared" si="4"/>
        <v/>
      </c>
    </row>
    <row r="29" spans="2:27" x14ac:dyDescent="0.2">
      <c r="B29" s="40">
        <v>21</v>
      </c>
      <c r="C29" s="45">
        <f t="shared" si="0"/>
        <v>273537.03416308505</v>
      </c>
      <c r="D29" s="45"/>
      <c r="E29" s="40">
        <v>2017</v>
      </c>
      <c r="F29" s="8">
        <v>44157</v>
      </c>
      <c r="G29" s="40" t="s">
        <v>3</v>
      </c>
      <c r="H29" s="46">
        <v>112.24</v>
      </c>
      <c r="I29" s="46"/>
      <c r="J29" s="40">
        <v>7</v>
      </c>
      <c r="K29" s="47">
        <f t="shared" si="5"/>
        <v>8206.1110248925506</v>
      </c>
      <c r="L29" s="48"/>
      <c r="M29" s="6">
        <f>IF(J29="","",(K29/J29)/LOOKUP(RIGHT($D$2,3),定数!$A$6:$A$13,定数!$B$6:$B$13))</f>
        <v>11.723015749846502</v>
      </c>
      <c r="N29" s="40">
        <v>2017</v>
      </c>
      <c r="O29" s="8">
        <v>44157</v>
      </c>
      <c r="P29" s="46">
        <v>112.31</v>
      </c>
      <c r="Q29" s="46"/>
      <c r="R29" s="49">
        <f>IF(P29="","",T29*M29*LOOKUP(RIGHT($D$2,3),定数!$A$6:$A$13,定数!$B$6:$B$13))</f>
        <v>-8206.1110248934165</v>
      </c>
      <c r="S29" s="49"/>
      <c r="T29" s="50">
        <f t="shared" si="6"/>
        <v>-7.000000000000739</v>
      </c>
      <c r="U29" s="50"/>
      <c r="V29" t="str">
        <f t="shared" si="9"/>
        <v/>
      </c>
      <c r="W29">
        <f t="shared" si="2"/>
        <v>1</v>
      </c>
      <c r="X29" s="41">
        <f t="shared" si="7"/>
        <v>276080.92266478098</v>
      </c>
      <c r="Y29" s="42">
        <f t="shared" si="8"/>
        <v>9.2142857142821777E-3</v>
      </c>
      <c r="Z29" t="str">
        <f t="shared" si="3"/>
        <v/>
      </c>
      <c r="AA29">
        <f t="shared" si="4"/>
        <v>-8206.1110248934165</v>
      </c>
    </row>
    <row r="30" spans="2:27" x14ac:dyDescent="0.2">
      <c r="B30" s="40">
        <v>22</v>
      </c>
      <c r="C30" s="45">
        <f t="shared" si="0"/>
        <v>265330.92313819163</v>
      </c>
      <c r="D30" s="45"/>
      <c r="E30" s="40">
        <v>2017</v>
      </c>
      <c r="F30" s="8">
        <v>44158</v>
      </c>
      <c r="G30" s="40" t="s">
        <v>3</v>
      </c>
      <c r="H30" s="46">
        <v>111.19</v>
      </c>
      <c r="I30" s="46"/>
      <c r="J30" s="40">
        <v>9</v>
      </c>
      <c r="K30" s="47">
        <f t="shared" si="5"/>
        <v>7959.9276941457483</v>
      </c>
      <c r="L30" s="48"/>
      <c r="M30" s="6">
        <f>IF(J30="","",(K30/J30)/LOOKUP(RIGHT($D$2,3),定数!$A$6:$A$13,定数!$B$6:$B$13))</f>
        <v>8.8443641046063881</v>
      </c>
      <c r="N30" s="40">
        <v>2017</v>
      </c>
      <c r="O30" s="8">
        <v>44158</v>
      </c>
      <c r="P30" s="46">
        <v>111.11</v>
      </c>
      <c r="Q30" s="46"/>
      <c r="R30" s="49">
        <f>IF(P30="","",T30*M30*LOOKUP(RIGHT($D$2,3),定数!$A$6:$A$13,定数!$B$6:$B$13))</f>
        <v>7075.4912836849599</v>
      </c>
      <c r="S30" s="49"/>
      <c r="T30" s="50">
        <f t="shared" si="6"/>
        <v>7.9999999999998295</v>
      </c>
      <c r="U30" s="50"/>
      <c r="V30" t="str">
        <f t="shared" si="9"/>
        <v/>
      </c>
      <c r="W30">
        <f t="shared" si="2"/>
        <v>0</v>
      </c>
      <c r="X30" s="41">
        <f t="shared" si="7"/>
        <v>276080.92266478098</v>
      </c>
      <c r="Y30" s="42">
        <f t="shared" si="8"/>
        <v>3.8937857142856802E-2</v>
      </c>
      <c r="Z30">
        <f t="shared" si="3"/>
        <v>7075.4912836849599</v>
      </c>
      <c r="AA30" t="str">
        <f t="shared" si="4"/>
        <v/>
      </c>
    </row>
    <row r="31" spans="2:27" x14ac:dyDescent="0.2">
      <c r="B31" s="40">
        <v>23</v>
      </c>
      <c r="C31" s="45">
        <f t="shared" si="0"/>
        <v>272406.4144218766</v>
      </c>
      <c r="D31" s="45"/>
      <c r="E31" s="40">
        <v>2017</v>
      </c>
      <c r="F31" s="8">
        <v>44165</v>
      </c>
      <c r="G31" s="40" t="s">
        <v>4</v>
      </c>
      <c r="H31" s="46">
        <v>111.94</v>
      </c>
      <c r="I31" s="46"/>
      <c r="J31" s="40">
        <v>9</v>
      </c>
      <c r="K31" s="47">
        <f t="shared" si="5"/>
        <v>8172.1924326562976</v>
      </c>
      <c r="L31" s="48"/>
      <c r="M31" s="6">
        <f>IF(J31="","",(K31/J31)/LOOKUP(RIGHT($D$2,3),定数!$A$6:$A$13,定数!$B$6:$B$13))</f>
        <v>9.080213814062553</v>
      </c>
      <c r="N31" s="40">
        <v>2017</v>
      </c>
      <c r="O31" s="8">
        <v>44165</v>
      </c>
      <c r="P31" s="46">
        <v>112.02</v>
      </c>
      <c r="Q31" s="46"/>
      <c r="R31" s="49">
        <f>IF(P31="","",T31*M31*LOOKUP(RIGHT($D$2,3),定数!$A$6:$A$13,定数!$B$6:$B$13))</f>
        <v>7264.1710512498876</v>
      </c>
      <c r="S31" s="49"/>
      <c r="T31" s="50">
        <f t="shared" si="6"/>
        <v>7.9999999999998295</v>
      </c>
      <c r="U31" s="50"/>
      <c r="V31" t="str">
        <f t="shared" si="9"/>
        <v/>
      </c>
      <c r="W31">
        <f t="shared" si="2"/>
        <v>0</v>
      </c>
      <c r="X31" s="41">
        <f t="shared" si="7"/>
        <v>276080.92266478098</v>
      </c>
      <c r="Y31" s="42">
        <f t="shared" si="8"/>
        <v>1.3309533333333512E-2</v>
      </c>
      <c r="Z31">
        <f t="shared" si="3"/>
        <v>7264.1710512498876</v>
      </c>
      <c r="AA31" t="str">
        <f t="shared" si="4"/>
        <v/>
      </c>
    </row>
    <row r="32" spans="2:27" x14ac:dyDescent="0.2">
      <c r="B32" s="40">
        <v>24</v>
      </c>
      <c r="C32" s="45">
        <f t="shared" si="0"/>
        <v>279670.5854731265</v>
      </c>
      <c r="D32" s="45"/>
      <c r="E32" s="40">
        <v>2017</v>
      </c>
      <c r="F32" s="8">
        <v>44172</v>
      </c>
      <c r="G32" s="40" t="s">
        <v>4</v>
      </c>
      <c r="H32" s="46">
        <v>112.46</v>
      </c>
      <c r="I32" s="46"/>
      <c r="J32" s="40">
        <v>7</v>
      </c>
      <c r="K32" s="47">
        <f t="shared" si="5"/>
        <v>8390.1175641937953</v>
      </c>
      <c r="L32" s="48"/>
      <c r="M32" s="6">
        <f>IF(J32="","",(K32/J32)/LOOKUP(RIGHT($D$2,3),定数!$A$6:$A$13,定数!$B$6:$B$13))</f>
        <v>11.985882234562563</v>
      </c>
      <c r="N32" s="40">
        <v>2017</v>
      </c>
      <c r="O32" s="8">
        <v>44172</v>
      </c>
      <c r="P32" s="46">
        <v>112.39</v>
      </c>
      <c r="Q32" s="46"/>
      <c r="R32" s="49">
        <f>IF(P32="","",T32*M32*LOOKUP(RIGHT($D$2,3),定数!$A$6:$A$13,定数!$B$6:$B$13))</f>
        <v>-8390.1175641929767</v>
      </c>
      <c r="S32" s="49"/>
      <c r="T32" s="50">
        <f t="shared" si="6"/>
        <v>-6.9999999999993179</v>
      </c>
      <c r="U32" s="50"/>
      <c r="V32" t="str">
        <f t="shared" si="9"/>
        <v/>
      </c>
      <c r="W32">
        <f t="shared" si="2"/>
        <v>1</v>
      </c>
      <c r="X32" s="41">
        <f t="shared" si="7"/>
        <v>279670.5854731265</v>
      </c>
      <c r="Y32" s="42">
        <f t="shared" si="8"/>
        <v>0</v>
      </c>
      <c r="Z32" t="str">
        <f t="shared" si="3"/>
        <v/>
      </c>
      <c r="AA32">
        <f t="shared" si="4"/>
        <v>-8390.1175641929767</v>
      </c>
    </row>
    <row r="33" spans="2:27" x14ac:dyDescent="0.2">
      <c r="B33" s="40">
        <v>25</v>
      </c>
      <c r="C33" s="45">
        <f t="shared" si="0"/>
        <v>271280.46790893353</v>
      </c>
      <c r="D33" s="45"/>
      <c r="E33" s="40">
        <v>2017</v>
      </c>
      <c r="F33" s="8">
        <v>44173</v>
      </c>
      <c r="G33" s="40" t="s">
        <v>4</v>
      </c>
      <c r="H33" s="46">
        <v>113.1</v>
      </c>
      <c r="I33" s="46"/>
      <c r="J33" s="40">
        <v>8</v>
      </c>
      <c r="K33" s="47">
        <f t="shared" si="5"/>
        <v>8138.4140372680058</v>
      </c>
      <c r="L33" s="48"/>
      <c r="M33" s="6">
        <f>IF(J33="","",(K33/J33)/LOOKUP(RIGHT($D$2,3),定数!$A$6:$A$13,定数!$B$6:$B$13))</f>
        <v>10.173017546585008</v>
      </c>
      <c r="N33" s="40">
        <v>2017</v>
      </c>
      <c r="O33" s="8">
        <v>44173</v>
      </c>
      <c r="P33" s="46">
        <v>113.16</v>
      </c>
      <c r="Q33" s="46"/>
      <c r="R33" s="49">
        <f>IF(P33="","",T33*M33*LOOKUP(RIGHT($D$2,3),定数!$A$6:$A$13,定数!$B$6:$B$13))</f>
        <v>6103.8105279512365</v>
      </c>
      <c r="S33" s="49"/>
      <c r="T33" s="50">
        <f t="shared" si="6"/>
        <v>6.0000000000002274</v>
      </c>
      <c r="U33" s="50"/>
      <c r="V33" t="str">
        <f t="shared" si="9"/>
        <v/>
      </c>
      <c r="W33">
        <f t="shared" si="2"/>
        <v>0</v>
      </c>
      <c r="X33" s="41">
        <f t="shared" si="7"/>
        <v>279670.5854731265</v>
      </c>
      <c r="Y33" s="42">
        <f t="shared" si="8"/>
        <v>2.9999999999997029E-2</v>
      </c>
      <c r="Z33">
        <f t="shared" si="3"/>
        <v>6103.8105279512365</v>
      </c>
      <c r="AA33" t="str">
        <f t="shared" si="4"/>
        <v/>
      </c>
    </row>
    <row r="34" spans="2:27" x14ac:dyDescent="0.2">
      <c r="B34" s="40">
        <v>26</v>
      </c>
      <c r="C34" s="45">
        <f t="shared" si="0"/>
        <v>277384.27843688475</v>
      </c>
      <c r="D34" s="45"/>
      <c r="E34" s="40">
        <v>2017</v>
      </c>
      <c r="F34" s="8">
        <v>44173</v>
      </c>
      <c r="G34" s="40" t="s">
        <v>4</v>
      </c>
      <c r="H34" s="46">
        <v>113.34</v>
      </c>
      <c r="I34" s="46"/>
      <c r="J34" s="40">
        <v>4</v>
      </c>
      <c r="K34" s="47">
        <f t="shared" si="5"/>
        <v>8321.5283531065415</v>
      </c>
      <c r="L34" s="48"/>
      <c r="M34" s="6">
        <f>IF(J34="","",(K34/J34)/LOOKUP(RIGHT($D$2,3),定数!$A$6:$A$13,定数!$B$6:$B$13))</f>
        <v>20.803820882766352</v>
      </c>
      <c r="N34" s="40">
        <v>2017</v>
      </c>
      <c r="O34" s="8">
        <v>44173</v>
      </c>
      <c r="P34" s="46">
        <v>113.3</v>
      </c>
      <c r="Q34" s="46"/>
      <c r="R34" s="49">
        <f>IF(P34="","",T34*M34*LOOKUP(RIGHT($D$2,3),定数!$A$6:$A$13,定数!$B$6:$B$13))</f>
        <v>-8321.5283531078421</v>
      </c>
      <c r="S34" s="49"/>
      <c r="T34" s="50">
        <f t="shared" si="6"/>
        <v>-4.0000000000006253</v>
      </c>
      <c r="U34" s="50"/>
      <c r="V34" t="str">
        <f t="shared" si="9"/>
        <v/>
      </c>
      <c r="W34">
        <f t="shared" si="2"/>
        <v>1</v>
      </c>
      <c r="X34" s="41">
        <f t="shared" si="7"/>
        <v>279670.5854731265</v>
      </c>
      <c r="Y34" s="42">
        <f t="shared" si="8"/>
        <v>8.1749999999961576E-3</v>
      </c>
      <c r="Z34" t="str">
        <f t="shared" si="3"/>
        <v/>
      </c>
      <c r="AA34">
        <f t="shared" si="4"/>
        <v>-8321.5283531078421</v>
      </c>
    </row>
    <row r="35" spans="2:27" x14ac:dyDescent="0.2">
      <c r="B35" s="40">
        <v>27</v>
      </c>
      <c r="C35" s="45">
        <f t="shared" si="0"/>
        <v>269062.75008377689</v>
      </c>
      <c r="D35" s="45"/>
      <c r="E35" s="40">
        <v>2017</v>
      </c>
      <c r="F35" s="8">
        <v>44176</v>
      </c>
      <c r="G35" s="40" t="s">
        <v>3</v>
      </c>
      <c r="H35" s="46">
        <v>113.32</v>
      </c>
      <c r="I35" s="46"/>
      <c r="J35" s="40">
        <v>7</v>
      </c>
      <c r="K35" s="47">
        <f t="shared" si="5"/>
        <v>8071.8825025133065</v>
      </c>
      <c r="L35" s="48"/>
      <c r="M35" s="6">
        <f>IF(J35="","",(K35/J35)/LOOKUP(RIGHT($D$2,3),定数!$A$6:$A$13,定数!$B$6:$B$13))</f>
        <v>11.531260717876153</v>
      </c>
      <c r="N35" s="40">
        <v>2017</v>
      </c>
      <c r="O35" s="8">
        <v>44176</v>
      </c>
      <c r="P35" s="46">
        <v>113.26</v>
      </c>
      <c r="Q35" s="46"/>
      <c r="R35" s="49">
        <f>IF(P35="","",T35*M35*LOOKUP(RIGHT($D$2,3),定数!$A$6:$A$13,定数!$B$6:$B$13))</f>
        <v>6918.7564307243147</v>
      </c>
      <c r="S35" s="49"/>
      <c r="T35" s="50">
        <f t="shared" si="6"/>
        <v>5.9999999999988063</v>
      </c>
      <c r="U35" s="50"/>
      <c r="V35" t="str">
        <f t="shared" si="9"/>
        <v/>
      </c>
      <c r="W35">
        <f t="shared" si="2"/>
        <v>0</v>
      </c>
      <c r="X35" s="41">
        <f t="shared" si="7"/>
        <v>279670.5854731265</v>
      </c>
      <c r="Y35" s="42">
        <f t="shared" si="8"/>
        <v>3.7929750000000984E-2</v>
      </c>
      <c r="Z35">
        <f t="shared" si="3"/>
        <v>6918.7564307243147</v>
      </c>
      <c r="AA35" t="str">
        <f t="shared" si="4"/>
        <v/>
      </c>
    </row>
    <row r="36" spans="2:27" x14ac:dyDescent="0.2">
      <c r="B36" s="40">
        <v>28</v>
      </c>
      <c r="C36" s="45">
        <f t="shared" si="0"/>
        <v>275981.50651450118</v>
      </c>
      <c r="D36" s="45"/>
      <c r="E36" s="40">
        <v>2017</v>
      </c>
      <c r="F36" s="8">
        <v>44183</v>
      </c>
      <c r="G36" s="40" t="s">
        <v>3</v>
      </c>
      <c r="H36" s="46">
        <v>112.58</v>
      </c>
      <c r="I36" s="46"/>
      <c r="J36" s="40">
        <v>5</v>
      </c>
      <c r="K36" s="47">
        <f t="shared" si="5"/>
        <v>8279.4451954350352</v>
      </c>
      <c r="L36" s="48"/>
      <c r="M36" s="6">
        <f>IF(J36="","",(K36/J36)/LOOKUP(RIGHT($D$2,3),定数!$A$6:$A$13,定数!$B$6:$B$13))</f>
        <v>16.558890390870069</v>
      </c>
      <c r="N36" s="40">
        <v>2017</v>
      </c>
      <c r="O36" s="8">
        <v>44183</v>
      </c>
      <c r="P36" s="46">
        <v>112.54</v>
      </c>
      <c r="Q36" s="46"/>
      <c r="R36" s="49">
        <f>IF(P36="","",T36*M36*LOOKUP(RIGHT($D$2,3),定数!$A$6:$A$13,定数!$B$6:$B$13))</f>
        <v>6623.5561563467099</v>
      </c>
      <c r="S36" s="49"/>
      <c r="T36" s="50">
        <f t="shared" si="6"/>
        <v>3.9999999999992042</v>
      </c>
      <c r="U36" s="50"/>
      <c r="V36" t="str">
        <f t="shared" si="9"/>
        <v/>
      </c>
      <c r="W36">
        <f t="shared" si="2"/>
        <v>0</v>
      </c>
      <c r="X36" s="41">
        <f t="shared" si="7"/>
        <v>279670.5854731265</v>
      </c>
      <c r="Y36" s="42">
        <f t="shared" si="8"/>
        <v>1.3190800714291795E-2</v>
      </c>
      <c r="Z36">
        <f t="shared" si="3"/>
        <v>6623.5561563467099</v>
      </c>
      <c r="AA36" t="str">
        <f t="shared" si="4"/>
        <v/>
      </c>
    </row>
    <row r="37" spans="2:27" x14ac:dyDescent="0.2">
      <c r="B37" s="40">
        <v>29</v>
      </c>
      <c r="C37" s="45">
        <f t="shared" si="0"/>
        <v>282605.06267084787</v>
      </c>
      <c r="D37" s="45"/>
      <c r="E37" s="40">
        <v>2017</v>
      </c>
      <c r="F37" s="8">
        <v>44186</v>
      </c>
      <c r="G37" s="40" t="s">
        <v>4</v>
      </c>
      <c r="H37" s="46">
        <v>113.41</v>
      </c>
      <c r="I37" s="46"/>
      <c r="J37" s="40">
        <v>6</v>
      </c>
      <c r="K37" s="47">
        <f t="shared" si="5"/>
        <v>8478.1518801254351</v>
      </c>
      <c r="L37" s="48"/>
      <c r="M37" s="6">
        <f>IF(J37="","",(K37/J37)/LOOKUP(RIGHT($D$2,3),定数!$A$6:$A$13,定数!$B$6:$B$13))</f>
        <v>14.130253133542391</v>
      </c>
      <c r="N37" s="40">
        <v>2017</v>
      </c>
      <c r="O37" s="8">
        <v>44186</v>
      </c>
      <c r="P37" s="46">
        <v>113.45</v>
      </c>
      <c r="Q37" s="46"/>
      <c r="R37" s="49">
        <f>IF(P37="","",T37*M37*LOOKUP(RIGHT($D$2,3),定数!$A$6:$A$13,定数!$B$6:$B$13))</f>
        <v>5652.1012534178399</v>
      </c>
      <c r="S37" s="49"/>
      <c r="T37" s="50">
        <f t="shared" si="6"/>
        <v>4.0000000000006253</v>
      </c>
      <c r="U37" s="50"/>
      <c r="V37" t="str">
        <f t="shared" si="9"/>
        <v/>
      </c>
      <c r="W37">
        <f t="shared" si="2"/>
        <v>0</v>
      </c>
      <c r="X37" s="41">
        <f t="shared" si="7"/>
        <v>282605.06267084787</v>
      </c>
      <c r="Y37" s="42">
        <f t="shared" si="8"/>
        <v>0</v>
      </c>
      <c r="Z37">
        <f t="shared" si="3"/>
        <v>5652.1012534178399</v>
      </c>
      <c r="AA37" t="str">
        <f t="shared" si="4"/>
        <v/>
      </c>
    </row>
    <row r="38" spans="2:27" x14ac:dyDescent="0.2">
      <c r="B38" s="40">
        <v>30</v>
      </c>
      <c r="C38" s="45">
        <f t="shared" si="0"/>
        <v>288257.16392426571</v>
      </c>
      <c r="D38" s="45"/>
      <c r="E38" s="40">
        <v>2017</v>
      </c>
      <c r="F38" s="8">
        <v>44194</v>
      </c>
      <c r="G38" s="40" t="s">
        <v>4</v>
      </c>
      <c r="H38" s="46">
        <v>112.89</v>
      </c>
      <c r="I38" s="46"/>
      <c r="J38" s="40">
        <v>4</v>
      </c>
      <c r="K38" s="47">
        <f t="shared" si="5"/>
        <v>8647.7149177279716</v>
      </c>
      <c r="L38" s="48"/>
      <c r="M38" s="6">
        <f>IF(J38="","",(K38/J38)/LOOKUP(RIGHT($D$2,3),定数!$A$6:$A$13,定数!$B$6:$B$13))</f>
        <v>21.619287294319928</v>
      </c>
      <c r="N38" s="40">
        <v>2017</v>
      </c>
      <c r="O38" s="8">
        <v>44194</v>
      </c>
      <c r="P38" s="46">
        <v>112.85</v>
      </c>
      <c r="Q38" s="46"/>
      <c r="R38" s="49">
        <f>IF(P38="","",T38*M38*LOOKUP(RIGHT($D$2,3),定数!$A$6:$A$13,定数!$B$6:$B$13))</f>
        <v>-8647.7149177293231</v>
      </c>
      <c r="S38" s="49"/>
      <c r="T38" s="50">
        <f t="shared" si="6"/>
        <v>-4.0000000000006253</v>
      </c>
      <c r="U38" s="50"/>
      <c r="V38" t="str">
        <f t="shared" si="9"/>
        <v/>
      </c>
      <c r="W38">
        <f t="shared" si="2"/>
        <v>1</v>
      </c>
      <c r="X38" s="41">
        <f t="shared" si="7"/>
        <v>288257.16392426571</v>
      </c>
      <c r="Y38" s="42">
        <f t="shared" si="8"/>
        <v>0</v>
      </c>
      <c r="Z38" t="str">
        <f t="shared" si="3"/>
        <v/>
      </c>
      <c r="AA38">
        <f t="shared" si="4"/>
        <v>-8647.7149177293231</v>
      </c>
    </row>
    <row r="39" spans="2:27" x14ac:dyDescent="0.2">
      <c r="B39" s="40">
        <v>31</v>
      </c>
      <c r="C39" s="45">
        <f t="shared" si="0"/>
        <v>279609.44900653639</v>
      </c>
      <c r="D39" s="45"/>
      <c r="E39" s="40">
        <v>2017</v>
      </c>
      <c r="F39" s="8">
        <v>44194</v>
      </c>
      <c r="G39" s="40" t="s">
        <v>3</v>
      </c>
      <c r="H39" s="46">
        <v>112.49</v>
      </c>
      <c r="I39" s="46"/>
      <c r="J39" s="40">
        <v>5</v>
      </c>
      <c r="K39" s="47">
        <f t="shared" si="5"/>
        <v>8388.283470196091</v>
      </c>
      <c r="L39" s="48"/>
      <c r="M39" s="6">
        <f>IF(J39="","",(K39/J39)/LOOKUP(RIGHT($D$2,3),定数!$A$6:$A$13,定数!$B$6:$B$13))</f>
        <v>16.776566940392183</v>
      </c>
      <c r="N39" s="40">
        <v>2017</v>
      </c>
      <c r="O39" s="8">
        <v>44194</v>
      </c>
      <c r="P39" s="46">
        <v>112.54</v>
      </c>
      <c r="Q39" s="46"/>
      <c r="R39" s="49">
        <f>IF(P39="","",T39*M39*LOOKUP(RIGHT($D$2,3),定数!$A$6:$A$13,定数!$B$6:$B$13))</f>
        <v>-8388.2834701979991</v>
      </c>
      <c r="S39" s="49"/>
      <c r="T39" s="50">
        <f t="shared" si="6"/>
        <v>-5.0000000000011369</v>
      </c>
      <c r="U39" s="50"/>
      <c r="V39" t="str">
        <f t="shared" si="9"/>
        <v/>
      </c>
      <c r="W39">
        <f t="shared" si="2"/>
        <v>2</v>
      </c>
      <c r="X39" s="41">
        <f t="shared" si="7"/>
        <v>288257.16392426571</v>
      </c>
      <c r="Y39" s="42">
        <f t="shared" si="8"/>
        <v>3.000000000000469E-2</v>
      </c>
      <c r="Z39" t="str">
        <f t="shared" si="3"/>
        <v/>
      </c>
      <c r="AA39">
        <f t="shared" si="4"/>
        <v>-8388.2834701979991</v>
      </c>
    </row>
    <row r="40" spans="2:27" x14ac:dyDescent="0.2">
      <c r="B40" s="40">
        <v>32</v>
      </c>
      <c r="C40" s="45">
        <f t="shared" si="0"/>
        <v>271221.16553633841</v>
      </c>
      <c r="D40" s="45"/>
      <c r="E40" s="40">
        <v>2018</v>
      </c>
      <c r="F40" s="8">
        <v>43833</v>
      </c>
      <c r="G40" s="40" t="s">
        <v>3</v>
      </c>
      <c r="H40" s="46">
        <v>112.2</v>
      </c>
      <c r="I40" s="46"/>
      <c r="J40" s="40">
        <v>7</v>
      </c>
      <c r="K40" s="47">
        <f t="shared" si="5"/>
        <v>8136.6349660901515</v>
      </c>
      <c r="L40" s="48"/>
      <c r="M40" s="6">
        <f>IF(J40="","",(K40/J40)/LOOKUP(RIGHT($D$2,3),定数!$A$6:$A$13,定数!$B$6:$B$13))</f>
        <v>11.623764237271645</v>
      </c>
      <c r="N40" s="40">
        <v>2018</v>
      </c>
      <c r="O40" s="8">
        <v>43833</v>
      </c>
      <c r="P40" s="46">
        <v>112.27</v>
      </c>
      <c r="Q40" s="46"/>
      <c r="R40" s="49">
        <f>IF(P40="","",T40*M40*LOOKUP(RIGHT($D$2,3),定数!$A$6:$A$13,定数!$B$6:$B$13))</f>
        <v>-8136.6349660893593</v>
      </c>
      <c r="S40" s="49"/>
      <c r="T40" s="50">
        <f t="shared" si="6"/>
        <v>-6.9999999999993179</v>
      </c>
      <c r="U40" s="50"/>
      <c r="V40" t="str">
        <f t="shared" si="9"/>
        <v/>
      </c>
      <c r="W40">
        <f t="shared" si="2"/>
        <v>3</v>
      </c>
      <c r="X40" s="41">
        <f t="shared" si="7"/>
        <v>288257.16392426571</v>
      </c>
      <c r="Y40" s="42">
        <f t="shared" si="8"/>
        <v>5.9100000000011144E-2</v>
      </c>
      <c r="Z40" t="str">
        <f t="shared" si="3"/>
        <v/>
      </c>
      <c r="AA40">
        <f t="shared" si="4"/>
        <v>-8136.6349660893593</v>
      </c>
    </row>
    <row r="41" spans="2:27" x14ac:dyDescent="0.2">
      <c r="B41" s="40">
        <v>33</v>
      </c>
      <c r="C41" s="45">
        <f t="shared" si="0"/>
        <v>263084.53057024907</v>
      </c>
      <c r="D41" s="45"/>
      <c r="E41" s="40">
        <v>2018</v>
      </c>
      <c r="F41" s="8">
        <v>43846</v>
      </c>
      <c r="G41" s="40" t="s">
        <v>4</v>
      </c>
      <c r="H41" s="46">
        <v>110.74</v>
      </c>
      <c r="I41" s="46"/>
      <c r="J41" s="40">
        <v>8</v>
      </c>
      <c r="K41" s="47">
        <f t="shared" si="5"/>
        <v>7892.5359171074715</v>
      </c>
      <c r="L41" s="48"/>
      <c r="M41" s="6">
        <f>IF(J41="","",(K41/J41)/LOOKUP(RIGHT($D$2,3),定数!$A$6:$A$13,定数!$B$6:$B$13))</f>
        <v>9.8656698963843397</v>
      </c>
      <c r="N41" s="40">
        <v>2018</v>
      </c>
      <c r="O41" s="8">
        <v>43846</v>
      </c>
      <c r="P41" s="46">
        <v>110.66</v>
      </c>
      <c r="Q41" s="46"/>
      <c r="R41" s="49">
        <f>IF(P41="","",T41*M41*LOOKUP(RIGHT($D$2,3),定数!$A$6:$A$13,定数!$B$6:$B$13))</f>
        <v>-7892.5359171073042</v>
      </c>
      <c r="S41" s="49"/>
      <c r="T41" s="50">
        <f t="shared" si="6"/>
        <v>-7.9999999999998295</v>
      </c>
      <c r="U41" s="50"/>
      <c r="V41" t="str">
        <f t="shared" si="9"/>
        <v/>
      </c>
      <c r="W41">
        <f t="shared" si="2"/>
        <v>4</v>
      </c>
      <c r="X41" s="41">
        <f t="shared" si="7"/>
        <v>288257.16392426571</v>
      </c>
      <c r="Y41" s="42">
        <f t="shared" si="8"/>
        <v>8.7327000000007926E-2</v>
      </c>
      <c r="Z41" t="str">
        <f t="shared" si="3"/>
        <v/>
      </c>
      <c r="AA41">
        <f t="shared" si="4"/>
        <v>-7892.5359171073042</v>
      </c>
    </row>
    <row r="42" spans="2:27" x14ac:dyDescent="0.2">
      <c r="B42" s="40">
        <v>34</v>
      </c>
      <c r="C42" s="45">
        <f t="shared" si="0"/>
        <v>255191.99465314177</v>
      </c>
      <c r="D42" s="45"/>
      <c r="E42" s="40">
        <v>2018</v>
      </c>
      <c r="F42" s="8">
        <v>43848</v>
      </c>
      <c r="G42" s="40" t="s">
        <v>4</v>
      </c>
      <c r="H42" s="46">
        <v>111.32</v>
      </c>
      <c r="I42" s="46"/>
      <c r="J42" s="40">
        <v>5</v>
      </c>
      <c r="K42" s="47">
        <f t="shared" si="5"/>
        <v>7655.7598395942523</v>
      </c>
      <c r="L42" s="48"/>
      <c r="M42" s="6">
        <f>IF(J42="","",(K42/J42)/LOOKUP(RIGHT($D$2,3),定数!$A$6:$A$13,定数!$B$6:$B$13))</f>
        <v>15.311519679188505</v>
      </c>
      <c r="N42" s="40">
        <v>2018</v>
      </c>
      <c r="O42" s="8">
        <v>43848</v>
      </c>
      <c r="P42" s="46">
        <v>111.36</v>
      </c>
      <c r="Q42" s="46"/>
      <c r="R42" s="49">
        <f>IF(P42="","",T42*M42*LOOKUP(RIGHT($D$2,3),定数!$A$6:$A$13,定数!$B$6:$B$13))</f>
        <v>6124.6078716763595</v>
      </c>
      <c r="S42" s="49"/>
      <c r="T42" s="50">
        <f t="shared" si="6"/>
        <v>4.0000000000006253</v>
      </c>
      <c r="U42" s="50"/>
      <c r="V42" t="str">
        <f t="shared" si="9"/>
        <v/>
      </c>
      <c r="W42">
        <f t="shared" si="2"/>
        <v>0</v>
      </c>
      <c r="X42" s="41">
        <f t="shared" si="7"/>
        <v>288257.16392426571</v>
      </c>
      <c r="Y42" s="42">
        <f t="shared" si="8"/>
        <v>0.11470719000000706</v>
      </c>
      <c r="Z42">
        <f t="shared" si="3"/>
        <v>6124.6078716763595</v>
      </c>
      <c r="AA42" t="str">
        <f t="shared" si="4"/>
        <v/>
      </c>
    </row>
    <row r="43" spans="2:27" x14ac:dyDescent="0.2">
      <c r="B43" s="40">
        <v>35</v>
      </c>
      <c r="C43" s="45">
        <f t="shared" si="0"/>
        <v>261316.60252481812</v>
      </c>
      <c r="D43" s="45"/>
      <c r="E43" s="40">
        <v>2018</v>
      </c>
      <c r="F43" s="8">
        <v>43854</v>
      </c>
      <c r="G43" s="40" t="s">
        <v>3</v>
      </c>
      <c r="H43" s="46">
        <v>110.27</v>
      </c>
      <c r="I43" s="46"/>
      <c r="J43" s="40">
        <v>11</v>
      </c>
      <c r="K43" s="47">
        <f t="shared" si="5"/>
        <v>7839.4980757445437</v>
      </c>
      <c r="L43" s="48"/>
      <c r="M43" s="6">
        <f>IF(J43="","",(K43/J43)/LOOKUP(RIGHT($D$2,3),定数!$A$6:$A$13,定数!$B$6:$B$13))</f>
        <v>7.1268164324950396</v>
      </c>
      <c r="N43" s="40">
        <v>2018</v>
      </c>
      <c r="O43" s="8">
        <v>43854</v>
      </c>
      <c r="P43" s="46">
        <v>110.16</v>
      </c>
      <c r="Q43" s="46"/>
      <c r="R43" s="49">
        <f>IF(P43="","",T43*M43*LOOKUP(RIGHT($D$2,3),定数!$A$6:$A$13,定数!$B$6:$B$13))</f>
        <v>7839.4980757445028</v>
      </c>
      <c r="S43" s="49"/>
      <c r="T43" s="50">
        <f t="shared" si="6"/>
        <v>10.999999999999943</v>
      </c>
      <c r="U43" s="50"/>
      <c r="V43" t="str">
        <f t="shared" si="9"/>
        <v/>
      </c>
      <c r="W43">
        <f t="shared" si="2"/>
        <v>0</v>
      </c>
      <c r="X43" s="41">
        <f t="shared" si="7"/>
        <v>288257.16392426571</v>
      </c>
      <c r="Y43" s="42">
        <f t="shared" si="8"/>
        <v>9.3460162560004001E-2</v>
      </c>
      <c r="Z43">
        <f t="shared" si="3"/>
        <v>7839.4980757445028</v>
      </c>
      <c r="AA43" t="str">
        <f t="shared" si="4"/>
        <v/>
      </c>
    </row>
    <row r="44" spans="2:27" x14ac:dyDescent="0.2">
      <c r="B44" s="40">
        <v>36</v>
      </c>
      <c r="C44" s="45">
        <f t="shared" si="0"/>
        <v>269156.10060056264</v>
      </c>
      <c r="D44" s="45"/>
      <c r="E44" s="40">
        <v>2018</v>
      </c>
      <c r="F44" s="8">
        <v>43862</v>
      </c>
      <c r="G44" s="40" t="s">
        <v>4</v>
      </c>
      <c r="H44" s="46">
        <v>108.96</v>
      </c>
      <c r="I44" s="46"/>
      <c r="J44" s="40">
        <v>11</v>
      </c>
      <c r="K44" s="47">
        <f t="shared" si="5"/>
        <v>8074.683018016879</v>
      </c>
      <c r="L44" s="48"/>
      <c r="M44" s="6">
        <f>IF(J44="","",(K44/J44)/LOOKUP(RIGHT($D$2,3),定数!$A$6:$A$13,定数!$B$6:$B$13))</f>
        <v>7.3406209254698895</v>
      </c>
      <c r="N44" s="40">
        <v>2018</v>
      </c>
      <c r="O44" s="8">
        <v>43862</v>
      </c>
      <c r="P44" s="46">
        <v>109.07</v>
      </c>
      <c r="Q44" s="46"/>
      <c r="R44" s="49">
        <f>IF(P44="","",T44*M44*LOOKUP(RIGHT($D$2,3),定数!$A$6:$A$13,定数!$B$6:$B$13))</f>
        <v>8074.6830180168372</v>
      </c>
      <c r="S44" s="49"/>
      <c r="T44" s="50">
        <f t="shared" si="6"/>
        <v>10.999999999999943</v>
      </c>
      <c r="U44" s="50"/>
      <c r="V44" t="str">
        <f t="shared" si="9"/>
        <v/>
      </c>
      <c r="W44">
        <f t="shared" si="2"/>
        <v>0</v>
      </c>
      <c r="X44" s="41">
        <f t="shared" si="7"/>
        <v>288257.16392426571</v>
      </c>
      <c r="Y44" s="42">
        <f t="shared" si="8"/>
        <v>6.6263967436804183E-2</v>
      </c>
      <c r="Z44">
        <f t="shared" si="3"/>
        <v>8074.6830180168372</v>
      </c>
      <c r="AA44" t="str">
        <f t="shared" si="4"/>
        <v/>
      </c>
    </row>
    <row r="45" spans="2:27" x14ac:dyDescent="0.2">
      <c r="B45" s="40">
        <v>37</v>
      </c>
      <c r="C45" s="45">
        <f t="shared" si="0"/>
        <v>277230.7836185795</v>
      </c>
      <c r="D45" s="45"/>
      <c r="E45" s="40">
        <v>2018</v>
      </c>
      <c r="F45" s="8">
        <v>43869</v>
      </c>
      <c r="G45" s="40" t="s">
        <v>4</v>
      </c>
      <c r="H45" s="46">
        <v>109.64</v>
      </c>
      <c r="I45" s="46"/>
      <c r="J45" s="40">
        <v>6</v>
      </c>
      <c r="K45" s="47">
        <f t="shared" si="5"/>
        <v>8316.9235085573855</v>
      </c>
      <c r="L45" s="48"/>
      <c r="M45" s="6">
        <f>IF(J45="","",(K45/J45)/LOOKUP(RIGHT($D$2,3),定数!$A$6:$A$13,定数!$B$6:$B$13))</f>
        <v>13.861539180928975</v>
      </c>
      <c r="N45" s="40">
        <v>2018</v>
      </c>
      <c r="O45" s="8">
        <v>43869</v>
      </c>
      <c r="P45" s="46">
        <v>109.68</v>
      </c>
      <c r="Q45" s="46"/>
      <c r="R45" s="49">
        <f>IF(P45="","",T45*M45*LOOKUP(RIGHT($D$2,3),定数!$A$6:$A$13,定数!$B$6:$B$13))</f>
        <v>5544.6156723724571</v>
      </c>
      <c r="S45" s="49"/>
      <c r="T45" s="50">
        <f t="shared" si="6"/>
        <v>4.0000000000006253</v>
      </c>
      <c r="U45" s="50"/>
      <c r="V45" t="str">
        <f t="shared" si="9"/>
        <v/>
      </c>
      <c r="W45">
        <f t="shared" si="2"/>
        <v>0</v>
      </c>
      <c r="X45" s="41">
        <f t="shared" si="7"/>
        <v>288257.16392426571</v>
      </c>
      <c r="Y45" s="42">
        <f t="shared" si="8"/>
        <v>3.8251886459908402E-2</v>
      </c>
      <c r="Z45">
        <f t="shared" si="3"/>
        <v>5544.6156723724571</v>
      </c>
      <c r="AA45" t="str">
        <f t="shared" si="4"/>
        <v/>
      </c>
    </row>
    <row r="46" spans="2:27" x14ac:dyDescent="0.2">
      <c r="B46" s="40">
        <v>38</v>
      </c>
      <c r="C46" s="45">
        <f t="shared" si="0"/>
        <v>282775.39929095196</v>
      </c>
      <c r="D46" s="45"/>
      <c r="E46" s="40">
        <v>2018</v>
      </c>
      <c r="F46" s="8">
        <v>43882</v>
      </c>
      <c r="G46" s="40" t="s">
        <v>4</v>
      </c>
      <c r="H46" s="46">
        <v>107.29</v>
      </c>
      <c r="I46" s="46"/>
      <c r="J46" s="40">
        <v>5</v>
      </c>
      <c r="K46" s="47">
        <f t="shared" si="5"/>
        <v>8483.2619787285585</v>
      </c>
      <c r="L46" s="48"/>
      <c r="M46" s="6">
        <f>IF(J46="","",(K46/J46)/LOOKUP(RIGHT($D$2,3),定数!$A$6:$A$13,定数!$B$6:$B$13))</f>
        <v>16.966523957457117</v>
      </c>
      <c r="N46" s="40">
        <v>2018</v>
      </c>
      <c r="O46" s="8">
        <v>43882</v>
      </c>
      <c r="P46" s="46">
        <v>107.32</v>
      </c>
      <c r="Q46" s="46"/>
      <c r="R46" s="49">
        <f>IF(P46="","",T46*M46*LOOKUP(RIGHT($D$2,3),定数!$A$6:$A$13,定数!$B$6:$B$13))</f>
        <v>5089.957187234917</v>
      </c>
      <c r="S46" s="49"/>
      <c r="T46" s="50">
        <f t="shared" si="6"/>
        <v>2.9999999999986926</v>
      </c>
      <c r="U46" s="50"/>
      <c r="V46" t="str">
        <f t="shared" si="9"/>
        <v/>
      </c>
      <c r="W46">
        <f t="shared" si="2"/>
        <v>0</v>
      </c>
      <c r="X46" s="41">
        <f t="shared" si="7"/>
        <v>288257.16392426571</v>
      </c>
      <c r="Y46" s="42">
        <f t="shared" si="8"/>
        <v>1.9016924189103501E-2</v>
      </c>
      <c r="Z46">
        <f t="shared" si="3"/>
        <v>5089.957187234917</v>
      </c>
      <c r="AA46" t="str">
        <f t="shared" si="4"/>
        <v/>
      </c>
    </row>
    <row r="47" spans="2:27" x14ac:dyDescent="0.2">
      <c r="B47" s="40">
        <v>39</v>
      </c>
      <c r="C47" s="45">
        <f t="shared" si="0"/>
        <v>287865.35647818685</v>
      </c>
      <c r="D47" s="45"/>
      <c r="E47" s="40">
        <v>2018</v>
      </c>
      <c r="F47" s="8">
        <v>43882</v>
      </c>
      <c r="G47" s="40" t="s">
        <v>4</v>
      </c>
      <c r="H47" s="46">
        <v>107.29</v>
      </c>
      <c r="I47" s="46"/>
      <c r="J47" s="40">
        <v>4</v>
      </c>
      <c r="K47" s="47">
        <f t="shared" si="5"/>
        <v>8635.9606943456056</v>
      </c>
      <c r="L47" s="48"/>
      <c r="M47" s="6">
        <f>IF(J47="","",(K47/J47)/LOOKUP(RIGHT($D$2,3),定数!$A$6:$A$13,定数!$B$6:$B$13))</f>
        <v>21.589901735864014</v>
      </c>
      <c r="N47" s="40">
        <v>2018</v>
      </c>
      <c r="O47" s="8">
        <v>43882</v>
      </c>
      <c r="P47" s="46">
        <v>107.3</v>
      </c>
      <c r="Q47" s="46"/>
      <c r="R47" s="49">
        <f>IF(P47="","",T47*M47*LOOKUP(RIGHT($D$2,3),定数!$A$6:$A$13,定数!$B$6:$B$13))</f>
        <v>2158.9901735844378</v>
      </c>
      <c r="S47" s="49"/>
      <c r="T47" s="50">
        <f t="shared" si="6"/>
        <v>0.99999999999909051</v>
      </c>
      <c r="U47" s="50"/>
      <c r="V47" t="str">
        <f t="shared" si="9"/>
        <v/>
      </c>
      <c r="W47">
        <f t="shared" si="2"/>
        <v>0</v>
      </c>
      <c r="X47" s="41">
        <f t="shared" si="7"/>
        <v>288257.16392426571</v>
      </c>
      <c r="Y47" s="42">
        <f t="shared" si="8"/>
        <v>1.359228824515224E-3</v>
      </c>
      <c r="Z47">
        <f t="shared" si="3"/>
        <v>2158.9901735844378</v>
      </c>
      <c r="AA47" t="str">
        <f t="shared" si="4"/>
        <v/>
      </c>
    </row>
    <row r="48" spans="2:27" x14ac:dyDescent="0.2">
      <c r="B48" s="40">
        <v>40</v>
      </c>
      <c r="C48" s="45">
        <f t="shared" si="0"/>
        <v>290024.34665177128</v>
      </c>
      <c r="D48" s="45"/>
      <c r="E48" s="40">
        <v>2018</v>
      </c>
      <c r="F48" s="8">
        <v>43882</v>
      </c>
      <c r="G48" s="40" t="s">
        <v>4</v>
      </c>
      <c r="H48" s="46">
        <v>107.4</v>
      </c>
      <c r="I48" s="46"/>
      <c r="J48" s="40">
        <v>13</v>
      </c>
      <c r="K48" s="47">
        <f t="shared" si="5"/>
        <v>8700.7303995531383</v>
      </c>
      <c r="L48" s="48"/>
      <c r="M48" s="6">
        <f>IF(J48="","",(K48/J48)/LOOKUP(RIGHT($D$2,3),定数!$A$6:$A$13,定数!$B$6:$B$13))</f>
        <v>6.6928695381177992</v>
      </c>
      <c r="N48" s="40">
        <v>2018</v>
      </c>
      <c r="O48" s="8">
        <v>43882</v>
      </c>
      <c r="P48" s="46">
        <v>107.54</v>
      </c>
      <c r="Q48" s="46"/>
      <c r="R48" s="49">
        <f>IF(P48="","",T48*M48*LOOKUP(RIGHT($D$2,3),定数!$A$6:$A$13,定数!$B$6:$B$13))</f>
        <v>9370.0173533649577</v>
      </c>
      <c r="S48" s="49"/>
      <c r="T48" s="50">
        <f t="shared" si="6"/>
        <v>14.000000000000057</v>
      </c>
      <c r="U48" s="50"/>
      <c r="V48" t="str">
        <f t="shared" si="9"/>
        <v/>
      </c>
      <c r="W48">
        <f t="shared" si="2"/>
        <v>0</v>
      </c>
      <c r="X48" s="41">
        <f t="shared" si="7"/>
        <v>290024.34665177128</v>
      </c>
      <c r="Y48" s="42">
        <f t="shared" si="8"/>
        <v>0</v>
      </c>
      <c r="Z48">
        <f t="shared" si="3"/>
        <v>9370.0173533649577</v>
      </c>
      <c r="AA48" t="str">
        <f t="shared" si="4"/>
        <v/>
      </c>
    </row>
    <row r="49" spans="2:27" x14ac:dyDescent="0.2">
      <c r="B49" s="40">
        <v>41</v>
      </c>
      <c r="C49" s="45">
        <f t="shared" si="0"/>
        <v>299394.36400513625</v>
      </c>
      <c r="D49" s="45"/>
      <c r="E49" s="40">
        <v>2018</v>
      </c>
      <c r="F49" s="8">
        <v>43888</v>
      </c>
      <c r="G49" s="40" t="s">
        <v>4</v>
      </c>
      <c r="H49" s="46">
        <v>107.01</v>
      </c>
      <c r="I49" s="46"/>
      <c r="J49" s="40">
        <v>6</v>
      </c>
      <c r="K49" s="47">
        <f t="shared" si="5"/>
        <v>8981.8309201540869</v>
      </c>
      <c r="L49" s="48"/>
      <c r="M49" s="6">
        <f>IF(J49="","",(K49/J49)/LOOKUP(RIGHT($D$2,3),定数!$A$6:$A$13,定数!$B$6:$B$13))</f>
        <v>14.969718200256812</v>
      </c>
      <c r="N49" s="40">
        <v>2018</v>
      </c>
      <c r="O49" s="8">
        <v>43888</v>
      </c>
      <c r="P49" s="46">
        <v>106.95</v>
      </c>
      <c r="Q49" s="46"/>
      <c r="R49" s="49">
        <f>IF(P49="","",T49*M49*LOOKUP(RIGHT($D$2,3),定数!$A$6:$A$13,定数!$B$6:$B$13))</f>
        <v>-8981.8309201544289</v>
      </c>
      <c r="S49" s="49"/>
      <c r="T49" s="50">
        <f t="shared" si="6"/>
        <v>-6.0000000000002274</v>
      </c>
      <c r="U49" s="50"/>
      <c r="V49" t="str">
        <f t="shared" si="9"/>
        <v/>
      </c>
      <c r="W49">
        <f t="shared" si="2"/>
        <v>1</v>
      </c>
      <c r="X49" s="41">
        <f t="shared" si="7"/>
        <v>299394.36400513625</v>
      </c>
      <c r="Y49" s="42">
        <f t="shared" si="8"/>
        <v>0</v>
      </c>
      <c r="Z49" t="str">
        <f t="shared" si="3"/>
        <v/>
      </c>
      <c r="AA49">
        <f t="shared" si="4"/>
        <v>-8981.8309201544289</v>
      </c>
    </row>
    <row r="50" spans="2:27" x14ac:dyDescent="0.2">
      <c r="B50" s="40">
        <v>42</v>
      </c>
      <c r="C50" s="45">
        <f t="shared" si="0"/>
        <v>290412.53308498184</v>
      </c>
      <c r="D50" s="45"/>
      <c r="E50" s="40">
        <v>2018</v>
      </c>
      <c r="F50" s="8">
        <v>43888</v>
      </c>
      <c r="G50" s="40" t="s">
        <v>4</v>
      </c>
      <c r="H50" s="46">
        <v>107.1</v>
      </c>
      <c r="I50" s="46"/>
      <c r="J50" s="40">
        <v>12</v>
      </c>
      <c r="K50" s="47">
        <f t="shared" si="5"/>
        <v>8712.3759925494542</v>
      </c>
      <c r="L50" s="48"/>
      <c r="M50" s="6">
        <f>IF(J50="","",(K50/J50)/LOOKUP(RIGHT($D$2,3),定数!$A$6:$A$13,定数!$B$6:$B$13))</f>
        <v>7.2603133271245452</v>
      </c>
      <c r="N50" s="40">
        <v>2018</v>
      </c>
      <c r="O50" s="8">
        <v>43888</v>
      </c>
      <c r="P50" s="46">
        <v>107.23</v>
      </c>
      <c r="Q50" s="46"/>
      <c r="R50" s="49">
        <f>IF(P50="","",T50*M50*LOOKUP(RIGHT($D$2,3),定数!$A$6:$A$13,定数!$B$6:$B$13))</f>
        <v>9438.4073252626113</v>
      </c>
      <c r="S50" s="49"/>
      <c r="T50" s="50">
        <f t="shared" si="6"/>
        <v>13.000000000000966</v>
      </c>
      <c r="U50" s="50"/>
      <c r="V50" t="str">
        <f t="shared" si="9"/>
        <v/>
      </c>
      <c r="W50">
        <f t="shared" si="2"/>
        <v>0</v>
      </c>
      <c r="X50" s="41">
        <f t="shared" si="7"/>
        <v>299394.36400513625</v>
      </c>
      <c r="Y50" s="42">
        <f t="shared" si="8"/>
        <v>3.0000000000001026E-2</v>
      </c>
      <c r="Z50">
        <f t="shared" si="3"/>
        <v>9438.4073252626113</v>
      </c>
      <c r="AA50" t="str">
        <f t="shared" si="4"/>
        <v/>
      </c>
    </row>
    <row r="51" spans="2:27" x14ac:dyDescent="0.2">
      <c r="B51" s="40">
        <v>43</v>
      </c>
      <c r="C51" s="45">
        <f t="shared" si="0"/>
        <v>299850.94041024445</v>
      </c>
      <c r="D51" s="45"/>
      <c r="E51" s="40">
        <v>2018</v>
      </c>
      <c r="F51" s="8">
        <v>43889</v>
      </c>
      <c r="G51" s="40" t="s">
        <v>3</v>
      </c>
      <c r="H51" s="46">
        <v>107.01</v>
      </c>
      <c r="I51" s="46"/>
      <c r="J51" s="40">
        <v>8</v>
      </c>
      <c r="K51" s="47">
        <f t="shared" si="5"/>
        <v>8995.5282123073339</v>
      </c>
      <c r="L51" s="48"/>
      <c r="M51" s="6">
        <f>IF(J51="","",(K51/J51)/LOOKUP(RIGHT($D$2,3),定数!$A$6:$A$13,定数!$B$6:$B$13))</f>
        <v>11.244410265384168</v>
      </c>
      <c r="N51" s="40">
        <v>2018</v>
      </c>
      <c r="O51" s="8">
        <v>43889</v>
      </c>
      <c r="P51" s="46">
        <v>107.09</v>
      </c>
      <c r="Q51" s="46"/>
      <c r="R51" s="49">
        <f>IF(P51="","",T51*M51*LOOKUP(RIGHT($D$2,3),定数!$A$6:$A$13,定数!$B$6:$B$13))</f>
        <v>-8995.5282123071429</v>
      </c>
      <c r="S51" s="49"/>
      <c r="T51" s="50">
        <f t="shared" si="6"/>
        <v>-7.9999999999998295</v>
      </c>
      <c r="U51" s="50"/>
      <c r="V51" t="str">
        <f t="shared" si="9"/>
        <v/>
      </c>
      <c r="W51">
        <f t="shared" si="2"/>
        <v>1</v>
      </c>
      <c r="X51" s="41">
        <f t="shared" si="7"/>
        <v>299850.94041024445</v>
      </c>
      <c r="Y51" s="42">
        <f t="shared" si="8"/>
        <v>0</v>
      </c>
      <c r="Z51" t="str">
        <f t="shared" si="3"/>
        <v/>
      </c>
      <c r="AA51">
        <f t="shared" si="4"/>
        <v>-8995.5282123071429</v>
      </c>
    </row>
    <row r="52" spans="2:27" x14ac:dyDescent="0.2">
      <c r="B52" s="40">
        <v>44</v>
      </c>
      <c r="C52" s="45">
        <f t="shared" si="0"/>
        <v>290855.41219793732</v>
      </c>
      <c r="D52" s="45"/>
      <c r="E52" s="40">
        <v>2018</v>
      </c>
      <c r="F52" s="8">
        <v>43896</v>
      </c>
      <c r="G52" s="40" t="s">
        <v>4</v>
      </c>
      <c r="H52" s="46">
        <v>106.34</v>
      </c>
      <c r="I52" s="46"/>
      <c r="J52" s="40">
        <v>12</v>
      </c>
      <c r="K52" s="47">
        <f t="shared" si="5"/>
        <v>8725.6623659381185</v>
      </c>
      <c r="L52" s="48"/>
      <c r="M52" s="6">
        <f>IF(J52="","",(K52/J52)/LOOKUP(RIGHT($D$2,3),定数!$A$6:$A$13,定数!$B$6:$B$13))</f>
        <v>7.2713853049484314</v>
      </c>
      <c r="N52" s="40">
        <v>2018</v>
      </c>
      <c r="O52" s="8">
        <v>43896</v>
      </c>
      <c r="P52" s="46">
        <v>106.22</v>
      </c>
      <c r="Q52" s="46"/>
      <c r="R52" s="49">
        <f>IF(P52="","",T52*M52*LOOKUP(RIGHT($D$2,3),定数!$A$6:$A$13,定数!$B$6:$B$13))</f>
        <v>-8725.6623659384495</v>
      </c>
      <c r="S52" s="49"/>
      <c r="T52" s="50">
        <f t="shared" si="6"/>
        <v>-12.000000000000455</v>
      </c>
      <c r="U52" s="50"/>
      <c r="V52" t="str">
        <f t="shared" si="9"/>
        <v/>
      </c>
      <c r="W52">
        <f t="shared" si="2"/>
        <v>2</v>
      </c>
      <c r="X52" s="41">
        <f t="shared" si="7"/>
        <v>299850.94041024445</v>
      </c>
      <c r="Y52" s="42">
        <f t="shared" si="8"/>
        <v>2.9999999999999361E-2</v>
      </c>
      <c r="Z52" t="str">
        <f t="shared" si="3"/>
        <v/>
      </c>
      <c r="AA52">
        <f t="shared" si="4"/>
        <v>-8725.6623659384495</v>
      </c>
    </row>
    <row r="53" spans="2:27" x14ac:dyDescent="0.2">
      <c r="B53" s="40">
        <v>45</v>
      </c>
      <c r="C53" s="45">
        <f t="shared" si="0"/>
        <v>282129.74983199884</v>
      </c>
      <c r="D53" s="45"/>
      <c r="E53" s="40">
        <v>2018</v>
      </c>
      <c r="F53" s="8">
        <v>43898</v>
      </c>
      <c r="G53" s="40" t="s">
        <v>3</v>
      </c>
      <c r="H53" s="46">
        <v>105.94</v>
      </c>
      <c r="I53" s="46"/>
      <c r="J53" s="40">
        <v>6</v>
      </c>
      <c r="K53" s="47">
        <f t="shared" si="5"/>
        <v>8463.8924949599641</v>
      </c>
      <c r="L53" s="48"/>
      <c r="M53" s="6">
        <f>IF(J53="","",(K53/J53)/LOOKUP(RIGHT($D$2,3),定数!$A$6:$A$13,定数!$B$6:$B$13))</f>
        <v>14.106487491599939</v>
      </c>
      <c r="N53" s="40">
        <v>2018</v>
      </c>
      <c r="O53" s="8">
        <v>43898</v>
      </c>
      <c r="P53" s="46">
        <v>105.9</v>
      </c>
      <c r="Q53" s="46"/>
      <c r="R53" s="49">
        <f>IF(P53="","",T53*M53*LOOKUP(RIGHT($D$2,3),定数!$A$6:$A$13,定数!$B$6:$B$13))</f>
        <v>5642.5949966388525</v>
      </c>
      <c r="S53" s="49"/>
      <c r="T53" s="50">
        <f t="shared" si="6"/>
        <v>3.9999999999992042</v>
      </c>
      <c r="U53" s="50"/>
      <c r="V53" t="str">
        <f t="shared" si="9"/>
        <v/>
      </c>
      <c r="W53">
        <f t="shared" si="2"/>
        <v>0</v>
      </c>
      <c r="X53" s="41">
        <f t="shared" si="7"/>
        <v>299850.94041024445</v>
      </c>
      <c r="Y53" s="42">
        <f t="shared" si="8"/>
        <v>5.9100000000000597E-2</v>
      </c>
      <c r="Z53">
        <f t="shared" si="3"/>
        <v>5642.5949966388525</v>
      </c>
      <c r="AA53" t="str">
        <f t="shared" si="4"/>
        <v/>
      </c>
    </row>
    <row r="54" spans="2:27" x14ac:dyDescent="0.2">
      <c r="B54" s="40">
        <v>46</v>
      </c>
      <c r="C54" s="45">
        <f t="shared" si="0"/>
        <v>287772.34482863767</v>
      </c>
      <c r="D54" s="45"/>
      <c r="E54" s="40">
        <v>2018</v>
      </c>
      <c r="F54" s="8">
        <v>43899</v>
      </c>
      <c r="G54" s="40" t="s">
        <v>4</v>
      </c>
      <c r="H54" s="46">
        <v>106.15</v>
      </c>
      <c r="I54" s="46"/>
      <c r="J54" s="40">
        <v>5</v>
      </c>
      <c r="K54" s="47">
        <f t="shared" si="5"/>
        <v>8633.1703448591288</v>
      </c>
      <c r="L54" s="48"/>
      <c r="M54" s="6">
        <f>IF(J54="","",(K54/J54)/LOOKUP(RIGHT($D$2,3),定数!$A$6:$A$13,定数!$B$6:$B$13))</f>
        <v>17.266340689718259</v>
      </c>
      <c r="N54" s="40">
        <v>2018</v>
      </c>
      <c r="O54" s="8">
        <v>43899</v>
      </c>
      <c r="P54" s="46">
        <v>106.2</v>
      </c>
      <c r="Q54" s="46"/>
      <c r="R54" s="49">
        <f>IF(P54="","",T54*M54*LOOKUP(RIGHT($D$2,3),定数!$A$6:$A$13,定数!$B$6:$B$13))</f>
        <v>8633.1703448586377</v>
      </c>
      <c r="S54" s="49"/>
      <c r="T54" s="50">
        <f t="shared" si="6"/>
        <v>4.9999999999997158</v>
      </c>
      <c r="U54" s="50"/>
      <c r="V54" t="str">
        <f t="shared" si="9"/>
        <v/>
      </c>
      <c r="W54">
        <f t="shared" si="2"/>
        <v>0</v>
      </c>
      <c r="X54" s="41">
        <f t="shared" si="7"/>
        <v>299850.94041024445</v>
      </c>
      <c r="Y54" s="42">
        <f t="shared" si="8"/>
        <v>4.028200000000437E-2</v>
      </c>
      <c r="Z54">
        <f t="shared" si="3"/>
        <v>8633.1703448586377</v>
      </c>
      <c r="AA54" t="str">
        <f t="shared" si="4"/>
        <v/>
      </c>
    </row>
    <row r="55" spans="2:27" x14ac:dyDescent="0.2">
      <c r="B55" s="40">
        <v>47</v>
      </c>
      <c r="C55" s="45">
        <f t="shared" si="0"/>
        <v>296405.51517349633</v>
      </c>
      <c r="D55" s="45"/>
      <c r="E55" s="40">
        <v>2018</v>
      </c>
      <c r="F55" s="8">
        <v>43899</v>
      </c>
      <c r="G55" s="40" t="s">
        <v>4</v>
      </c>
      <c r="H55" s="46">
        <v>106.19</v>
      </c>
      <c r="I55" s="46"/>
      <c r="J55" s="40">
        <v>5</v>
      </c>
      <c r="K55" s="47">
        <f t="shared" si="5"/>
        <v>8892.1654552048894</v>
      </c>
      <c r="L55" s="48"/>
      <c r="M55" s="6">
        <f>IF(J55="","",(K55/J55)/LOOKUP(RIGHT($D$2,3),定数!$A$6:$A$13,定数!$B$6:$B$13))</f>
        <v>17.784330910409778</v>
      </c>
      <c r="N55" s="40">
        <v>2018</v>
      </c>
      <c r="O55" s="8">
        <v>43899</v>
      </c>
      <c r="P55" s="46">
        <v>106.23</v>
      </c>
      <c r="Q55" s="46"/>
      <c r="R55" s="49">
        <f>IF(P55="","",T55*M55*LOOKUP(RIGHT($D$2,3),定数!$A$6:$A$13,定数!$B$6:$B$13))</f>
        <v>7113.7323641650237</v>
      </c>
      <c r="S55" s="49"/>
      <c r="T55" s="50">
        <f t="shared" si="6"/>
        <v>4.0000000000006253</v>
      </c>
      <c r="U55" s="50"/>
      <c r="V55" t="str">
        <f t="shared" si="9"/>
        <v/>
      </c>
      <c r="W55">
        <f t="shared" si="2"/>
        <v>0</v>
      </c>
      <c r="X55" s="41">
        <f t="shared" si="7"/>
        <v>299850.94041024445</v>
      </c>
      <c r="Y55" s="42">
        <f t="shared" si="8"/>
        <v>1.1490460000006086E-2</v>
      </c>
      <c r="Z55">
        <f t="shared" si="3"/>
        <v>7113.7323641650237</v>
      </c>
      <c r="AA55" t="str">
        <f t="shared" si="4"/>
        <v/>
      </c>
    </row>
    <row r="56" spans="2:27" x14ac:dyDescent="0.2">
      <c r="B56" s="40">
        <v>48</v>
      </c>
      <c r="C56" s="45">
        <f t="shared" si="0"/>
        <v>303519.24753766134</v>
      </c>
      <c r="D56" s="45"/>
      <c r="E56" s="40">
        <v>2018</v>
      </c>
      <c r="F56" s="8">
        <v>43899</v>
      </c>
      <c r="G56" s="40" t="s">
        <v>4</v>
      </c>
      <c r="H56" s="46">
        <v>106.44</v>
      </c>
      <c r="I56" s="46"/>
      <c r="J56" s="40">
        <v>11</v>
      </c>
      <c r="K56" s="47">
        <f t="shared" si="5"/>
        <v>9105.5774261298393</v>
      </c>
      <c r="L56" s="48"/>
      <c r="M56" s="6">
        <f>IF(J56="","",(K56/J56)/LOOKUP(RIGHT($D$2,3),定数!$A$6:$A$13,定数!$B$6:$B$13))</f>
        <v>8.2777976601180345</v>
      </c>
      <c r="N56" s="40">
        <v>2018</v>
      </c>
      <c r="O56" s="8">
        <v>43899</v>
      </c>
      <c r="P56" s="46">
        <v>106.54</v>
      </c>
      <c r="Q56" s="46"/>
      <c r="R56" s="49">
        <f>IF(P56="","",T56*M56*LOOKUP(RIGHT($D$2,3),定数!$A$6:$A$13,定数!$B$6:$B$13))</f>
        <v>8277.7976601187402</v>
      </c>
      <c r="S56" s="49"/>
      <c r="T56" s="50">
        <f t="shared" si="6"/>
        <v>10.000000000000853</v>
      </c>
      <c r="U56" s="50"/>
      <c r="V56" t="str">
        <f t="shared" si="9"/>
        <v/>
      </c>
      <c r="W56">
        <f t="shared" si="2"/>
        <v>0</v>
      </c>
      <c r="X56" s="41">
        <f t="shared" si="7"/>
        <v>303519.24753766134</v>
      </c>
      <c r="Y56" s="42">
        <f t="shared" si="8"/>
        <v>0</v>
      </c>
      <c r="Z56">
        <f t="shared" si="3"/>
        <v>8277.7976601187402</v>
      </c>
      <c r="AA56" t="str">
        <f t="shared" si="4"/>
        <v/>
      </c>
    </row>
    <row r="57" spans="2:27" x14ac:dyDescent="0.2">
      <c r="B57" s="40">
        <v>49</v>
      </c>
      <c r="C57" s="45">
        <f t="shared" si="0"/>
        <v>311797.04519778007</v>
      </c>
      <c r="D57" s="45"/>
      <c r="E57" s="40">
        <v>2018</v>
      </c>
      <c r="F57" s="8">
        <v>43903</v>
      </c>
      <c r="G57" s="40" t="s">
        <v>3</v>
      </c>
      <c r="H57" s="46">
        <v>106.27</v>
      </c>
      <c r="I57" s="46"/>
      <c r="J57" s="40">
        <v>10</v>
      </c>
      <c r="K57" s="47">
        <f t="shared" si="5"/>
        <v>9353.9113559334019</v>
      </c>
      <c r="L57" s="48"/>
      <c r="M57" s="6">
        <f>IF(J57="","",(K57/J57)/LOOKUP(RIGHT($D$2,3),定数!$A$6:$A$13,定数!$B$6:$B$13))</f>
        <v>9.3539113559334019</v>
      </c>
      <c r="N57" s="40">
        <v>2018</v>
      </c>
      <c r="O57" s="8">
        <v>43903</v>
      </c>
      <c r="P57" s="46">
        <v>106.37</v>
      </c>
      <c r="Q57" s="46"/>
      <c r="R57" s="49">
        <f>IF(P57="","",T57*M57*LOOKUP(RIGHT($D$2,3),定数!$A$6:$A$13,定数!$B$6:$B$13))</f>
        <v>-9353.9113559342004</v>
      </c>
      <c r="S57" s="49"/>
      <c r="T57" s="50">
        <f t="shared" si="6"/>
        <v>-10.000000000000853</v>
      </c>
      <c r="U57" s="50"/>
      <c r="V57" t="str">
        <f t="shared" si="9"/>
        <v/>
      </c>
      <c r="W57">
        <f t="shared" si="2"/>
        <v>1</v>
      </c>
      <c r="X57" s="41">
        <f t="shared" si="7"/>
        <v>311797.04519778007</v>
      </c>
      <c r="Y57" s="42">
        <f t="shared" si="8"/>
        <v>0</v>
      </c>
      <c r="Z57" t="str">
        <f t="shared" si="3"/>
        <v/>
      </c>
      <c r="AA57">
        <f t="shared" si="4"/>
        <v>-9353.9113559342004</v>
      </c>
    </row>
    <row r="58" spans="2:27" x14ac:dyDescent="0.2">
      <c r="B58" s="40">
        <v>50</v>
      </c>
      <c r="C58" s="45">
        <f t="shared" si="0"/>
        <v>302443.13384184585</v>
      </c>
      <c r="D58" s="45"/>
      <c r="E58" s="40">
        <v>2018</v>
      </c>
      <c r="F58" s="8">
        <v>43904</v>
      </c>
      <c r="G58" s="40" t="s">
        <v>3</v>
      </c>
      <c r="H58" s="46">
        <v>106.34</v>
      </c>
      <c r="I58" s="46"/>
      <c r="J58" s="40">
        <v>9</v>
      </c>
      <c r="K58" s="47">
        <f t="shared" si="5"/>
        <v>9073.2940152553747</v>
      </c>
      <c r="L58" s="48"/>
      <c r="M58" s="6">
        <f>IF(J58="","",(K58/J58)/LOOKUP(RIGHT($D$2,3),定数!$A$6:$A$13,定数!$B$6:$B$13))</f>
        <v>10.081437794728195</v>
      </c>
      <c r="N58" s="40">
        <v>2018</v>
      </c>
      <c r="O58" s="8">
        <v>43904</v>
      </c>
      <c r="P58" s="46">
        <v>106.27</v>
      </c>
      <c r="Q58" s="46"/>
      <c r="R58" s="49">
        <f>IF(P58="","",T58*M58*LOOKUP(RIGHT($D$2,3),定数!$A$6:$A$13,定数!$B$6:$B$13))</f>
        <v>7057.0064563104825</v>
      </c>
      <c r="S58" s="49"/>
      <c r="T58" s="50">
        <f t="shared" si="6"/>
        <v>7.000000000000739</v>
      </c>
      <c r="U58" s="50"/>
      <c r="V58" t="str">
        <f t="shared" si="9"/>
        <v/>
      </c>
      <c r="W58">
        <f t="shared" si="2"/>
        <v>0</v>
      </c>
      <c r="X58" s="41">
        <f t="shared" si="7"/>
        <v>311797.04519778007</v>
      </c>
      <c r="Y58" s="42">
        <f t="shared" si="8"/>
        <v>3.000000000000258E-2</v>
      </c>
      <c r="Z58">
        <f t="shared" si="3"/>
        <v>7057.0064563104825</v>
      </c>
      <c r="AA58" t="str">
        <f t="shared" si="4"/>
        <v/>
      </c>
    </row>
    <row r="59" spans="2:27" x14ac:dyDescent="0.2">
      <c r="B59" s="40">
        <v>51</v>
      </c>
      <c r="C59" s="45">
        <f t="shared" si="0"/>
        <v>309500.1402981563</v>
      </c>
      <c r="D59" s="45"/>
      <c r="E59" s="40">
        <v>2018</v>
      </c>
      <c r="F59" s="8">
        <v>43906</v>
      </c>
      <c r="G59" s="40" t="s">
        <v>3</v>
      </c>
      <c r="H59" s="46">
        <v>105.82</v>
      </c>
      <c r="I59" s="46"/>
      <c r="J59" s="40">
        <v>8</v>
      </c>
      <c r="K59" s="47">
        <f t="shared" si="5"/>
        <v>9285.0042089446888</v>
      </c>
      <c r="L59" s="48"/>
      <c r="M59" s="6">
        <f>IF(J59="","",(K59/J59)/LOOKUP(RIGHT($D$2,3),定数!$A$6:$A$13,定数!$B$6:$B$13))</f>
        <v>11.606255261180861</v>
      </c>
      <c r="N59" s="40">
        <v>2018</v>
      </c>
      <c r="O59" s="8">
        <v>43906</v>
      </c>
      <c r="P59" s="46">
        <v>105.76</v>
      </c>
      <c r="Q59" s="46"/>
      <c r="R59" s="49">
        <f>IF(P59="","",T59*M59*LOOKUP(RIGHT($D$2,3),定数!$A$6:$A$13,定数!$B$6:$B$13))</f>
        <v>6963.753156707131</v>
      </c>
      <c r="S59" s="49"/>
      <c r="T59" s="50">
        <f t="shared" si="6"/>
        <v>5.9999999999988063</v>
      </c>
      <c r="U59" s="50"/>
      <c r="V59" t="str">
        <f t="shared" si="9"/>
        <v/>
      </c>
      <c r="W59">
        <f t="shared" si="2"/>
        <v>0</v>
      </c>
      <c r="X59" s="41">
        <f t="shared" si="7"/>
        <v>311797.04519778007</v>
      </c>
      <c r="Y59" s="42">
        <f t="shared" si="8"/>
        <v>7.3666666666670766E-3</v>
      </c>
      <c r="Z59">
        <f t="shared" si="3"/>
        <v>6963.753156707131</v>
      </c>
      <c r="AA59" t="str">
        <f t="shared" si="4"/>
        <v/>
      </c>
    </row>
    <row r="60" spans="2:27" x14ac:dyDescent="0.2">
      <c r="B60" s="40">
        <v>52</v>
      </c>
      <c r="C60" s="45">
        <f t="shared" si="0"/>
        <v>316463.89345486346</v>
      </c>
      <c r="D60" s="45"/>
      <c r="E60" s="40">
        <v>2018</v>
      </c>
      <c r="F60" s="8">
        <v>43910</v>
      </c>
      <c r="G60" s="40" t="s">
        <v>4</v>
      </c>
      <c r="H60" s="46">
        <v>106.13</v>
      </c>
      <c r="I60" s="46"/>
      <c r="J60" s="40">
        <v>9</v>
      </c>
      <c r="K60" s="47">
        <f t="shared" si="5"/>
        <v>9493.9168036459032</v>
      </c>
      <c r="L60" s="48"/>
      <c r="M60" s="6">
        <f>IF(J60="","",(K60/J60)/LOOKUP(RIGHT($D$2,3),定数!$A$6:$A$13,定数!$B$6:$B$13))</f>
        <v>10.548796448495448</v>
      </c>
      <c r="N60" s="40">
        <v>2018</v>
      </c>
      <c r="O60" s="8">
        <v>43910</v>
      </c>
      <c r="P60" s="46">
        <v>106.2</v>
      </c>
      <c r="Q60" s="46"/>
      <c r="R60" s="49">
        <f>IF(P60="","",T60*M60*LOOKUP(RIGHT($D$2,3),定数!$A$6:$A$13,定数!$B$6:$B$13))</f>
        <v>7384.1575139475935</v>
      </c>
      <c r="S60" s="49"/>
      <c r="T60" s="50">
        <f t="shared" si="6"/>
        <v>7.000000000000739</v>
      </c>
      <c r="U60" s="50"/>
      <c r="V60" t="str">
        <f t="shared" si="9"/>
        <v/>
      </c>
      <c r="W60">
        <f t="shared" si="2"/>
        <v>0</v>
      </c>
      <c r="X60" s="41">
        <f t="shared" si="7"/>
        <v>316463.89345486346</v>
      </c>
      <c r="Y60" s="42">
        <f t="shared" si="8"/>
        <v>0</v>
      </c>
      <c r="Z60">
        <f t="shared" si="3"/>
        <v>7384.1575139475935</v>
      </c>
      <c r="AA60" t="str">
        <f t="shared" si="4"/>
        <v/>
      </c>
    </row>
    <row r="61" spans="2:27" x14ac:dyDescent="0.2">
      <c r="B61" s="40">
        <v>53</v>
      </c>
      <c r="C61" s="45">
        <f t="shared" si="0"/>
        <v>323848.05096881103</v>
      </c>
      <c r="D61" s="45"/>
      <c r="E61" s="40">
        <v>2018</v>
      </c>
      <c r="F61" s="8">
        <v>43911</v>
      </c>
      <c r="G61" s="40" t="s">
        <v>3</v>
      </c>
      <c r="H61" s="46">
        <v>106.39</v>
      </c>
      <c r="I61" s="46"/>
      <c r="J61" s="40">
        <v>6</v>
      </c>
      <c r="K61" s="47">
        <f t="shared" si="5"/>
        <v>9715.4415290643301</v>
      </c>
      <c r="L61" s="48"/>
      <c r="M61" s="6">
        <f>IF(J61="","",(K61/J61)/LOOKUP(RIGHT($D$2,3),定数!$A$6:$A$13,定数!$B$6:$B$13))</f>
        <v>16.192402548440551</v>
      </c>
      <c r="N61" s="40">
        <v>2018</v>
      </c>
      <c r="O61" s="8">
        <v>43911</v>
      </c>
      <c r="P61" s="46">
        <v>106.34</v>
      </c>
      <c r="Q61" s="46"/>
      <c r="R61" s="49">
        <f>IF(P61="","",T61*M61*LOOKUP(RIGHT($D$2,3),定数!$A$6:$A$13,定数!$B$6:$B$13))</f>
        <v>8096.2012742198158</v>
      </c>
      <c r="S61" s="49"/>
      <c r="T61" s="50">
        <f t="shared" si="6"/>
        <v>4.9999999999997158</v>
      </c>
      <c r="U61" s="50"/>
      <c r="V61" t="str">
        <f t="shared" si="9"/>
        <v/>
      </c>
      <c r="W61">
        <f t="shared" si="2"/>
        <v>0</v>
      </c>
      <c r="X61" s="41">
        <f t="shared" si="7"/>
        <v>323848.05096881103</v>
      </c>
      <c r="Y61" s="42">
        <f t="shared" si="8"/>
        <v>0</v>
      </c>
      <c r="Z61">
        <f t="shared" si="3"/>
        <v>8096.2012742198158</v>
      </c>
      <c r="AA61" t="str">
        <f t="shared" si="4"/>
        <v/>
      </c>
    </row>
    <row r="62" spans="2:27" x14ac:dyDescent="0.2">
      <c r="B62" s="40">
        <v>54</v>
      </c>
      <c r="C62" s="45">
        <f t="shared" si="0"/>
        <v>331944.25224303087</v>
      </c>
      <c r="D62" s="45"/>
      <c r="E62" s="40">
        <v>2018</v>
      </c>
      <c r="F62" s="8">
        <v>43913</v>
      </c>
      <c r="G62" s="40" t="s">
        <v>3</v>
      </c>
      <c r="H62" s="46">
        <v>105.25</v>
      </c>
      <c r="I62" s="46"/>
      <c r="J62" s="40">
        <v>15</v>
      </c>
      <c r="K62" s="47">
        <f t="shared" si="5"/>
        <v>9958.3275672909258</v>
      </c>
      <c r="L62" s="48"/>
      <c r="M62" s="6">
        <f>IF(J62="","",(K62/J62)/LOOKUP(RIGHT($D$2,3),定数!$A$6:$A$13,定数!$B$6:$B$13))</f>
        <v>6.6388850448606176</v>
      </c>
      <c r="N62" s="40">
        <v>2018</v>
      </c>
      <c r="O62" s="8">
        <v>43913</v>
      </c>
      <c r="P62" s="46">
        <v>105.09</v>
      </c>
      <c r="Q62" s="46"/>
      <c r="R62" s="49">
        <f>IF(P62="","",T62*M62*LOOKUP(RIGHT($D$2,3),定数!$A$6:$A$13,定数!$B$6:$B$13))</f>
        <v>10622.216071776762</v>
      </c>
      <c r="S62" s="49"/>
      <c r="T62" s="50">
        <f t="shared" si="6"/>
        <v>15.999999999999659</v>
      </c>
      <c r="U62" s="50"/>
      <c r="V62" t="str">
        <f t="shared" si="9"/>
        <v/>
      </c>
      <c r="W62">
        <f t="shared" si="2"/>
        <v>0</v>
      </c>
      <c r="X62" s="41">
        <f t="shared" si="7"/>
        <v>331944.25224303087</v>
      </c>
      <c r="Y62" s="42">
        <f t="shared" si="8"/>
        <v>0</v>
      </c>
      <c r="Z62">
        <f t="shared" si="3"/>
        <v>10622.216071776762</v>
      </c>
      <c r="AA62" t="str">
        <f t="shared" si="4"/>
        <v/>
      </c>
    </row>
    <row r="63" spans="2:27" x14ac:dyDescent="0.2">
      <c r="B63" s="40">
        <v>55</v>
      </c>
      <c r="C63" s="45">
        <f t="shared" si="0"/>
        <v>342566.46831480763</v>
      </c>
      <c r="D63" s="45"/>
      <c r="E63" s="40">
        <v>2018</v>
      </c>
      <c r="F63" s="8">
        <v>43913</v>
      </c>
      <c r="G63" s="40" t="s">
        <v>3</v>
      </c>
      <c r="H63" s="46">
        <v>104.77</v>
      </c>
      <c r="I63" s="46"/>
      <c r="J63" s="40">
        <v>10</v>
      </c>
      <c r="K63" s="47">
        <f t="shared" si="5"/>
        <v>10276.994049444229</v>
      </c>
      <c r="L63" s="48"/>
      <c r="M63" s="6">
        <f>IF(J63="","",(K63/J63)/LOOKUP(RIGHT($D$2,3),定数!$A$6:$A$13,定数!$B$6:$B$13))</f>
        <v>10.276994049444228</v>
      </c>
      <c r="N63" s="40">
        <v>2018</v>
      </c>
      <c r="O63" s="8">
        <v>43913</v>
      </c>
      <c r="P63" s="46">
        <v>104.68</v>
      </c>
      <c r="Q63" s="46"/>
      <c r="R63" s="49">
        <f>IF(P63="","",T63*M63*LOOKUP(RIGHT($D$2,3),定数!$A$6:$A$13,定数!$B$6:$B$13))</f>
        <v>9249.2946444986956</v>
      </c>
      <c r="S63" s="49"/>
      <c r="T63" s="50">
        <f t="shared" si="6"/>
        <v>8.99999999999892</v>
      </c>
      <c r="U63" s="50"/>
      <c r="V63" t="str">
        <f t="shared" si="9"/>
        <v/>
      </c>
      <c r="W63">
        <f t="shared" si="2"/>
        <v>0</v>
      </c>
      <c r="X63" s="41">
        <f t="shared" si="7"/>
        <v>342566.46831480763</v>
      </c>
      <c r="Y63" s="42">
        <f t="shared" si="8"/>
        <v>0</v>
      </c>
      <c r="Z63">
        <f t="shared" si="3"/>
        <v>9249.2946444986956</v>
      </c>
      <c r="AA63" t="str">
        <f t="shared" si="4"/>
        <v/>
      </c>
    </row>
    <row r="64" spans="2:27" x14ac:dyDescent="0.2">
      <c r="B64" s="40">
        <v>56</v>
      </c>
      <c r="C64" s="45">
        <f t="shared" si="0"/>
        <v>351815.7629593063</v>
      </c>
      <c r="D64" s="45"/>
      <c r="E64" s="40">
        <v>2018</v>
      </c>
      <c r="F64" s="8">
        <v>43916</v>
      </c>
      <c r="G64" s="40" t="s">
        <v>4</v>
      </c>
      <c r="H64" s="46">
        <v>105.2</v>
      </c>
      <c r="I64" s="46"/>
      <c r="J64" s="40">
        <v>10</v>
      </c>
      <c r="K64" s="47">
        <f t="shared" si="5"/>
        <v>10554.472888779188</v>
      </c>
      <c r="L64" s="48"/>
      <c r="M64" s="6">
        <f>IF(J64="","",(K64/J64)/LOOKUP(RIGHT($D$2,3),定数!$A$6:$A$13,定数!$B$6:$B$13))</f>
        <v>10.554472888779188</v>
      </c>
      <c r="N64" s="40">
        <v>2018</v>
      </c>
      <c r="O64" s="8">
        <v>43916</v>
      </c>
      <c r="P64" s="46">
        <v>105.1</v>
      </c>
      <c r="Q64" s="46"/>
      <c r="R64" s="49">
        <f>IF(P64="","",T64*M64*LOOKUP(RIGHT($D$2,3),定数!$A$6:$A$13,定数!$B$6:$B$13))</f>
        <v>-10554.472888780087</v>
      </c>
      <c r="S64" s="49"/>
      <c r="T64" s="50">
        <f t="shared" si="6"/>
        <v>-10.000000000000853</v>
      </c>
      <c r="U64" s="50"/>
      <c r="V64" t="str">
        <f t="shared" si="9"/>
        <v/>
      </c>
      <c r="W64">
        <f t="shared" si="2"/>
        <v>1</v>
      </c>
      <c r="X64" s="41">
        <f t="shared" si="7"/>
        <v>351815.7629593063</v>
      </c>
      <c r="Y64" s="42">
        <f t="shared" si="8"/>
        <v>0</v>
      </c>
      <c r="Z64" t="str">
        <f t="shared" si="3"/>
        <v/>
      </c>
      <c r="AA64">
        <f t="shared" si="4"/>
        <v>-10554.472888780087</v>
      </c>
    </row>
    <row r="65" spans="2:27" x14ac:dyDescent="0.2">
      <c r="B65" s="40">
        <v>57</v>
      </c>
      <c r="C65" s="45">
        <f t="shared" si="0"/>
        <v>341261.29007052624</v>
      </c>
      <c r="D65" s="45"/>
      <c r="E65" s="40">
        <v>2018</v>
      </c>
      <c r="F65" s="8">
        <v>43917</v>
      </c>
      <c r="G65" s="40" t="s">
        <v>4</v>
      </c>
      <c r="H65" s="46">
        <v>105.24</v>
      </c>
      <c r="I65" s="46"/>
      <c r="J65" s="40">
        <v>9</v>
      </c>
      <c r="K65" s="47">
        <f t="shared" si="5"/>
        <v>10237.838702115787</v>
      </c>
      <c r="L65" s="48"/>
      <c r="M65" s="6">
        <f>IF(J65="","",(K65/J65)/LOOKUP(RIGHT($D$2,3),定数!$A$6:$A$13,定数!$B$6:$B$13))</f>
        <v>11.375376335684207</v>
      </c>
      <c r="N65" s="40">
        <v>2018</v>
      </c>
      <c r="O65" s="8">
        <v>43917</v>
      </c>
      <c r="P65" s="46">
        <v>105.32</v>
      </c>
      <c r="Q65" s="46"/>
      <c r="R65" s="49">
        <f>IF(P65="","",T65*M65*LOOKUP(RIGHT($D$2,3),定数!$A$6:$A$13,定数!$B$6:$B$13))</f>
        <v>9100.3010685471709</v>
      </c>
      <c r="S65" s="49"/>
      <c r="T65" s="50">
        <f t="shared" si="6"/>
        <v>7.9999999999998295</v>
      </c>
      <c r="U65" s="50"/>
      <c r="V65" t="str">
        <f t="shared" si="9"/>
        <v/>
      </c>
      <c r="W65">
        <f t="shared" si="2"/>
        <v>0</v>
      </c>
      <c r="X65" s="41">
        <f t="shared" si="7"/>
        <v>351815.7629593063</v>
      </c>
      <c r="Y65" s="42">
        <f t="shared" si="8"/>
        <v>3.0000000000002469E-2</v>
      </c>
      <c r="Z65">
        <f t="shared" si="3"/>
        <v>9100.3010685471709</v>
      </c>
      <c r="AA65" t="str">
        <f t="shared" si="4"/>
        <v/>
      </c>
    </row>
    <row r="66" spans="2:27" x14ac:dyDescent="0.2">
      <c r="B66" s="40">
        <v>58</v>
      </c>
      <c r="C66" s="45">
        <f t="shared" si="0"/>
        <v>350361.59113907343</v>
      </c>
      <c r="D66" s="45"/>
      <c r="E66" s="40">
        <v>2018</v>
      </c>
      <c r="F66" s="8">
        <v>43917</v>
      </c>
      <c r="G66" s="40" t="s">
        <v>4</v>
      </c>
      <c r="H66" s="46">
        <v>105.47</v>
      </c>
      <c r="I66" s="46"/>
      <c r="J66" s="40">
        <v>7</v>
      </c>
      <c r="K66" s="47">
        <f t="shared" si="5"/>
        <v>10510.847734172203</v>
      </c>
      <c r="L66" s="48"/>
      <c r="M66" s="6">
        <f>IF(J66="","",(K66/J66)/LOOKUP(RIGHT($D$2,3),定数!$A$6:$A$13,定数!$B$6:$B$13))</f>
        <v>15.015496763103148</v>
      </c>
      <c r="N66" s="40">
        <v>2018</v>
      </c>
      <c r="O66" s="8">
        <v>43917</v>
      </c>
      <c r="P66" s="46">
        <v>105.51</v>
      </c>
      <c r="Q66" s="46"/>
      <c r="R66" s="49">
        <f>IF(P66="","",T66*M66*LOOKUP(RIGHT($D$2,3),定数!$A$6:$A$13,定数!$B$6:$B$13))</f>
        <v>6006.1987052421973</v>
      </c>
      <c r="S66" s="49"/>
      <c r="T66" s="50">
        <f t="shared" si="6"/>
        <v>4.0000000000006253</v>
      </c>
      <c r="U66" s="50"/>
      <c r="V66" t="str">
        <f t="shared" si="9"/>
        <v/>
      </c>
      <c r="W66">
        <f t="shared" si="2"/>
        <v>0</v>
      </c>
      <c r="X66" s="41">
        <f t="shared" si="7"/>
        <v>351815.7629593063</v>
      </c>
      <c r="Y66" s="42">
        <f t="shared" si="8"/>
        <v>4.1333333333364308E-3</v>
      </c>
      <c r="Z66">
        <f t="shared" si="3"/>
        <v>6006.1987052421973</v>
      </c>
      <c r="AA66" t="str">
        <f t="shared" si="4"/>
        <v/>
      </c>
    </row>
    <row r="67" spans="2:27" x14ac:dyDescent="0.2">
      <c r="B67" s="40">
        <v>59</v>
      </c>
      <c r="C67" s="45">
        <f t="shared" si="0"/>
        <v>356367.78984431562</v>
      </c>
      <c r="D67" s="45"/>
      <c r="E67" s="40">
        <v>2018</v>
      </c>
      <c r="F67" s="8">
        <v>43917</v>
      </c>
      <c r="G67" s="40" t="s">
        <v>4</v>
      </c>
      <c r="H67" s="46">
        <v>105.68</v>
      </c>
      <c r="I67" s="46"/>
      <c r="J67" s="40">
        <v>9</v>
      </c>
      <c r="K67" s="47">
        <f t="shared" si="5"/>
        <v>10691.033695329468</v>
      </c>
      <c r="L67" s="48"/>
      <c r="M67" s="6">
        <f>IF(J67="","",(K67/J67)/LOOKUP(RIGHT($D$2,3),定数!$A$6:$A$13,定数!$B$6:$B$13))</f>
        <v>11.878926328143853</v>
      </c>
      <c r="N67" s="40">
        <v>2018</v>
      </c>
      <c r="O67" s="8">
        <v>43917</v>
      </c>
      <c r="P67" s="46">
        <v>105.76</v>
      </c>
      <c r="Q67" s="46"/>
      <c r="R67" s="49">
        <f>IF(P67="","",T67*M67*LOOKUP(RIGHT($D$2,3),定数!$A$6:$A$13,定数!$B$6:$B$13))</f>
        <v>9503.1410625148801</v>
      </c>
      <c r="S67" s="49"/>
      <c r="T67" s="50">
        <f t="shared" si="6"/>
        <v>7.9999999999998295</v>
      </c>
      <c r="U67" s="50"/>
      <c r="V67" t="str">
        <f t="shared" si="9"/>
        <v/>
      </c>
      <c r="W67">
        <f t="shared" si="2"/>
        <v>0</v>
      </c>
      <c r="X67" s="41">
        <f t="shared" si="7"/>
        <v>356367.78984431562</v>
      </c>
      <c r="Y67" s="42">
        <f t="shared" si="8"/>
        <v>0</v>
      </c>
      <c r="Z67">
        <f t="shared" si="3"/>
        <v>9503.1410625148801</v>
      </c>
      <c r="AA67" t="str">
        <f t="shared" si="4"/>
        <v/>
      </c>
    </row>
    <row r="68" spans="2:27" x14ac:dyDescent="0.2">
      <c r="B68" s="40">
        <v>60</v>
      </c>
      <c r="C68" s="45">
        <f t="shared" si="0"/>
        <v>365870.93090683047</v>
      </c>
      <c r="D68" s="45"/>
      <c r="E68" s="40">
        <v>2018</v>
      </c>
      <c r="F68" s="8">
        <v>43918</v>
      </c>
      <c r="G68" s="40" t="s">
        <v>4</v>
      </c>
      <c r="H68" s="46">
        <v>105.66</v>
      </c>
      <c r="I68" s="46"/>
      <c r="J68" s="40">
        <v>11</v>
      </c>
      <c r="K68" s="47">
        <f t="shared" si="5"/>
        <v>10976.127927204914</v>
      </c>
      <c r="L68" s="48"/>
      <c r="M68" s="6">
        <f>IF(J68="","",(K68/J68)/LOOKUP(RIGHT($D$2,3),定数!$A$6:$A$13,定数!$B$6:$B$13))</f>
        <v>9.9782981156408308</v>
      </c>
      <c r="N68" s="40">
        <v>2018</v>
      </c>
      <c r="O68" s="8">
        <v>43918</v>
      </c>
      <c r="P68" s="46">
        <v>105.78</v>
      </c>
      <c r="Q68" s="46"/>
      <c r="R68" s="49">
        <f>IF(P68="","",T68*M68*LOOKUP(RIGHT($D$2,3),定数!$A$6:$A$13,定数!$B$6:$B$13))</f>
        <v>11973.957738769452</v>
      </c>
      <c r="S68" s="49"/>
      <c r="T68" s="50">
        <f t="shared" si="6"/>
        <v>12.000000000000455</v>
      </c>
      <c r="U68" s="50"/>
      <c r="V68" t="str">
        <f t="shared" si="9"/>
        <v/>
      </c>
      <c r="W68">
        <f t="shared" si="2"/>
        <v>0</v>
      </c>
      <c r="X68" s="41">
        <f t="shared" si="7"/>
        <v>365870.93090683047</v>
      </c>
      <c r="Y68" s="42">
        <f t="shared" si="8"/>
        <v>0</v>
      </c>
      <c r="Z68">
        <f t="shared" si="3"/>
        <v>11973.957738769452</v>
      </c>
      <c r="AA68" t="str">
        <f t="shared" si="4"/>
        <v/>
      </c>
    </row>
    <row r="69" spans="2:27" x14ac:dyDescent="0.2">
      <c r="B69" s="40">
        <v>61</v>
      </c>
      <c r="C69" s="45">
        <f t="shared" si="0"/>
        <v>377844.88864559995</v>
      </c>
      <c r="D69" s="45"/>
      <c r="E69" s="40">
        <v>2018</v>
      </c>
      <c r="F69" s="8">
        <v>43921</v>
      </c>
      <c r="G69" s="40" t="s">
        <v>4</v>
      </c>
      <c r="H69" s="46">
        <v>106.23</v>
      </c>
      <c r="I69" s="46"/>
      <c r="J69" s="40">
        <v>4</v>
      </c>
      <c r="K69" s="47">
        <f t="shared" si="5"/>
        <v>11335.346659367999</v>
      </c>
      <c r="L69" s="48"/>
      <c r="M69" s="6">
        <f>IF(J69="","",(K69/J69)/LOOKUP(RIGHT($D$2,3),定数!$A$6:$A$13,定数!$B$6:$B$13))</f>
        <v>28.338366648419996</v>
      </c>
      <c r="N69" s="40">
        <v>2018</v>
      </c>
      <c r="O69" s="8">
        <v>43921</v>
      </c>
      <c r="P69" s="46">
        <v>106.25</v>
      </c>
      <c r="Q69" s="46"/>
      <c r="R69" s="49">
        <f>IF(P69="","",T69*M69*LOOKUP(RIGHT($D$2,3),定数!$A$6:$A$13,定数!$B$6:$B$13))</f>
        <v>5667.6733296828716</v>
      </c>
      <c r="S69" s="49"/>
      <c r="T69" s="50">
        <f t="shared" si="6"/>
        <v>1.9999999999996021</v>
      </c>
      <c r="U69" s="50"/>
      <c r="V69" t="str">
        <f t="shared" si="9"/>
        <v/>
      </c>
      <c r="W69">
        <f t="shared" si="2"/>
        <v>0</v>
      </c>
      <c r="X69" s="41">
        <f t="shared" si="7"/>
        <v>377844.88864559995</v>
      </c>
      <c r="Y69" s="42">
        <f t="shared" si="8"/>
        <v>0</v>
      </c>
      <c r="Z69">
        <f t="shared" si="3"/>
        <v>5667.6733296828716</v>
      </c>
      <c r="AA69" t="str">
        <f t="shared" si="4"/>
        <v/>
      </c>
    </row>
    <row r="70" spans="2:27" x14ac:dyDescent="0.2">
      <c r="B70" s="40">
        <v>62</v>
      </c>
      <c r="C70" s="45">
        <f t="shared" si="0"/>
        <v>383512.56197528279</v>
      </c>
      <c r="D70" s="45"/>
      <c r="E70" s="40">
        <v>2018</v>
      </c>
      <c r="F70" s="8">
        <v>43923</v>
      </c>
      <c r="G70" s="40" t="s">
        <v>4</v>
      </c>
      <c r="H70" s="46">
        <v>106.36</v>
      </c>
      <c r="I70" s="46"/>
      <c r="J70" s="40">
        <v>6</v>
      </c>
      <c r="K70" s="47">
        <f t="shared" si="5"/>
        <v>11505.376859258484</v>
      </c>
      <c r="L70" s="48"/>
      <c r="M70" s="6">
        <f>IF(J70="","",(K70/J70)/LOOKUP(RIGHT($D$2,3),定数!$A$6:$A$13,定数!$B$6:$B$13))</f>
        <v>19.17562809876414</v>
      </c>
      <c r="N70" s="40">
        <v>2018</v>
      </c>
      <c r="O70" s="8">
        <v>43923</v>
      </c>
      <c r="P70" s="46">
        <v>106.3</v>
      </c>
      <c r="Q70" s="46"/>
      <c r="R70" s="49">
        <f>IF(P70="","",T70*M70*LOOKUP(RIGHT($D$2,3),定数!$A$6:$A$13,定数!$B$6:$B$13))</f>
        <v>-11505.376859258919</v>
      </c>
      <c r="S70" s="49"/>
      <c r="T70" s="50">
        <f t="shared" si="6"/>
        <v>-6.0000000000002274</v>
      </c>
      <c r="U70" s="50"/>
      <c r="V70" t="str">
        <f t="shared" si="9"/>
        <v/>
      </c>
      <c r="W70">
        <f t="shared" si="2"/>
        <v>1</v>
      </c>
      <c r="X70" s="41">
        <f t="shared" si="7"/>
        <v>383512.56197528279</v>
      </c>
      <c r="Y70" s="42">
        <f t="shared" si="8"/>
        <v>0</v>
      </c>
      <c r="Z70" t="str">
        <f t="shared" si="3"/>
        <v/>
      </c>
      <c r="AA70">
        <f t="shared" si="4"/>
        <v>-11505.376859258919</v>
      </c>
    </row>
    <row r="71" spans="2:27" x14ac:dyDescent="0.2">
      <c r="B71" s="40">
        <v>63</v>
      </c>
      <c r="C71" s="45">
        <f t="shared" si="0"/>
        <v>372007.18511602387</v>
      </c>
      <c r="D71" s="45"/>
      <c r="E71" s="40">
        <v>2018</v>
      </c>
      <c r="F71" s="8">
        <v>43924</v>
      </c>
      <c r="G71" s="40" t="s">
        <v>4</v>
      </c>
      <c r="H71" s="46">
        <v>106.11</v>
      </c>
      <c r="I71" s="46"/>
      <c r="J71" s="40">
        <v>7</v>
      </c>
      <c r="K71" s="47">
        <f t="shared" si="5"/>
        <v>11160.215553480715</v>
      </c>
      <c r="L71" s="48"/>
      <c r="M71" s="6">
        <f>IF(J71="","",(K71/J71)/LOOKUP(RIGHT($D$2,3),定数!$A$6:$A$13,定数!$B$6:$B$13))</f>
        <v>15.943165076401021</v>
      </c>
      <c r="N71" s="40">
        <v>2018</v>
      </c>
      <c r="O71" s="8">
        <v>43924</v>
      </c>
      <c r="P71" s="46">
        <v>106.17</v>
      </c>
      <c r="Q71" s="46"/>
      <c r="R71" s="49">
        <f>IF(P71="","",T71*M71*LOOKUP(RIGHT($D$2,3),定数!$A$6:$A$13,定数!$B$6:$B$13))</f>
        <v>9565.8990458409753</v>
      </c>
      <c r="S71" s="49"/>
      <c r="T71" s="50">
        <f t="shared" si="6"/>
        <v>6.0000000000002274</v>
      </c>
      <c r="U71" s="50"/>
      <c r="V71" t="str">
        <f t="shared" si="9"/>
        <v/>
      </c>
      <c r="W71">
        <f t="shared" si="2"/>
        <v>0</v>
      </c>
      <c r="X71" s="41">
        <f t="shared" si="7"/>
        <v>383512.56197528279</v>
      </c>
      <c r="Y71" s="42">
        <f t="shared" si="8"/>
        <v>3.0000000000001137E-2</v>
      </c>
      <c r="Z71">
        <f t="shared" si="3"/>
        <v>9565.8990458409753</v>
      </c>
      <c r="AA71" t="str">
        <f t="shared" si="4"/>
        <v/>
      </c>
    </row>
    <row r="72" spans="2:27" x14ac:dyDescent="0.2">
      <c r="B72" s="40">
        <v>64</v>
      </c>
      <c r="C72" s="45">
        <f t="shared" si="0"/>
        <v>381573.08416186483</v>
      </c>
      <c r="D72" s="45"/>
      <c r="E72" s="40">
        <v>2018</v>
      </c>
      <c r="F72" s="8">
        <v>43924</v>
      </c>
      <c r="G72" s="40" t="s">
        <v>4</v>
      </c>
      <c r="H72" s="46">
        <v>106.23</v>
      </c>
      <c r="I72" s="46"/>
      <c r="J72" s="40">
        <v>9</v>
      </c>
      <c r="K72" s="47">
        <f t="shared" si="5"/>
        <v>11447.192524855944</v>
      </c>
      <c r="L72" s="48"/>
      <c r="M72" s="6">
        <f>IF(J72="","",(K72/J72)/LOOKUP(RIGHT($D$2,3),定数!$A$6:$A$13,定数!$B$6:$B$13))</f>
        <v>12.719102805395494</v>
      </c>
      <c r="N72" s="40">
        <v>2018</v>
      </c>
      <c r="O72" s="8">
        <v>43924</v>
      </c>
      <c r="P72" s="46">
        <v>106.31</v>
      </c>
      <c r="Q72" s="46"/>
      <c r="R72" s="49">
        <f>IF(P72="","",T72*M72*LOOKUP(RIGHT($D$2,3),定数!$A$6:$A$13,定数!$B$6:$B$13))</f>
        <v>10175.282244316177</v>
      </c>
      <c r="S72" s="49"/>
      <c r="T72" s="50">
        <f t="shared" si="6"/>
        <v>7.9999999999998295</v>
      </c>
      <c r="U72" s="50"/>
      <c r="V72" t="str">
        <f t="shared" si="9"/>
        <v/>
      </c>
      <c r="W72">
        <f t="shared" si="2"/>
        <v>0</v>
      </c>
      <c r="X72" s="41">
        <f t="shared" si="7"/>
        <v>383512.56197528279</v>
      </c>
      <c r="Y72" s="42">
        <f t="shared" si="8"/>
        <v>5.0571428571430932E-3</v>
      </c>
      <c r="Z72">
        <f t="shared" si="3"/>
        <v>10175.282244316177</v>
      </c>
      <c r="AA72" t="str">
        <f t="shared" si="4"/>
        <v/>
      </c>
    </row>
    <row r="73" spans="2:27" x14ac:dyDescent="0.2">
      <c r="B73" s="40">
        <v>65</v>
      </c>
      <c r="C73" s="45">
        <f t="shared" si="0"/>
        <v>391748.36640618101</v>
      </c>
      <c r="D73" s="45"/>
      <c r="E73" s="40">
        <v>2018</v>
      </c>
      <c r="F73" s="8">
        <v>43927</v>
      </c>
      <c r="G73" s="40" t="s">
        <v>4</v>
      </c>
      <c r="H73" s="46">
        <v>107.46</v>
      </c>
      <c r="I73" s="46"/>
      <c r="J73" s="40">
        <v>6</v>
      </c>
      <c r="K73" s="47">
        <f t="shared" si="5"/>
        <v>11752.45099218543</v>
      </c>
      <c r="L73" s="48"/>
      <c r="M73" s="6">
        <f>IF(J73="","",(K73/J73)/LOOKUP(RIGHT($D$2,3),定数!$A$6:$A$13,定数!$B$6:$B$13))</f>
        <v>19.587418320309052</v>
      </c>
      <c r="N73" s="40">
        <v>2018</v>
      </c>
      <c r="O73" s="8">
        <v>43927</v>
      </c>
      <c r="P73" s="46">
        <v>107.4</v>
      </c>
      <c r="Q73" s="46"/>
      <c r="R73" s="49">
        <f>IF(P73="","",T73*M73*LOOKUP(RIGHT($D$2,3),定数!$A$6:$A$13,定数!$B$6:$B$13))</f>
        <v>-11752.450992183092</v>
      </c>
      <c r="S73" s="49"/>
      <c r="T73" s="50">
        <f t="shared" si="6"/>
        <v>-5.9999999999988063</v>
      </c>
      <c r="U73" s="50"/>
      <c r="V73" t="str">
        <f t="shared" si="9"/>
        <v/>
      </c>
      <c r="W73">
        <f t="shared" si="2"/>
        <v>1</v>
      </c>
      <c r="X73" s="41">
        <f t="shared" si="7"/>
        <v>391748.36640618101</v>
      </c>
      <c r="Y73" s="42">
        <f t="shared" si="8"/>
        <v>0</v>
      </c>
      <c r="Z73" t="str">
        <f t="shared" si="3"/>
        <v/>
      </c>
      <c r="AA73">
        <f t="shared" si="4"/>
        <v>-11752.450992183092</v>
      </c>
    </row>
    <row r="74" spans="2:27" x14ac:dyDescent="0.2">
      <c r="B74" s="40">
        <v>66</v>
      </c>
      <c r="C74" s="45">
        <f t="shared" ref="C74:C108" si="10">IF(R73="","",C73+R73)</f>
        <v>379995.91541399789</v>
      </c>
      <c r="D74" s="45"/>
      <c r="E74" s="40">
        <v>2018</v>
      </c>
      <c r="F74" s="8">
        <v>43928</v>
      </c>
      <c r="G74" s="40" t="s">
        <v>3</v>
      </c>
      <c r="H74" s="46">
        <v>107.01</v>
      </c>
      <c r="I74" s="46"/>
      <c r="J74" s="40">
        <v>9</v>
      </c>
      <c r="K74" s="47">
        <f t="shared" si="5"/>
        <v>11399.877462419936</v>
      </c>
      <c r="L74" s="48"/>
      <c r="M74" s="6">
        <f>IF(J74="","",(K74/J74)/LOOKUP(RIGHT($D$2,3),定数!$A$6:$A$13,定数!$B$6:$B$13))</f>
        <v>12.666530513799929</v>
      </c>
      <c r="N74" s="40">
        <v>2018</v>
      </c>
      <c r="O74" s="8">
        <v>43928</v>
      </c>
      <c r="P74" s="46">
        <v>107.1</v>
      </c>
      <c r="Q74" s="46"/>
      <c r="R74" s="49">
        <f>IF(P74="","",T74*M74*LOOKUP(RIGHT($D$2,3),定数!$A$6:$A$13,定数!$B$6:$B$13))</f>
        <v>-11399.877462418568</v>
      </c>
      <c r="S74" s="49"/>
      <c r="T74" s="50">
        <f t="shared" si="6"/>
        <v>-8.99999999999892</v>
      </c>
      <c r="U74" s="50"/>
      <c r="V74" t="str">
        <f t="shared" si="9"/>
        <v/>
      </c>
      <c r="W74">
        <f t="shared" si="9"/>
        <v>2</v>
      </c>
      <c r="X74" s="41">
        <f t="shared" si="7"/>
        <v>391748.36640618101</v>
      </c>
      <c r="Y74" s="42">
        <f t="shared" si="8"/>
        <v>2.9999999999994142E-2</v>
      </c>
      <c r="Z74" t="str">
        <f t="shared" ref="Z74:Z108" si="11">IF(R74&gt;0,R74,"")</f>
        <v/>
      </c>
      <c r="AA74">
        <f t="shared" ref="AA74:AA108" si="12">IF(R74&lt;0,R74,"")</f>
        <v>-11399.877462418568</v>
      </c>
    </row>
    <row r="75" spans="2:27" x14ac:dyDescent="0.2">
      <c r="B75" s="40">
        <v>67</v>
      </c>
      <c r="C75" s="45">
        <f t="shared" si="10"/>
        <v>368596.03795157932</v>
      </c>
      <c r="D75" s="45"/>
      <c r="E75" s="40">
        <v>2018</v>
      </c>
      <c r="F75" s="8">
        <v>43931</v>
      </c>
      <c r="G75" s="40" t="s">
        <v>3</v>
      </c>
      <c r="H75" s="46">
        <v>106.69</v>
      </c>
      <c r="I75" s="46"/>
      <c r="J75" s="40">
        <v>7</v>
      </c>
      <c r="K75" s="47">
        <f t="shared" ref="K75:K108" si="13">IF(J75="","",C75*0.03)</f>
        <v>11057.881138547378</v>
      </c>
      <c r="L75" s="48"/>
      <c r="M75" s="6">
        <f>IF(J75="","",(K75/J75)/LOOKUP(RIGHT($D$2,3),定数!$A$6:$A$13,定数!$B$6:$B$13))</f>
        <v>15.796973055067683</v>
      </c>
      <c r="N75" s="40">
        <v>2018</v>
      </c>
      <c r="O75" s="8">
        <v>43931</v>
      </c>
      <c r="P75" s="46">
        <v>106.62</v>
      </c>
      <c r="Q75" s="46"/>
      <c r="R75" s="49">
        <f>IF(P75="","",T75*M75*LOOKUP(RIGHT($D$2,3),定数!$A$6:$A$13,定数!$B$6:$B$13))</f>
        <v>11057.881138546301</v>
      </c>
      <c r="S75" s="49"/>
      <c r="T75" s="50">
        <f t="shared" si="6"/>
        <v>6.9999999999993179</v>
      </c>
      <c r="U75" s="50"/>
      <c r="V75" t="str">
        <f t="shared" ref="V75:W90" si="14">IF(S75&lt;&gt;"",IF(S75&lt;0,1+V74,0),"")</f>
        <v/>
      </c>
      <c r="W75">
        <f t="shared" si="14"/>
        <v>0</v>
      </c>
      <c r="X75" s="41">
        <f t="shared" si="7"/>
        <v>391748.36640618101</v>
      </c>
      <c r="Y75" s="42">
        <f t="shared" si="8"/>
        <v>5.9099999999990827E-2</v>
      </c>
      <c r="Z75">
        <f t="shared" si="11"/>
        <v>11057.881138546301</v>
      </c>
      <c r="AA75" t="str">
        <f t="shared" si="12"/>
        <v/>
      </c>
    </row>
    <row r="76" spans="2:27" x14ac:dyDescent="0.2">
      <c r="B76" s="40">
        <v>68</v>
      </c>
      <c r="C76" s="45">
        <f t="shared" si="10"/>
        <v>379653.91909012559</v>
      </c>
      <c r="D76" s="45"/>
      <c r="E76" s="40">
        <v>2018</v>
      </c>
      <c r="F76" s="8">
        <v>43931</v>
      </c>
      <c r="G76" s="40" t="s">
        <v>4</v>
      </c>
      <c r="H76" s="46">
        <v>107.07</v>
      </c>
      <c r="I76" s="46"/>
      <c r="J76" s="40">
        <v>7</v>
      </c>
      <c r="K76" s="47">
        <f t="shared" si="13"/>
        <v>11389.617572703768</v>
      </c>
      <c r="L76" s="48"/>
      <c r="M76" s="6">
        <f>IF(J76="","",(K76/J76)/LOOKUP(RIGHT($D$2,3),定数!$A$6:$A$13,定数!$B$6:$B$13))</f>
        <v>16.270882246719669</v>
      </c>
      <c r="N76" s="40">
        <v>2018</v>
      </c>
      <c r="O76" s="8">
        <v>43931</v>
      </c>
      <c r="P76" s="46">
        <v>107.15</v>
      </c>
      <c r="Q76" s="46"/>
      <c r="R76" s="49">
        <f>IF(P76="","",T76*M76*LOOKUP(RIGHT($D$2,3),定数!$A$6:$A$13,定数!$B$6:$B$13))</f>
        <v>13016.70579737777</v>
      </c>
      <c r="S76" s="49"/>
      <c r="T76" s="50">
        <f t="shared" ref="T76:T108" si="15">IF(P76="","",IF(G76="買",(P76-H76),(H76-P76))*IF(RIGHT($D$2,3)="JPY",100,10000))</f>
        <v>8.0000000000012506</v>
      </c>
      <c r="U76" s="50"/>
      <c r="V76" t="str">
        <f t="shared" si="14"/>
        <v/>
      </c>
      <c r="W76">
        <f t="shared" si="14"/>
        <v>0</v>
      </c>
      <c r="X76" s="41">
        <f t="shared" ref="X76:X108" si="16">IF(C76&lt;&gt;"",MAX(X75,C76),"")</f>
        <v>391748.36640618101</v>
      </c>
      <c r="Y76" s="42">
        <f t="shared" ref="Y76:Y108" si="17">IF(X76&lt;&gt;"",1-(C76/X76),"")</f>
        <v>3.0872999999993378E-2</v>
      </c>
      <c r="Z76">
        <f t="shared" si="11"/>
        <v>13016.70579737777</v>
      </c>
      <c r="AA76" t="str">
        <f t="shared" si="12"/>
        <v/>
      </c>
    </row>
    <row r="77" spans="2:27" x14ac:dyDescent="0.2">
      <c r="B77" s="40">
        <v>69</v>
      </c>
      <c r="C77" s="45">
        <f t="shared" si="10"/>
        <v>392670.62488750333</v>
      </c>
      <c r="D77" s="45"/>
      <c r="E77" s="40">
        <v>2018</v>
      </c>
      <c r="F77" s="8">
        <v>43932</v>
      </c>
      <c r="G77" s="40" t="s">
        <v>3</v>
      </c>
      <c r="H77" s="46">
        <v>107.04</v>
      </c>
      <c r="I77" s="46"/>
      <c r="J77" s="40">
        <v>7</v>
      </c>
      <c r="K77" s="47">
        <f t="shared" si="13"/>
        <v>11780.118746625099</v>
      </c>
      <c r="L77" s="48"/>
      <c r="M77" s="6">
        <f>IF(J77="","",(K77/J77)/LOOKUP(RIGHT($D$2,3),定数!$A$6:$A$13,定数!$B$6:$B$13))</f>
        <v>16.828741066607286</v>
      </c>
      <c r="N77" s="40">
        <v>2018</v>
      </c>
      <c r="O77" s="8">
        <v>43932</v>
      </c>
      <c r="P77" s="46">
        <v>106.98</v>
      </c>
      <c r="Q77" s="46"/>
      <c r="R77" s="49">
        <f>IF(P77="","",T77*M77*LOOKUP(RIGHT($D$2,3),定数!$A$6:$A$13,定数!$B$6:$B$13))</f>
        <v>10097.244639964754</v>
      </c>
      <c r="S77" s="49"/>
      <c r="T77" s="50">
        <f t="shared" si="15"/>
        <v>6.0000000000002274</v>
      </c>
      <c r="U77" s="50"/>
      <c r="V77" t="str">
        <f t="shared" si="14"/>
        <v/>
      </c>
      <c r="W77">
        <f t="shared" si="14"/>
        <v>0</v>
      </c>
      <c r="X77" s="41">
        <f t="shared" si="16"/>
        <v>392670.62488750333</v>
      </c>
      <c r="Y77" s="42">
        <f t="shared" si="17"/>
        <v>0</v>
      </c>
      <c r="Z77">
        <f t="shared" si="11"/>
        <v>10097.244639964754</v>
      </c>
      <c r="AA77" t="str">
        <f t="shared" si="12"/>
        <v/>
      </c>
    </row>
    <row r="78" spans="2:27" x14ac:dyDescent="0.2">
      <c r="B78" s="40">
        <v>70</v>
      </c>
      <c r="C78" s="45">
        <f t="shared" si="10"/>
        <v>402767.86952746811</v>
      </c>
      <c r="D78" s="45"/>
      <c r="E78" s="40">
        <v>2018</v>
      </c>
      <c r="F78" s="8">
        <v>43932</v>
      </c>
      <c r="G78" s="40" t="s">
        <v>3</v>
      </c>
      <c r="H78" s="46">
        <v>107.01</v>
      </c>
      <c r="I78" s="46"/>
      <c r="J78" s="40">
        <v>6</v>
      </c>
      <c r="K78" s="47">
        <f t="shared" si="13"/>
        <v>12083.036085824042</v>
      </c>
      <c r="L78" s="48"/>
      <c r="M78" s="6">
        <f>IF(J78="","",(K78/J78)/LOOKUP(RIGHT($D$2,3),定数!$A$6:$A$13,定数!$B$6:$B$13))</f>
        <v>20.138393476373402</v>
      </c>
      <c r="N78" s="40">
        <v>2018</v>
      </c>
      <c r="O78" s="8">
        <v>43932</v>
      </c>
      <c r="P78" s="46">
        <v>106.98</v>
      </c>
      <c r="Q78" s="46"/>
      <c r="R78" s="49">
        <f>IF(P78="","",T78*M78*LOOKUP(RIGHT($D$2,3),定数!$A$6:$A$13,定数!$B$6:$B$13))</f>
        <v>6041.5180429122493</v>
      </c>
      <c r="S78" s="49"/>
      <c r="T78" s="50">
        <f t="shared" si="15"/>
        <v>3.0000000000001137</v>
      </c>
      <c r="U78" s="50"/>
      <c r="V78" t="str">
        <f t="shared" si="14"/>
        <v/>
      </c>
      <c r="W78">
        <f t="shared" si="14"/>
        <v>0</v>
      </c>
      <c r="X78" s="41">
        <f t="shared" si="16"/>
        <v>402767.86952746811</v>
      </c>
      <c r="Y78" s="42">
        <f t="shared" si="17"/>
        <v>0</v>
      </c>
      <c r="Z78">
        <f t="shared" si="11"/>
        <v>6041.5180429122493</v>
      </c>
      <c r="AA78" t="str">
        <f t="shared" si="12"/>
        <v/>
      </c>
    </row>
    <row r="79" spans="2:27" x14ac:dyDescent="0.2">
      <c r="B79" s="40">
        <v>71</v>
      </c>
      <c r="C79" s="45">
        <f t="shared" si="10"/>
        <v>408809.38757038035</v>
      </c>
      <c r="D79" s="45"/>
      <c r="E79" s="40">
        <v>2018</v>
      </c>
      <c r="F79" s="8">
        <v>43932</v>
      </c>
      <c r="G79" s="40" t="s">
        <v>3</v>
      </c>
      <c r="H79" s="46">
        <v>106.91</v>
      </c>
      <c r="I79" s="46"/>
      <c r="J79" s="40">
        <v>6</v>
      </c>
      <c r="K79" s="47">
        <f t="shared" si="13"/>
        <v>12264.28162711141</v>
      </c>
      <c r="L79" s="48"/>
      <c r="M79" s="6">
        <f>IF(J79="","",(K79/J79)/LOOKUP(RIGHT($D$2,3),定数!$A$6:$A$13,定数!$B$6:$B$13))</f>
        <v>20.440469378519015</v>
      </c>
      <c r="N79" s="40">
        <v>2018</v>
      </c>
      <c r="O79" s="8">
        <v>43841</v>
      </c>
      <c r="P79" s="46">
        <v>106.86</v>
      </c>
      <c r="Q79" s="46"/>
      <c r="R79" s="49">
        <f>IF(P79="","",T79*M79*LOOKUP(RIGHT($D$2,3),定数!$A$6:$A$13,定数!$B$6:$B$13))</f>
        <v>10220.234689258927</v>
      </c>
      <c r="S79" s="49"/>
      <c r="T79" s="50">
        <f t="shared" si="15"/>
        <v>4.9999999999997158</v>
      </c>
      <c r="U79" s="50"/>
      <c r="V79" t="str">
        <f t="shared" si="14"/>
        <v/>
      </c>
      <c r="W79">
        <f t="shared" si="14"/>
        <v>0</v>
      </c>
      <c r="X79" s="41">
        <f t="shared" si="16"/>
        <v>408809.38757038035</v>
      </c>
      <c r="Y79" s="42">
        <f t="shared" si="17"/>
        <v>0</v>
      </c>
      <c r="Z79">
        <f t="shared" si="11"/>
        <v>10220.234689258927</v>
      </c>
      <c r="AA79" t="str">
        <f t="shared" si="12"/>
        <v/>
      </c>
    </row>
    <row r="80" spans="2:27" x14ac:dyDescent="0.2">
      <c r="B80" s="40">
        <v>72</v>
      </c>
      <c r="C80" s="45">
        <f t="shared" si="10"/>
        <v>419029.62225963926</v>
      </c>
      <c r="D80" s="45"/>
      <c r="E80" s="40">
        <v>2018</v>
      </c>
      <c r="F80" s="8">
        <v>43933</v>
      </c>
      <c r="G80" s="40" t="s">
        <v>3</v>
      </c>
      <c r="H80" s="46">
        <v>106.77</v>
      </c>
      <c r="I80" s="46"/>
      <c r="J80" s="40">
        <v>8</v>
      </c>
      <c r="K80" s="47">
        <f t="shared" si="13"/>
        <v>12570.888667789177</v>
      </c>
      <c r="L80" s="48"/>
      <c r="M80" s="6">
        <f>IF(J80="","",(K80/J80)/LOOKUP(RIGHT($D$2,3),定数!$A$6:$A$13,定数!$B$6:$B$13))</f>
        <v>15.713610834736471</v>
      </c>
      <c r="N80" s="40">
        <v>2018</v>
      </c>
      <c r="O80" s="8">
        <v>43933</v>
      </c>
      <c r="P80" s="46">
        <v>106.85</v>
      </c>
      <c r="Q80" s="46"/>
      <c r="R80" s="49">
        <f>IF(P80="","",T80*M80*LOOKUP(RIGHT($D$2,3),定数!$A$6:$A$13,定数!$B$6:$B$13))</f>
        <v>-12570.888667788908</v>
      </c>
      <c r="S80" s="49"/>
      <c r="T80" s="50">
        <f t="shared" si="15"/>
        <v>-7.9999999999998295</v>
      </c>
      <c r="U80" s="50"/>
      <c r="V80" t="str">
        <f t="shared" si="14"/>
        <v/>
      </c>
      <c r="W80">
        <f t="shared" si="14"/>
        <v>1</v>
      </c>
      <c r="X80" s="41">
        <f t="shared" si="16"/>
        <v>419029.62225963926</v>
      </c>
      <c r="Y80" s="42">
        <f t="shared" si="17"/>
        <v>0</v>
      </c>
      <c r="Z80" t="str">
        <f t="shared" si="11"/>
        <v/>
      </c>
      <c r="AA80">
        <f t="shared" si="12"/>
        <v>-12570.888667788908</v>
      </c>
    </row>
    <row r="81" spans="2:27" x14ac:dyDescent="0.2">
      <c r="B81" s="40">
        <v>73</v>
      </c>
      <c r="C81" s="45">
        <f t="shared" si="10"/>
        <v>406458.73359185038</v>
      </c>
      <c r="D81" s="45"/>
      <c r="E81" s="40">
        <v>2018</v>
      </c>
      <c r="F81" s="8">
        <v>43933</v>
      </c>
      <c r="G81" s="40" t="s">
        <v>4</v>
      </c>
      <c r="H81" s="46">
        <v>106.92</v>
      </c>
      <c r="I81" s="46"/>
      <c r="J81" s="40">
        <v>6</v>
      </c>
      <c r="K81" s="47">
        <f t="shared" si="13"/>
        <v>12193.762007755511</v>
      </c>
      <c r="L81" s="48"/>
      <c r="M81" s="6">
        <f>IF(J81="","",(K81/J81)/LOOKUP(RIGHT($D$2,3),定数!$A$6:$A$13,定数!$B$6:$B$13))</f>
        <v>20.322936679592519</v>
      </c>
      <c r="N81" s="40">
        <v>2018</v>
      </c>
      <c r="O81" s="8">
        <v>43933</v>
      </c>
      <c r="P81" s="46">
        <v>106.96</v>
      </c>
      <c r="Q81" s="46"/>
      <c r="R81" s="49">
        <f>IF(P81="","",T81*M81*LOOKUP(RIGHT($D$2,3),定数!$A$6:$A$13,定数!$B$6:$B$13))</f>
        <v>8129.1746718353907</v>
      </c>
      <c r="S81" s="49"/>
      <c r="T81" s="50">
        <f t="shared" si="15"/>
        <v>3.9999999999992042</v>
      </c>
      <c r="U81" s="50"/>
      <c r="V81" t="str">
        <f t="shared" si="14"/>
        <v/>
      </c>
      <c r="W81">
        <f t="shared" si="14"/>
        <v>0</v>
      </c>
      <c r="X81" s="41">
        <f t="shared" si="16"/>
        <v>419029.62225963926</v>
      </c>
      <c r="Y81" s="42">
        <f t="shared" si="17"/>
        <v>2.9999999999999249E-2</v>
      </c>
      <c r="Z81">
        <f t="shared" si="11"/>
        <v>8129.1746718353907</v>
      </c>
      <c r="AA81" t="str">
        <f t="shared" si="12"/>
        <v/>
      </c>
    </row>
    <row r="82" spans="2:27" x14ac:dyDescent="0.2">
      <c r="B82" s="40">
        <v>74</v>
      </c>
      <c r="C82" s="45">
        <f t="shared" si="10"/>
        <v>414587.90826368576</v>
      </c>
      <c r="D82" s="45"/>
      <c r="E82" s="40">
        <v>2018</v>
      </c>
      <c r="F82" s="8">
        <v>43933</v>
      </c>
      <c r="G82" s="40" t="s">
        <v>4</v>
      </c>
      <c r="H82" s="46">
        <v>107.26</v>
      </c>
      <c r="I82" s="46"/>
      <c r="J82" s="40">
        <v>10</v>
      </c>
      <c r="K82" s="47">
        <f t="shared" si="13"/>
        <v>12437.637247910572</v>
      </c>
      <c r="L82" s="48"/>
      <c r="M82" s="6">
        <f>IF(J82="","",(K82/J82)/LOOKUP(RIGHT($D$2,3),定数!$A$6:$A$13,定数!$B$6:$B$13))</f>
        <v>12.437637247910573</v>
      </c>
      <c r="N82" s="40">
        <v>2018</v>
      </c>
      <c r="O82" s="8">
        <v>43933</v>
      </c>
      <c r="P82" s="46">
        <v>107.36</v>
      </c>
      <c r="Q82" s="46"/>
      <c r="R82" s="49">
        <f>IF(P82="","",T82*M82*LOOKUP(RIGHT($D$2,3),定数!$A$6:$A$13,定数!$B$6:$B$13))</f>
        <v>12437.637247909865</v>
      </c>
      <c r="S82" s="49"/>
      <c r="T82" s="50">
        <f t="shared" si="15"/>
        <v>9.9999999999994316</v>
      </c>
      <c r="U82" s="50"/>
      <c r="V82" t="str">
        <f t="shared" si="14"/>
        <v/>
      </c>
      <c r="W82">
        <f t="shared" si="14"/>
        <v>0</v>
      </c>
      <c r="X82" s="41">
        <f t="shared" si="16"/>
        <v>419029.62225963926</v>
      </c>
      <c r="Y82" s="42">
        <f t="shared" si="17"/>
        <v>1.0600000000003162E-2</v>
      </c>
      <c r="Z82">
        <f t="shared" si="11"/>
        <v>12437.637247909865</v>
      </c>
      <c r="AA82" t="str">
        <f t="shared" si="12"/>
        <v/>
      </c>
    </row>
    <row r="83" spans="2:27" x14ac:dyDescent="0.2">
      <c r="B83" s="40">
        <v>75</v>
      </c>
      <c r="C83" s="45">
        <f t="shared" si="10"/>
        <v>427025.54551159561</v>
      </c>
      <c r="D83" s="45"/>
      <c r="E83" s="40">
        <v>2018</v>
      </c>
      <c r="F83" s="8">
        <v>43934</v>
      </c>
      <c r="G83" s="40" t="s">
        <v>4</v>
      </c>
      <c r="H83" s="46">
        <v>107.31</v>
      </c>
      <c r="I83" s="46"/>
      <c r="J83" s="40">
        <v>5</v>
      </c>
      <c r="K83" s="47">
        <f t="shared" si="13"/>
        <v>12810.766365347868</v>
      </c>
      <c r="L83" s="48"/>
      <c r="M83" s="6">
        <f>IF(J83="","",(K83/J83)/LOOKUP(RIGHT($D$2,3),定数!$A$6:$A$13,定数!$B$6:$B$13))</f>
        <v>25.621532730695733</v>
      </c>
      <c r="N83" s="40">
        <v>2018</v>
      </c>
      <c r="O83" s="8">
        <v>43934</v>
      </c>
      <c r="P83" s="46">
        <v>107.26</v>
      </c>
      <c r="Q83" s="46"/>
      <c r="R83" s="49">
        <f>IF(P83="","",T83*M83*LOOKUP(RIGHT($D$2,3),定数!$A$6:$A$13,定数!$B$6:$B$13))</f>
        <v>-12810.766365347137</v>
      </c>
      <c r="S83" s="49"/>
      <c r="T83" s="50">
        <f t="shared" si="15"/>
        <v>-4.9999999999997158</v>
      </c>
      <c r="U83" s="50"/>
      <c r="V83" t="str">
        <f t="shared" si="14"/>
        <v/>
      </c>
      <c r="W83">
        <f t="shared" si="14"/>
        <v>1</v>
      </c>
      <c r="X83" s="41">
        <f t="shared" si="16"/>
        <v>427025.54551159561</v>
      </c>
      <c r="Y83" s="42">
        <f t="shared" si="17"/>
        <v>0</v>
      </c>
      <c r="Z83" t="str">
        <f t="shared" si="11"/>
        <v/>
      </c>
      <c r="AA83">
        <f t="shared" si="12"/>
        <v>-12810.766365347137</v>
      </c>
    </row>
    <row r="84" spans="2:27" x14ac:dyDescent="0.2">
      <c r="B84" s="40">
        <v>76</v>
      </c>
      <c r="C84" s="45">
        <f t="shared" si="10"/>
        <v>414214.77914624847</v>
      </c>
      <c r="D84" s="45"/>
      <c r="E84" s="40">
        <v>2018</v>
      </c>
      <c r="F84" s="8">
        <v>43934</v>
      </c>
      <c r="G84" s="40" t="s">
        <v>4</v>
      </c>
      <c r="H84" s="46">
        <v>107.69</v>
      </c>
      <c r="I84" s="46"/>
      <c r="J84" s="40">
        <v>3</v>
      </c>
      <c r="K84" s="47">
        <f t="shared" si="13"/>
        <v>12426.443374387454</v>
      </c>
      <c r="L84" s="48"/>
      <c r="M84" s="6">
        <f>IF(J84="","",(K84/J84)/LOOKUP(RIGHT($D$2,3),定数!$A$6:$A$13,定数!$B$6:$B$13))</f>
        <v>41.421477914624845</v>
      </c>
      <c r="N84" s="40">
        <v>2018</v>
      </c>
      <c r="O84" s="8">
        <v>43934</v>
      </c>
      <c r="P84" s="46">
        <v>107.73</v>
      </c>
      <c r="Q84" s="46"/>
      <c r="R84" s="49">
        <f>IF(P84="","",T84*M84*LOOKUP(RIGHT($D$2,3),定数!$A$6:$A$13,定数!$B$6:$B$13))</f>
        <v>16568.591165852526</v>
      </c>
      <c r="S84" s="49"/>
      <c r="T84" s="50">
        <f t="shared" si="15"/>
        <v>4.0000000000006253</v>
      </c>
      <c r="U84" s="50"/>
      <c r="V84" t="str">
        <f t="shared" si="14"/>
        <v/>
      </c>
      <c r="W84">
        <f t="shared" si="14"/>
        <v>0</v>
      </c>
      <c r="X84" s="41">
        <f t="shared" si="16"/>
        <v>427025.54551159561</v>
      </c>
      <c r="Y84" s="42">
        <f t="shared" si="17"/>
        <v>2.999999999999825E-2</v>
      </c>
      <c r="Z84">
        <f t="shared" si="11"/>
        <v>16568.591165852526</v>
      </c>
      <c r="AA84" t="str">
        <f t="shared" si="12"/>
        <v/>
      </c>
    </row>
    <row r="85" spans="2:27" x14ac:dyDescent="0.2">
      <c r="B85" s="40">
        <v>77</v>
      </c>
      <c r="C85" s="45">
        <f t="shared" si="10"/>
        <v>430783.37031210097</v>
      </c>
      <c r="D85" s="45"/>
      <c r="E85" s="40">
        <v>2018</v>
      </c>
      <c r="F85" s="8">
        <v>43937</v>
      </c>
      <c r="G85" s="40" t="s">
        <v>3</v>
      </c>
      <c r="H85" s="46">
        <v>107.22</v>
      </c>
      <c r="I85" s="46"/>
      <c r="J85" s="40">
        <v>5</v>
      </c>
      <c r="K85" s="47">
        <f t="shared" si="13"/>
        <v>12923.501109363029</v>
      </c>
      <c r="L85" s="48"/>
      <c r="M85" s="6">
        <f>IF(J85="","",(K85/J85)/LOOKUP(RIGHT($D$2,3),定数!$A$6:$A$13,定数!$B$6:$B$13))</f>
        <v>25.847002218726058</v>
      </c>
      <c r="N85" s="40">
        <v>2018</v>
      </c>
      <c r="O85" s="8">
        <v>43937</v>
      </c>
      <c r="P85" s="46">
        <v>107.18</v>
      </c>
      <c r="Q85" s="46"/>
      <c r="R85" s="49">
        <f>IF(P85="","",T85*M85*LOOKUP(RIGHT($D$2,3),定数!$A$6:$A$13,定数!$B$6:$B$13))</f>
        <v>10338.800887488367</v>
      </c>
      <c r="S85" s="49"/>
      <c r="T85" s="50">
        <f t="shared" si="15"/>
        <v>3.9999999999992042</v>
      </c>
      <c r="U85" s="50"/>
      <c r="V85" t="str">
        <f t="shared" si="14"/>
        <v/>
      </c>
      <c r="W85">
        <f t="shared" si="14"/>
        <v>0</v>
      </c>
      <c r="X85" s="41">
        <f t="shared" si="16"/>
        <v>430783.37031210097</v>
      </c>
      <c r="Y85" s="42">
        <f t="shared" si="17"/>
        <v>0</v>
      </c>
      <c r="Z85">
        <f t="shared" si="11"/>
        <v>10338.800887488367</v>
      </c>
      <c r="AA85" t="str">
        <f t="shared" si="12"/>
        <v/>
      </c>
    </row>
    <row r="86" spans="2:27" x14ac:dyDescent="0.2">
      <c r="B86" s="40">
        <v>78</v>
      </c>
      <c r="C86" s="45">
        <f t="shared" si="10"/>
        <v>441122.17119958933</v>
      </c>
      <c r="D86" s="45"/>
      <c r="E86" s="40">
        <v>2018</v>
      </c>
      <c r="F86" s="8">
        <v>43938</v>
      </c>
      <c r="G86" s="40" t="s">
        <v>3</v>
      </c>
      <c r="H86" s="46">
        <v>107.23</v>
      </c>
      <c r="I86" s="46"/>
      <c r="J86" s="40">
        <v>6</v>
      </c>
      <c r="K86" s="47">
        <f t="shared" si="13"/>
        <v>13233.66513598768</v>
      </c>
      <c r="L86" s="48"/>
      <c r="M86" s="6">
        <f>IF(J86="","",(K86/J86)/LOOKUP(RIGHT($D$2,3),定数!$A$6:$A$13,定数!$B$6:$B$13))</f>
        <v>22.056108559979467</v>
      </c>
      <c r="N86" s="40">
        <v>2018</v>
      </c>
      <c r="O86" s="8">
        <v>43938</v>
      </c>
      <c r="P86" s="46">
        <v>107.18</v>
      </c>
      <c r="Q86" s="46"/>
      <c r="R86" s="49">
        <f>IF(P86="","",T86*M86*LOOKUP(RIGHT($D$2,3),定数!$A$6:$A$13,定数!$B$6:$B$13))</f>
        <v>11028.054279989106</v>
      </c>
      <c r="S86" s="49"/>
      <c r="T86" s="50">
        <f t="shared" si="15"/>
        <v>4.9999999999997158</v>
      </c>
      <c r="U86" s="50"/>
      <c r="V86" t="str">
        <f t="shared" si="14"/>
        <v/>
      </c>
      <c r="W86">
        <f t="shared" si="14"/>
        <v>0</v>
      </c>
      <c r="X86" s="41">
        <f t="shared" si="16"/>
        <v>441122.17119958933</v>
      </c>
      <c r="Y86" s="42">
        <f t="shared" si="17"/>
        <v>0</v>
      </c>
      <c r="Z86">
        <f t="shared" si="11"/>
        <v>11028.054279989106</v>
      </c>
      <c r="AA86" t="str">
        <f t="shared" si="12"/>
        <v/>
      </c>
    </row>
    <row r="87" spans="2:27" x14ac:dyDescent="0.2">
      <c r="B87" s="40">
        <v>79</v>
      </c>
      <c r="C87" s="45">
        <f t="shared" si="10"/>
        <v>452150.22547957842</v>
      </c>
      <c r="D87" s="45"/>
      <c r="E87" s="40">
        <v>2018</v>
      </c>
      <c r="F87" s="8">
        <v>43939</v>
      </c>
      <c r="G87" s="40" t="s">
        <v>3</v>
      </c>
      <c r="H87" s="46">
        <v>107.03</v>
      </c>
      <c r="I87" s="46"/>
      <c r="J87" s="40">
        <v>9</v>
      </c>
      <c r="K87" s="47">
        <f t="shared" si="13"/>
        <v>13564.506764387352</v>
      </c>
      <c r="L87" s="48"/>
      <c r="M87" s="6">
        <f>IF(J87="","",(K87/J87)/LOOKUP(RIGHT($D$2,3),定数!$A$6:$A$13,定数!$B$6:$B$13))</f>
        <v>15.071674182652615</v>
      </c>
      <c r="N87" s="40">
        <v>2018</v>
      </c>
      <c r="O87" s="8">
        <v>43939</v>
      </c>
      <c r="P87" s="46">
        <v>106.95</v>
      </c>
      <c r="Q87" s="46"/>
      <c r="R87" s="49">
        <f>IF(P87="","",T87*M87*LOOKUP(RIGHT($D$2,3),定数!$A$6:$A$13,定数!$B$6:$B$13))</f>
        <v>12057.339346121835</v>
      </c>
      <c r="S87" s="49"/>
      <c r="T87" s="50">
        <f t="shared" si="15"/>
        <v>7.9999999999998295</v>
      </c>
      <c r="U87" s="50"/>
      <c r="V87" t="str">
        <f t="shared" si="14"/>
        <v/>
      </c>
      <c r="W87">
        <f t="shared" si="14"/>
        <v>0</v>
      </c>
      <c r="X87" s="41">
        <f t="shared" si="16"/>
        <v>452150.22547957842</v>
      </c>
      <c r="Y87" s="42">
        <f t="shared" si="17"/>
        <v>0</v>
      </c>
      <c r="Z87">
        <f t="shared" si="11"/>
        <v>12057.339346121835</v>
      </c>
      <c r="AA87" t="str">
        <f t="shared" si="12"/>
        <v/>
      </c>
    </row>
    <row r="88" spans="2:27" x14ac:dyDescent="0.2">
      <c r="B88" s="40">
        <v>80</v>
      </c>
      <c r="C88" s="45">
        <f t="shared" si="10"/>
        <v>464207.56482570025</v>
      </c>
      <c r="D88" s="45"/>
      <c r="E88" s="40">
        <v>2018</v>
      </c>
      <c r="F88" s="8">
        <v>43940</v>
      </c>
      <c r="G88" s="40" t="s">
        <v>4</v>
      </c>
      <c r="H88" s="46">
        <v>107.42</v>
      </c>
      <c r="I88" s="46"/>
      <c r="J88" s="40">
        <v>6</v>
      </c>
      <c r="K88" s="47">
        <f t="shared" si="13"/>
        <v>13926.226944771008</v>
      </c>
      <c r="L88" s="48"/>
      <c r="M88" s="6">
        <f>IF(J88="","",(K88/J88)/LOOKUP(RIGHT($D$2,3),定数!$A$6:$A$13,定数!$B$6:$B$13))</f>
        <v>23.21037824128501</v>
      </c>
      <c r="N88" s="40">
        <v>2018</v>
      </c>
      <c r="O88" s="8">
        <v>43940</v>
      </c>
      <c r="P88" s="46">
        <v>107.36</v>
      </c>
      <c r="Q88" s="46"/>
      <c r="R88" s="49">
        <f>IF(P88="","",T88*M88*LOOKUP(RIGHT($D$2,3),定数!$A$6:$A$13,定数!$B$6:$B$13))</f>
        <v>-13926.226944771533</v>
      </c>
      <c r="S88" s="49"/>
      <c r="T88" s="50">
        <f t="shared" si="15"/>
        <v>-6.0000000000002274</v>
      </c>
      <c r="U88" s="50"/>
      <c r="V88" t="str">
        <f t="shared" si="14"/>
        <v/>
      </c>
      <c r="W88">
        <f t="shared" si="14"/>
        <v>1</v>
      </c>
      <c r="X88" s="41">
        <f t="shared" si="16"/>
        <v>464207.56482570025</v>
      </c>
      <c r="Y88" s="42">
        <f t="shared" si="17"/>
        <v>0</v>
      </c>
      <c r="Z88" t="str">
        <f t="shared" si="11"/>
        <v/>
      </c>
      <c r="AA88">
        <f t="shared" si="12"/>
        <v>-13926.226944771533</v>
      </c>
    </row>
    <row r="89" spans="2:27" x14ac:dyDescent="0.2">
      <c r="B89" s="40">
        <v>81</v>
      </c>
      <c r="C89" s="45">
        <f t="shared" si="10"/>
        <v>450281.33788092871</v>
      </c>
      <c r="D89" s="45"/>
      <c r="E89" s="40">
        <v>2018</v>
      </c>
      <c r="F89" s="8">
        <v>43941</v>
      </c>
      <c r="G89" s="40" t="s">
        <v>4</v>
      </c>
      <c r="H89" s="46">
        <v>107.46</v>
      </c>
      <c r="I89" s="46"/>
      <c r="J89" s="40">
        <v>7</v>
      </c>
      <c r="K89" s="47">
        <f t="shared" si="13"/>
        <v>13508.44013642786</v>
      </c>
      <c r="L89" s="48"/>
      <c r="M89" s="6">
        <f>IF(J89="","",(K89/J89)/LOOKUP(RIGHT($D$2,3),定数!$A$6:$A$13,定数!$B$6:$B$13))</f>
        <v>19.297771623468371</v>
      </c>
      <c r="N89" s="40">
        <v>2018</v>
      </c>
      <c r="O89" s="8">
        <v>43941</v>
      </c>
      <c r="P89" s="46">
        <v>107.51</v>
      </c>
      <c r="Q89" s="46"/>
      <c r="R89" s="49">
        <f>IF(P89="","",T89*M89*LOOKUP(RIGHT($D$2,3),定数!$A$6:$A$13,定数!$B$6:$B$13))</f>
        <v>9648.8858117363798</v>
      </c>
      <c r="S89" s="49"/>
      <c r="T89" s="50">
        <f t="shared" si="15"/>
        <v>5.0000000000011369</v>
      </c>
      <c r="U89" s="50"/>
      <c r="V89" t="str">
        <f t="shared" si="14"/>
        <v/>
      </c>
      <c r="W89">
        <f t="shared" si="14"/>
        <v>0</v>
      </c>
      <c r="X89" s="41">
        <f t="shared" si="16"/>
        <v>464207.56482570025</v>
      </c>
      <c r="Y89" s="42">
        <f t="shared" si="17"/>
        <v>3.0000000000001137E-2</v>
      </c>
      <c r="Z89">
        <f t="shared" si="11"/>
        <v>9648.8858117363798</v>
      </c>
      <c r="AA89" t="str">
        <f t="shared" si="12"/>
        <v/>
      </c>
    </row>
    <row r="90" spans="2:27" x14ac:dyDescent="0.2">
      <c r="B90" s="40">
        <v>82</v>
      </c>
      <c r="C90" s="45">
        <f t="shared" si="10"/>
        <v>459930.22369266511</v>
      </c>
      <c r="D90" s="45"/>
      <c r="E90" s="40">
        <v>2018</v>
      </c>
      <c r="F90" s="8">
        <v>43941</v>
      </c>
      <c r="G90" s="40" t="s">
        <v>4</v>
      </c>
      <c r="H90" s="46">
        <v>107.66</v>
      </c>
      <c r="I90" s="46"/>
      <c r="J90" s="40">
        <v>7</v>
      </c>
      <c r="K90" s="47">
        <f t="shared" si="13"/>
        <v>13797.906710779953</v>
      </c>
      <c r="L90" s="48"/>
      <c r="M90" s="6">
        <f>IF(J90="","",(K90/J90)/LOOKUP(RIGHT($D$2,3),定数!$A$6:$A$13,定数!$B$6:$B$13))</f>
        <v>19.71129530111422</v>
      </c>
      <c r="N90" s="40">
        <v>2018</v>
      </c>
      <c r="O90" s="8">
        <v>43941</v>
      </c>
      <c r="P90" s="46">
        <v>107.59</v>
      </c>
      <c r="Q90" s="46"/>
      <c r="R90" s="49">
        <f>IF(P90="","",T90*M90*LOOKUP(RIGHT($D$2,3),定数!$A$6:$A$13,定数!$B$6:$B$13))</f>
        <v>-13797.906710778609</v>
      </c>
      <c r="S90" s="49"/>
      <c r="T90" s="50">
        <f t="shared" si="15"/>
        <v>-6.9999999999993179</v>
      </c>
      <c r="U90" s="50"/>
      <c r="V90" t="str">
        <f t="shared" si="14"/>
        <v/>
      </c>
      <c r="W90">
        <f t="shared" si="14"/>
        <v>1</v>
      </c>
      <c r="X90" s="41">
        <f t="shared" si="16"/>
        <v>464207.56482570025</v>
      </c>
      <c r="Y90" s="42">
        <f t="shared" si="17"/>
        <v>9.2142857142820667E-3</v>
      </c>
      <c r="Z90" t="str">
        <f t="shared" si="11"/>
        <v/>
      </c>
      <c r="AA90">
        <f t="shared" si="12"/>
        <v>-13797.906710778609</v>
      </c>
    </row>
    <row r="91" spans="2:27" x14ac:dyDescent="0.2">
      <c r="B91" s="40">
        <v>83</v>
      </c>
      <c r="C91" s="45">
        <f t="shared" si="10"/>
        <v>446132.31698188651</v>
      </c>
      <c r="D91" s="45"/>
      <c r="E91" s="40">
        <v>2018</v>
      </c>
      <c r="F91" s="8">
        <v>43944</v>
      </c>
      <c r="G91" s="40" t="s">
        <v>4</v>
      </c>
      <c r="H91" s="46">
        <v>107.85</v>
      </c>
      <c r="I91" s="46"/>
      <c r="J91" s="40">
        <v>7</v>
      </c>
      <c r="K91" s="47">
        <f t="shared" si="13"/>
        <v>13383.969509456594</v>
      </c>
      <c r="L91" s="48"/>
      <c r="M91" s="6">
        <f>IF(J91="","",(K91/J91)/LOOKUP(RIGHT($D$2,3),定数!$A$6:$A$13,定数!$B$6:$B$13))</f>
        <v>19.119956442080849</v>
      </c>
      <c r="N91" s="40">
        <v>2018</v>
      </c>
      <c r="O91" s="8">
        <v>43944</v>
      </c>
      <c r="P91" s="46">
        <v>107.91</v>
      </c>
      <c r="Q91" s="46"/>
      <c r="R91" s="49">
        <f>IF(P91="","",T91*M91*LOOKUP(RIGHT($D$2,3),定数!$A$6:$A$13,定数!$B$6:$B$13))</f>
        <v>11471.973865248943</v>
      </c>
      <c r="S91" s="49"/>
      <c r="T91" s="50">
        <f t="shared" si="15"/>
        <v>6.0000000000002274</v>
      </c>
      <c r="U91" s="50"/>
      <c r="V91" t="str">
        <f t="shared" ref="V91:W106" si="18">IF(S91&lt;&gt;"",IF(S91&lt;0,1+V90,0),"")</f>
        <v/>
      </c>
      <c r="W91">
        <f t="shared" si="18"/>
        <v>0</v>
      </c>
      <c r="X91" s="41">
        <f t="shared" si="16"/>
        <v>464207.56482570025</v>
      </c>
      <c r="Y91" s="42">
        <f t="shared" si="17"/>
        <v>3.8937857142850696E-2</v>
      </c>
      <c r="Z91">
        <f t="shared" si="11"/>
        <v>11471.973865248943</v>
      </c>
      <c r="AA91" t="str">
        <f t="shared" si="12"/>
        <v/>
      </c>
    </row>
    <row r="92" spans="2:27" x14ac:dyDescent="0.2">
      <c r="B92" s="40">
        <v>84</v>
      </c>
      <c r="C92" s="45">
        <f t="shared" si="10"/>
        <v>457604.29084713547</v>
      </c>
      <c r="D92" s="45"/>
      <c r="E92" s="40">
        <v>2018</v>
      </c>
      <c r="F92" s="8">
        <v>43944</v>
      </c>
      <c r="G92" s="40" t="s">
        <v>4</v>
      </c>
      <c r="H92" s="46">
        <v>107.94</v>
      </c>
      <c r="I92" s="46"/>
      <c r="J92" s="40">
        <v>12</v>
      </c>
      <c r="K92" s="47">
        <f t="shared" si="13"/>
        <v>13728.128725414064</v>
      </c>
      <c r="L92" s="48"/>
      <c r="M92" s="6">
        <f>IF(J92="","",(K92/J92)/LOOKUP(RIGHT($D$2,3),定数!$A$6:$A$13,定数!$B$6:$B$13))</f>
        <v>11.440107271178388</v>
      </c>
      <c r="N92" s="40">
        <v>2018</v>
      </c>
      <c r="O92" s="8">
        <v>43944</v>
      </c>
      <c r="P92" s="46">
        <v>108.05</v>
      </c>
      <c r="Q92" s="46"/>
      <c r="R92" s="49">
        <f>IF(P92="","",T92*M92*LOOKUP(RIGHT($D$2,3),定数!$A$6:$A$13,定数!$B$6:$B$13))</f>
        <v>12584.11799829616</v>
      </c>
      <c r="S92" s="49"/>
      <c r="T92" s="50">
        <f t="shared" si="15"/>
        <v>10.999999999999943</v>
      </c>
      <c r="U92" s="50"/>
      <c r="V92" t="str">
        <f t="shared" si="18"/>
        <v/>
      </c>
      <c r="W92">
        <f t="shared" si="18"/>
        <v>0</v>
      </c>
      <c r="X92" s="41">
        <f t="shared" si="16"/>
        <v>464207.56482570025</v>
      </c>
      <c r="Y92" s="42">
        <f t="shared" si="17"/>
        <v>1.4224830612237338E-2</v>
      </c>
      <c r="Z92">
        <f t="shared" si="11"/>
        <v>12584.11799829616</v>
      </c>
      <c r="AA92" t="str">
        <f t="shared" si="12"/>
        <v/>
      </c>
    </row>
    <row r="93" spans="2:27" x14ac:dyDescent="0.2">
      <c r="B93" s="40">
        <v>85</v>
      </c>
      <c r="C93" s="45">
        <f t="shared" si="10"/>
        <v>470188.40884543164</v>
      </c>
      <c r="D93" s="45"/>
      <c r="E93" s="40">
        <v>2018</v>
      </c>
      <c r="F93" s="8">
        <v>43946</v>
      </c>
      <c r="G93" s="40" t="s">
        <v>4</v>
      </c>
      <c r="H93" s="46">
        <v>109.24</v>
      </c>
      <c r="I93" s="46"/>
      <c r="J93" s="40">
        <v>7</v>
      </c>
      <c r="K93" s="47">
        <f t="shared" si="13"/>
        <v>14105.652265362949</v>
      </c>
      <c r="L93" s="48"/>
      <c r="M93" s="6">
        <f>IF(J93="","",(K93/J93)/LOOKUP(RIGHT($D$2,3),定数!$A$6:$A$13,定数!$B$6:$B$13))</f>
        <v>20.150931807661358</v>
      </c>
      <c r="N93" s="40">
        <v>2018</v>
      </c>
      <c r="O93" s="8">
        <v>43946</v>
      </c>
      <c r="P93" s="46">
        <v>109.17</v>
      </c>
      <c r="Q93" s="46"/>
      <c r="R93" s="49">
        <f>IF(P93="","",T93*M93*LOOKUP(RIGHT($D$2,3),定数!$A$6:$A$13,定数!$B$6:$B$13))</f>
        <v>-14105.652265361576</v>
      </c>
      <c r="S93" s="49"/>
      <c r="T93" s="50">
        <f t="shared" si="15"/>
        <v>-6.9999999999993179</v>
      </c>
      <c r="U93" s="50"/>
      <c r="V93" t="str">
        <f t="shared" si="18"/>
        <v/>
      </c>
      <c r="W93">
        <f t="shared" si="18"/>
        <v>1</v>
      </c>
      <c r="X93" s="41">
        <f t="shared" si="16"/>
        <v>470188.40884543164</v>
      </c>
      <c r="Y93" s="42">
        <f t="shared" si="17"/>
        <v>0</v>
      </c>
      <c r="Z93" t="str">
        <f t="shared" si="11"/>
        <v/>
      </c>
      <c r="AA93">
        <f t="shared" si="12"/>
        <v>-14105.652265361576</v>
      </c>
    </row>
    <row r="94" spans="2:27" x14ac:dyDescent="0.2">
      <c r="B94" s="40">
        <v>86</v>
      </c>
      <c r="C94" s="45">
        <f t="shared" si="10"/>
        <v>456082.75658007007</v>
      </c>
      <c r="D94" s="45"/>
      <c r="E94" s="40">
        <v>2018</v>
      </c>
      <c r="F94" s="8">
        <v>43947</v>
      </c>
      <c r="G94" s="40" t="s">
        <v>4</v>
      </c>
      <c r="H94" s="46">
        <v>109.35</v>
      </c>
      <c r="I94" s="46"/>
      <c r="J94" s="40">
        <v>7</v>
      </c>
      <c r="K94" s="47">
        <f t="shared" si="13"/>
        <v>13682.482697402102</v>
      </c>
      <c r="L94" s="48"/>
      <c r="M94" s="6">
        <f>IF(J94="","",(K94/J94)/LOOKUP(RIGHT($D$2,3),定数!$A$6:$A$13,定数!$B$6:$B$13))</f>
        <v>19.546403853431574</v>
      </c>
      <c r="N94" s="40">
        <v>2018</v>
      </c>
      <c r="O94" s="8">
        <v>43947</v>
      </c>
      <c r="P94" s="46">
        <v>109.4</v>
      </c>
      <c r="Q94" s="46"/>
      <c r="R94" s="49">
        <f>IF(P94="","",T94*M94*LOOKUP(RIGHT($D$2,3),定数!$A$6:$A$13,定数!$B$6:$B$13))</f>
        <v>9773.2019267180094</v>
      </c>
      <c r="S94" s="49"/>
      <c r="T94" s="50">
        <f t="shared" si="15"/>
        <v>5.0000000000011369</v>
      </c>
      <c r="U94" s="50"/>
      <c r="V94" t="str">
        <f t="shared" si="18"/>
        <v/>
      </c>
      <c r="W94">
        <f t="shared" si="18"/>
        <v>0</v>
      </c>
      <c r="X94" s="41">
        <f t="shared" si="16"/>
        <v>470188.40884543164</v>
      </c>
      <c r="Y94" s="42">
        <f t="shared" si="17"/>
        <v>2.9999999999997029E-2</v>
      </c>
      <c r="Z94">
        <f t="shared" si="11"/>
        <v>9773.2019267180094</v>
      </c>
      <c r="AA94" t="str">
        <f t="shared" si="12"/>
        <v/>
      </c>
    </row>
    <row r="95" spans="2:27" x14ac:dyDescent="0.2">
      <c r="B95" s="40">
        <v>87</v>
      </c>
      <c r="C95" s="45">
        <f t="shared" si="10"/>
        <v>465855.95850678807</v>
      </c>
      <c r="D95" s="45"/>
      <c r="E95" s="40">
        <v>2018</v>
      </c>
      <c r="F95" s="8">
        <v>43952</v>
      </c>
      <c r="G95" s="40" t="s">
        <v>4</v>
      </c>
      <c r="H95" s="46">
        <v>109.37</v>
      </c>
      <c r="I95" s="46"/>
      <c r="J95" s="40">
        <v>4</v>
      </c>
      <c r="K95" s="47">
        <f t="shared" si="13"/>
        <v>13975.678755203642</v>
      </c>
      <c r="L95" s="48"/>
      <c r="M95" s="6">
        <f>IF(J95="","",(K95/J95)/LOOKUP(RIGHT($D$2,3),定数!$A$6:$A$13,定数!$B$6:$B$13))</f>
        <v>34.939196888009107</v>
      </c>
      <c r="N95" s="40">
        <v>2018</v>
      </c>
      <c r="O95" s="8">
        <v>43952</v>
      </c>
      <c r="P95" s="46">
        <v>109.39</v>
      </c>
      <c r="Q95" s="46"/>
      <c r="R95" s="49">
        <f>IF(P95="","",T95*M95*LOOKUP(RIGHT($D$2,3),定数!$A$6:$A$13,定数!$B$6:$B$13))</f>
        <v>6987.8393776004314</v>
      </c>
      <c r="S95" s="49"/>
      <c r="T95" s="50">
        <f t="shared" si="15"/>
        <v>1.9999999999996021</v>
      </c>
      <c r="U95" s="50"/>
      <c r="V95" t="str">
        <f t="shared" si="18"/>
        <v/>
      </c>
      <c r="W95">
        <f t="shared" si="18"/>
        <v>0</v>
      </c>
      <c r="X95" s="41">
        <f t="shared" si="16"/>
        <v>470188.40884543164</v>
      </c>
      <c r="Y95" s="42">
        <f t="shared" si="17"/>
        <v>9.2142857142779588E-3</v>
      </c>
      <c r="Z95">
        <f t="shared" si="11"/>
        <v>6987.8393776004314</v>
      </c>
      <c r="AA95" t="str">
        <f t="shared" si="12"/>
        <v/>
      </c>
    </row>
    <row r="96" spans="2:27" x14ac:dyDescent="0.2">
      <c r="B96" s="40">
        <v>88</v>
      </c>
      <c r="C96" s="45">
        <f t="shared" si="10"/>
        <v>472843.79788438848</v>
      </c>
      <c r="D96" s="45"/>
      <c r="E96" s="40">
        <v>2018</v>
      </c>
      <c r="F96" s="8">
        <v>43952</v>
      </c>
      <c r="G96" s="40" t="s">
        <v>4</v>
      </c>
      <c r="H96" s="46">
        <v>109.67</v>
      </c>
      <c r="I96" s="46"/>
      <c r="J96" s="40">
        <v>7</v>
      </c>
      <c r="K96" s="47">
        <f t="shared" si="13"/>
        <v>14185.313936531655</v>
      </c>
      <c r="L96" s="48"/>
      <c r="M96" s="6">
        <f>IF(J96="","",(K96/J96)/LOOKUP(RIGHT($D$2,3),定数!$A$6:$A$13,定数!$B$6:$B$13))</f>
        <v>20.264734195045222</v>
      </c>
      <c r="N96" s="40">
        <v>2018</v>
      </c>
      <c r="O96" s="8">
        <v>43952</v>
      </c>
      <c r="P96" s="46">
        <v>109.6</v>
      </c>
      <c r="Q96" s="46"/>
      <c r="R96" s="49">
        <f>IF(P96="","",T96*M96*LOOKUP(RIGHT($D$2,3),定数!$A$6:$A$13,定数!$B$6:$B$13))</f>
        <v>-14185.313936533152</v>
      </c>
      <c r="S96" s="49"/>
      <c r="T96" s="50">
        <f t="shared" si="15"/>
        <v>-7.000000000000739</v>
      </c>
      <c r="U96" s="50"/>
      <c r="V96" t="str">
        <f t="shared" si="18"/>
        <v/>
      </c>
      <c r="W96">
        <f t="shared" si="18"/>
        <v>1</v>
      </c>
      <c r="X96" s="41">
        <f t="shared" si="16"/>
        <v>472843.79788438848</v>
      </c>
      <c r="Y96" s="42">
        <f t="shared" si="17"/>
        <v>0</v>
      </c>
      <c r="Z96" t="str">
        <f t="shared" si="11"/>
        <v/>
      </c>
      <c r="AA96">
        <f t="shared" si="12"/>
        <v>-14185.313936533152</v>
      </c>
    </row>
    <row r="97" spans="2:27" x14ac:dyDescent="0.2">
      <c r="B97" s="40">
        <v>89</v>
      </c>
      <c r="C97" s="45">
        <f t="shared" si="10"/>
        <v>458658.4839478553</v>
      </c>
      <c r="D97" s="45"/>
      <c r="E97" s="40">
        <v>2018</v>
      </c>
      <c r="F97" s="8">
        <v>43952</v>
      </c>
      <c r="G97" s="40" t="s">
        <v>4</v>
      </c>
      <c r="H97" s="46">
        <v>109.74</v>
      </c>
      <c r="I97" s="46"/>
      <c r="J97" s="40">
        <v>17</v>
      </c>
      <c r="K97" s="47">
        <f t="shared" si="13"/>
        <v>13759.754518435659</v>
      </c>
      <c r="L97" s="48"/>
      <c r="M97" s="6">
        <f>IF(J97="","",(K97/J97)/LOOKUP(RIGHT($D$2,3),定数!$A$6:$A$13,定数!$B$6:$B$13))</f>
        <v>8.0939732461386225</v>
      </c>
      <c r="N97" s="40">
        <v>2018</v>
      </c>
      <c r="O97" s="8">
        <v>43952</v>
      </c>
      <c r="P97" s="46">
        <v>109.57</v>
      </c>
      <c r="Q97" s="46"/>
      <c r="R97" s="49">
        <f>IF(P97="","",T97*M97*LOOKUP(RIGHT($D$2,3),定数!$A$6:$A$13,定数!$B$6:$B$13))</f>
        <v>-13759.754518435795</v>
      </c>
      <c r="S97" s="49"/>
      <c r="T97" s="50">
        <f t="shared" si="15"/>
        <v>-17.000000000000171</v>
      </c>
      <c r="U97" s="50"/>
      <c r="V97" t="str">
        <f t="shared" si="18"/>
        <v/>
      </c>
      <c r="W97">
        <f t="shared" si="18"/>
        <v>2</v>
      </c>
      <c r="X97" s="41">
        <f t="shared" si="16"/>
        <v>472843.79788438848</v>
      </c>
      <c r="Y97" s="42">
        <f t="shared" si="17"/>
        <v>3.0000000000003246E-2</v>
      </c>
      <c r="Z97" t="str">
        <f t="shared" si="11"/>
        <v/>
      </c>
      <c r="AA97">
        <f t="shared" si="12"/>
        <v>-13759.754518435795</v>
      </c>
    </row>
    <row r="98" spans="2:27" x14ac:dyDescent="0.2">
      <c r="B98" s="40">
        <v>90</v>
      </c>
      <c r="C98" s="45">
        <f t="shared" si="10"/>
        <v>444898.7294294195</v>
      </c>
      <c r="D98" s="45"/>
      <c r="E98" s="40">
        <v>2018</v>
      </c>
      <c r="F98" s="8">
        <v>43953</v>
      </c>
      <c r="G98" s="40" t="s">
        <v>4</v>
      </c>
      <c r="H98" s="46">
        <v>109.82</v>
      </c>
      <c r="I98" s="46"/>
      <c r="J98" s="40">
        <v>4</v>
      </c>
      <c r="K98" s="47">
        <f t="shared" si="13"/>
        <v>13346.961882882584</v>
      </c>
      <c r="L98" s="48"/>
      <c r="M98" s="6">
        <f>IF(J98="","",(K98/J98)/LOOKUP(RIGHT($D$2,3),定数!$A$6:$A$13,定数!$B$6:$B$13))</f>
        <v>33.367404707206461</v>
      </c>
      <c r="N98" s="40">
        <v>2018</v>
      </c>
      <c r="O98" s="8">
        <v>43953</v>
      </c>
      <c r="P98" s="46">
        <v>109.84</v>
      </c>
      <c r="Q98" s="46"/>
      <c r="R98" s="49">
        <f>IF(P98="","",T98*M98*LOOKUP(RIGHT($D$2,3),定数!$A$6:$A$13,定数!$B$6:$B$13))</f>
        <v>6673.4809414447054</v>
      </c>
      <c r="S98" s="49"/>
      <c r="T98" s="50">
        <f t="shared" si="15"/>
        <v>2.0000000000010232</v>
      </c>
      <c r="U98" s="50"/>
      <c r="V98" t="str">
        <f t="shared" si="18"/>
        <v/>
      </c>
      <c r="W98">
        <f t="shared" si="18"/>
        <v>0</v>
      </c>
      <c r="X98" s="41">
        <f t="shared" si="16"/>
        <v>472843.79788438848</v>
      </c>
      <c r="Y98" s="42">
        <f t="shared" si="17"/>
        <v>5.9100000000003372E-2</v>
      </c>
      <c r="Z98">
        <f t="shared" si="11"/>
        <v>6673.4809414447054</v>
      </c>
      <c r="AA98" t="str">
        <f t="shared" si="12"/>
        <v/>
      </c>
    </row>
    <row r="99" spans="2:27" x14ac:dyDescent="0.2">
      <c r="B99" s="40">
        <v>91</v>
      </c>
      <c r="C99" s="45">
        <f t="shared" si="10"/>
        <v>451572.2103708642</v>
      </c>
      <c r="D99" s="45"/>
      <c r="E99" s="40">
        <v>2018</v>
      </c>
      <c r="F99" s="8">
        <v>43953</v>
      </c>
      <c r="G99" s="40" t="s">
        <v>4</v>
      </c>
      <c r="H99" s="46">
        <v>109.86</v>
      </c>
      <c r="I99" s="46"/>
      <c r="J99" s="40">
        <v>4</v>
      </c>
      <c r="K99" s="47">
        <f t="shared" si="13"/>
        <v>13547.166311125926</v>
      </c>
      <c r="L99" s="48"/>
      <c r="M99" s="6">
        <f>IF(J99="","",(K99/J99)/LOOKUP(RIGHT($D$2,3),定数!$A$6:$A$13,定数!$B$6:$B$13))</f>
        <v>33.867915777814815</v>
      </c>
      <c r="N99" s="40">
        <v>2018</v>
      </c>
      <c r="O99" s="8">
        <v>43953</v>
      </c>
      <c r="P99" s="46">
        <v>109.82</v>
      </c>
      <c r="Q99" s="46"/>
      <c r="R99" s="49">
        <f>IF(P99="","",T99*M99*LOOKUP(RIGHT($D$2,3),定数!$A$6:$A$13,定数!$B$6:$B$13))</f>
        <v>-13547.166311128043</v>
      </c>
      <c r="S99" s="49"/>
      <c r="T99" s="50">
        <f t="shared" si="15"/>
        <v>-4.0000000000006253</v>
      </c>
      <c r="U99" s="50"/>
      <c r="V99" t="str">
        <f t="shared" si="18"/>
        <v/>
      </c>
      <c r="W99">
        <f t="shared" si="18"/>
        <v>1</v>
      </c>
      <c r="X99" s="41">
        <f t="shared" si="16"/>
        <v>472843.79788438848</v>
      </c>
      <c r="Y99" s="42">
        <f t="shared" si="17"/>
        <v>4.4986499999996266E-2</v>
      </c>
      <c r="Z99" t="str">
        <f t="shared" si="11"/>
        <v/>
      </c>
      <c r="AA99">
        <f t="shared" si="12"/>
        <v>-13547.166311128043</v>
      </c>
    </row>
    <row r="100" spans="2:27" x14ac:dyDescent="0.2">
      <c r="B100" s="40">
        <v>92</v>
      </c>
      <c r="C100" s="45">
        <f t="shared" si="10"/>
        <v>438025.04405973613</v>
      </c>
      <c r="D100" s="45"/>
      <c r="E100" s="40">
        <v>2018</v>
      </c>
      <c r="F100" s="8">
        <v>43953</v>
      </c>
      <c r="G100" s="40" t="s">
        <v>4</v>
      </c>
      <c r="H100" s="46">
        <v>109.85</v>
      </c>
      <c r="I100" s="46"/>
      <c r="J100" s="40">
        <v>4</v>
      </c>
      <c r="K100" s="47">
        <f t="shared" si="13"/>
        <v>13140.751321792084</v>
      </c>
      <c r="L100" s="48"/>
      <c r="M100" s="6">
        <f>IF(J100="","",(K100/J100)/LOOKUP(RIGHT($D$2,3),定数!$A$6:$A$13,定数!$B$6:$B$13))</f>
        <v>32.851878304480209</v>
      </c>
      <c r="N100" s="40">
        <v>2018</v>
      </c>
      <c r="O100" s="8">
        <v>43953</v>
      </c>
      <c r="P100" s="46">
        <v>109.88</v>
      </c>
      <c r="Q100" s="46"/>
      <c r="R100" s="49">
        <f>IF(P100="","",T100*M100*LOOKUP(RIGHT($D$2,3),定数!$A$6:$A$13,定数!$B$6:$B$13))</f>
        <v>9855.5634913444374</v>
      </c>
      <c r="S100" s="49"/>
      <c r="T100" s="50">
        <f t="shared" si="15"/>
        <v>3.0000000000001137</v>
      </c>
      <c r="U100" s="50"/>
      <c r="V100" t="str">
        <f t="shared" si="18"/>
        <v/>
      </c>
      <c r="W100">
        <f t="shared" si="18"/>
        <v>0</v>
      </c>
      <c r="X100" s="41">
        <f t="shared" si="16"/>
        <v>472843.79788438848</v>
      </c>
      <c r="Y100" s="42">
        <f t="shared" si="17"/>
        <v>7.3636905000000863E-2</v>
      </c>
      <c r="Z100">
        <f t="shared" si="11"/>
        <v>9855.5634913444374</v>
      </c>
      <c r="AA100" t="str">
        <f t="shared" si="12"/>
        <v/>
      </c>
    </row>
    <row r="101" spans="2:27" x14ac:dyDescent="0.2">
      <c r="B101" s="40">
        <v>93</v>
      </c>
      <c r="C101" s="45">
        <f t="shared" si="10"/>
        <v>447880.60755108058</v>
      </c>
      <c r="D101" s="45"/>
      <c r="E101" s="40">
        <v>2018</v>
      </c>
      <c r="F101" s="8">
        <v>43954</v>
      </c>
      <c r="G101" s="40" t="s">
        <v>3</v>
      </c>
      <c r="H101" s="46">
        <v>109.63</v>
      </c>
      <c r="I101" s="46"/>
      <c r="J101" s="40">
        <v>4</v>
      </c>
      <c r="K101" s="47">
        <f t="shared" si="13"/>
        <v>13436.418226532416</v>
      </c>
      <c r="L101" s="48"/>
      <c r="M101" s="6">
        <f>IF(J101="","",(K101/J101)/LOOKUP(RIGHT($D$2,3),定数!$A$6:$A$13,定数!$B$6:$B$13))</f>
        <v>33.59104556633104</v>
      </c>
      <c r="N101" s="40">
        <v>2018</v>
      </c>
      <c r="O101" s="8">
        <v>43954</v>
      </c>
      <c r="P101" s="46">
        <v>109.61</v>
      </c>
      <c r="Q101" s="46"/>
      <c r="R101" s="49">
        <f>IF(P101="","",T101*M101*LOOKUP(RIGHT($D$2,3),定数!$A$6:$A$13,定数!$B$6:$B$13))</f>
        <v>6718.2091132648711</v>
      </c>
      <c r="S101" s="49"/>
      <c r="T101" s="50">
        <f t="shared" si="15"/>
        <v>1.9999999999996021</v>
      </c>
      <c r="U101" s="50"/>
      <c r="V101" t="str">
        <f t="shared" si="18"/>
        <v/>
      </c>
      <c r="W101">
        <f t="shared" si="18"/>
        <v>0</v>
      </c>
      <c r="X101" s="41">
        <f t="shared" si="16"/>
        <v>472843.79788438848</v>
      </c>
      <c r="Y101" s="42">
        <f t="shared" si="17"/>
        <v>5.2793735362500094E-2</v>
      </c>
      <c r="Z101">
        <f t="shared" si="11"/>
        <v>6718.2091132648711</v>
      </c>
      <c r="AA101" t="str">
        <f t="shared" si="12"/>
        <v/>
      </c>
    </row>
    <row r="102" spans="2:27" x14ac:dyDescent="0.2">
      <c r="B102" s="40">
        <v>94</v>
      </c>
      <c r="C102" s="45">
        <f t="shared" si="10"/>
        <v>454598.81666434545</v>
      </c>
      <c r="D102" s="45"/>
      <c r="E102" s="40">
        <v>2018</v>
      </c>
      <c r="F102" s="8">
        <v>43954</v>
      </c>
      <c r="G102" s="40" t="s">
        <v>3</v>
      </c>
      <c r="H102" s="46">
        <v>109.22</v>
      </c>
      <c r="I102" s="46"/>
      <c r="J102" s="40">
        <v>9</v>
      </c>
      <c r="K102" s="47">
        <f t="shared" si="13"/>
        <v>13637.964499930364</v>
      </c>
      <c r="L102" s="48"/>
      <c r="M102" s="6">
        <f>IF(J102="","",(K102/J102)/LOOKUP(RIGHT($D$2,3),定数!$A$6:$A$13,定数!$B$6:$B$13))</f>
        <v>15.153293888811515</v>
      </c>
      <c r="N102" s="40">
        <v>2018</v>
      </c>
      <c r="O102" s="8">
        <v>43954</v>
      </c>
      <c r="P102" s="46">
        <v>109.14</v>
      </c>
      <c r="Q102" s="46"/>
      <c r="R102" s="49">
        <f>IF(P102="","",T102*M102*LOOKUP(RIGHT($D$2,3),定数!$A$6:$A$13,定数!$B$6:$B$13))</f>
        <v>12122.635111048952</v>
      </c>
      <c r="S102" s="49"/>
      <c r="T102" s="50">
        <f t="shared" si="15"/>
        <v>7.9999999999998295</v>
      </c>
      <c r="U102" s="50"/>
      <c r="V102" t="str">
        <f t="shared" si="18"/>
        <v/>
      </c>
      <c r="W102">
        <f t="shared" si="18"/>
        <v>0</v>
      </c>
      <c r="X102" s="41">
        <f t="shared" si="16"/>
        <v>472843.79788438848</v>
      </c>
      <c r="Y102" s="42">
        <f t="shared" si="17"/>
        <v>3.8585641392940406E-2</v>
      </c>
      <c r="Z102">
        <f t="shared" si="11"/>
        <v>12122.635111048952</v>
      </c>
      <c r="AA102" t="str">
        <f t="shared" si="12"/>
        <v/>
      </c>
    </row>
    <row r="103" spans="2:27" x14ac:dyDescent="0.2">
      <c r="B103" s="40">
        <v>95</v>
      </c>
      <c r="C103" s="45">
        <f t="shared" si="10"/>
        <v>466721.45177539438</v>
      </c>
      <c r="D103" s="45"/>
      <c r="E103" s="40">
        <v>2018</v>
      </c>
      <c r="F103" s="8">
        <v>43958</v>
      </c>
      <c r="G103" s="40" t="s">
        <v>4</v>
      </c>
      <c r="H103" s="46">
        <v>109.29</v>
      </c>
      <c r="I103" s="46"/>
      <c r="J103" s="40">
        <v>4</v>
      </c>
      <c r="K103" s="47">
        <f t="shared" si="13"/>
        <v>14001.643553261831</v>
      </c>
      <c r="L103" s="48"/>
      <c r="M103" s="6">
        <f>IF(J103="","",(K103/J103)/LOOKUP(RIGHT($D$2,3),定数!$A$6:$A$13,定数!$B$6:$B$13))</f>
        <v>35.004108883154579</v>
      </c>
      <c r="N103" s="40">
        <v>2018</v>
      </c>
      <c r="O103" s="8">
        <v>43958</v>
      </c>
      <c r="P103" s="46">
        <v>109.3</v>
      </c>
      <c r="Q103" s="46"/>
      <c r="R103" s="49">
        <f>IF(P103="","",T103*M103*LOOKUP(RIGHT($D$2,3),定数!$A$6:$A$13,定数!$B$6:$B$13))</f>
        <v>3500.410888312274</v>
      </c>
      <c r="S103" s="49"/>
      <c r="T103" s="50">
        <f t="shared" si="15"/>
        <v>0.99999999999909051</v>
      </c>
      <c r="U103" s="50"/>
      <c r="V103" t="str">
        <f t="shared" si="18"/>
        <v/>
      </c>
      <c r="W103">
        <f t="shared" si="18"/>
        <v>0</v>
      </c>
      <c r="X103" s="41">
        <f t="shared" si="16"/>
        <v>472843.79788438848</v>
      </c>
      <c r="Y103" s="42">
        <f t="shared" si="17"/>
        <v>1.2947925163419471E-2</v>
      </c>
      <c r="Z103">
        <f t="shared" si="11"/>
        <v>3500.410888312274</v>
      </c>
      <c r="AA103" t="str">
        <f t="shared" si="12"/>
        <v/>
      </c>
    </row>
    <row r="104" spans="2:27" x14ac:dyDescent="0.2">
      <c r="B104" s="40">
        <v>96</v>
      </c>
      <c r="C104" s="45">
        <f t="shared" si="10"/>
        <v>470221.86266370665</v>
      </c>
      <c r="D104" s="45"/>
      <c r="E104" s="40">
        <v>2018</v>
      </c>
      <c r="F104" s="8">
        <v>43959</v>
      </c>
      <c r="G104" s="40" t="s">
        <v>3</v>
      </c>
      <c r="H104" s="46">
        <v>108.93</v>
      </c>
      <c r="I104" s="46"/>
      <c r="J104" s="40">
        <v>7</v>
      </c>
      <c r="K104" s="47">
        <f t="shared" si="13"/>
        <v>14106.655879911199</v>
      </c>
      <c r="L104" s="48"/>
      <c r="M104" s="6">
        <f>IF(J104="","",(K104/J104)/LOOKUP(RIGHT($D$2,3),定数!$A$6:$A$13,定数!$B$6:$B$13))</f>
        <v>20.152365542730283</v>
      </c>
      <c r="N104" s="40">
        <v>2018</v>
      </c>
      <c r="O104" s="8">
        <v>43959</v>
      </c>
      <c r="P104" s="46">
        <v>109</v>
      </c>
      <c r="Q104" s="46"/>
      <c r="R104" s="49">
        <f>IF(P104="","",T104*M104*LOOKUP(RIGHT($D$2,3),定数!$A$6:$A$13,定数!$B$6:$B$13))</f>
        <v>-14106.655879909824</v>
      </c>
      <c r="S104" s="49"/>
      <c r="T104" s="50">
        <f t="shared" si="15"/>
        <v>-6.9999999999993179</v>
      </c>
      <c r="U104" s="50"/>
      <c r="V104" t="str">
        <f t="shared" si="18"/>
        <v/>
      </c>
      <c r="W104">
        <f t="shared" si="18"/>
        <v>1</v>
      </c>
      <c r="X104" s="41">
        <f t="shared" si="16"/>
        <v>472843.79788438848</v>
      </c>
      <c r="Y104" s="42">
        <f t="shared" si="17"/>
        <v>5.5450346021518326E-3</v>
      </c>
      <c r="Z104" t="str">
        <f t="shared" si="11"/>
        <v/>
      </c>
      <c r="AA104">
        <f t="shared" si="12"/>
        <v>-14106.655879909824</v>
      </c>
    </row>
    <row r="105" spans="2:27" x14ac:dyDescent="0.2">
      <c r="B105" s="40">
        <v>97</v>
      </c>
      <c r="C105" s="45">
        <f t="shared" si="10"/>
        <v>456115.20678379684</v>
      </c>
      <c r="D105" s="45"/>
      <c r="E105" s="40">
        <v>2018</v>
      </c>
      <c r="F105" s="8">
        <v>43960</v>
      </c>
      <c r="G105" s="40" t="s">
        <v>4</v>
      </c>
      <c r="H105" s="46">
        <v>109.24</v>
      </c>
      <c r="I105" s="46"/>
      <c r="J105" s="40">
        <v>9</v>
      </c>
      <c r="K105" s="47">
        <f t="shared" si="13"/>
        <v>13683.456203513904</v>
      </c>
      <c r="L105" s="48"/>
      <c r="M105" s="6">
        <f>IF(J105="","",(K105/J105)/LOOKUP(RIGHT($D$2,3),定数!$A$6:$A$13,定数!$B$6:$B$13))</f>
        <v>15.203840226126561</v>
      </c>
      <c r="N105" s="40">
        <v>2018</v>
      </c>
      <c r="O105" s="8">
        <v>43960</v>
      </c>
      <c r="P105" s="46">
        <v>109.33</v>
      </c>
      <c r="Q105" s="46"/>
      <c r="R105" s="49">
        <f>IF(P105="","",T105*M105*LOOKUP(RIGHT($D$2,3),定数!$A$6:$A$13,定数!$B$6:$B$13))</f>
        <v>13683.456203514424</v>
      </c>
      <c r="S105" s="49"/>
      <c r="T105" s="50">
        <f t="shared" si="15"/>
        <v>9.0000000000003411</v>
      </c>
      <c r="U105" s="50"/>
      <c r="V105" t="str">
        <f t="shared" si="18"/>
        <v/>
      </c>
      <c r="W105">
        <f t="shared" si="18"/>
        <v>0</v>
      </c>
      <c r="X105" s="41">
        <f t="shared" si="16"/>
        <v>472843.79788438848</v>
      </c>
      <c r="Y105" s="42">
        <f t="shared" si="17"/>
        <v>3.5378683564084357E-2</v>
      </c>
      <c r="Z105">
        <f t="shared" si="11"/>
        <v>13683.456203514424</v>
      </c>
      <c r="AA105" t="str">
        <f t="shared" si="12"/>
        <v/>
      </c>
    </row>
    <row r="106" spans="2:27" x14ac:dyDescent="0.2">
      <c r="B106" s="40">
        <v>98</v>
      </c>
      <c r="C106" s="45">
        <f t="shared" si="10"/>
        <v>469798.66298731125</v>
      </c>
      <c r="D106" s="45"/>
      <c r="E106" s="40">
        <v>2018</v>
      </c>
      <c r="F106" s="8">
        <v>43960</v>
      </c>
      <c r="G106" s="40" t="s">
        <v>4</v>
      </c>
      <c r="H106" s="46">
        <v>109.73</v>
      </c>
      <c r="I106" s="46"/>
      <c r="J106" s="40">
        <v>8</v>
      </c>
      <c r="K106" s="47">
        <f t="shared" si="13"/>
        <v>14093.959889619337</v>
      </c>
      <c r="L106" s="48"/>
      <c r="M106" s="6">
        <f>IF(J106="","",(K106/J106)/LOOKUP(RIGHT($D$2,3),定数!$A$6:$A$13,定数!$B$6:$B$13))</f>
        <v>17.61744986202417</v>
      </c>
      <c r="N106" s="40">
        <v>2018</v>
      </c>
      <c r="O106" s="8">
        <v>43960</v>
      </c>
      <c r="P106" s="46">
        <v>109.65</v>
      </c>
      <c r="Q106" s="46"/>
      <c r="R106" s="49">
        <f>IF(P106="","",T106*M106*LOOKUP(RIGHT($D$2,3),定数!$A$6:$A$13,定数!$B$6:$B$13))</f>
        <v>-14093.959889619035</v>
      </c>
      <c r="S106" s="49"/>
      <c r="T106" s="50">
        <f t="shared" si="15"/>
        <v>-7.9999999999998295</v>
      </c>
      <c r="U106" s="50"/>
      <c r="V106" t="str">
        <f t="shared" si="18"/>
        <v/>
      </c>
      <c r="W106">
        <f t="shared" si="18"/>
        <v>1</v>
      </c>
      <c r="X106" s="41">
        <f t="shared" si="16"/>
        <v>472843.79788438848</v>
      </c>
      <c r="Y106" s="42">
        <f t="shared" si="17"/>
        <v>6.440044071005846E-3</v>
      </c>
      <c r="Z106" t="str">
        <f t="shared" si="11"/>
        <v/>
      </c>
      <c r="AA106">
        <f t="shared" si="12"/>
        <v>-14093.959889619035</v>
      </c>
    </row>
    <row r="107" spans="2:27" x14ac:dyDescent="0.2">
      <c r="B107" s="40">
        <v>99</v>
      </c>
      <c r="C107" s="45">
        <f t="shared" si="10"/>
        <v>455704.70309769223</v>
      </c>
      <c r="D107" s="45"/>
      <c r="E107" s="40">
        <v>2018</v>
      </c>
      <c r="F107" s="8">
        <v>43962</v>
      </c>
      <c r="G107" s="40" t="s">
        <v>3</v>
      </c>
      <c r="H107" s="46">
        <v>109.35</v>
      </c>
      <c r="I107" s="46"/>
      <c r="J107" s="40">
        <v>8</v>
      </c>
      <c r="K107" s="47">
        <f t="shared" si="13"/>
        <v>13671.141092930766</v>
      </c>
      <c r="L107" s="48"/>
      <c r="M107" s="6">
        <f>IF(J107="","",(K107/J107)/LOOKUP(RIGHT($D$2,3),定数!$A$6:$A$13,定数!$B$6:$B$13))</f>
        <v>17.088926366163456</v>
      </c>
      <c r="N107" s="40">
        <v>2018</v>
      </c>
      <c r="O107" s="8">
        <v>43962</v>
      </c>
      <c r="P107" s="46">
        <v>109.3</v>
      </c>
      <c r="Q107" s="46"/>
      <c r="R107" s="49">
        <f>IF(P107="","",T107*M107*LOOKUP(RIGHT($D$2,3),定数!$A$6:$A$13,定数!$B$6:$B$13))</f>
        <v>8544.4631830812432</v>
      </c>
      <c r="S107" s="49"/>
      <c r="T107" s="50">
        <f t="shared" si="15"/>
        <v>4.9999999999997158</v>
      </c>
      <c r="U107" s="50"/>
      <c r="V107" t="str">
        <f>IF(S107&lt;&gt;"",IF(S107&lt;0,1+V106,0),"")</f>
        <v/>
      </c>
      <c r="W107">
        <f>IF(T107&lt;&gt;"",IF(T107&lt;0,1+W106,0),"")</f>
        <v>0</v>
      </c>
      <c r="X107" s="41">
        <f t="shared" si="16"/>
        <v>472843.79788438848</v>
      </c>
      <c r="Y107" s="42">
        <f t="shared" si="17"/>
        <v>3.6246842748875019E-2</v>
      </c>
      <c r="Z107">
        <f t="shared" si="11"/>
        <v>8544.4631830812432</v>
      </c>
      <c r="AA107" t="str">
        <f t="shared" si="12"/>
        <v/>
      </c>
    </row>
    <row r="108" spans="2:27" x14ac:dyDescent="0.2">
      <c r="B108" s="40">
        <v>100</v>
      </c>
      <c r="C108" s="45">
        <f t="shared" si="10"/>
        <v>464249.16628077347</v>
      </c>
      <c r="D108" s="45"/>
      <c r="E108" s="40">
        <v>2018</v>
      </c>
      <c r="F108" s="8">
        <v>43965</v>
      </c>
      <c r="G108" s="40" t="s">
        <v>4</v>
      </c>
      <c r="H108" s="46">
        <v>109.58</v>
      </c>
      <c r="I108" s="46"/>
      <c r="J108" s="40">
        <v>7</v>
      </c>
      <c r="K108" s="47">
        <f t="shared" si="13"/>
        <v>13927.474988423204</v>
      </c>
      <c r="L108" s="48"/>
      <c r="M108" s="6">
        <f>IF(J108="","",(K108/J108)/LOOKUP(RIGHT($D$2,3),定数!$A$6:$A$13,定数!$B$6:$B$13))</f>
        <v>19.896392840604577</v>
      </c>
      <c r="N108" s="40">
        <v>2018</v>
      </c>
      <c r="O108" s="8">
        <v>43965</v>
      </c>
      <c r="P108" s="46">
        <v>109.51</v>
      </c>
      <c r="Q108" s="46"/>
      <c r="R108" s="49">
        <f>IF(P108="","",T108*M108*LOOKUP(RIGHT($D$2,3),定数!$A$6:$A$13,定数!$B$6:$B$13))</f>
        <v>-13927.474988421847</v>
      </c>
      <c r="S108" s="49"/>
      <c r="T108" s="50">
        <f t="shared" si="15"/>
        <v>-6.9999999999993179</v>
      </c>
      <c r="U108" s="50"/>
      <c r="V108" t="str">
        <f>IF(S108&lt;&gt;"",IF(S108&lt;0,1+V107,0),"")</f>
        <v/>
      </c>
      <c r="W108">
        <f>IF(T108&lt;&gt;"",IF(T108&lt;0,1+W107,0),"")</f>
        <v>1</v>
      </c>
      <c r="X108" s="41">
        <f t="shared" si="16"/>
        <v>472843.79788438848</v>
      </c>
      <c r="Y108" s="42">
        <f t="shared" si="17"/>
        <v>1.817647105041742E-2</v>
      </c>
      <c r="Z108" t="str">
        <f t="shared" si="11"/>
        <v/>
      </c>
      <c r="AA108">
        <f t="shared" si="12"/>
        <v>-13927.474988421847</v>
      </c>
    </row>
    <row r="109" spans="2:27" x14ac:dyDescent="0.2">
      <c r="B109" s="1"/>
      <c r="C109" s="1"/>
      <c r="D109" s="1"/>
      <c r="E109" s="1"/>
      <c r="F109" s="1"/>
      <c r="G109" s="1"/>
      <c r="H109" s="1"/>
      <c r="I109" s="1"/>
      <c r="J109" s="1"/>
      <c r="K109" s="1"/>
      <c r="L109" s="1"/>
      <c r="M109" s="1"/>
      <c r="N109" s="1"/>
      <c r="O109" s="1"/>
      <c r="P109" s="1"/>
      <c r="Q109" s="1"/>
      <c r="R109" s="1"/>
    </row>
  </sheetData>
  <mergeCells count="635">
    <mergeCell ref="J2:K2"/>
    <mergeCell ref="L2:M2"/>
    <mergeCell ref="N2:O2"/>
    <mergeCell ref="P2:Q2"/>
    <mergeCell ref="B3:C3"/>
    <mergeCell ref="D3:I3"/>
    <mergeCell ref="J3:K3"/>
    <mergeCell ref="L3:Q3"/>
    <mergeCell ref="B2:C2"/>
    <mergeCell ref="D2:E2"/>
    <mergeCell ref="F2:G2"/>
    <mergeCell ref="H2:I2"/>
    <mergeCell ref="B4:C4"/>
    <mergeCell ref="D4:E4"/>
    <mergeCell ref="F4:G4"/>
    <mergeCell ref="H4:I4"/>
    <mergeCell ref="J4:K4"/>
    <mergeCell ref="L4:M4"/>
    <mergeCell ref="N4:O4"/>
    <mergeCell ref="P4:Q4"/>
    <mergeCell ref="J5:K5"/>
    <mergeCell ref="L5:M5"/>
    <mergeCell ref="P5:Q5"/>
    <mergeCell ref="B7:B8"/>
    <mergeCell ref="C7:D8"/>
    <mergeCell ref="E7:I7"/>
    <mergeCell ref="J7:L7"/>
    <mergeCell ref="M7:M8"/>
    <mergeCell ref="N7:Q7"/>
    <mergeCell ref="R7:U7"/>
    <mergeCell ref="H8:I8"/>
    <mergeCell ref="K8:L8"/>
    <mergeCell ref="P8:Q8"/>
    <mergeCell ref="R8:S8"/>
    <mergeCell ref="T8:U8"/>
    <mergeCell ref="C9:D9"/>
    <mergeCell ref="H9:I9"/>
    <mergeCell ref="K9:L9"/>
    <mergeCell ref="P9:Q9"/>
    <mergeCell ref="R9:S9"/>
    <mergeCell ref="T9:U9"/>
    <mergeCell ref="C10:D10"/>
    <mergeCell ref="H10:I10"/>
    <mergeCell ref="K10:L10"/>
    <mergeCell ref="P10:Q10"/>
    <mergeCell ref="R10:S10"/>
    <mergeCell ref="T10:U10"/>
    <mergeCell ref="C11:D11"/>
    <mergeCell ref="H11:I11"/>
    <mergeCell ref="K11:L11"/>
    <mergeCell ref="P11:Q11"/>
    <mergeCell ref="R11:S11"/>
    <mergeCell ref="T11:U11"/>
    <mergeCell ref="C12:D12"/>
    <mergeCell ref="H12:I12"/>
    <mergeCell ref="K12:L12"/>
    <mergeCell ref="P12:Q12"/>
    <mergeCell ref="R12:S12"/>
    <mergeCell ref="T12:U12"/>
    <mergeCell ref="C13:D13"/>
    <mergeCell ref="H13:I13"/>
    <mergeCell ref="K13:L13"/>
    <mergeCell ref="P13:Q13"/>
    <mergeCell ref="R13:S13"/>
    <mergeCell ref="T13:U13"/>
    <mergeCell ref="C14:D14"/>
    <mergeCell ref="H14:I14"/>
    <mergeCell ref="K14:L14"/>
    <mergeCell ref="P14:Q14"/>
    <mergeCell ref="R14:S14"/>
    <mergeCell ref="T14:U14"/>
    <mergeCell ref="C15:D15"/>
    <mergeCell ref="H15:I15"/>
    <mergeCell ref="K15:L15"/>
    <mergeCell ref="P15:Q15"/>
    <mergeCell ref="R15:S15"/>
    <mergeCell ref="T15:U15"/>
    <mergeCell ref="C16:D16"/>
    <mergeCell ref="H16:I16"/>
    <mergeCell ref="K16:L16"/>
    <mergeCell ref="P16:Q16"/>
    <mergeCell ref="R16:S16"/>
    <mergeCell ref="T16:U16"/>
    <mergeCell ref="C17:D17"/>
    <mergeCell ref="H17:I17"/>
    <mergeCell ref="K17:L17"/>
    <mergeCell ref="P17:Q17"/>
    <mergeCell ref="R17:S17"/>
    <mergeCell ref="T17:U17"/>
    <mergeCell ref="C18:D18"/>
    <mergeCell ref="H18:I18"/>
    <mergeCell ref="K18:L18"/>
    <mergeCell ref="P18:Q18"/>
    <mergeCell ref="R18:S18"/>
    <mergeCell ref="T18:U18"/>
    <mergeCell ref="C19:D19"/>
    <mergeCell ref="H19:I19"/>
    <mergeCell ref="K19:L19"/>
    <mergeCell ref="P19:Q19"/>
    <mergeCell ref="R19:S19"/>
    <mergeCell ref="T19:U19"/>
    <mergeCell ref="C20:D20"/>
    <mergeCell ref="H20:I20"/>
    <mergeCell ref="K20:L20"/>
    <mergeCell ref="P20:Q20"/>
    <mergeCell ref="R20:S20"/>
    <mergeCell ref="T20:U20"/>
    <mergeCell ref="C21:D21"/>
    <mergeCell ref="H21:I21"/>
    <mergeCell ref="K21:L21"/>
    <mergeCell ref="P21:Q21"/>
    <mergeCell ref="R21:S21"/>
    <mergeCell ref="T21:U21"/>
    <mergeCell ref="C22:D22"/>
    <mergeCell ref="H22:I22"/>
    <mergeCell ref="K22:L22"/>
    <mergeCell ref="P22:Q22"/>
    <mergeCell ref="R22:S22"/>
    <mergeCell ref="T22:U22"/>
    <mergeCell ref="C23:D23"/>
    <mergeCell ref="H23:I23"/>
    <mergeCell ref="K23:L23"/>
    <mergeCell ref="P23:Q23"/>
    <mergeCell ref="R23:S23"/>
    <mergeCell ref="T23:U23"/>
    <mergeCell ref="C24:D24"/>
    <mergeCell ref="H24:I24"/>
    <mergeCell ref="K24:L24"/>
    <mergeCell ref="P24:Q24"/>
    <mergeCell ref="R24:S24"/>
    <mergeCell ref="T24:U24"/>
    <mergeCell ref="C25:D25"/>
    <mergeCell ref="H25:I25"/>
    <mergeCell ref="K25:L25"/>
    <mergeCell ref="P25:Q25"/>
    <mergeCell ref="R25:S25"/>
    <mergeCell ref="T25:U25"/>
    <mergeCell ref="C26:D26"/>
    <mergeCell ref="H26:I26"/>
    <mergeCell ref="K26:L26"/>
    <mergeCell ref="P26:Q26"/>
    <mergeCell ref="R26:S26"/>
    <mergeCell ref="T26:U26"/>
    <mergeCell ref="C27:D27"/>
    <mergeCell ref="H27:I27"/>
    <mergeCell ref="K27:L27"/>
    <mergeCell ref="P27:Q27"/>
    <mergeCell ref="R27:S27"/>
    <mergeCell ref="T27:U27"/>
    <mergeCell ref="C28:D28"/>
    <mergeCell ref="H28:I28"/>
    <mergeCell ref="K28:L28"/>
    <mergeCell ref="P28:Q28"/>
    <mergeCell ref="R28:S28"/>
    <mergeCell ref="T28:U28"/>
    <mergeCell ref="C29:D29"/>
    <mergeCell ref="H29:I29"/>
    <mergeCell ref="K29:L29"/>
    <mergeCell ref="P29:Q29"/>
    <mergeCell ref="R29:S29"/>
    <mergeCell ref="T29:U29"/>
    <mergeCell ref="C30:D30"/>
    <mergeCell ref="H30:I30"/>
    <mergeCell ref="K30:L30"/>
    <mergeCell ref="P30:Q30"/>
    <mergeCell ref="R30:S30"/>
    <mergeCell ref="T30:U30"/>
    <mergeCell ref="C31:D31"/>
    <mergeCell ref="H31:I31"/>
    <mergeCell ref="K31:L31"/>
    <mergeCell ref="P31:Q31"/>
    <mergeCell ref="R31:S31"/>
    <mergeCell ref="T31:U31"/>
    <mergeCell ref="C32:D32"/>
    <mergeCell ref="H32:I32"/>
    <mergeCell ref="K32:L32"/>
    <mergeCell ref="P32:Q32"/>
    <mergeCell ref="R32:S32"/>
    <mergeCell ref="T32:U32"/>
    <mergeCell ref="C33:D33"/>
    <mergeCell ref="H33:I33"/>
    <mergeCell ref="K33:L33"/>
    <mergeCell ref="P33:Q33"/>
    <mergeCell ref="R33:S33"/>
    <mergeCell ref="T33:U33"/>
    <mergeCell ref="C34:D34"/>
    <mergeCell ref="H34:I34"/>
    <mergeCell ref="K34:L34"/>
    <mergeCell ref="P34:Q34"/>
    <mergeCell ref="R34:S34"/>
    <mergeCell ref="T34:U34"/>
    <mergeCell ref="C35:D35"/>
    <mergeCell ref="H35:I35"/>
    <mergeCell ref="K35:L35"/>
    <mergeCell ref="P35:Q35"/>
    <mergeCell ref="R35:S35"/>
    <mergeCell ref="T35:U35"/>
    <mergeCell ref="C36:D36"/>
    <mergeCell ref="H36:I36"/>
    <mergeCell ref="K36:L36"/>
    <mergeCell ref="P36:Q36"/>
    <mergeCell ref="R36:S36"/>
    <mergeCell ref="T36:U36"/>
    <mergeCell ref="C37:D37"/>
    <mergeCell ref="H37:I37"/>
    <mergeCell ref="K37:L37"/>
    <mergeCell ref="P37:Q37"/>
    <mergeCell ref="R37:S37"/>
    <mergeCell ref="T37:U37"/>
    <mergeCell ref="C38:D38"/>
    <mergeCell ref="H38:I38"/>
    <mergeCell ref="K38:L38"/>
    <mergeCell ref="P38:Q38"/>
    <mergeCell ref="R38:S38"/>
    <mergeCell ref="T38:U38"/>
    <mergeCell ref="C39:D39"/>
    <mergeCell ref="H39:I39"/>
    <mergeCell ref="K39:L39"/>
    <mergeCell ref="P39:Q39"/>
    <mergeCell ref="R39:S39"/>
    <mergeCell ref="T39:U39"/>
    <mergeCell ref="C40:D40"/>
    <mergeCell ref="H40:I40"/>
    <mergeCell ref="K40:L40"/>
    <mergeCell ref="P40:Q40"/>
    <mergeCell ref="R40:S40"/>
    <mergeCell ref="T40:U40"/>
    <mergeCell ref="C41:D41"/>
    <mergeCell ref="H41:I41"/>
    <mergeCell ref="K41:L41"/>
    <mergeCell ref="P41:Q41"/>
    <mergeCell ref="R41:S41"/>
    <mergeCell ref="T41:U41"/>
    <mergeCell ref="C42:D42"/>
    <mergeCell ref="H42:I42"/>
    <mergeCell ref="K42:L42"/>
    <mergeCell ref="P42:Q42"/>
    <mergeCell ref="R42:S42"/>
    <mergeCell ref="T42:U42"/>
    <mergeCell ref="C43:D43"/>
    <mergeCell ref="H43:I43"/>
    <mergeCell ref="K43:L43"/>
    <mergeCell ref="P43:Q43"/>
    <mergeCell ref="R43:S43"/>
    <mergeCell ref="T43:U43"/>
    <mergeCell ref="C44:D44"/>
    <mergeCell ref="H44:I44"/>
    <mergeCell ref="K44:L44"/>
    <mergeCell ref="P44:Q44"/>
    <mergeCell ref="R44:S44"/>
    <mergeCell ref="T44:U44"/>
    <mergeCell ref="C45:D45"/>
    <mergeCell ref="H45:I45"/>
    <mergeCell ref="K45:L45"/>
    <mergeCell ref="P45:Q45"/>
    <mergeCell ref="R45:S45"/>
    <mergeCell ref="T45:U45"/>
    <mergeCell ref="C46:D46"/>
    <mergeCell ref="H46:I46"/>
    <mergeCell ref="K46:L46"/>
    <mergeCell ref="P46:Q46"/>
    <mergeCell ref="R46:S46"/>
    <mergeCell ref="T46:U46"/>
    <mergeCell ref="C47:D47"/>
    <mergeCell ref="H47:I47"/>
    <mergeCell ref="K47:L47"/>
    <mergeCell ref="P47:Q47"/>
    <mergeCell ref="R47:S47"/>
    <mergeCell ref="T47:U47"/>
    <mergeCell ref="C48:D48"/>
    <mergeCell ref="H48:I48"/>
    <mergeCell ref="K48:L48"/>
    <mergeCell ref="P48:Q48"/>
    <mergeCell ref="R48:S48"/>
    <mergeCell ref="T48:U48"/>
    <mergeCell ref="C49:D49"/>
    <mergeCell ref="H49:I49"/>
    <mergeCell ref="K49:L49"/>
    <mergeCell ref="P49:Q49"/>
    <mergeCell ref="R49:S49"/>
    <mergeCell ref="T49:U49"/>
    <mergeCell ref="C50:D50"/>
    <mergeCell ref="H50:I50"/>
    <mergeCell ref="K50:L50"/>
    <mergeCell ref="P50:Q50"/>
    <mergeCell ref="R50:S50"/>
    <mergeCell ref="T50:U50"/>
    <mergeCell ref="C51:D51"/>
    <mergeCell ref="H51:I51"/>
    <mergeCell ref="K51:L51"/>
    <mergeCell ref="P51:Q51"/>
    <mergeCell ref="R51:S51"/>
    <mergeCell ref="T51:U51"/>
    <mergeCell ref="C52:D52"/>
    <mergeCell ref="H52:I52"/>
    <mergeCell ref="K52:L52"/>
    <mergeCell ref="P52:Q52"/>
    <mergeCell ref="R52:S52"/>
    <mergeCell ref="T52:U52"/>
    <mergeCell ref="C53:D53"/>
    <mergeCell ref="H53:I53"/>
    <mergeCell ref="K53:L53"/>
    <mergeCell ref="P53:Q53"/>
    <mergeCell ref="R53:S53"/>
    <mergeCell ref="T53:U53"/>
    <mergeCell ref="C54:D54"/>
    <mergeCell ref="H54:I54"/>
    <mergeCell ref="K54:L54"/>
    <mergeCell ref="P54:Q54"/>
    <mergeCell ref="R54:S54"/>
    <mergeCell ref="T54:U54"/>
    <mergeCell ref="C55:D55"/>
    <mergeCell ref="H55:I55"/>
    <mergeCell ref="K55:L55"/>
    <mergeCell ref="P55:Q55"/>
    <mergeCell ref="R55:S55"/>
    <mergeCell ref="T55:U55"/>
    <mergeCell ref="C56:D56"/>
    <mergeCell ref="H56:I56"/>
    <mergeCell ref="K56:L56"/>
    <mergeCell ref="P56:Q56"/>
    <mergeCell ref="R56:S56"/>
    <mergeCell ref="T56:U56"/>
    <mergeCell ref="C57:D57"/>
    <mergeCell ref="H57:I57"/>
    <mergeCell ref="K57:L57"/>
    <mergeCell ref="P57:Q57"/>
    <mergeCell ref="R57:S57"/>
    <mergeCell ref="T57:U57"/>
    <mergeCell ref="C58:D58"/>
    <mergeCell ref="H58:I58"/>
    <mergeCell ref="K58:L58"/>
    <mergeCell ref="P58:Q58"/>
    <mergeCell ref="R58:S58"/>
    <mergeCell ref="T58:U58"/>
    <mergeCell ref="C59:D59"/>
    <mergeCell ref="H59:I59"/>
    <mergeCell ref="K59:L59"/>
    <mergeCell ref="P59:Q59"/>
    <mergeCell ref="R59:S59"/>
    <mergeCell ref="T59:U59"/>
    <mergeCell ref="C60:D60"/>
    <mergeCell ref="H60:I60"/>
    <mergeCell ref="K60:L60"/>
    <mergeCell ref="P60:Q60"/>
    <mergeCell ref="R60:S60"/>
    <mergeCell ref="T60:U60"/>
    <mergeCell ref="C61:D61"/>
    <mergeCell ref="H61:I61"/>
    <mergeCell ref="K61:L61"/>
    <mergeCell ref="P61:Q61"/>
    <mergeCell ref="R61:S61"/>
    <mergeCell ref="T61:U61"/>
    <mergeCell ref="C62:D62"/>
    <mergeCell ref="H62:I62"/>
    <mergeCell ref="K62:L62"/>
    <mergeCell ref="P62:Q62"/>
    <mergeCell ref="R62:S62"/>
    <mergeCell ref="T62:U62"/>
    <mergeCell ref="C63:D63"/>
    <mergeCell ref="H63:I63"/>
    <mergeCell ref="K63:L63"/>
    <mergeCell ref="P63:Q63"/>
    <mergeCell ref="R63:S63"/>
    <mergeCell ref="T63:U63"/>
    <mergeCell ref="C64:D64"/>
    <mergeCell ref="H64:I64"/>
    <mergeCell ref="K64:L64"/>
    <mergeCell ref="P64:Q64"/>
    <mergeCell ref="R64:S64"/>
    <mergeCell ref="T64:U64"/>
    <mergeCell ref="C65:D65"/>
    <mergeCell ref="H65:I65"/>
    <mergeCell ref="K65:L65"/>
    <mergeCell ref="P65:Q65"/>
    <mergeCell ref="R65:S65"/>
    <mergeCell ref="T65:U65"/>
    <mergeCell ref="C66:D66"/>
    <mergeCell ref="H66:I66"/>
    <mergeCell ref="K66:L66"/>
    <mergeCell ref="P66:Q66"/>
    <mergeCell ref="R66:S66"/>
    <mergeCell ref="T66:U66"/>
    <mergeCell ref="C67:D67"/>
    <mergeCell ref="H67:I67"/>
    <mergeCell ref="K67:L67"/>
    <mergeCell ref="P67:Q67"/>
    <mergeCell ref="R67:S67"/>
    <mergeCell ref="T67:U67"/>
    <mergeCell ref="C68:D68"/>
    <mergeCell ref="H68:I68"/>
    <mergeCell ref="K68:L68"/>
    <mergeCell ref="P68:Q68"/>
    <mergeCell ref="R68:S68"/>
    <mergeCell ref="T68:U68"/>
    <mergeCell ref="C69:D69"/>
    <mergeCell ref="H69:I69"/>
    <mergeCell ref="K69:L69"/>
    <mergeCell ref="P69:Q69"/>
    <mergeCell ref="R69:S69"/>
    <mergeCell ref="T69:U69"/>
    <mergeCell ref="C70:D70"/>
    <mergeCell ref="H70:I70"/>
    <mergeCell ref="K70:L70"/>
    <mergeCell ref="P70:Q70"/>
    <mergeCell ref="R70:S70"/>
    <mergeCell ref="T70:U70"/>
    <mergeCell ref="C71:D71"/>
    <mergeCell ref="H71:I71"/>
    <mergeCell ref="K71:L71"/>
    <mergeCell ref="P71:Q71"/>
    <mergeCell ref="R71:S71"/>
    <mergeCell ref="T71:U71"/>
    <mergeCell ref="C72:D72"/>
    <mergeCell ref="H72:I72"/>
    <mergeCell ref="K72:L72"/>
    <mergeCell ref="P72:Q72"/>
    <mergeCell ref="R72:S72"/>
    <mergeCell ref="T72:U72"/>
    <mergeCell ref="C73:D73"/>
    <mergeCell ref="H73:I73"/>
    <mergeCell ref="K73:L73"/>
    <mergeCell ref="P73:Q73"/>
    <mergeCell ref="R73:S73"/>
    <mergeCell ref="T73:U73"/>
    <mergeCell ref="C74:D74"/>
    <mergeCell ref="H74:I74"/>
    <mergeCell ref="K74:L74"/>
    <mergeCell ref="P74:Q74"/>
    <mergeCell ref="R74:S74"/>
    <mergeCell ref="T74:U74"/>
    <mergeCell ref="C75:D75"/>
    <mergeCell ref="H75:I75"/>
    <mergeCell ref="K75:L75"/>
    <mergeCell ref="P75:Q75"/>
    <mergeCell ref="R75:S75"/>
    <mergeCell ref="T75:U75"/>
    <mergeCell ref="C76:D76"/>
    <mergeCell ref="H76:I76"/>
    <mergeCell ref="K76:L76"/>
    <mergeCell ref="P76:Q76"/>
    <mergeCell ref="R76:S76"/>
    <mergeCell ref="T76:U76"/>
    <mergeCell ref="C77:D77"/>
    <mergeCell ref="H77:I77"/>
    <mergeCell ref="K77:L77"/>
    <mergeCell ref="P77:Q77"/>
    <mergeCell ref="R77:S77"/>
    <mergeCell ref="T77:U77"/>
    <mergeCell ref="C78:D78"/>
    <mergeCell ref="H78:I78"/>
    <mergeCell ref="K78:L78"/>
    <mergeCell ref="P78:Q78"/>
    <mergeCell ref="R78:S78"/>
    <mergeCell ref="T78:U78"/>
    <mergeCell ref="C79:D79"/>
    <mergeCell ref="H79:I79"/>
    <mergeCell ref="K79:L79"/>
    <mergeCell ref="P79:Q79"/>
    <mergeCell ref="R79:S79"/>
    <mergeCell ref="T79:U79"/>
    <mergeCell ref="C80:D80"/>
    <mergeCell ref="H80:I80"/>
    <mergeCell ref="K80:L80"/>
    <mergeCell ref="P80:Q80"/>
    <mergeCell ref="R80:S80"/>
    <mergeCell ref="T80:U80"/>
    <mergeCell ref="C81:D81"/>
    <mergeCell ref="H81:I81"/>
    <mergeCell ref="K81:L81"/>
    <mergeCell ref="P81:Q81"/>
    <mergeCell ref="R81:S81"/>
    <mergeCell ref="T81:U81"/>
    <mergeCell ref="C82:D82"/>
    <mergeCell ref="H82:I82"/>
    <mergeCell ref="K82:L82"/>
    <mergeCell ref="P82:Q82"/>
    <mergeCell ref="R82:S82"/>
    <mergeCell ref="T82:U82"/>
    <mergeCell ref="C83:D83"/>
    <mergeCell ref="H83:I83"/>
    <mergeCell ref="K83:L83"/>
    <mergeCell ref="P83:Q83"/>
    <mergeCell ref="R83:S83"/>
    <mergeCell ref="T83:U83"/>
    <mergeCell ref="C84:D84"/>
    <mergeCell ref="H84:I84"/>
    <mergeCell ref="K84:L84"/>
    <mergeCell ref="P84:Q84"/>
    <mergeCell ref="R84:S84"/>
    <mergeCell ref="T84:U84"/>
    <mergeCell ref="C85:D85"/>
    <mergeCell ref="H85:I85"/>
    <mergeCell ref="K85:L85"/>
    <mergeCell ref="P85:Q85"/>
    <mergeCell ref="R85:S85"/>
    <mergeCell ref="T85:U85"/>
    <mergeCell ref="C86:D86"/>
    <mergeCell ref="H86:I86"/>
    <mergeCell ref="K86:L86"/>
    <mergeCell ref="P86:Q86"/>
    <mergeCell ref="R86:S86"/>
    <mergeCell ref="T86:U86"/>
    <mergeCell ref="C87:D87"/>
    <mergeCell ref="H87:I87"/>
    <mergeCell ref="K87:L87"/>
    <mergeCell ref="P87:Q87"/>
    <mergeCell ref="R87:S87"/>
    <mergeCell ref="T87:U87"/>
    <mergeCell ref="C88:D88"/>
    <mergeCell ref="H88:I88"/>
    <mergeCell ref="K88:L88"/>
    <mergeCell ref="P88:Q88"/>
    <mergeCell ref="R88:S88"/>
    <mergeCell ref="T88:U88"/>
    <mergeCell ref="C89:D89"/>
    <mergeCell ref="H89:I89"/>
    <mergeCell ref="K89:L89"/>
    <mergeCell ref="P89:Q89"/>
    <mergeCell ref="R89:S89"/>
    <mergeCell ref="T89:U89"/>
    <mergeCell ref="C90:D90"/>
    <mergeCell ref="H90:I90"/>
    <mergeCell ref="K90:L90"/>
    <mergeCell ref="P90:Q90"/>
    <mergeCell ref="R90:S90"/>
    <mergeCell ref="T90:U90"/>
    <mergeCell ref="C91:D91"/>
    <mergeCell ref="H91:I91"/>
    <mergeCell ref="K91:L91"/>
    <mergeCell ref="P91:Q91"/>
    <mergeCell ref="R91:S91"/>
    <mergeCell ref="T91:U91"/>
    <mergeCell ref="C92:D92"/>
    <mergeCell ref="H92:I92"/>
    <mergeCell ref="K92:L92"/>
    <mergeCell ref="P92:Q92"/>
    <mergeCell ref="R92:S92"/>
    <mergeCell ref="T92:U92"/>
    <mergeCell ref="C93:D93"/>
    <mergeCell ref="H93:I93"/>
    <mergeCell ref="K93:L93"/>
    <mergeCell ref="P93:Q93"/>
    <mergeCell ref="R93:S93"/>
    <mergeCell ref="T93:U93"/>
    <mergeCell ref="C94:D94"/>
    <mergeCell ref="H94:I94"/>
    <mergeCell ref="K94:L94"/>
    <mergeCell ref="P94:Q94"/>
    <mergeCell ref="R94:S94"/>
    <mergeCell ref="T94:U94"/>
    <mergeCell ref="C95:D95"/>
    <mergeCell ref="H95:I95"/>
    <mergeCell ref="K95:L95"/>
    <mergeCell ref="P95:Q95"/>
    <mergeCell ref="R95:S95"/>
    <mergeCell ref="T95:U95"/>
    <mergeCell ref="C96:D96"/>
    <mergeCell ref="H96:I96"/>
    <mergeCell ref="K96:L96"/>
    <mergeCell ref="P96:Q96"/>
    <mergeCell ref="R96:S96"/>
    <mergeCell ref="T96:U96"/>
    <mergeCell ref="C97:D97"/>
    <mergeCell ref="H97:I97"/>
    <mergeCell ref="K97:L97"/>
    <mergeCell ref="P97:Q97"/>
    <mergeCell ref="R97:S97"/>
    <mergeCell ref="T97:U97"/>
    <mergeCell ref="C98:D98"/>
    <mergeCell ref="H98:I98"/>
    <mergeCell ref="K98:L98"/>
    <mergeCell ref="P98:Q98"/>
    <mergeCell ref="R98:S98"/>
    <mergeCell ref="T98:U98"/>
    <mergeCell ref="C99:D99"/>
    <mergeCell ref="H99:I99"/>
    <mergeCell ref="K99:L99"/>
    <mergeCell ref="P99:Q99"/>
    <mergeCell ref="R99:S99"/>
    <mergeCell ref="T99:U99"/>
    <mergeCell ref="C100:D100"/>
    <mergeCell ref="H100:I100"/>
    <mergeCell ref="K100:L100"/>
    <mergeCell ref="P100:Q100"/>
    <mergeCell ref="R100:S100"/>
    <mergeCell ref="T100:U100"/>
    <mergeCell ref="C101:D101"/>
    <mergeCell ref="H101:I101"/>
    <mergeCell ref="K101:L101"/>
    <mergeCell ref="P101:Q101"/>
    <mergeCell ref="R101:S101"/>
    <mergeCell ref="T101:U101"/>
    <mergeCell ref="C102:D102"/>
    <mergeCell ref="H102:I102"/>
    <mergeCell ref="K102:L102"/>
    <mergeCell ref="P102:Q102"/>
    <mergeCell ref="R102:S102"/>
    <mergeCell ref="T102:U102"/>
    <mergeCell ref="C103:D103"/>
    <mergeCell ref="H103:I103"/>
    <mergeCell ref="K103:L103"/>
    <mergeCell ref="P103:Q103"/>
    <mergeCell ref="R103:S103"/>
    <mergeCell ref="T103:U103"/>
    <mergeCell ref="C104:D104"/>
    <mergeCell ref="H104:I104"/>
    <mergeCell ref="K104:L104"/>
    <mergeCell ref="P104:Q104"/>
    <mergeCell ref="R104:S104"/>
    <mergeCell ref="T104:U104"/>
    <mergeCell ref="C105:D105"/>
    <mergeCell ref="H105:I105"/>
    <mergeCell ref="K105:L105"/>
    <mergeCell ref="P105:Q105"/>
    <mergeCell ref="R105:S105"/>
    <mergeCell ref="T105:U105"/>
    <mergeCell ref="C106:D106"/>
    <mergeCell ref="H106:I106"/>
    <mergeCell ref="K106:L106"/>
    <mergeCell ref="P106:Q106"/>
    <mergeCell ref="R106:S106"/>
    <mergeCell ref="T106:U106"/>
    <mergeCell ref="C107:D107"/>
    <mergeCell ref="H107:I107"/>
    <mergeCell ref="K107:L107"/>
    <mergeCell ref="P107:Q107"/>
    <mergeCell ref="R107:S107"/>
    <mergeCell ref="T107:U107"/>
    <mergeCell ref="C108:D108"/>
    <mergeCell ref="H108:I108"/>
    <mergeCell ref="K108:L108"/>
    <mergeCell ref="P108:Q108"/>
    <mergeCell ref="R108:S108"/>
    <mergeCell ref="T108:U108"/>
  </mergeCells>
  <phoneticPr fontId="2"/>
  <conditionalFormatting sqref="G46">
    <cfRule type="cellIs" dxfId="31" priority="5" stopIfTrue="1" operator="equal">
      <formula>"買"</formula>
    </cfRule>
    <cfRule type="cellIs" dxfId="30" priority="6" stopIfTrue="1" operator="equal">
      <formula>"売"</formula>
    </cfRule>
  </conditionalFormatting>
  <conditionalFormatting sqref="G9:G11 G14:G45 G47:G108">
    <cfRule type="cellIs" dxfId="29" priority="7" stopIfTrue="1" operator="equal">
      <formula>"買"</formula>
    </cfRule>
    <cfRule type="cellIs" dxfId="28" priority="8" stopIfTrue="1" operator="equal">
      <formula>"売"</formula>
    </cfRule>
  </conditionalFormatting>
  <conditionalFormatting sqref="G12">
    <cfRule type="cellIs" dxfId="27" priority="3" stopIfTrue="1" operator="equal">
      <formula>"買"</formula>
    </cfRule>
    <cfRule type="cellIs" dxfId="26" priority="4" stopIfTrue="1" operator="equal">
      <formula>"売"</formula>
    </cfRule>
  </conditionalFormatting>
  <conditionalFormatting sqref="G13">
    <cfRule type="cellIs" dxfId="25" priority="1" stopIfTrue="1" operator="equal">
      <formula>"買"</formula>
    </cfRule>
    <cfRule type="cellIs" dxfId="24" priority="2" stopIfTrue="1" operator="equal">
      <formula>"売"</formula>
    </cfRule>
  </conditionalFormatting>
  <dataValidations count="1">
    <dataValidation type="list" allowBlank="1" showInputMessage="1" showErrorMessage="1" sqref="G9:G108">
      <formula1>"買,売"</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109"/>
  <sheetViews>
    <sheetView zoomScale="115" zoomScaleNormal="115" workbookViewId="0">
      <pane ySplit="8" topLeftCell="A9" activePane="bottomLeft" state="frozen"/>
      <selection pane="bottomLeft" activeCell="D2" sqref="D2:E2"/>
    </sheetView>
  </sheetViews>
  <sheetFormatPr defaultRowHeight="13" x14ac:dyDescent="0.2"/>
  <cols>
    <col min="1" max="1" width="2.90625" customWidth="1"/>
    <col min="2" max="18" width="6.6328125" customWidth="1"/>
    <col min="22" max="22" width="10.90625" style="22" hidden="1" customWidth="1"/>
    <col min="23" max="23" width="0" hidden="1" customWidth="1"/>
  </cols>
  <sheetData>
    <row r="2" spans="2:27" x14ac:dyDescent="0.2">
      <c r="B2" s="71" t="s">
        <v>5</v>
      </c>
      <c r="C2" s="71"/>
      <c r="D2" s="82" t="s">
        <v>74</v>
      </c>
      <c r="E2" s="82"/>
      <c r="F2" s="71" t="s">
        <v>6</v>
      </c>
      <c r="G2" s="71"/>
      <c r="H2" s="74" t="s">
        <v>76</v>
      </c>
      <c r="I2" s="74"/>
      <c r="J2" s="71" t="s">
        <v>7</v>
      </c>
      <c r="K2" s="71"/>
      <c r="L2" s="81">
        <v>200000</v>
      </c>
      <c r="M2" s="82"/>
      <c r="N2" s="71" t="s">
        <v>8</v>
      </c>
      <c r="O2" s="71"/>
      <c r="P2" s="76">
        <f>SUM(L2,D4)</f>
        <v>200210.52631578947</v>
      </c>
      <c r="Q2" s="74"/>
      <c r="R2" s="1"/>
      <c r="S2" s="1"/>
      <c r="T2" s="1"/>
    </row>
    <row r="3" spans="2:27" ht="57" customHeight="1" x14ac:dyDescent="0.2">
      <c r="B3" s="71" t="s">
        <v>9</v>
      </c>
      <c r="C3" s="71"/>
      <c r="D3" s="83" t="s">
        <v>77</v>
      </c>
      <c r="E3" s="83"/>
      <c r="F3" s="83"/>
      <c r="G3" s="83"/>
      <c r="H3" s="83"/>
      <c r="I3" s="83"/>
      <c r="J3" s="71" t="s">
        <v>10</v>
      </c>
      <c r="K3" s="71"/>
      <c r="L3" s="83" t="s">
        <v>64</v>
      </c>
      <c r="M3" s="84"/>
      <c r="N3" s="84"/>
      <c r="O3" s="84"/>
      <c r="P3" s="84"/>
      <c r="Q3" s="84"/>
      <c r="R3" s="1"/>
      <c r="S3" s="1"/>
    </row>
    <row r="4" spans="2:27" x14ac:dyDescent="0.2">
      <c r="B4" s="71" t="s">
        <v>11</v>
      </c>
      <c r="C4" s="71"/>
      <c r="D4" s="72">
        <f>SUM($R$9:$S$993)</f>
        <v>210.52631578947384</v>
      </c>
      <c r="E4" s="72"/>
      <c r="F4" s="71" t="s">
        <v>12</v>
      </c>
      <c r="G4" s="71"/>
      <c r="H4" s="73">
        <f>SUM($T$9:$U$108)</f>
        <v>2.0000000000000018</v>
      </c>
      <c r="I4" s="74"/>
      <c r="J4" s="75" t="s">
        <v>71</v>
      </c>
      <c r="K4" s="75"/>
      <c r="L4" s="76" t="e">
        <f>Z8/AA8</f>
        <v>#DIV/0!</v>
      </c>
      <c r="M4" s="76"/>
      <c r="N4" s="75" t="s">
        <v>63</v>
      </c>
      <c r="O4" s="75"/>
      <c r="P4" s="77">
        <f>MAX(Y:Y)</f>
        <v>0</v>
      </c>
      <c r="Q4" s="77"/>
      <c r="R4" s="1"/>
      <c r="S4" s="1"/>
      <c r="T4" s="1"/>
    </row>
    <row r="5" spans="2:27" x14ac:dyDescent="0.2">
      <c r="B5" s="39" t="s">
        <v>15</v>
      </c>
      <c r="C5" s="2">
        <f>COUNTIF($R$9:$R$990,"&gt;0")</f>
        <v>1</v>
      </c>
      <c r="D5" s="38" t="s">
        <v>16</v>
      </c>
      <c r="E5" s="15">
        <f>COUNTIF($R$9:$R$990,"&lt;0")</f>
        <v>0</v>
      </c>
      <c r="F5" s="38" t="s">
        <v>17</v>
      </c>
      <c r="G5" s="2">
        <f>COUNTIF($R$9:$R$990,"=0")</f>
        <v>0</v>
      </c>
      <c r="H5" s="38" t="s">
        <v>18</v>
      </c>
      <c r="I5" s="3">
        <f>C5/SUM(C5,E5,G5)</f>
        <v>1</v>
      </c>
      <c r="J5" s="78" t="s">
        <v>19</v>
      </c>
      <c r="K5" s="71"/>
      <c r="L5" s="79">
        <f>MAX(V9:V993)</f>
        <v>1</v>
      </c>
      <c r="M5" s="80"/>
      <c r="N5" s="17" t="s">
        <v>20</v>
      </c>
      <c r="O5" s="9"/>
      <c r="P5" s="79">
        <f>MAX(W9:W993)</f>
        <v>0</v>
      </c>
      <c r="Q5" s="80"/>
      <c r="R5" s="1"/>
      <c r="S5" s="1"/>
      <c r="T5" s="1"/>
    </row>
    <row r="6" spans="2:27" x14ac:dyDescent="0.2">
      <c r="B6" s="11"/>
      <c r="C6" s="13"/>
      <c r="D6" s="14"/>
      <c r="E6" s="10"/>
      <c r="F6" s="11"/>
      <c r="G6" s="10"/>
      <c r="H6" s="11"/>
      <c r="I6" s="16"/>
      <c r="J6" s="11"/>
      <c r="K6" s="11"/>
      <c r="L6" s="10"/>
      <c r="M6" s="43" t="s">
        <v>69</v>
      </c>
      <c r="N6" s="12"/>
      <c r="O6" s="12"/>
      <c r="P6" s="10"/>
      <c r="Q6" s="7"/>
      <c r="R6" s="1"/>
      <c r="S6" s="1"/>
      <c r="T6" s="1"/>
    </row>
    <row r="7" spans="2:27" x14ac:dyDescent="0.2">
      <c r="B7" s="51" t="s">
        <v>21</v>
      </c>
      <c r="C7" s="53" t="s">
        <v>22</v>
      </c>
      <c r="D7" s="54"/>
      <c r="E7" s="57" t="s">
        <v>23</v>
      </c>
      <c r="F7" s="58"/>
      <c r="G7" s="58"/>
      <c r="H7" s="58"/>
      <c r="I7" s="59"/>
      <c r="J7" s="60"/>
      <c r="K7" s="61"/>
      <c r="L7" s="62"/>
      <c r="M7" s="63" t="s">
        <v>25</v>
      </c>
      <c r="N7" s="64" t="s">
        <v>26</v>
      </c>
      <c r="O7" s="65"/>
      <c r="P7" s="65"/>
      <c r="Q7" s="66"/>
      <c r="R7" s="67" t="s">
        <v>27</v>
      </c>
      <c r="S7" s="67"/>
      <c r="T7" s="67"/>
      <c r="U7" s="67"/>
    </row>
    <row r="8" spans="2:27" x14ac:dyDescent="0.2">
      <c r="B8" s="52"/>
      <c r="C8" s="55"/>
      <c r="D8" s="56"/>
      <c r="E8" s="18" t="s">
        <v>28</v>
      </c>
      <c r="F8" s="18" t="s">
        <v>29</v>
      </c>
      <c r="G8" s="18" t="s">
        <v>30</v>
      </c>
      <c r="H8" s="68" t="s">
        <v>31</v>
      </c>
      <c r="I8" s="59"/>
      <c r="J8" s="4" t="s">
        <v>32</v>
      </c>
      <c r="K8" s="69" t="s">
        <v>33</v>
      </c>
      <c r="L8" s="62"/>
      <c r="M8" s="63"/>
      <c r="N8" s="5" t="s">
        <v>28</v>
      </c>
      <c r="O8" s="5" t="s">
        <v>29</v>
      </c>
      <c r="P8" s="70" t="s">
        <v>31</v>
      </c>
      <c r="Q8" s="66"/>
      <c r="R8" s="67" t="s">
        <v>34</v>
      </c>
      <c r="S8" s="67"/>
      <c r="T8" s="67" t="s">
        <v>32</v>
      </c>
      <c r="U8" s="67"/>
      <c r="Y8" t="s">
        <v>62</v>
      </c>
    </row>
    <row r="9" spans="2:27" x14ac:dyDescent="0.2">
      <c r="B9" s="40">
        <v>1</v>
      </c>
      <c r="C9" s="45">
        <f>L2</f>
        <v>200000</v>
      </c>
      <c r="D9" s="45"/>
      <c r="E9" s="40">
        <v>2001</v>
      </c>
      <c r="F9" s="8">
        <v>42111</v>
      </c>
      <c r="G9" s="40" t="s">
        <v>4</v>
      </c>
      <c r="H9" s="46">
        <v>1</v>
      </c>
      <c r="I9" s="46"/>
      <c r="J9" s="40">
        <v>57</v>
      </c>
      <c r="K9" s="45">
        <f>IF(J9="","",C9*0.03)</f>
        <v>6000</v>
      </c>
      <c r="L9" s="45"/>
      <c r="M9" s="6">
        <f>IF(J9="","",(K9/J9)/LOOKUP(RIGHT($D$2,3),定数!$A$6:$A$13,定数!$B$6:$B$13))</f>
        <v>1.0526315789473684</v>
      </c>
      <c r="N9" s="40">
        <v>2001</v>
      </c>
      <c r="O9" s="8">
        <v>42111</v>
      </c>
      <c r="P9" s="46">
        <v>1.02</v>
      </c>
      <c r="Q9" s="46"/>
      <c r="R9" s="49">
        <f>IF(P9="","",T9*M9*LOOKUP(RIGHT($D$2,3),定数!$A$6:$A$13,定数!$B$6:$B$13))</f>
        <v>210.52631578947384</v>
      </c>
      <c r="S9" s="49"/>
      <c r="T9" s="50">
        <f>IF(P9="","",IF(G9="買",(P9-H9),(H9-P9))*IF(RIGHT($D$2,3)="JPY",100,10000))</f>
        <v>2.0000000000000018</v>
      </c>
      <c r="U9" s="50"/>
      <c r="V9" s="1">
        <f>IF(T9&lt;&gt;"",IF(T9&gt;0,1+V8,0),"")</f>
        <v>1</v>
      </c>
      <c r="W9">
        <f>IF(T9&lt;&gt;"",IF(T9&lt;0,1+W8,0),"")</f>
        <v>0</v>
      </c>
      <c r="Z9">
        <f>IF(R9&gt;0,R9,"")</f>
        <v>210.52631578947384</v>
      </c>
      <c r="AA9" t="str">
        <f>IF(R9&lt;0,R9,"")</f>
        <v/>
      </c>
    </row>
    <row r="10" spans="2:27" x14ac:dyDescent="0.2">
      <c r="B10" s="40">
        <v>2</v>
      </c>
      <c r="C10" s="45">
        <f t="shared" ref="C10:C73" si="0">IF(R9="","",C9+R9)</f>
        <v>200210.52631578947</v>
      </c>
      <c r="D10" s="45"/>
      <c r="E10" s="40"/>
      <c r="F10" s="8"/>
      <c r="G10" s="40"/>
      <c r="H10" s="46"/>
      <c r="I10" s="46"/>
      <c r="J10" s="40"/>
      <c r="K10" s="47" t="str">
        <f>IF(J10="","",C10*0.03)</f>
        <v/>
      </c>
      <c r="L10" s="48"/>
      <c r="M10" s="6" t="str">
        <f>IF(J10="","",(K10/J10)/LOOKUP(RIGHT($D$2,3),定数!$A$6:$A$13,定数!$B$6:$B$13))</f>
        <v/>
      </c>
      <c r="N10" s="40"/>
      <c r="O10" s="8"/>
      <c r="P10" s="46"/>
      <c r="Q10" s="46"/>
      <c r="R10" s="49" t="str">
        <f>IF(P10="","",T10*M10*LOOKUP(RIGHT($D$2,3),定数!$A$6:$A$13,定数!$B$6:$B$13))</f>
        <v/>
      </c>
      <c r="S10" s="49"/>
      <c r="T10" s="50" t="str">
        <f>IF(P10="","",IF(G10="買",(P10-H10),(H10-P10))*IF(RIGHT($D$2,3)="JPY",100,10000))</f>
        <v/>
      </c>
      <c r="U10" s="50"/>
      <c r="V10" s="22" t="str">
        <f t="shared" ref="V10:V22" si="1">IF(T10&lt;&gt;"",IF(T10&gt;0,1+V9,0),"")</f>
        <v/>
      </c>
      <c r="W10" t="str">
        <f t="shared" ref="W10:W73" si="2">IF(T10&lt;&gt;"",IF(T10&lt;0,1+W9,0),"")</f>
        <v/>
      </c>
      <c r="X10" s="41">
        <f>IF(C10&lt;&gt;"",MAX(C10,C9),"")</f>
        <v>200210.52631578947</v>
      </c>
      <c r="Z10" t="str">
        <f t="shared" ref="Z10:Z73" si="3">IF(R10&gt;0,R10,"")</f>
        <v/>
      </c>
      <c r="AA10" t="str">
        <f t="shared" ref="AA10:AA73" si="4">IF(R10&lt;0,R10,"")</f>
        <v/>
      </c>
    </row>
    <row r="11" spans="2:27" x14ac:dyDescent="0.2">
      <c r="B11" s="40">
        <v>3</v>
      </c>
      <c r="C11" s="45" t="str">
        <f t="shared" si="0"/>
        <v/>
      </c>
      <c r="D11" s="45"/>
      <c r="E11" s="40"/>
      <c r="F11" s="8"/>
      <c r="G11" s="40"/>
      <c r="H11" s="46"/>
      <c r="I11" s="46"/>
      <c r="J11" s="40"/>
      <c r="K11" s="47" t="str">
        <f t="shared" ref="K11:K74" si="5">IF(J11="","",C11*0.03)</f>
        <v/>
      </c>
      <c r="L11" s="48"/>
      <c r="M11" s="6" t="str">
        <f>IF(J11="","",(K11/J11)/LOOKUP(RIGHT($D$2,3),定数!$A$6:$A$13,定数!$B$6:$B$13))</f>
        <v/>
      </c>
      <c r="N11" s="40"/>
      <c r="O11" s="8"/>
      <c r="P11" s="46"/>
      <c r="Q11" s="46"/>
      <c r="R11" s="49" t="str">
        <f>IF(P11="","",T11*M11*LOOKUP(RIGHT($D$2,3),定数!$A$6:$A$13,定数!$B$6:$B$13))</f>
        <v/>
      </c>
      <c r="S11" s="49"/>
      <c r="T11" s="50" t="str">
        <f>IF(P11="","",IF(G11="買",(P11-H11),(H11-P11))*IF(RIGHT($D$2,3)="JPY",100,10000))</f>
        <v/>
      </c>
      <c r="U11" s="50"/>
      <c r="V11" s="22" t="str">
        <f t="shared" si="1"/>
        <v/>
      </c>
      <c r="W11" t="str">
        <f t="shared" si="2"/>
        <v/>
      </c>
      <c r="X11" s="41" t="str">
        <f>IF(C11&lt;&gt;"",MAX(X10,C11),"")</f>
        <v/>
      </c>
      <c r="Y11" s="42" t="str">
        <f>IF(X11&lt;&gt;"",1-(C11/X11),"")</f>
        <v/>
      </c>
      <c r="Z11" t="str">
        <f t="shared" si="3"/>
        <v/>
      </c>
      <c r="AA11" t="str">
        <f t="shared" si="4"/>
        <v/>
      </c>
    </row>
    <row r="12" spans="2:27" x14ac:dyDescent="0.2">
      <c r="B12" s="40">
        <v>4</v>
      </c>
      <c r="C12" s="45" t="str">
        <f t="shared" si="0"/>
        <v/>
      </c>
      <c r="D12" s="45"/>
      <c r="E12" s="40"/>
      <c r="F12" s="8"/>
      <c r="G12" s="40"/>
      <c r="H12" s="46"/>
      <c r="I12" s="46"/>
      <c r="J12" s="40"/>
      <c r="K12" s="47" t="str">
        <f t="shared" si="5"/>
        <v/>
      </c>
      <c r="L12" s="48"/>
      <c r="M12" s="6" t="str">
        <f>IF(J12="","",(K12/J12)/LOOKUP(RIGHT($D$2,3),定数!$A$6:$A$13,定数!$B$6:$B$13))</f>
        <v/>
      </c>
      <c r="N12" s="40"/>
      <c r="O12" s="8"/>
      <c r="P12" s="46"/>
      <c r="Q12" s="46"/>
      <c r="R12" s="49" t="str">
        <f>IF(P12="","",T12*M12*LOOKUP(RIGHT($D$2,3),定数!$A$6:$A$13,定数!$B$6:$B$13))</f>
        <v/>
      </c>
      <c r="S12" s="49"/>
      <c r="T12" s="50" t="str">
        <f t="shared" ref="T12:T75" si="6">IF(P12="","",IF(G12="買",(P12-H12),(H12-P12))*IF(RIGHT($D$2,3)="JPY",100,10000))</f>
        <v/>
      </c>
      <c r="U12" s="50"/>
      <c r="V12" s="22" t="str">
        <f t="shared" si="1"/>
        <v/>
      </c>
      <c r="W12" t="str">
        <f t="shared" si="2"/>
        <v/>
      </c>
      <c r="X12" s="41" t="str">
        <f t="shared" ref="X12:X75" si="7">IF(C12&lt;&gt;"",MAX(X11,C12),"")</f>
        <v/>
      </c>
      <c r="Y12" s="42" t="str">
        <f t="shared" ref="Y12:Y75" si="8">IF(X12&lt;&gt;"",1-(C12/X12),"")</f>
        <v/>
      </c>
      <c r="Z12" t="str">
        <f t="shared" si="3"/>
        <v/>
      </c>
      <c r="AA12" t="str">
        <f t="shared" si="4"/>
        <v/>
      </c>
    </row>
    <row r="13" spans="2:27" x14ac:dyDescent="0.2">
      <c r="B13" s="40">
        <v>5</v>
      </c>
      <c r="C13" s="45" t="str">
        <f t="shared" si="0"/>
        <v/>
      </c>
      <c r="D13" s="45"/>
      <c r="E13" s="40"/>
      <c r="F13" s="8"/>
      <c r="G13" s="40"/>
      <c r="H13" s="46"/>
      <c r="I13" s="46"/>
      <c r="J13" s="40"/>
      <c r="K13" s="47" t="str">
        <f t="shared" si="5"/>
        <v/>
      </c>
      <c r="L13" s="48"/>
      <c r="M13" s="6" t="str">
        <f>IF(J13="","",(K13/J13)/LOOKUP(RIGHT($D$2,3),定数!$A$6:$A$13,定数!$B$6:$B$13))</f>
        <v/>
      </c>
      <c r="N13" s="40"/>
      <c r="O13" s="8"/>
      <c r="P13" s="46"/>
      <c r="Q13" s="46"/>
      <c r="R13" s="49" t="str">
        <f>IF(P13="","",T13*M13*LOOKUP(RIGHT($D$2,3),定数!$A$6:$A$13,定数!$B$6:$B$13))</f>
        <v/>
      </c>
      <c r="S13" s="49"/>
      <c r="T13" s="50" t="str">
        <f t="shared" si="6"/>
        <v/>
      </c>
      <c r="U13" s="50"/>
      <c r="V13" s="22" t="str">
        <f t="shared" si="1"/>
        <v/>
      </c>
      <c r="W13" t="str">
        <f t="shared" si="2"/>
        <v/>
      </c>
      <c r="X13" s="41" t="str">
        <f t="shared" si="7"/>
        <v/>
      </c>
      <c r="Y13" s="42" t="str">
        <f t="shared" si="8"/>
        <v/>
      </c>
      <c r="Z13" t="str">
        <f t="shared" si="3"/>
        <v/>
      </c>
      <c r="AA13" t="str">
        <f t="shared" si="4"/>
        <v/>
      </c>
    </row>
    <row r="14" spans="2:27" x14ac:dyDescent="0.2">
      <c r="B14" s="40">
        <v>6</v>
      </c>
      <c r="C14" s="45" t="str">
        <f t="shared" si="0"/>
        <v/>
      </c>
      <c r="D14" s="45"/>
      <c r="E14" s="40"/>
      <c r="F14" s="8"/>
      <c r="G14" s="40"/>
      <c r="H14" s="46"/>
      <c r="I14" s="46"/>
      <c r="J14" s="40"/>
      <c r="K14" s="47" t="str">
        <f t="shared" si="5"/>
        <v/>
      </c>
      <c r="L14" s="48"/>
      <c r="M14" s="6" t="str">
        <f>IF(J14="","",(K14/J14)/LOOKUP(RIGHT($D$2,3),定数!$A$6:$A$13,定数!$B$6:$B$13))</f>
        <v/>
      </c>
      <c r="N14" s="40"/>
      <c r="O14" s="8"/>
      <c r="P14" s="46"/>
      <c r="Q14" s="46"/>
      <c r="R14" s="49" t="str">
        <f>IF(P14="","",T14*M14*LOOKUP(RIGHT($D$2,3),定数!$A$6:$A$13,定数!$B$6:$B$13))</f>
        <v/>
      </c>
      <c r="S14" s="49"/>
      <c r="T14" s="50" t="str">
        <f t="shared" si="6"/>
        <v/>
      </c>
      <c r="U14" s="50"/>
      <c r="V14" s="22" t="str">
        <f t="shared" si="1"/>
        <v/>
      </c>
      <c r="W14" t="str">
        <f t="shared" si="2"/>
        <v/>
      </c>
      <c r="X14" s="41" t="str">
        <f t="shared" si="7"/>
        <v/>
      </c>
      <c r="Y14" s="42" t="str">
        <f t="shared" si="8"/>
        <v/>
      </c>
      <c r="Z14" t="str">
        <f t="shared" si="3"/>
        <v/>
      </c>
      <c r="AA14" t="str">
        <f t="shared" si="4"/>
        <v/>
      </c>
    </row>
    <row r="15" spans="2:27" x14ac:dyDescent="0.2">
      <c r="B15" s="40">
        <v>7</v>
      </c>
      <c r="C15" s="45" t="str">
        <f t="shared" si="0"/>
        <v/>
      </c>
      <c r="D15" s="45"/>
      <c r="E15" s="40"/>
      <c r="F15" s="8"/>
      <c r="G15" s="40"/>
      <c r="H15" s="46"/>
      <c r="I15" s="46"/>
      <c r="J15" s="40"/>
      <c r="K15" s="47" t="str">
        <f t="shared" si="5"/>
        <v/>
      </c>
      <c r="L15" s="48"/>
      <c r="M15" s="6" t="str">
        <f>IF(J15="","",(K15/J15)/LOOKUP(RIGHT($D$2,3),定数!$A$6:$A$13,定数!$B$6:$B$13))</f>
        <v/>
      </c>
      <c r="N15" s="40"/>
      <c r="O15" s="8"/>
      <c r="P15" s="46"/>
      <c r="Q15" s="46"/>
      <c r="R15" s="49" t="str">
        <f>IF(P15="","",T15*M15*LOOKUP(RIGHT($D$2,3),定数!$A$6:$A$13,定数!$B$6:$B$13))</f>
        <v/>
      </c>
      <c r="S15" s="49"/>
      <c r="T15" s="50" t="str">
        <f t="shared" si="6"/>
        <v/>
      </c>
      <c r="U15" s="50"/>
      <c r="V15" s="22" t="str">
        <f t="shared" si="1"/>
        <v/>
      </c>
      <c r="W15" t="str">
        <f t="shared" si="2"/>
        <v/>
      </c>
      <c r="X15" s="41" t="str">
        <f t="shared" si="7"/>
        <v/>
      </c>
      <c r="Y15" s="42" t="str">
        <f t="shared" si="8"/>
        <v/>
      </c>
      <c r="Z15" t="str">
        <f t="shared" si="3"/>
        <v/>
      </c>
      <c r="AA15" t="str">
        <f t="shared" si="4"/>
        <v/>
      </c>
    </row>
    <row r="16" spans="2:27" x14ac:dyDescent="0.2">
      <c r="B16" s="40">
        <v>8</v>
      </c>
      <c r="C16" s="45" t="str">
        <f t="shared" si="0"/>
        <v/>
      </c>
      <c r="D16" s="45"/>
      <c r="E16" s="40"/>
      <c r="F16" s="8"/>
      <c r="G16" s="40"/>
      <c r="H16" s="46"/>
      <c r="I16" s="46"/>
      <c r="J16" s="40"/>
      <c r="K16" s="47" t="str">
        <f t="shared" si="5"/>
        <v/>
      </c>
      <c r="L16" s="48"/>
      <c r="M16" s="6" t="str">
        <f>IF(J16="","",(K16/J16)/LOOKUP(RIGHT($D$2,3),定数!$A$6:$A$13,定数!$B$6:$B$13))</f>
        <v/>
      </c>
      <c r="N16" s="40"/>
      <c r="O16" s="8"/>
      <c r="P16" s="46"/>
      <c r="Q16" s="46"/>
      <c r="R16" s="49" t="str">
        <f>IF(P16="","",T16*M16*LOOKUP(RIGHT($D$2,3),定数!$A$6:$A$13,定数!$B$6:$B$13))</f>
        <v/>
      </c>
      <c r="S16" s="49"/>
      <c r="T16" s="50" t="str">
        <f t="shared" si="6"/>
        <v/>
      </c>
      <c r="U16" s="50"/>
      <c r="V16" s="22" t="str">
        <f t="shared" si="1"/>
        <v/>
      </c>
      <c r="W16" t="str">
        <f t="shared" si="2"/>
        <v/>
      </c>
      <c r="X16" s="41" t="str">
        <f t="shared" si="7"/>
        <v/>
      </c>
      <c r="Y16" s="42" t="str">
        <f t="shared" si="8"/>
        <v/>
      </c>
      <c r="Z16" t="str">
        <f t="shared" si="3"/>
        <v/>
      </c>
      <c r="AA16" t="str">
        <f t="shared" si="4"/>
        <v/>
      </c>
    </row>
    <row r="17" spans="2:27" x14ac:dyDescent="0.2">
      <c r="B17" s="40">
        <v>9</v>
      </c>
      <c r="C17" s="45" t="str">
        <f t="shared" si="0"/>
        <v/>
      </c>
      <c r="D17" s="45"/>
      <c r="E17" s="40"/>
      <c r="F17" s="8"/>
      <c r="G17" s="40"/>
      <c r="H17" s="46"/>
      <c r="I17" s="46"/>
      <c r="J17" s="40"/>
      <c r="K17" s="47" t="str">
        <f t="shared" si="5"/>
        <v/>
      </c>
      <c r="L17" s="48"/>
      <c r="M17" s="6" t="str">
        <f>IF(J17="","",(K17/J17)/LOOKUP(RIGHT($D$2,3),定数!$A$6:$A$13,定数!$B$6:$B$13))</f>
        <v/>
      </c>
      <c r="N17" s="40"/>
      <c r="O17" s="8"/>
      <c r="P17" s="46"/>
      <c r="Q17" s="46"/>
      <c r="R17" s="49" t="str">
        <f>IF(P17="","",T17*M17*LOOKUP(RIGHT($D$2,3),定数!$A$6:$A$13,定数!$B$6:$B$13))</f>
        <v/>
      </c>
      <c r="S17" s="49"/>
      <c r="T17" s="50" t="str">
        <f t="shared" si="6"/>
        <v/>
      </c>
      <c r="U17" s="50"/>
      <c r="V17" s="22" t="str">
        <f t="shared" si="1"/>
        <v/>
      </c>
      <c r="W17" t="str">
        <f t="shared" si="2"/>
        <v/>
      </c>
      <c r="X17" s="41" t="str">
        <f t="shared" si="7"/>
        <v/>
      </c>
      <c r="Y17" s="42" t="str">
        <f t="shared" si="8"/>
        <v/>
      </c>
      <c r="Z17" t="str">
        <f t="shared" si="3"/>
        <v/>
      </c>
      <c r="AA17" t="str">
        <f t="shared" si="4"/>
        <v/>
      </c>
    </row>
    <row r="18" spans="2:27" x14ac:dyDescent="0.2">
      <c r="B18" s="40">
        <v>10</v>
      </c>
      <c r="C18" s="45" t="str">
        <f t="shared" si="0"/>
        <v/>
      </c>
      <c r="D18" s="45"/>
      <c r="E18" s="40"/>
      <c r="F18" s="8"/>
      <c r="G18" s="40"/>
      <c r="H18" s="46"/>
      <c r="I18" s="46"/>
      <c r="J18" s="40"/>
      <c r="K18" s="47" t="str">
        <f t="shared" si="5"/>
        <v/>
      </c>
      <c r="L18" s="48"/>
      <c r="M18" s="6" t="str">
        <f>IF(J18="","",(K18/J18)/LOOKUP(RIGHT($D$2,3),定数!$A$6:$A$13,定数!$B$6:$B$13))</f>
        <v/>
      </c>
      <c r="N18" s="40"/>
      <c r="O18" s="8"/>
      <c r="P18" s="46"/>
      <c r="Q18" s="46"/>
      <c r="R18" s="49" t="str">
        <f>IF(P18="","",T18*M18*LOOKUP(RIGHT($D$2,3),定数!$A$6:$A$13,定数!$B$6:$B$13))</f>
        <v/>
      </c>
      <c r="S18" s="49"/>
      <c r="T18" s="50" t="str">
        <f t="shared" si="6"/>
        <v/>
      </c>
      <c r="U18" s="50"/>
      <c r="V18" s="22" t="str">
        <f t="shared" si="1"/>
        <v/>
      </c>
      <c r="W18" t="str">
        <f t="shared" si="2"/>
        <v/>
      </c>
      <c r="X18" s="41" t="str">
        <f t="shared" si="7"/>
        <v/>
      </c>
      <c r="Y18" s="42" t="str">
        <f t="shared" si="8"/>
        <v/>
      </c>
      <c r="Z18" t="str">
        <f t="shared" si="3"/>
        <v/>
      </c>
      <c r="AA18" t="str">
        <f t="shared" si="4"/>
        <v/>
      </c>
    </row>
    <row r="19" spans="2:27" x14ac:dyDescent="0.2">
      <c r="B19" s="40">
        <v>11</v>
      </c>
      <c r="C19" s="45" t="str">
        <f t="shared" si="0"/>
        <v/>
      </c>
      <c r="D19" s="45"/>
      <c r="E19" s="40"/>
      <c r="F19" s="8"/>
      <c r="G19" s="40"/>
      <c r="H19" s="46"/>
      <c r="I19" s="46"/>
      <c r="J19" s="40"/>
      <c r="K19" s="47" t="str">
        <f t="shared" si="5"/>
        <v/>
      </c>
      <c r="L19" s="48"/>
      <c r="M19" s="6" t="str">
        <f>IF(J19="","",(K19/J19)/LOOKUP(RIGHT($D$2,3),定数!$A$6:$A$13,定数!$B$6:$B$13))</f>
        <v/>
      </c>
      <c r="N19" s="40"/>
      <c r="O19" s="8"/>
      <c r="P19" s="46"/>
      <c r="Q19" s="46"/>
      <c r="R19" s="49" t="str">
        <f>IF(P19="","",T19*M19*LOOKUP(RIGHT($D$2,3),定数!$A$6:$A$13,定数!$B$6:$B$13))</f>
        <v/>
      </c>
      <c r="S19" s="49"/>
      <c r="T19" s="50" t="str">
        <f t="shared" si="6"/>
        <v/>
      </c>
      <c r="U19" s="50"/>
      <c r="V19" s="22" t="str">
        <f t="shared" si="1"/>
        <v/>
      </c>
      <c r="W19" t="str">
        <f t="shared" si="2"/>
        <v/>
      </c>
      <c r="X19" s="41" t="str">
        <f t="shared" si="7"/>
        <v/>
      </c>
      <c r="Y19" s="42" t="str">
        <f t="shared" si="8"/>
        <v/>
      </c>
      <c r="Z19" t="str">
        <f t="shared" si="3"/>
        <v/>
      </c>
      <c r="AA19" t="str">
        <f t="shared" si="4"/>
        <v/>
      </c>
    </row>
    <row r="20" spans="2:27" x14ac:dyDescent="0.2">
      <c r="B20" s="40">
        <v>12</v>
      </c>
      <c r="C20" s="45" t="str">
        <f t="shared" si="0"/>
        <v/>
      </c>
      <c r="D20" s="45"/>
      <c r="E20" s="40"/>
      <c r="F20" s="8"/>
      <c r="G20" s="40"/>
      <c r="H20" s="46"/>
      <c r="I20" s="46"/>
      <c r="J20" s="40"/>
      <c r="K20" s="47" t="str">
        <f t="shared" si="5"/>
        <v/>
      </c>
      <c r="L20" s="48"/>
      <c r="M20" s="6" t="str">
        <f>IF(J20="","",(K20/J20)/LOOKUP(RIGHT($D$2,3),定数!$A$6:$A$13,定数!$B$6:$B$13))</f>
        <v/>
      </c>
      <c r="N20" s="40"/>
      <c r="O20" s="8"/>
      <c r="P20" s="46"/>
      <c r="Q20" s="46"/>
      <c r="R20" s="49" t="str">
        <f>IF(P20="","",T20*M20*LOOKUP(RIGHT($D$2,3),定数!$A$6:$A$13,定数!$B$6:$B$13))</f>
        <v/>
      </c>
      <c r="S20" s="49"/>
      <c r="T20" s="50" t="str">
        <f t="shared" si="6"/>
        <v/>
      </c>
      <c r="U20" s="50"/>
      <c r="V20" s="22" t="str">
        <f t="shared" si="1"/>
        <v/>
      </c>
      <c r="W20" t="str">
        <f t="shared" si="2"/>
        <v/>
      </c>
      <c r="X20" s="41" t="str">
        <f t="shared" si="7"/>
        <v/>
      </c>
      <c r="Y20" s="42" t="str">
        <f t="shared" si="8"/>
        <v/>
      </c>
      <c r="Z20" t="str">
        <f t="shared" si="3"/>
        <v/>
      </c>
      <c r="AA20" t="str">
        <f t="shared" si="4"/>
        <v/>
      </c>
    </row>
    <row r="21" spans="2:27" x14ac:dyDescent="0.2">
      <c r="B21" s="40">
        <v>13</v>
      </c>
      <c r="C21" s="45" t="str">
        <f t="shared" si="0"/>
        <v/>
      </c>
      <c r="D21" s="45"/>
      <c r="E21" s="40"/>
      <c r="F21" s="8"/>
      <c r="G21" s="40"/>
      <c r="H21" s="46"/>
      <c r="I21" s="46"/>
      <c r="J21" s="40"/>
      <c r="K21" s="47" t="str">
        <f t="shared" si="5"/>
        <v/>
      </c>
      <c r="L21" s="48"/>
      <c r="M21" s="6" t="str">
        <f>IF(J21="","",(K21/J21)/LOOKUP(RIGHT($D$2,3),定数!$A$6:$A$13,定数!$B$6:$B$13))</f>
        <v/>
      </c>
      <c r="N21" s="40"/>
      <c r="O21" s="8"/>
      <c r="P21" s="46"/>
      <c r="Q21" s="46"/>
      <c r="R21" s="49" t="str">
        <f>IF(P21="","",T21*M21*LOOKUP(RIGHT($D$2,3),定数!$A$6:$A$13,定数!$B$6:$B$13))</f>
        <v/>
      </c>
      <c r="S21" s="49"/>
      <c r="T21" s="50" t="str">
        <f t="shared" si="6"/>
        <v/>
      </c>
      <c r="U21" s="50"/>
      <c r="V21" s="22" t="str">
        <f t="shared" si="1"/>
        <v/>
      </c>
      <c r="W21" t="str">
        <f t="shared" si="2"/>
        <v/>
      </c>
      <c r="X21" s="41" t="str">
        <f t="shared" si="7"/>
        <v/>
      </c>
      <c r="Y21" s="42" t="str">
        <f t="shared" si="8"/>
        <v/>
      </c>
      <c r="Z21" t="str">
        <f t="shared" si="3"/>
        <v/>
      </c>
      <c r="AA21" t="str">
        <f t="shared" si="4"/>
        <v/>
      </c>
    </row>
    <row r="22" spans="2:27" x14ac:dyDescent="0.2">
      <c r="B22" s="40">
        <v>14</v>
      </c>
      <c r="C22" s="45" t="str">
        <f t="shared" si="0"/>
        <v/>
      </c>
      <c r="D22" s="45"/>
      <c r="E22" s="40"/>
      <c r="F22" s="8"/>
      <c r="G22" s="40"/>
      <c r="H22" s="46"/>
      <c r="I22" s="46"/>
      <c r="J22" s="40"/>
      <c r="K22" s="47" t="str">
        <f t="shared" si="5"/>
        <v/>
      </c>
      <c r="L22" s="48"/>
      <c r="M22" s="6" t="str">
        <f>IF(J22="","",(K22/J22)/LOOKUP(RIGHT($D$2,3),定数!$A$6:$A$13,定数!$B$6:$B$13))</f>
        <v/>
      </c>
      <c r="N22" s="40"/>
      <c r="O22" s="8"/>
      <c r="P22" s="46"/>
      <c r="Q22" s="46"/>
      <c r="R22" s="49" t="str">
        <f>IF(P22="","",T22*M22*LOOKUP(RIGHT($D$2,3),定数!$A$6:$A$13,定数!$B$6:$B$13))</f>
        <v/>
      </c>
      <c r="S22" s="49"/>
      <c r="T22" s="50" t="str">
        <f t="shared" si="6"/>
        <v/>
      </c>
      <c r="U22" s="50"/>
      <c r="V22" s="22" t="str">
        <f t="shared" si="1"/>
        <v/>
      </c>
      <c r="W22" t="str">
        <f t="shared" si="2"/>
        <v/>
      </c>
      <c r="X22" s="41" t="str">
        <f t="shared" si="7"/>
        <v/>
      </c>
      <c r="Y22" s="42" t="str">
        <f t="shared" si="8"/>
        <v/>
      </c>
      <c r="Z22" t="str">
        <f t="shared" si="3"/>
        <v/>
      </c>
      <c r="AA22" t="str">
        <f t="shared" si="4"/>
        <v/>
      </c>
    </row>
    <row r="23" spans="2:27" x14ac:dyDescent="0.2">
      <c r="B23" s="40">
        <v>15</v>
      </c>
      <c r="C23" s="45" t="str">
        <f t="shared" si="0"/>
        <v/>
      </c>
      <c r="D23" s="45"/>
      <c r="E23" s="40"/>
      <c r="F23" s="8"/>
      <c r="G23" s="40"/>
      <c r="H23" s="46"/>
      <c r="I23" s="46"/>
      <c r="J23" s="40"/>
      <c r="K23" s="47" t="str">
        <f t="shared" si="5"/>
        <v/>
      </c>
      <c r="L23" s="48"/>
      <c r="M23" s="6" t="str">
        <f>IF(J23="","",(K23/J23)/LOOKUP(RIGHT($D$2,3),定数!$A$6:$A$13,定数!$B$6:$B$13))</f>
        <v/>
      </c>
      <c r="N23" s="40"/>
      <c r="O23" s="8"/>
      <c r="P23" s="46"/>
      <c r="Q23" s="46"/>
      <c r="R23" s="49" t="str">
        <f>IF(P23="","",T23*M23*LOOKUP(RIGHT($D$2,3),定数!$A$6:$A$13,定数!$B$6:$B$13))</f>
        <v/>
      </c>
      <c r="S23" s="49"/>
      <c r="T23" s="50" t="str">
        <f t="shared" si="6"/>
        <v/>
      </c>
      <c r="U23" s="50"/>
      <c r="V23" t="str">
        <f t="shared" ref="V23:W74" si="9">IF(S23&lt;&gt;"",IF(S23&lt;0,1+V22,0),"")</f>
        <v/>
      </c>
      <c r="W23" t="str">
        <f t="shared" si="2"/>
        <v/>
      </c>
      <c r="X23" s="41" t="str">
        <f t="shared" si="7"/>
        <v/>
      </c>
      <c r="Y23" s="42" t="str">
        <f t="shared" si="8"/>
        <v/>
      </c>
      <c r="Z23" t="str">
        <f t="shared" si="3"/>
        <v/>
      </c>
      <c r="AA23" t="str">
        <f t="shared" si="4"/>
        <v/>
      </c>
    </row>
    <row r="24" spans="2:27" x14ac:dyDescent="0.2">
      <c r="B24" s="40">
        <v>16</v>
      </c>
      <c r="C24" s="45" t="str">
        <f t="shared" si="0"/>
        <v/>
      </c>
      <c r="D24" s="45"/>
      <c r="E24" s="40"/>
      <c r="F24" s="8"/>
      <c r="G24" s="40"/>
      <c r="H24" s="46"/>
      <c r="I24" s="46"/>
      <c r="J24" s="40"/>
      <c r="K24" s="47" t="str">
        <f t="shared" si="5"/>
        <v/>
      </c>
      <c r="L24" s="48"/>
      <c r="M24" s="6" t="str">
        <f>IF(J24="","",(K24/J24)/LOOKUP(RIGHT($D$2,3),定数!$A$6:$A$13,定数!$B$6:$B$13))</f>
        <v/>
      </c>
      <c r="N24" s="40"/>
      <c r="O24" s="8"/>
      <c r="P24" s="46"/>
      <c r="Q24" s="46"/>
      <c r="R24" s="49" t="str">
        <f>IF(P24="","",T24*M24*LOOKUP(RIGHT($D$2,3),定数!$A$6:$A$13,定数!$B$6:$B$13))</f>
        <v/>
      </c>
      <c r="S24" s="49"/>
      <c r="T24" s="50" t="str">
        <f t="shared" si="6"/>
        <v/>
      </c>
      <c r="U24" s="50"/>
      <c r="V24" t="str">
        <f t="shared" si="9"/>
        <v/>
      </c>
      <c r="W24" t="str">
        <f t="shared" si="2"/>
        <v/>
      </c>
      <c r="X24" s="41" t="str">
        <f t="shared" si="7"/>
        <v/>
      </c>
      <c r="Y24" s="42" t="str">
        <f t="shared" si="8"/>
        <v/>
      </c>
      <c r="Z24" t="str">
        <f t="shared" si="3"/>
        <v/>
      </c>
      <c r="AA24" t="str">
        <f t="shared" si="4"/>
        <v/>
      </c>
    </row>
    <row r="25" spans="2:27" x14ac:dyDescent="0.2">
      <c r="B25" s="40">
        <v>17</v>
      </c>
      <c r="C25" s="45" t="str">
        <f t="shared" si="0"/>
        <v/>
      </c>
      <c r="D25" s="45"/>
      <c r="E25" s="40"/>
      <c r="F25" s="8"/>
      <c r="G25" s="40"/>
      <c r="H25" s="46"/>
      <c r="I25" s="46"/>
      <c r="J25" s="40"/>
      <c r="K25" s="47" t="str">
        <f t="shared" si="5"/>
        <v/>
      </c>
      <c r="L25" s="48"/>
      <c r="M25" s="6" t="str">
        <f>IF(J25="","",(K25/J25)/LOOKUP(RIGHT($D$2,3),定数!$A$6:$A$13,定数!$B$6:$B$13))</f>
        <v/>
      </c>
      <c r="N25" s="40"/>
      <c r="O25" s="8"/>
      <c r="P25" s="46"/>
      <c r="Q25" s="46"/>
      <c r="R25" s="49" t="str">
        <f>IF(P25="","",T25*M25*LOOKUP(RIGHT($D$2,3),定数!$A$6:$A$13,定数!$B$6:$B$13))</f>
        <v/>
      </c>
      <c r="S25" s="49"/>
      <c r="T25" s="50" t="str">
        <f t="shared" si="6"/>
        <v/>
      </c>
      <c r="U25" s="50"/>
      <c r="V25" t="str">
        <f t="shared" si="9"/>
        <v/>
      </c>
      <c r="W25" t="str">
        <f t="shared" si="2"/>
        <v/>
      </c>
      <c r="X25" s="41" t="str">
        <f t="shared" si="7"/>
        <v/>
      </c>
      <c r="Y25" s="42" t="str">
        <f t="shared" si="8"/>
        <v/>
      </c>
      <c r="Z25" t="str">
        <f t="shared" si="3"/>
        <v/>
      </c>
      <c r="AA25" t="str">
        <f t="shared" si="4"/>
        <v/>
      </c>
    </row>
    <row r="26" spans="2:27" x14ac:dyDescent="0.2">
      <c r="B26" s="40">
        <v>18</v>
      </c>
      <c r="C26" s="45" t="str">
        <f t="shared" si="0"/>
        <v/>
      </c>
      <c r="D26" s="45"/>
      <c r="E26" s="40"/>
      <c r="F26" s="8"/>
      <c r="G26" s="40"/>
      <c r="H26" s="46"/>
      <c r="I26" s="46"/>
      <c r="J26" s="40"/>
      <c r="K26" s="47" t="str">
        <f t="shared" si="5"/>
        <v/>
      </c>
      <c r="L26" s="48"/>
      <c r="M26" s="6" t="str">
        <f>IF(J26="","",(K26/J26)/LOOKUP(RIGHT($D$2,3),定数!$A$6:$A$13,定数!$B$6:$B$13))</f>
        <v/>
      </c>
      <c r="N26" s="40"/>
      <c r="O26" s="8"/>
      <c r="P26" s="46"/>
      <c r="Q26" s="46"/>
      <c r="R26" s="49" t="str">
        <f>IF(P26="","",T26*M26*LOOKUP(RIGHT($D$2,3),定数!$A$6:$A$13,定数!$B$6:$B$13))</f>
        <v/>
      </c>
      <c r="S26" s="49"/>
      <c r="T26" s="50" t="str">
        <f t="shared" si="6"/>
        <v/>
      </c>
      <c r="U26" s="50"/>
      <c r="V26" t="str">
        <f t="shared" si="9"/>
        <v/>
      </c>
      <c r="W26" t="str">
        <f t="shared" si="2"/>
        <v/>
      </c>
      <c r="X26" s="41" t="str">
        <f t="shared" si="7"/>
        <v/>
      </c>
      <c r="Y26" s="42" t="str">
        <f t="shared" si="8"/>
        <v/>
      </c>
      <c r="Z26" t="str">
        <f t="shared" si="3"/>
        <v/>
      </c>
      <c r="AA26" t="str">
        <f t="shared" si="4"/>
        <v/>
      </c>
    </row>
    <row r="27" spans="2:27" x14ac:dyDescent="0.2">
      <c r="B27" s="40">
        <v>19</v>
      </c>
      <c r="C27" s="45" t="str">
        <f t="shared" si="0"/>
        <v/>
      </c>
      <c r="D27" s="45"/>
      <c r="E27" s="40"/>
      <c r="F27" s="8"/>
      <c r="G27" s="40"/>
      <c r="H27" s="46"/>
      <c r="I27" s="46"/>
      <c r="J27" s="40"/>
      <c r="K27" s="47" t="str">
        <f t="shared" si="5"/>
        <v/>
      </c>
      <c r="L27" s="48"/>
      <c r="M27" s="6" t="str">
        <f>IF(J27="","",(K27/J27)/LOOKUP(RIGHT($D$2,3),定数!$A$6:$A$13,定数!$B$6:$B$13))</f>
        <v/>
      </c>
      <c r="N27" s="40"/>
      <c r="O27" s="8"/>
      <c r="P27" s="46"/>
      <c r="Q27" s="46"/>
      <c r="R27" s="49" t="str">
        <f>IF(P27="","",T27*M27*LOOKUP(RIGHT($D$2,3),定数!$A$6:$A$13,定数!$B$6:$B$13))</f>
        <v/>
      </c>
      <c r="S27" s="49"/>
      <c r="T27" s="50" t="str">
        <f t="shared" si="6"/>
        <v/>
      </c>
      <c r="U27" s="50"/>
      <c r="V27" t="str">
        <f t="shared" si="9"/>
        <v/>
      </c>
      <c r="W27" t="str">
        <f t="shared" si="2"/>
        <v/>
      </c>
      <c r="X27" s="41" t="str">
        <f t="shared" si="7"/>
        <v/>
      </c>
      <c r="Y27" s="42" t="str">
        <f t="shared" si="8"/>
        <v/>
      </c>
      <c r="Z27" t="str">
        <f t="shared" si="3"/>
        <v/>
      </c>
      <c r="AA27" t="str">
        <f t="shared" si="4"/>
        <v/>
      </c>
    </row>
    <row r="28" spans="2:27" x14ac:dyDescent="0.2">
      <c r="B28" s="40">
        <v>20</v>
      </c>
      <c r="C28" s="45" t="str">
        <f t="shared" si="0"/>
        <v/>
      </c>
      <c r="D28" s="45"/>
      <c r="E28" s="40"/>
      <c r="F28" s="8"/>
      <c r="G28" s="40"/>
      <c r="H28" s="46"/>
      <c r="I28" s="46"/>
      <c r="J28" s="40"/>
      <c r="K28" s="47" t="str">
        <f t="shared" si="5"/>
        <v/>
      </c>
      <c r="L28" s="48"/>
      <c r="M28" s="6" t="str">
        <f>IF(J28="","",(K28/J28)/LOOKUP(RIGHT($D$2,3),定数!$A$6:$A$13,定数!$B$6:$B$13))</f>
        <v/>
      </c>
      <c r="N28" s="40"/>
      <c r="O28" s="8"/>
      <c r="P28" s="46"/>
      <c r="Q28" s="46"/>
      <c r="R28" s="49" t="str">
        <f>IF(P28="","",T28*M28*LOOKUP(RIGHT($D$2,3),定数!$A$6:$A$13,定数!$B$6:$B$13))</f>
        <v/>
      </c>
      <c r="S28" s="49"/>
      <c r="T28" s="50" t="str">
        <f t="shared" si="6"/>
        <v/>
      </c>
      <c r="U28" s="50"/>
      <c r="V28" t="str">
        <f t="shared" si="9"/>
        <v/>
      </c>
      <c r="W28" t="str">
        <f t="shared" si="2"/>
        <v/>
      </c>
      <c r="X28" s="41" t="str">
        <f t="shared" si="7"/>
        <v/>
      </c>
      <c r="Y28" s="42" t="str">
        <f t="shared" si="8"/>
        <v/>
      </c>
      <c r="Z28" t="str">
        <f t="shared" si="3"/>
        <v/>
      </c>
      <c r="AA28" t="str">
        <f t="shared" si="4"/>
        <v/>
      </c>
    </row>
    <row r="29" spans="2:27" x14ac:dyDescent="0.2">
      <c r="B29" s="40">
        <v>21</v>
      </c>
      <c r="C29" s="45" t="str">
        <f t="shared" si="0"/>
        <v/>
      </c>
      <c r="D29" s="45"/>
      <c r="E29" s="40"/>
      <c r="F29" s="8"/>
      <c r="G29" s="40"/>
      <c r="H29" s="46"/>
      <c r="I29" s="46"/>
      <c r="J29" s="40"/>
      <c r="K29" s="47" t="str">
        <f t="shared" si="5"/>
        <v/>
      </c>
      <c r="L29" s="48"/>
      <c r="M29" s="6" t="str">
        <f>IF(J29="","",(K29/J29)/LOOKUP(RIGHT($D$2,3),定数!$A$6:$A$13,定数!$B$6:$B$13))</f>
        <v/>
      </c>
      <c r="N29" s="40"/>
      <c r="O29" s="8"/>
      <c r="P29" s="46"/>
      <c r="Q29" s="46"/>
      <c r="R29" s="49" t="str">
        <f>IF(P29="","",T29*M29*LOOKUP(RIGHT($D$2,3),定数!$A$6:$A$13,定数!$B$6:$B$13))</f>
        <v/>
      </c>
      <c r="S29" s="49"/>
      <c r="T29" s="50" t="str">
        <f t="shared" si="6"/>
        <v/>
      </c>
      <c r="U29" s="50"/>
      <c r="V29" t="str">
        <f t="shared" si="9"/>
        <v/>
      </c>
      <c r="W29" t="str">
        <f t="shared" si="2"/>
        <v/>
      </c>
      <c r="X29" s="41" t="str">
        <f t="shared" si="7"/>
        <v/>
      </c>
      <c r="Y29" s="42" t="str">
        <f t="shared" si="8"/>
        <v/>
      </c>
      <c r="Z29" t="str">
        <f t="shared" si="3"/>
        <v/>
      </c>
      <c r="AA29" t="str">
        <f t="shared" si="4"/>
        <v/>
      </c>
    </row>
    <row r="30" spans="2:27" x14ac:dyDescent="0.2">
      <c r="B30" s="40">
        <v>22</v>
      </c>
      <c r="C30" s="45" t="str">
        <f t="shared" si="0"/>
        <v/>
      </c>
      <c r="D30" s="45"/>
      <c r="E30" s="40"/>
      <c r="F30" s="8"/>
      <c r="G30" s="40"/>
      <c r="H30" s="46"/>
      <c r="I30" s="46"/>
      <c r="J30" s="40"/>
      <c r="K30" s="47" t="str">
        <f t="shared" si="5"/>
        <v/>
      </c>
      <c r="L30" s="48"/>
      <c r="M30" s="6" t="str">
        <f>IF(J30="","",(K30/J30)/LOOKUP(RIGHT($D$2,3),定数!$A$6:$A$13,定数!$B$6:$B$13))</f>
        <v/>
      </c>
      <c r="N30" s="40"/>
      <c r="O30" s="8"/>
      <c r="P30" s="46"/>
      <c r="Q30" s="46"/>
      <c r="R30" s="49" t="str">
        <f>IF(P30="","",T30*M30*LOOKUP(RIGHT($D$2,3),定数!$A$6:$A$13,定数!$B$6:$B$13))</f>
        <v/>
      </c>
      <c r="S30" s="49"/>
      <c r="T30" s="50" t="str">
        <f t="shared" si="6"/>
        <v/>
      </c>
      <c r="U30" s="50"/>
      <c r="V30" t="str">
        <f t="shared" si="9"/>
        <v/>
      </c>
      <c r="W30" t="str">
        <f t="shared" si="2"/>
        <v/>
      </c>
      <c r="X30" s="41" t="str">
        <f t="shared" si="7"/>
        <v/>
      </c>
      <c r="Y30" s="42" t="str">
        <f t="shared" si="8"/>
        <v/>
      </c>
      <c r="Z30" t="str">
        <f t="shared" si="3"/>
        <v/>
      </c>
      <c r="AA30" t="str">
        <f t="shared" si="4"/>
        <v/>
      </c>
    </row>
    <row r="31" spans="2:27" x14ac:dyDescent="0.2">
      <c r="B31" s="40">
        <v>23</v>
      </c>
      <c r="C31" s="45" t="str">
        <f t="shared" si="0"/>
        <v/>
      </c>
      <c r="D31" s="45"/>
      <c r="E31" s="40"/>
      <c r="F31" s="8"/>
      <c r="G31" s="40"/>
      <c r="H31" s="46"/>
      <c r="I31" s="46"/>
      <c r="J31" s="40"/>
      <c r="K31" s="47" t="str">
        <f t="shared" si="5"/>
        <v/>
      </c>
      <c r="L31" s="48"/>
      <c r="M31" s="6" t="str">
        <f>IF(J31="","",(K31/J31)/LOOKUP(RIGHT($D$2,3),定数!$A$6:$A$13,定数!$B$6:$B$13))</f>
        <v/>
      </c>
      <c r="N31" s="40"/>
      <c r="O31" s="8"/>
      <c r="P31" s="46"/>
      <c r="Q31" s="46"/>
      <c r="R31" s="49" t="str">
        <f>IF(P31="","",T31*M31*LOOKUP(RIGHT($D$2,3),定数!$A$6:$A$13,定数!$B$6:$B$13))</f>
        <v/>
      </c>
      <c r="S31" s="49"/>
      <c r="T31" s="50" t="str">
        <f t="shared" si="6"/>
        <v/>
      </c>
      <c r="U31" s="50"/>
      <c r="V31" t="str">
        <f t="shared" si="9"/>
        <v/>
      </c>
      <c r="W31" t="str">
        <f t="shared" si="2"/>
        <v/>
      </c>
      <c r="X31" s="41" t="str">
        <f t="shared" si="7"/>
        <v/>
      </c>
      <c r="Y31" s="42" t="str">
        <f t="shared" si="8"/>
        <v/>
      </c>
      <c r="Z31" t="str">
        <f t="shared" si="3"/>
        <v/>
      </c>
      <c r="AA31" t="str">
        <f t="shared" si="4"/>
        <v/>
      </c>
    </row>
    <row r="32" spans="2:27" x14ac:dyDescent="0.2">
      <c r="B32" s="40">
        <v>24</v>
      </c>
      <c r="C32" s="45" t="str">
        <f t="shared" si="0"/>
        <v/>
      </c>
      <c r="D32" s="45"/>
      <c r="E32" s="40"/>
      <c r="F32" s="8"/>
      <c r="G32" s="40"/>
      <c r="H32" s="46"/>
      <c r="I32" s="46"/>
      <c r="J32" s="40"/>
      <c r="K32" s="47" t="str">
        <f t="shared" si="5"/>
        <v/>
      </c>
      <c r="L32" s="48"/>
      <c r="M32" s="6" t="str">
        <f>IF(J32="","",(K32/J32)/LOOKUP(RIGHT($D$2,3),定数!$A$6:$A$13,定数!$B$6:$B$13))</f>
        <v/>
      </c>
      <c r="N32" s="40"/>
      <c r="O32" s="8"/>
      <c r="P32" s="46"/>
      <c r="Q32" s="46"/>
      <c r="R32" s="49" t="str">
        <f>IF(P32="","",T32*M32*LOOKUP(RIGHT($D$2,3),定数!$A$6:$A$13,定数!$B$6:$B$13))</f>
        <v/>
      </c>
      <c r="S32" s="49"/>
      <c r="T32" s="50" t="str">
        <f t="shared" si="6"/>
        <v/>
      </c>
      <c r="U32" s="50"/>
      <c r="V32" t="str">
        <f t="shared" si="9"/>
        <v/>
      </c>
      <c r="W32" t="str">
        <f t="shared" si="2"/>
        <v/>
      </c>
      <c r="X32" s="41" t="str">
        <f t="shared" si="7"/>
        <v/>
      </c>
      <c r="Y32" s="42" t="str">
        <f t="shared" si="8"/>
        <v/>
      </c>
      <c r="Z32" t="str">
        <f t="shared" si="3"/>
        <v/>
      </c>
      <c r="AA32" t="str">
        <f t="shared" si="4"/>
        <v/>
      </c>
    </row>
    <row r="33" spans="2:27" x14ac:dyDescent="0.2">
      <c r="B33" s="40">
        <v>25</v>
      </c>
      <c r="C33" s="45" t="str">
        <f t="shared" si="0"/>
        <v/>
      </c>
      <c r="D33" s="45"/>
      <c r="E33" s="40"/>
      <c r="F33" s="8"/>
      <c r="G33" s="40"/>
      <c r="H33" s="46"/>
      <c r="I33" s="46"/>
      <c r="J33" s="40"/>
      <c r="K33" s="47" t="str">
        <f t="shared" si="5"/>
        <v/>
      </c>
      <c r="L33" s="48"/>
      <c r="M33" s="6" t="str">
        <f>IF(J33="","",(K33/J33)/LOOKUP(RIGHT($D$2,3),定数!$A$6:$A$13,定数!$B$6:$B$13))</f>
        <v/>
      </c>
      <c r="N33" s="40"/>
      <c r="O33" s="8"/>
      <c r="P33" s="46"/>
      <c r="Q33" s="46"/>
      <c r="R33" s="49" t="str">
        <f>IF(P33="","",T33*M33*LOOKUP(RIGHT($D$2,3),定数!$A$6:$A$13,定数!$B$6:$B$13))</f>
        <v/>
      </c>
      <c r="S33" s="49"/>
      <c r="T33" s="50" t="str">
        <f t="shared" si="6"/>
        <v/>
      </c>
      <c r="U33" s="50"/>
      <c r="V33" t="str">
        <f t="shared" si="9"/>
        <v/>
      </c>
      <c r="W33" t="str">
        <f t="shared" si="2"/>
        <v/>
      </c>
      <c r="X33" s="41" t="str">
        <f t="shared" si="7"/>
        <v/>
      </c>
      <c r="Y33" s="42" t="str">
        <f t="shared" si="8"/>
        <v/>
      </c>
      <c r="Z33" t="str">
        <f t="shared" si="3"/>
        <v/>
      </c>
      <c r="AA33" t="str">
        <f t="shared" si="4"/>
        <v/>
      </c>
    </row>
    <row r="34" spans="2:27" x14ac:dyDescent="0.2">
      <c r="B34" s="40">
        <v>26</v>
      </c>
      <c r="C34" s="45" t="str">
        <f t="shared" si="0"/>
        <v/>
      </c>
      <c r="D34" s="45"/>
      <c r="E34" s="40"/>
      <c r="F34" s="8"/>
      <c r="G34" s="40"/>
      <c r="H34" s="46"/>
      <c r="I34" s="46"/>
      <c r="J34" s="40"/>
      <c r="K34" s="47" t="str">
        <f t="shared" si="5"/>
        <v/>
      </c>
      <c r="L34" s="48"/>
      <c r="M34" s="6" t="str">
        <f>IF(J34="","",(K34/J34)/LOOKUP(RIGHT($D$2,3),定数!$A$6:$A$13,定数!$B$6:$B$13))</f>
        <v/>
      </c>
      <c r="N34" s="40"/>
      <c r="O34" s="8"/>
      <c r="P34" s="46"/>
      <c r="Q34" s="46"/>
      <c r="R34" s="49" t="str">
        <f>IF(P34="","",T34*M34*LOOKUP(RIGHT($D$2,3),定数!$A$6:$A$13,定数!$B$6:$B$13))</f>
        <v/>
      </c>
      <c r="S34" s="49"/>
      <c r="T34" s="50" t="str">
        <f t="shared" si="6"/>
        <v/>
      </c>
      <c r="U34" s="50"/>
      <c r="V34" t="str">
        <f t="shared" si="9"/>
        <v/>
      </c>
      <c r="W34" t="str">
        <f t="shared" si="2"/>
        <v/>
      </c>
      <c r="X34" s="41" t="str">
        <f t="shared" si="7"/>
        <v/>
      </c>
      <c r="Y34" s="42" t="str">
        <f t="shared" si="8"/>
        <v/>
      </c>
      <c r="Z34" t="str">
        <f t="shared" si="3"/>
        <v/>
      </c>
      <c r="AA34" t="str">
        <f t="shared" si="4"/>
        <v/>
      </c>
    </row>
    <row r="35" spans="2:27" x14ac:dyDescent="0.2">
      <c r="B35" s="40">
        <v>27</v>
      </c>
      <c r="C35" s="45" t="str">
        <f t="shared" si="0"/>
        <v/>
      </c>
      <c r="D35" s="45"/>
      <c r="E35" s="40"/>
      <c r="F35" s="8"/>
      <c r="G35" s="40"/>
      <c r="H35" s="46"/>
      <c r="I35" s="46"/>
      <c r="J35" s="40"/>
      <c r="K35" s="47" t="str">
        <f t="shared" si="5"/>
        <v/>
      </c>
      <c r="L35" s="48"/>
      <c r="M35" s="6" t="str">
        <f>IF(J35="","",(K35/J35)/LOOKUP(RIGHT($D$2,3),定数!$A$6:$A$13,定数!$B$6:$B$13))</f>
        <v/>
      </c>
      <c r="N35" s="40"/>
      <c r="O35" s="8"/>
      <c r="P35" s="46"/>
      <c r="Q35" s="46"/>
      <c r="R35" s="49" t="str">
        <f>IF(P35="","",T35*M35*LOOKUP(RIGHT($D$2,3),定数!$A$6:$A$13,定数!$B$6:$B$13))</f>
        <v/>
      </c>
      <c r="S35" s="49"/>
      <c r="T35" s="50" t="str">
        <f t="shared" si="6"/>
        <v/>
      </c>
      <c r="U35" s="50"/>
      <c r="V35" t="str">
        <f t="shared" si="9"/>
        <v/>
      </c>
      <c r="W35" t="str">
        <f t="shared" si="2"/>
        <v/>
      </c>
      <c r="X35" s="41" t="str">
        <f t="shared" si="7"/>
        <v/>
      </c>
      <c r="Y35" s="42" t="str">
        <f t="shared" si="8"/>
        <v/>
      </c>
      <c r="Z35" t="str">
        <f t="shared" si="3"/>
        <v/>
      </c>
      <c r="AA35" t="str">
        <f t="shared" si="4"/>
        <v/>
      </c>
    </row>
    <row r="36" spans="2:27" x14ac:dyDescent="0.2">
      <c r="B36" s="40">
        <v>28</v>
      </c>
      <c r="C36" s="45" t="str">
        <f t="shared" si="0"/>
        <v/>
      </c>
      <c r="D36" s="45"/>
      <c r="E36" s="40"/>
      <c r="F36" s="8"/>
      <c r="G36" s="40"/>
      <c r="H36" s="46"/>
      <c r="I36" s="46"/>
      <c r="J36" s="40"/>
      <c r="K36" s="47" t="str">
        <f t="shared" si="5"/>
        <v/>
      </c>
      <c r="L36" s="48"/>
      <c r="M36" s="6" t="str">
        <f>IF(J36="","",(K36/J36)/LOOKUP(RIGHT($D$2,3),定数!$A$6:$A$13,定数!$B$6:$B$13))</f>
        <v/>
      </c>
      <c r="N36" s="40"/>
      <c r="O36" s="8"/>
      <c r="P36" s="46"/>
      <c r="Q36" s="46"/>
      <c r="R36" s="49" t="str">
        <f>IF(P36="","",T36*M36*LOOKUP(RIGHT($D$2,3),定数!$A$6:$A$13,定数!$B$6:$B$13))</f>
        <v/>
      </c>
      <c r="S36" s="49"/>
      <c r="T36" s="50" t="str">
        <f t="shared" si="6"/>
        <v/>
      </c>
      <c r="U36" s="50"/>
      <c r="V36" t="str">
        <f t="shared" si="9"/>
        <v/>
      </c>
      <c r="W36" t="str">
        <f t="shared" si="2"/>
        <v/>
      </c>
      <c r="X36" s="41" t="str">
        <f t="shared" si="7"/>
        <v/>
      </c>
      <c r="Y36" s="42" t="str">
        <f t="shared" si="8"/>
        <v/>
      </c>
      <c r="Z36" t="str">
        <f t="shared" si="3"/>
        <v/>
      </c>
      <c r="AA36" t="str">
        <f t="shared" si="4"/>
        <v/>
      </c>
    </row>
    <row r="37" spans="2:27" x14ac:dyDescent="0.2">
      <c r="B37" s="40">
        <v>29</v>
      </c>
      <c r="C37" s="45" t="str">
        <f t="shared" si="0"/>
        <v/>
      </c>
      <c r="D37" s="45"/>
      <c r="E37" s="40"/>
      <c r="F37" s="8"/>
      <c r="G37" s="40"/>
      <c r="H37" s="46"/>
      <c r="I37" s="46"/>
      <c r="J37" s="40"/>
      <c r="K37" s="47" t="str">
        <f t="shared" si="5"/>
        <v/>
      </c>
      <c r="L37" s="48"/>
      <c r="M37" s="6" t="str">
        <f>IF(J37="","",(K37/J37)/LOOKUP(RIGHT($D$2,3),定数!$A$6:$A$13,定数!$B$6:$B$13))</f>
        <v/>
      </c>
      <c r="N37" s="40"/>
      <c r="O37" s="8"/>
      <c r="P37" s="46"/>
      <c r="Q37" s="46"/>
      <c r="R37" s="49" t="str">
        <f>IF(P37="","",T37*M37*LOOKUP(RIGHT($D$2,3),定数!$A$6:$A$13,定数!$B$6:$B$13))</f>
        <v/>
      </c>
      <c r="S37" s="49"/>
      <c r="T37" s="50" t="str">
        <f t="shared" si="6"/>
        <v/>
      </c>
      <c r="U37" s="50"/>
      <c r="V37" t="str">
        <f t="shared" si="9"/>
        <v/>
      </c>
      <c r="W37" t="str">
        <f t="shared" si="2"/>
        <v/>
      </c>
      <c r="X37" s="41" t="str">
        <f t="shared" si="7"/>
        <v/>
      </c>
      <c r="Y37" s="42" t="str">
        <f t="shared" si="8"/>
        <v/>
      </c>
      <c r="Z37" t="str">
        <f t="shared" si="3"/>
        <v/>
      </c>
      <c r="AA37" t="str">
        <f t="shared" si="4"/>
        <v/>
      </c>
    </row>
    <row r="38" spans="2:27" x14ac:dyDescent="0.2">
      <c r="B38" s="40">
        <v>30</v>
      </c>
      <c r="C38" s="45" t="str">
        <f t="shared" si="0"/>
        <v/>
      </c>
      <c r="D38" s="45"/>
      <c r="E38" s="40"/>
      <c r="F38" s="8"/>
      <c r="G38" s="40"/>
      <c r="H38" s="46"/>
      <c r="I38" s="46"/>
      <c r="J38" s="40"/>
      <c r="K38" s="47" t="str">
        <f t="shared" si="5"/>
        <v/>
      </c>
      <c r="L38" s="48"/>
      <c r="M38" s="6" t="str">
        <f>IF(J38="","",(K38/J38)/LOOKUP(RIGHT($D$2,3),定数!$A$6:$A$13,定数!$B$6:$B$13))</f>
        <v/>
      </c>
      <c r="N38" s="40"/>
      <c r="O38" s="8"/>
      <c r="P38" s="46"/>
      <c r="Q38" s="46"/>
      <c r="R38" s="49" t="str">
        <f>IF(P38="","",T38*M38*LOOKUP(RIGHT($D$2,3),定数!$A$6:$A$13,定数!$B$6:$B$13))</f>
        <v/>
      </c>
      <c r="S38" s="49"/>
      <c r="T38" s="50" t="str">
        <f t="shared" si="6"/>
        <v/>
      </c>
      <c r="U38" s="50"/>
      <c r="V38" t="str">
        <f t="shared" si="9"/>
        <v/>
      </c>
      <c r="W38" t="str">
        <f t="shared" si="2"/>
        <v/>
      </c>
      <c r="X38" s="41" t="str">
        <f t="shared" si="7"/>
        <v/>
      </c>
      <c r="Y38" s="42" t="str">
        <f t="shared" si="8"/>
        <v/>
      </c>
      <c r="Z38" t="str">
        <f t="shared" si="3"/>
        <v/>
      </c>
      <c r="AA38" t="str">
        <f t="shared" si="4"/>
        <v/>
      </c>
    </row>
    <row r="39" spans="2:27" x14ac:dyDescent="0.2">
      <c r="B39" s="40">
        <v>31</v>
      </c>
      <c r="C39" s="45" t="str">
        <f t="shared" si="0"/>
        <v/>
      </c>
      <c r="D39" s="45"/>
      <c r="E39" s="40"/>
      <c r="F39" s="8"/>
      <c r="G39" s="40"/>
      <c r="H39" s="46"/>
      <c r="I39" s="46"/>
      <c r="J39" s="40"/>
      <c r="K39" s="47" t="str">
        <f t="shared" si="5"/>
        <v/>
      </c>
      <c r="L39" s="48"/>
      <c r="M39" s="6" t="str">
        <f>IF(J39="","",(K39/J39)/LOOKUP(RIGHT($D$2,3),定数!$A$6:$A$13,定数!$B$6:$B$13))</f>
        <v/>
      </c>
      <c r="N39" s="40"/>
      <c r="O39" s="8"/>
      <c r="P39" s="46"/>
      <c r="Q39" s="46"/>
      <c r="R39" s="49" t="str">
        <f>IF(P39="","",T39*M39*LOOKUP(RIGHT($D$2,3),定数!$A$6:$A$13,定数!$B$6:$B$13))</f>
        <v/>
      </c>
      <c r="S39" s="49"/>
      <c r="T39" s="50" t="str">
        <f t="shared" si="6"/>
        <v/>
      </c>
      <c r="U39" s="50"/>
      <c r="V39" t="str">
        <f t="shared" si="9"/>
        <v/>
      </c>
      <c r="W39" t="str">
        <f t="shared" si="2"/>
        <v/>
      </c>
      <c r="X39" s="41" t="str">
        <f t="shared" si="7"/>
        <v/>
      </c>
      <c r="Y39" s="42" t="str">
        <f t="shared" si="8"/>
        <v/>
      </c>
      <c r="Z39" t="str">
        <f t="shared" si="3"/>
        <v/>
      </c>
      <c r="AA39" t="str">
        <f t="shared" si="4"/>
        <v/>
      </c>
    </row>
    <row r="40" spans="2:27" x14ac:dyDescent="0.2">
      <c r="B40" s="40">
        <v>32</v>
      </c>
      <c r="C40" s="45" t="str">
        <f t="shared" si="0"/>
        <v/>
      </c>
      <c r="D40" s="45"/>
      <c r="E40" s="40"/>
      <c r="F40" s="8"/>
      <c r="G40" s="40"/>
      <c r="H40" s="46"/>
      <c r="I40" s="46"/>
      <c r="J40" s="40"/>
      <c r="K40" s="47" t="str">
        <f t="shared" si="5"/>
        <v/>
      </c>
      <c r="L40" s="48"/>
      <c r="M40" s="6" t="str">
        <f>IF(J40="","",(K40/J40)/LOOKUP(RIGHT($D$2,3),定数!$A$6:$A$13,定数!$B$6:$B$13))</f>
        <v/>
      </c>
      <c r="N40" s="40"/>
      <c r="O40" s="8"/>
      <c r="P40" s="46"/>
      <c r="Q40" s="46"/>
      <c r="R40" s="49" t="str">
        <f>IF(P40="","",T40*M40*LOOKUP(RIGHT($D$2,3),定数!$A$6:$A$13,定数!$B$6:$B$13))</f>
        <v/>
      </c>
      <c r="S40" s="49"/>
      <c r="T40" s="50" t="str">
        <f t="shared" si="6"/>
        <v/>
      </c>
      <c r="U40" s="50"/>
      <c r="V40" t="str">
        <f t="shared" si="9"/>
        <v/>
      </c>
      <c r="W40" t="str">
        <f t="shared" si="2"/>
        <v/>
      </c>
      <c r="X40" s="41" t="str">
        <f t="shared" si="7"/>
        <v/>
      </c>
      <c r="Y40" s="42" t="str">
        <f t="shared" si="8"/>
        <v/>
      </c>
      <c r="Z40" t="str">
        <f t="shared" si="3"/>
        <v/>
      </c>
      <c r="AA40" t="str">
        <f t="shared" si="4"/>
        <v/>
      </c>
    </row>
    <row r="41" spans="2:27" x14ac:dyDescent="0.2">
      <c r="B41" s="40">
        <v>33</v>
      </c>
      <c r="C41" s="45" t="str">
        <f t="shared" si="0"/>
        <v/>
      </c>
      <c r="D41" s="45"/>
      <c r="E41" s="40"/>
      <c r="F41" s="8"/>
      <c r="G41" s="40"/>
      <c r="H41" s="46"/>
      <c r="I41" s="46"/>
      <c r="J41" s="40"/>
      <c r="K41" s="47" t="str">
        <f t="shared" si="5"/>
        <v/>
      </c>
      <c r="L41" s="48"/>
      <c r="M41" s="6" t="str">
        <f>IF(J41="","",(K41/J41)/LOOKUP(RIGHT($D$2,3),定数!$A$6:$A$13,定数!$B$6:$B$13))</f>
        <v/>
      </c>
      <c r="N41" s="40"/>
      <c r="O41" s="8"/>
      <c r="P41" s="46"/>
      <c r="Q41" s="46"/>
      <c r="R41" s="49" t="str">
        <f>IF(P41="","",T41*M41*LOOKUP(RIGHT($D$2,3),定数!$A$6:$A$13,定数!$B$6:$B$13))</f>
        <v/>
      </c>
      <c r="S41" s="49"/>
      <c r="T41" s="50" t="str">
        <f t="shared" si="6"/>
        <v/>
      </c>
      <c r="U41" s="50"/>
      <c r="V41" t="str">
        <f t="shared" si="9"/>
        <v/>
      </c>
      <c r="W41" t="str">
        <f t="shared" si="2"/>
        <v/>
      </c>
      <c r="X41" s="41" t="str">
        <f t="shared" si="7"/>
        <v/>
      </c>
      <c r="Y41" s="42" t="str">
        <f t="shared" si="8"/>
        <v/>
      </c>
      <c r="Z41" t="str">
        <f t="shared" si="3"/>
        <v/>
      </c>
      <c r="AA41" t="str">
        <f t="shared" si="4"/>
        <v/>
      </c>
    </row>
    <row r="42" spans="2:27" x14ac:dyDescent="0.2">
      <c r="B42" s="40">
        <v>34</v>
      </c>
      <c r="C42" s="45" t="str">
        <f t="shared" si="0"/>
        <v/>
      </c>
      <c r="D42" s="45"/>
      <c r="E42" s="40"/>
      <c r="F42" s="8"/>
      <c r="G42" s="40"/>
      <c r="H42" s="46"/>
      <c r="I42" s="46"/>
      <c r="J42" s="40"/>
      <c r="K42" s="47" t="str">
        <f t="shared" si="5"/>
        <v/>
      </c>
      <c r="L42" s="48"/>
      <c r="M42" s="6" t="str">
        <f>IF(J42="","",(K42/J42)/LOOKUP(RIGHT($D$2,3),定数!$A$6:$A$13,定数!$B$6:$B$13))</f>
        <v/>
      </c>
      <c r="N42" s="40"/>
      <c r="O42" s="8"/>
      <c r="P42" s="46"/>
      <c r="Q42" s="46"/>
      <c r="R42" s="49" t="str">
        <f>IF(P42="","",T42*M42*LOOKUP(RIGHT($D$2,3),定数!$A$6:$A$13,定数!$B$6:$B$13))</f>
        <v/>
      </c>
      <c r="S42" s="49"/>
      <c r="T42" s="50" t="str">
        <f t="shared" si="6"/>
        <v/>
      </c>
      <c r="U42" s="50"/>
      <c r="V42" t="str">
        <f t="shared" si="9"/>
        <v/>
      </c>
      <c r="W42" t="str">
        <f t="shared" si="2"/>
        <v/>
      </c>
      <c r="X42" s="41" t="str">
        <f t="shared" si="7"/>
        <v/>
      </c>
      <c r="Y42" s="42" t="str">
        <f t="shared" si="8"/>
        <v/>
      </c>
      <c r="Z42" t="str">
        <f t="shared" si="3"/>
        <v/>
      </c>
      <c r="AA42" t="str">
        <f t="shared" si="4"/>
        <v/>
      </c>
    </row>
    <row r="43" spans="2:27" x14ac:dyDescent="0.2">
      <c r="B43" s="40">
        <v>35</v>
      </c>
      <c r="C43" s="45" t="str">
        <f t="shared" si="0"/>
        <v/>
      </c>
      <c r="D43" s="45"/>
      <c r="E43" s="40"/>
      <c r="F43" s="8"/>
      <c r="G43" s="40"/>
      <c r="H43" s="46"/>
      <c r="I43" s="46"/>
      <c r="J43" s="40"/>
      <c r="K43" s="47" t="str">
        <f t="shared" si="5"/>
        <v/>
      </c>
      <c r="L43" s="48"/>
      <c r="M43" s="6" t="str">
        <f>IF(J43="","",(K43/J43)/LOOKUP(RIGHT($D$2,3),定数!$A$6:$A$13,定数!$B$6:$B$13))</f>
        <v/>
      </c>
      <c r="N43" s="40"/>
      <c r="O43" s="8"/>
      <c r="P43" s="46"/>
      <c r="Q43" s="46"/>
      <c r="R43" s="49" t="str">
        <f>IF(P43="","",T43*M43*LOOKUP(RIGHT($D$2,3),定数!$A$6:$A$13,定数!$B$6:$B$13))</f>
        <v/>
      </c>
      <c r="S43" s="49"/>
      <c r="T43" s="50" t="str">
        <f t="shared" si="6"/>
        <v/>
      </c>
      <c r="U43" s="50"/>
      <c r="V43" t="str">
        <f t="shared" si="9"/>
        <v/>
      </c>
      <c r="W43" t="str">
        <f t="shared" si="2"/>
        <v/>
      </c>
      <c r="X43" s="41" t="str">
        <f t="shared" si="7"/>
        <v/>
      </c>
      <c r="Y43" s="42" t="str">
        <f t="shared" si="8"/>
        <v/>
      </c>
      <c r="Z43" t="str">
        <f t="shared" si="3"/>
        <v/>
      </c>
      <c r="AA43" t="str">
        <f t="shared" si="4"/>
        <v/>
      </c>
    </row>
    <row r="44" spans="2:27" x14ac:dyDescent="0.2">
      <c r="B44" s="40">
        <v>36</v>
      </c>
      <c r="C44" s="45" t="str">
        <f t="shared" si="0"/>
        <v/>
      </c>
      <c r="D44" s="45"/>
      <c r="E44" s="40"/>
      <c r="F44" s="8"/>
      <c r="G44" s="40"/>
      <c r="H44" s="46"/>
      <c r="I44" s="46"/>
      <c r="J44" s="40"/>
      <c r="K44" s="47" t="str">
        <f t="shared" si="5"/>
        <v/>
      </c>
      <c r="L44" s="48"/>
      <c r="M44" s="6" t="str">
        <f>IF(J44="","",(K44/J44)/LOOKUP(RIGHT($D$2,3),定数!$A$6:$A$13,定数!$B$6:$B$13))</f>
        <v/>
      </c>
      <c r="N44" s="40"/>
      <c r="O44" s="8"/>
      <c r="P44" s="46"/>
      <c r="Q44" s="46"/>
      <c r="R44" s="49" t="str">
        <f>IF(P44="","",T44*M44*LOOKUP(RIGHT($D$2,3),定数!$A$6:$A$13,定数!$B$6:$B$13))</f>
        <v/>
      </c>
      <c r="S44" s="49"/>
      <c r="T44" s="50" t="str">
        <f t="shared" si="6"/>
        <v/>
      </c>
      <c r="U44" s="50"/>
      <c r="V44" t="str">
        <f t="shared" si="9"/>
        <v/>
      </c>
      <c r="W44" t="str">
        <f t="shared" si="2"/>
        <v/>
      </c>
      <c r="X44" s="41" t="str">
        <f t="shared" si="7"/>
        <v/>
      </c>
      <c r="Y44" s="42" t="str">
        <f t="shared" si="8"/>
        <v/>
      </c>
      <c r="Z44" t="str">
        <f t="shared" si="3"/>
        <v/>
      </c>
      <c r="AA44" t="str">
        <f t="shared" si="4"/>
        <v/>
      </c>
    </row>
    <row r="45" spans="2:27" x14ac:dyDescent="0.2">
      <c r="B45" s="40">
        <v>37</v>
      </c>
      <c r="C45" s="45" t="str">
        <f t="shared" si="0"/>
        <v/>
      </c>
      <c r="D45" s="45"/>
      <c r="E45" s="40"/>
      <c r="F45" s="8"/>
      <c r="G45" s="40"/>
      <c r="H45" s="46"/>
      <c r="I45" s="46"/>
      <c r="J45" s="40"/>
      <c r="K45" s="47" t="str">
        <f t="shared" si="5"/>
        <v/>
      </c>
      <c r="L45" s="48"/>
      <c r="M45" s="6" t="str">
        <f>IF(J45="","",(K45/J45)/LOOKUP(RIGHT($D$2,3),定数!$A$6:$A$13,定数!$B$6:$B$13))</f>
        <v/>
      </c>
      <c r="N45" s="40"/>
      <c r="O45" s="8"/>
      <c r="P45" s="46"/>
      <c r="Q45" s="46"/>
      <c r="R45" s="49" t="str">
        <f>IF(P45="","",T45*M45*LOOKUP(RIGHT($D$2,3),定数!$A$6:$A$13,定数!$B$6:$B$13))</f>
        <v/>
      </c>
      <c r="S45" s="49"/>
      <c r="T45" s="50" t="str">
        <f t="shared" si="6"/>
        <v/>
      </c>
      <c r="U45" s="50"/>
      <c r="V45" t="str">
        <f t="shared" si="9"/>
        <v/>
      </c>
      <c r="W45" t="str">
        <f t="shared" si="2"/>
        <v/>
      </c>
      <c r="X45" s="41" t="str">
        <f t="shared" si="7"/>
        <v/>
      </c>
      <c r="Y45" s="42" t="str">
        <f t="shared" si="8"/>
        <v/>
      </c>
      <c r="Z45" t="str">
        <f t="shared" si="3"/>
        <v/>
      </c>
      <c r="AA45" t="str">
        <f t="shared" si="4"/>
        <v/>
      </c>
    </row>
    <row r="46" spans="2:27" x14ac:dyDescent="0.2">
      <c r="B46" s="40">
        <v>38</v>
      </c>
      <c r="C46" s="45" t="str">
        <f t="shared" si="0"/>
        <v/>
      </c>
      <c r="D46" s="45"/>
      <c r="E46" s="40"/>
      <c r="F46" s="8"/>
      <c r="G46" s="40"/>
      <c r="H46" s="46"/>
      <c r="I46" s="46"/>
      <c r="J46" s="40"/>
      <c r="K46" s="47" t="str">
        <f t="shared" si="5"/>
        <v/>
      </c>
      <c r="L46" s="48"/>
      <c r="M46" s="6" t="str">
        <f>IF(J46="","",(K46/J46)/LOOKUP(RIGHT($D$2,3),定数!$A$6:$A$13,定数!$B$6:$B$13))</f>
        <v/>
      </c>
      <c r="N46" s="40"/>
      <c r="O46" s="8"/>
      <c r="P46" s="46"/>
      <c r="Q46" s="46"/>
      <c r="R46" s="49" t="str">
        <f>IF(P46="","",T46*M46*LOOKUP(RIGHT($D$2,3),定数!$A$6:$A$13,定数!$B$6:$B$13))</f>
        <v/>
      </c>
      <c r="S46" s="49"/>
      <c r="T46" s="50" t="str">
        <f t="shared" si="6"/>
        <v/>
      </c>
      <c r="U46" s="50"/>
      <c r="V46" t="str">
        <f t="shared" si="9"/>
        <v/>
      </c>
      <c r="W46" t="str">
        <f t="shared" si="2"/>
        <v/>
      </c>
      <c r="X46" s="41" t="str">
        <f t="shared" si="7"/>
        <v/>
      </c>
      <c r="Y46" s="42" t="str">
        <f t="shared" si="8"/>
        <v/>
      </c>
      <c r="Z46" t="str">
        <f t="shared" si="3"/>
        <v/>
      </c>
      <c r="AA46" t="str">
        <f t="shared" si="4"/>
        <v/>
      </c>
    </row>
    <row r="47" spans="2:27" x14ac:dyDescent="0.2">
      <c r="B47" s="40">
        <v>39</v>
      </c>
      <c r="C47" s="45" t="str">
        <f t="shared" si="0"/>
        <v/>
      </c>
      <c r="D47" s="45"/>
      <c r="E47" s="40"/>
      <c r="F47" s="8"/>
      <c r="G47" s="40"/>
      <c r="H47" s="46"/>
      <c r="I47" s="46"/>
      <c r="J47" s="40"/>
      <c r="K47" s="47" t="str">
        <f t="shared" si="5"/>
        <v/>
      </c>
      <c r="L47" s="48"/>
      <c r="M47" s="6" t="str">
        <f>IF(J47="","",(K47/J47)/LOOKUP(RIGHT($D$2,3),定数!$A$6:$A$13,定数!$B$6:$B$13))</f>
        <v/>
      </c>
      <c r="N47" s="40"/>
      <c r="O47" s="8"/>
      <c r="P47" s="46"/>
      <c r="Q47" s="46"/>
      <c r="R47" s="49" t="str">
        <f>IF(P47="","",T47*M47*LOOKUP(RIGHT($D$2,3),定数!$A$6:$A$13,定数!$B$6:$B$13))</f>
        <v/>
      </c>
      <c r="S47" s="49"/>
      <c r="T47" s="50" t="str">
        <f t="shared" si="6"/>
        <v/>
      </c>
      <c r="U47" s="50"/>
      <c r="V47" t="str">
        <f t="shared" si="9"/>
        <v/>
      </c>
      <c r="W47" t="str">
        <f t="shared" si="2"/>
        <v/>
      </c>
      <c r="X47" s="41" t="str">
        <f t="shared" si="7"/>
        <v/>
      </c>
      <c r="Y47" s="42" t="str">
        <f t="shared" si="8"/>
        <v/>
      </c>
      <c r="Z47" t="str">
        <f t="shared" si="3"/>
        <v/>
      </c>
      <c r="AA47" t="str">
        <f t="shared" si="4"/>
        <v/>
      </c>
    </row>
    <row r="48" spans="2:27" x14ac:dyDescent="0.2">
      <c r="B48" s="40">
        <v>40</v>
      </c>
      <c r="C48" s="45" t="str">
        <f t="shared" si="0"/>
        <v/>
      </c>
      <c r="D48" s="45"/>
      <c r="E48" s="40"/>
      <c r="F48" s="8"/>
      <c r="G48" s="40"/>
      <c r="H48" s="46"/>
      <c r="I48" s="46"/>
      <c r="J48" s="40"/>
      <c r="K48" s="47" t="str">
        <f t="shared" si="5"/>
        <v/>
      </c>
      <c r="L48" s="48"/>
      <c r="M48" s="6" t="str">
        <f>IF(J48="","",(K48/J48)/LOOKUP(RIGHT($D$2,3),定数!$A$6:$A$13,定数!$B$6:$B$13))</f>
        <v/>
      </c>
      <c r="N48" s="40"/>
      <c r="O48" s="8"/>
      <c r="P48" s="46"/>
      <c r="Q48" s="46"/>
      <c r="R48" s="49" t="str">
        <f>IF(P48="","",T48*M48*LOOKUP(RIGHT($D$2,3),定数!$A$6:$A$13,定数!$B$6:$B$13))</f>
        <v/>
      </c>
      <c r="S48" s="49"/>
      <c r="T48" s="50" t="str">
        <f t="shared" si="6"/>
        <v/>
      </c>
      <c r="U48" s="50"/>
      <c r="V48" t="str">
        <f t="shared" si="9"/>
        <v/>
      </c>
      <c r="W48" t="str">
        <f t="shared" si="2"/>
        <v/>
      </c>
      <c r="X48" s="41" t="str">
        <f t="shared" si="7"/>
        <v/>
      </c>
      <c r="Y48" s="42" t="str">
        <f t="shared" si="8"/>
        <v/>
      </c>
      <c r="Z48" t="str">
        <f t="shared" si="3"/>
        <v/>
      </c>
      <c r="AA48" t="str">
        <f t="shared" si="4"/>
        <v/>
      </c>
    </row>
    <row r="49" spans="2:27" x14ac:dyDescent="0.2">
      <c r="B49" s="40">
        <v>41</v>
      </c>
      <c r="C49" s="45" t="str">
        <f t="shared" si="0"/>
        <v/>
      </c>
      <c r="D49" s="45"/>
      <c r="E49" s="40"/>
      <c r="F49" s="8"/>
      <c r="G49" s="40"/>
      <c r="H49" s="46"/>
      <c r="I49" s="46"/>
      <c r="J49" s="40"/>
      <c r="K49" s="47" t="str">
        <f t="shared" si="5"/>
        <v/>
      </c>
      <c r="L49" s="48"/>
      <c r="M49" s="6" t="str">
        <f>IF(J49="","",(K49/J49)/LOOKUP(RIGHT($D$2,3),定数!$A$6:$A$13,定数!$B$6:$B$13))</f>
        <v/>
      </c>
      <c r="N49" s="40"/>
      <c r="O49" s="8"/>
      <c r="P49" s="46"/>
      <c r="Q49" s="46"/>
      <c r="R49" s="49" t="str">
        <f>IF(P49="","",T49*M49*LOOKUP(RIGHT($D$2,3),定数!$A$6:$A$13,定数!$B$6:$B$13))</f>
        <v/>
      </c>
      <c r="S49" s="49"/>
      <c r="T49" s="50" t="str">
        <f t="shared" si="6"/>
        <v/>
      </c>
      <c r="U49" s="50"/>
      <c r="V49" t="str">
        <f t="shared" si="9"/>
        <v/>
      </c>
      <c r="W49" t="str">
        <f t="shared" si="2"/>
        <v/>
      </c>
      <c r="X49" s="41" t="str">
        <f t="shared" si="7"/>
        <v/>
      </c>
      <c r="Y49" s="42" t="str">
        <f t="shared" si="8"/>
        <v/>
      </c>
      <c r="Z49" t="str">
        <f t="shared" si="3"/>
        <v/>
      </c>
      <c r="AA49" t="str">
        <f t="shared" si="4"/>
        <v/>
      </c>
    </row>
    <row r="50" spans="2:27" x14ac:dyDescent="0.2">
      <c r="B50" s="40">
        <v>42</v>
      </c>
      <c r="C50" s="45" t="str">
        <f t="shared" si="0"/>
        <v/>
      </c>
      <c r="D50" s="45"/>
      <c r="E50" s="40"/>
      <c r="F50" s="8"/>
      <c r="G50" s="40"/>
      <c r="H50" s="46"/>
      <c r="I50" s="46"/>
      <c r="J50" s="40"/>
      <c r="K50" s="47" t="str">
        <f t="shared" si="5"/>
        <v/>
      </c>
      <c r="L50" s="48"/>
      <c r="M50" s="6" t="str">
        <f>IF(J50="","",(K50/J50)/LOOKUP(RIGHT($D$2,3),定数!$A$6:$A$13,定数!$B$6:$B$13))</f>
        <v/>
      </c>
      <c r="N50" s="40"/>
      <c r="O50" s="8"/>
      <c r="P50" s="46"/>
      <c r="Q50" s="46"/>
      <c r="R50" s="49" t="str">
        <f>IF(P50="","",T50*M50*LOOKUP(RIGHT($D$2,3),定数!$A$6:$A$13,定数!$B$6:$B$13))</f>
        <v/>
      </c>
      <c r="S50" s="49"/>
      <c r="T50" s="50" t="str">
        <f t="shared" si="6"/>
        <v/>
      </c>
      <c r="U50" s="50"/>
      <c r="V50" t="str">
        <f t="shared" si="9"/>
        <v/>
      </c>
      <c r="W50" t="str">
        <f t="shared" si="2"/>
        <v/>
      </c>
      <c r="X50" s="41" t="str">
        <f t="shared" si="7"/>
        <v/>
      </c>
      <c r="Y50" s="42" t="str">
        <f t="shared" si="8"/>
        <v/>
      </c>
      <c r="Z50" t="str">
        <f t="shared" si="3"/>
        <v/>
      </c>
      <c r="AA50" t="str">
        <f t="shared" si="4"/>
        <v/>
      </c>
    </row>
    <row r="51" spans="2:27" x14ac:dyDescent="0.2">
      <c r="B51" s="40">
        <v>43</v>
      </c>
      <c r="C51" s="45" t="str">
        <f t="shared" si="0"/>
        <v/>
      </c>
      <c r="D51" s="45"/>
      <c r="E51" s="40"/>
      <c r="F51" s="8"/>
      <c r="G51" s="40"/>
      <c r="H51" s="46"/>
      <c r="I51" s="46"/>
      <c r="J51" s="40"/>
      <c r="K51" s="47" t="str">
        <f t="shared" si="5"/>
        <v/>
      </c>
      <c r="L51" s="48"/>
      <c r="M51" s="6" t="str">
        <f>IF(J51="","",(K51/J51)/LOOKUP(RIGHT($D$2,3),定数!$A$6:$A$13,定数!$B$6:$B$13))</f>
        <v/>
      </c>
      <c r="N51" s="40"/>
      <c r="O51" s="8"/>
      <c r="P51" s="46"/>
      <c r="Q51" s="46"/>
      <c r="R51" s="49" t="str">
        <f>IF(P51="","",T51*M51*LOOKUP(RIGHT($D$2,3),定数!$A$6:$A$13,定数!$B$6:$B$13))</f>
        <v/>
      </c>
      <c r="S51" s="49"/>
      <c r="T51" s="50" t="str">
        <f t="shared" si="6"/>
        <v/>
      </c>
      <c r="U51" s="50"/>
      <c r="V51" t="str">
        <f t="shared" si="9"/>
        <v/>
      </c>
      <c r="W51" t="str">
        <f t="shared" si="2"/>
        <v/>
      </c>
      <c r="X51" s="41" t="str">
        <f t="shared" si="7"/>
        <v/>
      </c>
      <c r="Y51" s="42" t="str">
        <f t="shared" si="8"/>
        <v/>
      </c>
      <c r="Z51" t="str">
        <f t="shared" si="3"/>
        <v/>
      </c>
      <c r="AA51" t="str">
        <f t="shared" si="4"/>
        <v/>
      </c>
    </row>
    <row r="52" spans="2:27" x14ac:dyDescent="0.2">
      <c r="B52" s="40">
        <v>44</v>
      </c>
      <c r="C52" s="45" t="str">
        <f t="shared" si="0"/>
        <v/>
      </c>
      <c r="D52" s="45"/>
      <c r="E52" s="40"/>
      <c r="F52" s="8"/>
      <c r="G52" s="40"/>
      <c r="H52" s="46"/>
      <c r="I52" s="46"/>
      <c r="J52" s="40"/>
      <c r="K52" s="47" t="str">
        <f t="shared" si="5"/>
        <v/>
      </c>
      <c r="L52" s="48"/>
      <c r="M52" s="6" t="str">
        <f>IF(J52="","",(K52/J52)/LOOKUP(RIGHT($D$2,3),定数!$A$6:$A$13,定数!$B$6:$B$13))</f>
        <v/>
      </c>
      <c r="N52" s="40"/>
      <c r="O52" s="8"/>
      <c r="P52" s="46"/>
      <c r="Q52" s="46"/>
      <c r="R52" s="49" t="str">
        <f>IF(P52="","",T52*M52*LOOKUP(RIGHT($D$2,3),定数!$A$6:$A$13,定数!$B$6:$B$13))</f>
        <v/>
      </c>
      <c r="S52" s="49"/>
      <c r="T52" s="50" t="str">
        <f t="shared" si="6"/>
        <v/>
      </c>
      <c r="U52" s="50"/>
      <c r="V52" t="str">
        <f t="shared" si="9"/>
        <v/>
      </c>
      <c r="W52" t="str">
        <f t="shared" si="2"/>
        <v/>
      </c>
      <c r="X52" s="41" t="str">
        <f t="shared" si="7"/>
        <v/>
      </c>
      <c r="Y52" s="42" t="str">
        <f t="shared" si="8"/>
        <v/>
      </c>
      <c r="Z52" t="str">
        <f t="shared" si="3"/>
        <v/>
      </c>
      <c r="AA52" t="str">
        <f t="shared" si="4"/>
        <v/>
      </c>
    </row>
    <row r="53" spans="2:27" x14ac:dyDescent="0.2">
      <c r="B53" s="40">
        <v>45</v>
      </c>
      <c r="C53" s="45" t="str">
        <f t="shared" si="0"/>
        <v/>
      </c>
      <c r="D53" s="45"/>
      <c r="E53" s="40"/>
      <c r="F53" s="8"/>
      <c r="G53" s="40"/>
      <c r="H53" s="46"/>
      <c r="I53" s="46"/>
      <c r="J53" s="40"/>
      <c r="K53" s="47" t="str">
        <f t="shared" si="5"/>
        <v/>
      </c>
      <c r="L53" s="48"/>
      <c r="M53" s="6" t="str">
        <f>IF(J53="","",(K53/J53)/LOOKUP(RIGHT($D$2,3),定数!$A$6:$A$13,定数!$B$6:$B$13))</f>
        <v/>
      </c>
      <c r="N53" s="40"/>
      <c r="O53" s="8"/>
      <c r="P53" s="46"/>
      <c r="Q53" s="46"/>
      <c r="R53" s="49" t="str">
        <f>IF(P53="","",T53*M53*LOOKUP(RIGHT($D$2,3),定数!$A$6:$A$13,定数!$B$6:$B$13))</f>
        <v/>
      </c>
      <c r="S53" s="49"/>
      <c r="T53" s="50" t="str">
        <f t="shared" si="6"/>
        <v/>
      </c>
      <c r="U53" s="50"/>
      <c r="V53" t="str">
        <f t="shared" si="9"/>
        <v/>
      </c>
      <c r="W53" t="str">
        <f t="shared" si="2"/>
        <v/>
      </c>
      <c r="X53" s="41" t="str">
        <f t="shared" si="7"/>
        <v/>
      </c>
      <c r="Y53" s="42" t="str">
        <f t="shared" si="8"/>
        <v/>
      </c>
      <c r="Z53" t="str">
        <f t="shared" si="3"/>
        <v/>
      </c>
      <c r="AA53" t="str">
        <f t="shared" si="4"/>
        <v/>
      </c>
    </row>
    <row r="54" spans="2:27" x14ac:dyDescent="0.2">
      <c r="B54" s="40">
        <v>46</v>
      </c>
      <c r="C54" s="45" t="str">
        <f t="shared" si="0"/>
        <v/>
      </c>
      <c r="D54" s="45"/>
      <c r="E54" s="40"/>
      <c r="F54" s="8"/>
      <c r="G54" s="40"/>
      <c r="H54" s="46"/>
      <c r="I54" s="46"/>
      <c r="J54" s="40"/>
      <c r="K54" s="47" t="str">
        <f t="shared" si="5"/>
        <v/>
      </c>
      <c r="L54" s="48"/>
      <c r="M54" s="6" t="str">
        <f>IF(J54="","",(K54/J54)/LOOKUP(RIGHT($D$2,3),定数!$A$6:$A$13,定数!$B$6:$B$13))</f>
        <v/>
      </c>
      <c r="N54" s="40"/>
      <c r="O54" s="8"/>
      <c r="P54" s="46"/>
      <c r="Q54" s="46"/>
      <c r="R54" s="49" t="str">
        <f>IF(P54="","",T54*M54*LOOKUP(RIGHT($D$2,3),定数!$A$6:$A$13,定数!$B$6:$B$13))</f>
        <v/>
      </c>
      <c r="S54" s="49"/>
      <c r="T54" s="50" t="str">
        <f t="shared" si="6"/>
        <v/>
      </c>
      <c r="U54" s="50"/>
      <c r="V54" t="str">
        <f t="shared" si="9"/>
        <v/>
      </c>
      <c r="W54" t="str">
        <f t="shared" si="2"/>
        <v/>
      </c>
      <c r="X54" s="41" t="str">
        <f t="shared" si="7"/>
        <v/>
      </c>
      <c r="Y54" s="42" t="str">
        <f t="shared" si="8"/>
        <v/>
      </c>
      <c r="Z54" t="str">
        <f t="shared" si="3"/>
        <v/>
      </c>
      <c r="AA54" t="str">
        <f t="shared" si="4"/>
        <v/>
      </c>
    </row>
    <row r="55" spans="2:27" x14ac:dyDescent="0.2">
      <c r="B55" s="40">
        <v>47</v>
      </c>
      <c r="C55" s="45" t="str">
        <f t="shared" si="0"/>
        <v/>
      </c>
      <c r="D55" s="45"/>
      <c r="E55" s="40"/>
      <c r="F55" s="8"/>
      <c r="G55" s="40"/>
      <c r="H55" s="46"/>
      <c r="I55" s="46"/>
      <c r="J55" s="40"/>
      <c r="K55" s="47" t="str">
        <f t="shared" si="5"/>
        <v/>
      </c>
      <c r="L55" s="48"/>
      <c r="M55" s="6" t="str">
        <f>IF(J55="","",(K55/J55)/LOOKUP(RIGHT($D$2,3),定数!$A$6:$A$13,定数!$B$6:$B$13))</f>
        <v/>
      </c>
      <c r="N55" s="40"/>
      <c r="O55" s="8"/>
      <c r="P55" s="46"/>
      <c r="Q55" s="46"/>
      <c r="R55" s="49" t="str">
        <f>IF(P55="","",T55*M55*LOOKUP(RIGHT($D$2,3),定数!$A$6:$A$13,定数!$B$6:$B$13))</f>
        <v/>
      </c>
      <c r="S55" s="49"/>
      <c r="T55" s="50" t="str">
        <f t="shared" si="6"/>
        <v/>
      </c>
      <c r="U55" s="50"/>
      <c r="V55" t="str">
        <f t="shared" si="9"/>
        <v/>
      </c>
      <c r="W55" t="str">
        <f t="shared" si="2"/>
        <v/>
      </c>
      <c r="X55" s="41" t="str">
        <f t="shared" si="7"/>
        <v/>
      </c>
      <c r="Y55" s="42" t="str">
        <f t="shared" si="8"/>
        <v/>
      </c>
      <c r="Z55" t="str">
        <f t="shared" si="3"/>
        <v/>
      </c>
      <c r="AA55" t="str">
        <f t="shared" si="4"/>
        <v/>
      </c>
    </row>
    <row r="56" spans="2:27" x14ac:dyDescent="0.2">
      <c r="B56" s="40">
        <v>48</v>
      </c>
      <c r="C56" s="45" t="str">
        <f t="shared" si="0"/>
        <v/>
      </c>
      <c r="D56" s="45"/>
      <c r="E56" s="40"/>
      <c r="F56" s="8"/>
      <c r="G56" s="40"/>
      <c r="H56" s="46"/>
      <c r="I56" s="46"/>
      <c r="J56" s="40"/>
      <c r="K56" s="47" t="str">
        <f t="shared" si="5"/>
        <v/>
      </c>
      <c r="L56" s="48"/>
      <c r="M56" s="6" t="str">
        <f>IF(J56="","",(K56/J56)/LOOKUP(RIGHT($D$2,3),定数!$A$6:$A$13,定数!$B$6:$B$13))</f>
        <v/>
      </c>
      <c r="N56" s="40"/>
      <c r="O56" s="8"/>
      <c r="P56" s="46"/>
      <c r="Q56" s="46"/>
      <c r="R56" s="49" t="str">
        <f>IF(P56="","",T56*M56*LOOKUP(RIGHT($D$2,3),定数!$A$6:$A$13,定数!$B$6:$B$13))</f>
        <v/>
      </c>
      <c r="S56" s="49"/>
      <c r="T56" s="50" t="str">
        <f t="shared" si="6"/>
        <v/>
      </c>
      <c r="U56" s="50"/>
      <c r="V56" t="str">
        <f t="shared" si="9"/>
        <v/>
      </c>
      <c r="W56" t="str">
        <f t="shared" si="2"/>
        <v/>
      </c>
      <c r="X56" s="41" t="str">
        <f t="shared" si="7"/>
        <v/>
      </c>
      <c r="Y56" s="42" t="str">
        <f t="shared" si="8"/>
        <v/>
      </c>
      <c r="Z56" t="str">
        <f t="shared" si="3"/>
        <v/>
      </c>
      <c r="AA56" t="str">
        <f t="shared" si="4"/>
        <v/>
      </c>
    </row>
    <row r="57" spans="2:27" x14ac:dyDescent="0.2">
      <c r="B57" s="40">
        <v>49</v>
      </c>
      <c r="C57" s="45" t="str">
        <f t="shared" si="0"/>
        <v/>
      </c>
      <c r="D57" s="45"/>
      <c r="E57" s="40"/>
      <c r="F57" s="8"/>
      <c r="G57" s="40"/>
      <c r="H57" s="46"/>
      <c r="I57" s="46"/>
      <c r="J57" s="40"/>
      <c r="K57" s="47" t="str">
        <f t="shared" si="5"/>
        <v/>
      </c>
      <c r="L57" s="48"/>
      <c r="M57" s="6" t="str">
        <f>IF(J57="","",(K57/J57)/LOOKUP(RIGHT($D$2,3),定数!$A$6:$A$13,定数!$B$6:$B$13))</f>
        <v/>
      </c>
      <c r="N57" s="40"/>
      <c r="O57" s="8"/>
      <c r="P57" s="46"/>
      <c r="Q57" s="46"/>
      <c r="R57" s="49" t="str">
        <f>IF(P57="","",T57*M57*LOOKUP(RIGHT($D$2,3),定数!$A$6:$A$13,定数!$B$6:$B$13))</f>
        <v/>
      </c>
      <c r="S57" s="49"/>
      <c r="T57" s="50" t="str">
        <f t="shared" si="6"/>
        <v/>
      </c>
      <c r="U57" s="50"/>
      <c r="V57" t="str">
        <f t="shared" si="9"/>
        <v/>
      </c>
      <c r="W57" t="str">
        <f t="shared" si="2"/>
        <v/>
      </c>
      <c r="X57" s="41" t="str">
        <f t="shared" si="7"/>
        <v/>
      </c>
      <c r="Y57" s="42" t="str">
        <f t="shared" si="8"/>
        <v/>
      </c>
      <c r="Z57" t="str">
        <f t="shared" si="3"/>
        <v/>
      </c>
      <c r="AA57" t="str">
        <f t="shared" si="4"/>
        <v/>
      </c>
    </row>
    <row r="58" spans="2:27" x14ac:dyDescent="0.2">
      <c r="B58" s="40">
        <v>50</v>
      </c>
      <c r="C58" s="45" t="str">
        <f t="shared" si="0"/>
        <v/>
      </c>
      <c r="D58" s="45"/>
      <c r="E58" s="40"/>
      <c r="F58" s="8"/>
      <c r="G58" s="40"/>
      <c r="H58" s="46"/>
      <c r="I58" s="46"/>
      <c r="J58" s="40"/>
      <c r="K58" s="47" t="str">
        <f t="shared" si="5"/>
        <v/>
      </c>
      <c r="L58" s="48"/>
      <c r="M58" s="6" t="str">
        <f>IF(J58="","",(K58/J58)/LOOKUP(RIGHT($D$2,3),定数!$A$6:$A$13,定数!$B$6:$B$13))</f>
        <v/>
      </c>
      <c r="N58" s="40"/>
      <c r="O58" s="8"/>
      <c r="P58" s="46"/>
      <c r="Q58" s="46"/>
      <c r="R58" s="49" t="str">
        <f>IF(P58="","",T58*M58*LOOKUP(RIGHT($D$2,3),定数!$A$6:$A$13,定数!$B$6:$B$13))</f>
        <v/>
      </c>
      <c r="S58" s="49"/>
      <c r="T58" s="50" t="str">
        <f t="shared" si="6"/>
        <v/>
      </c>
      <c r="U58" s="50"/>
      <c r="V58" t="str">
        <f t="shared" si="9"/>
        <v/>
      </c>
      <c r="W58" t="str">
        <f t="shared" si="2"/>
        <v/>
      </c>
      <c r="X58" s="41" t="str">
        <f t="shared" si="7"/>
        <v/>
      </c>
      <c r="Y58" s="42" t="str">
        <f t="shared" si="8"/>
        <v/>
      </c>
      <c r="Z58" t="str">
        <f t="shared" si="3"/>
        <v/>
      </c>
      <c r="AA58" t="str">
        <f t="shared" si="4"/>
        <v/>
      </c>
    </row>
    <row r="59" spans="2:27" x14ac:dyDescent="0.2">
      <c r="B59" s="40">
        <v>51</v>
      </c>
      <c r="C59" s="45" t="str">
        <f t="shared" si="0"/>
        <v/>
      </c>
      <c r="D59" s="45"/>
      <c r="E59" s="40"/>
      <c r="F59" s="8"/>
      <c r="G59" s="40"/>
      <c r="H59" s="46"/>
      <c r="I59" s="46"/>
      <c r="J59" s="40"/>
      <c r="K59" s="47" t="str">
        <f t="shared" si="5"/>
        <v/>
      </c>
      <c r="L59" s="48"/>
      <c r="M59" s="6" t="str">
        <f>IF(J59="","",(K59/J59)/LOOKUP(RIGHT($D$2,3),定数!$A$6:$A$13,定数!$B$6:$B$13))</f>
        <v/>
      </c>
      <c r="N59" s="40"/>
      <c r="O59" s="8"/>
      <c r="P59" s="46"/>
      <c r="Q59" s="46"/>
      <c r="R59" s="49" t="str">
        <f>IF(P59="","",T59*M59*LOOKUP(RIGHT($D$2,3),定数!$A$6:$A$13,定数!$B$6:$B$13))</f>
        <v/>
      </c>
      <c r="S59" s="49"/>
      <c r="T59" s="50" t="str">
        <f t="shared" si="6"/>
        <v/>
      </c>
      <c r="U59" s="50"/>
      <c r="V59" t="str">
        <f t="shared" si="9"/>
        <v/>
      </c>
      <c r="W59" t="str">
        <f t="shared" si="2"/>
        <v/>
      </c>
      <c r="X59" s="41" t="str">
        <f t="shared" si="7"/>
        <v/>
      </c>
      <c r="Y59" s="42" t="str">
        <f t="shared" si="8"/>
        <v/>
      </c>
      <c r="Z59" t="str">
        <f t="shared" si="3"/>
        <v/>
      </c>
      <c r="AA59" t="str">
        <f t="shared" si="4"/>
        <v/>
      </c>
    </row>
    <row r="60" spans="2:27" x14ac:dyDescent="0.2">
      <c r="B60" s="40">
        <v>52</v>
      </c>
      <c r="C60" s="45" t="str">
        <f t="shared" si="0"/>
        <v/>
      </c>
      <c r="D60" s="45"/>
      <c r="E60" s="40"/>
      <c r="F60" s="8"/>
      <c r="G60" s="40"/>
      <c r="H60" s="46"/>
      <c r="I60" s="46"/>
      <c r="J60" s="40"/>
      <c r="K60" s="47" t="str">
        <f t="shared" si="5"/>
        <v/>
      </c>
      <c r="L60" s="48"/>
      <c r="M60" s="6" t="str">
        <f>IF(J60="","",(K60/J60)/LOOKUP(RIGHT($D$2,3),定数!$A$6:$A$13,定数!$B$6:$B$13))</f>
        <v/>
      </c>
      <c r="N60" s="40"/>
      <c r="O60" s="8"/>
      <c r="P60" s="46"/>
      <c r="Q60" s="46"/>
      <c r="R60" s="49" t="str">
        <f>IF(P60="","",T60*M60*LOOKUP(RIGHT($D$2,3),定数!$A$6:$A$13,定数!$B$6:$B$13))</f>
        <v/>
      </c>
      <c r="S60" s="49"/>
      <c r="T60" s="50" t="str">
        <f t="shared" si="6"/>
        <v/>
      </c>
      <c r="U60" s="50"/>
      <c r="V60" t="str">
        <f t="shared" si="9"/>
        <v/>
      </c>
      <c r="W60" t="str">
        <f t="shared" si="2"/>
        <v/>
      </c>
      <c r="X60" s="41" t="str">
        <f t="shared" si="7"/>
        <v/>
      </c>
      <c r="Y60" s="42" t="str">
        <f t="shared" si="8"/>
        <v/>
      </c>
      <c r="Z60" t="str">
        <f t="shared" si="3"/>
        <v/>
      </c>
      <c r="AA60" t="str">
        <f t="shared" si="4"/>
        <v/>
      </c>
    </row>
    <row r="61" spans="2:27" x14ac:dyDescent="0.2">
      <c r="B61" s="40">
        <v>53</v>
      </c>
      <c r="C61" s="45" t="str">
        <f t="shared" si="0"/>
        <v/>
      </c>
      <c r="D61" s="45"/>
      <c r="E61" s="40"/>
      <c r="F61" s="8"/>
      <c r="G61" s="40"/>
      <c r="H61" s="46"/>
      <c r="I61" s="46"/>
      <c r="J61" s="40"/>
      <c r="K61" s="47" t="str">
        <f t="shared" si="5"/>
        <v/>
      </c>
      <c r="L61" s="48"/>
      <c r="M61" s="6" t="str">
        <f>IF(J61="","",(K61/J61)/LOOKUP(RIGHT($D$2,3),定数!$A$6:$A$13,定数!$B$6:$B$13))</f>
        <v/>
      </c>
      <c r="N61" s="40"/>
      <c r="O61" s="8"/>
      <c r="P61" s="46"/>
      <c r="Q61" s="46"/>
      <c r="R61" s="49" t="str">
        <f>IF(P61="","",T61*M61*LOOKUP(RIGHT($D$2,3),定数!$A$6:$A$13,定数!$B$6:$B$13))</f>
        <v/>
      </c>
      <c r="S61" s="49"/>
      <c r="T61" s="50" t="str">
        <f t="shared" si="6"/>
        <v/>
      </c>
      <c r="U61" s="50"/>
      <c r="V61" t="str">
        <f t="shared" si="9"/>
        <v/>
      </c>
      <c r="W61" t="str">
        <f t="shared" si="2"/>
        <v/>
      </c>
      <c r="X61" s="41" t="str">
        <f t="shared" si="7"/>
        <v/>
      </c>
      <c r="Y61" s="42" t="str">
        <f t="shared" si="8"/>
        <v/>
      </c>
      <c r="Z61" t="str">
        <f t="shared" si="3"/>
        <v/>
      </c>
      <c r="AA61" t="str">
        <f t="shared" si="4"/>
        <v/>
      </c>
    </row>
    <row r="62" spans="2:27" x14ac:dyDescent="0.2">
      <c r="B62" s="40">
        <v>54</v>
      </c>
      <c r="C62" s="45" t="str">
        <f t="shared" si="0"/>
        <v/>
      </c>
      <c r="D62" s="45"/>
      <c r="E62" s="40"/>
      <c r="F62" s="8"/>
      <c r="G62" s="40"/>
      <c r="H62" s="46"/>
      <c r="I62" s="46"/>
      <c r="J62" s="40"/>
      <c r="K62" s="47" t="str">
        <f t="shared" si="5"/>
        <v/>
      </c>
      <c r="L62" s="48"/>
      <c r="M62" s="6" t="str">
        <f>IF(J62="","",(K62/J62)/LOOKUP(RIGHT($D$2,3),定数!$A$6:$A$13,定数!$B$6:$B$13))</f>
        <v/>
      </c>
      <c r="N62" s="40"/>
      <c r="O62" s="8"/>
      <c r="P62" s="46"/>
      <c r="Q62" s="46"/>
      <c r="R62" s="49" t="str">
        <f>IF(P62="","",T62*M62*LOOKUP(RIGHT($D$2,3),定数!$A$6:$A$13,定数!$B$6:$B$13))</f>
        <v/>
      </c>
      <c r="S62" s="49"/>
      <c r="T62" s="50" t="str">
        <f t="shared" si="6"/>
        <v/>
      </c>
      <c r="U62" s="50"/>
      <c r="V62" t="str">
        <f t="shared" si="9"/>
        <v/>
      </c>
      <c r="W62" t="str">
        <f t="shared" si="2"/>
        <v/>
      </c>
      <c r="X62" s="41" t="str">
        <f t="shared" si="7"/>
        <v/>
      </c>
      <c r="Y62" s="42" t="str">
        <f t="shared" si="8"/>
        <v/>
      </c>
      <c r="Z62" t="str">
        <f t="shared" si="3"/>
        <v/>
      </c>
      <c r="AA62" t="str">
        <f t="shared" si="4"/>
        <v/>
      </c>
    </row>
    <row r="63" spans="2:27" x14ac:dyDescent="0.2">
      <c r="B63" s="40">
        <v>55</v>
      </c>
      <c r="C63" s="45" t="str">
        <f t="shared" si="0"/>
        <v/>
      </c>
      <c r="D63" s="45"/>
      <c r="E63" s="40"/>
      <c r="F63" s="8"/>
      <c r="G63" s="40"/>
      <c r="H63" s="46"/>
      <c r="I63" s="46"/>
      <c r="J63" s="40"/>
      <c r="K63" s="47" t="str">
        <f t="shared" si="5"/>
        <v/>
      </c>
      <c r="L63" s="48"/>
      <c r="M63" s="6" t="str">
        <f>IF(J63="","",(K63/J63)/LOOKUP(RIGHT($D$2,3),定数!$A$6:$A$13,定数!$B$6:$B$13))</f>
        <v/>
      </c>
      <c r="N63" s="40"/>
      <c r="O63" s="8"/>
      <c r="P63" s="46"/>
      <c r="Q63" s="46"/>
      <c r="R63" s="49" t="str">
        <f>IF(P63="","",T63*M63*LOOKUP(RIGHT($D$2,3),定数!$A$6:$A$13,定数!$B$6:$B$13))</f>
        <v/>
      </c>
      <c r="S63" s="49"/>
      <c r="T63" s="50" t="str">
        <f t="shared" si="6"/>
        <v/>
      </c>
      <c r="U63" s="50"/>
      <c r="V63" t="str">
        <f t="shared" si="9"/>
        <v/>
      </c>
      <c r="W63" t="str">
        <f t="shared" si="2"/>
        <v/>
      </c>
      <c r="X63" s="41" t="str">
        <f t="shared" si="7"/>
        <v/>
      </c>
      <c r="Y63" s="42" t="str">
        <f t="shared" si="8"/>
        <v/>
      </c>
      <c r="Z63" t="str">
        <f t="shared" si="3"/>
        <v/>
      </c>
      <c r="AA63" t="str">
        <f t="shared" si="4"/>
        <v/>
      </c>
    </row>
    <row r="64" spans="2:27" x14ac:dyDescent="0.2">
      <c r="B64" s="40">
        <v>56</v>
      </c>
      <c r="C64" s="45" t="str">
        <f t="shared" si="0"/>
        <v/>
      </c>
      <c r="D64" s="45"/>
      <c r="E64" s="40"/>
      <c r="F64" s="8"/>
      <c r="G64" s="40"/>
      <c r="H64" s="46"/>
      <c r="I64" s="46"/>
      <c r="J64" s="40"/>
      <c r="K64" s="47" t="str">
        <f t="shared" si="5"/>
        <v/>
      </c>
      <c r="L64" s="48"/>
      <c r="M64" s="6" t="str">
        <f>IF(J64="","",(K64/J64)/LOOKUP(RIGHT($D$2,3),定数!$A$6:$A$13,定数!$B$6:$B$13))</f>
        <v/>
      </c>
      <c r="N64" s="40"/>
      <c r="O64" s="8"/>
      <c r="P64" s="46"/>
      <c r="Q64" s="46"/>
      <c r="R64" s="49" t="str">
        <f>IF(P64="","",T64*M64*LOOKUP(RIGHT($D$2,3),定数!$A$6:$A$13,定数!$B$6:$B$13))</f>
        <v/>
      </c>
      <c r="S64" s="49"/>
      <c r="T64" s="50" t="str">
        <f t="shared" si="6"/>
        <v/>
      </c>
      <c r="U64" s="50"/>
      <c r="V64" t="str">
        <f t="shared" si="9"/>
        <v/>
      </c>
      <c r="W64" t="str">
        <f t="shared" si="2"/>
        <v/>
      </c>
      <c r="X64" s="41" t="str">
        <f t="shared" si="7"/>
        <v/>
      </c>
      <c r="Y64" s="42" t="str">
        <f t="shared" si="8"/>
        <v/>
      </c>
      <c r="Z64" t="str">
        <f t="shared" si="3"/>
        <v/>
      </c>
      <c r="AA64" t="str">
        <f t="shared" si="4"/>
        <v/>
      </c>
    </row>
    <row r="65" spans="2:27" x14ac:dyDescent="0.2">
      <c r="B65" s="40">
        <v>57</v>
      </c>
      <c r="C65" s="45" t="str">
        <f t="shared" si="0"/>
        <v/>
      </c>
      <c r="D65" s="45"/>
      <c r="E65" s="40"/>
      <c r="F65" s="8"/>
      <c r="G65" s="40"/>
      <c r="H65" s="46"/>
      <c r="I65" s="46"/>
      <c r="J65" s="40"/>
      <c r="K65" s="47" t="str">
        <f t="shared" si="5"/>
        <v/>
      </c>
      <c r="L65" s="48"/>
      <c r="M65" s="6" t="str">
        <f>IF(J65="","",(K65/J65)/LOOKUP(RIGHT($D$2,3),定数!$A$6:$A$13,定数!$B$6:$B$13))</f>
        <v/>
      </c>
      <c r="N65" s="40"/>
      <c r="O65" s="8"/>
      <c r="P65" s="46"/>
      <c r="Q65" s="46"/>
      <c r="R65" s="49" t="str">
        <f>IF(P65="","",T65*M65*LOOKUP(RIGHT($D$2,3),定数!$A$6:$A$13,定数!$B$6:$B$13))</f>
        <v/>
      </c>
      <c r="S65" s="49"/>
      <c r="T65" s="50" t="str">
        <f t="shared" si="6"/>
        <v/>
      </c>
      <c r="U65" s="50"/>
      <c r="V65" t="str">
        <f t="shared" si="9"/>
        <v/>
      </c>
      <c r="W65" t="str">
        <f t="shared" si="2"/>
        <v/>
      </c>
      <c r="X65" s="41" t="str">
        <f t="shared" si="7"/>
        <v/>
      </c>
      <c r="Y65" s="42" t="str">
        <f t="shared" si="8"/>
        <v/>
      </c>
      <c r="Z65" t="str">
        <f t="shared" si="3"/>
        <v/>
      </c>
      <c r="AA65" t="str">
        <f t="shared" si="4"/>
        <v/>
      </c>
    </row>
    <row r="66" spans="2:27" x14ac:dyDescent="0.2">
      <c r="B66" s="40">
        <v>58</v>
      </c>
      <c r="C66" s="45" t="str">
        <f t="shared" si="0"/>
        <v/>
      </c>
      <c r="D66" s="45"/>
      <c r="E66" s="40"/>
      <c r="F66" s="8"/>
      <c r="G66" s="40"/>
      <c r="H66" s="46"/>
      <c r="I66" s="46"/>
      <c r="J66" s="40"/>
      <c r="K66" s="47" t="str">
        <f t="shared" si="5"/>
        <v/>
      </c>
      <c r="L66" s="48"/>
      <c r="M66" s="6" t="str">
        <f>IF(J66="","",(K66/J66)/LOOKUP(RIGHT($D$2,3),定数!$A$6:$A$13,定数!$B$6:$B$13))</f>
        <v/>
      </c>
      <c r="N66" s="40"/>
      <c r="O66" s="8"/>
      <c r="P66" s="46"/>
      <c r="Q66" s="46"/>
      <c r="R66" s="49" t="str">
        <f>IF(P66="","",T66*M66*LOOKUP(RIGHT($D$2,3),定数!$A$6:$A$13,定数!$B$6:$B$13))</f>
        <v/>
      </c>
      <c r="S66" s="49"/>
      <c r="T66" s="50" t="str">
        <f t="shared" si="6"/>
        <v/>
      </c>
      <c r="U66" s="50"/>
      <c r="V66" t="str">
        <f t="shared" si="9"/>
        <v/>
      </c>
      <c r="W66" t="str">
        <f t="shared" si="2"/>
        <v/>
      </c>
      <c r="X66" s="41" t="str">
        <f t="shared" si="7"/>
        <v/>
      </c>
      <c r="Y66" s="42" t="str">
        <f t="shared" si="8"/>
        <v/>
      </c>
      <c r="Z66" t="str">
        <f t="shared" si="3"/>
        <v/>
      </c>
      <c r="AA66" t="str">
        <f t="shared" si="4"/>
        <v/>
      </c>
    </row>
    <row r="67" spans="2:27" x14ac:dyDescent="0.2">
      <c r="B67" s="40">
        <v>59</v>
      </c>
      <c r="C67" s="45" t="str">
        <f t="shared" si="0"/>
        <v/>
      </c>
      <c r="D67" s="45"/>
      <c r="E67" s="40"/>
      <c r="F67" s="8"/>
      <c r="G67" s="40"/>
      <c r="H67" s="46"/>
      <c r="I67" s="46"/>
      <c r="J67" s="40"/>
      <c r="K67" s="47" t="str">
        <f t="shared" si="5"/>
        <v/>
      </c>
      <c r="L67" s="48"/>
      <c r="M67" s="6" t="str">
        <f>IF(J67="","",(K67/J67)/LOOKUP(RIGHT($D$2,3),定数!$A$6:$A$13,定数!$B$6:$B$13))</f>
        <v/>
      </c>
      <c r="N67" s="40"/>
      <c r="O67" s="8"/>
      <c r="P67" s="46"/>
      <c r="Q67" s="46"/>
      <c r="R67" s="49" t="str">
        <f>IF(P67="","",T67*M67*LOOKUP(RIGHT($D$2,3),定数!$A$6:$A$13,定数!$B$6:$B$13))</f>
        <v/>
      </c>
      <c r="S67" s="49"/>
      <c r="T67" s="50" t="str">
        <f t="shared" si="6"/>
        <v/>
      </c>
      <c r="U67" s="50"/>
      <c r="V67" t="str">
        <f t="shared" si="9"/>
        <v/>
      </c>
      <c r="W67" t="str">
        <f t="shared" si="2"/>
        <v/>
      </c>
      <c r="X67" s="41" t="str">
        <f t="shared" si="7"/>
        <v/>
      </c>
      <c r="Y67" s="42" t="str">
        <f t="shared" si="8"/>
        <v/>
      </c>
      <c r="Z67" t="str">
        <f t="shared" si="3"/>
        <v/>
      </c>
      <c r="AA67" t="str">
        <f t="shared" si="4"/>
        <v/>
      </c>
    </row>
    <row r="68" spans="2:27" x14ac:dyDescent="0.2">
      <c r="B68" s="40">
        <v>60</v>
      </c>
      <c r="C68" s="45" t="str">
        <f t="shared" si="0"/>
        <v/>
      </c>
      <c r="D68" s="45"/>
      <c r="E68" s="40"/>
      <c r="F68" s="8"/>
      <c r="G68" s="40"/>
      <c r="H68" s="46"/>
      <c r="I68" s="46"/>
      <c r="J68" s="40"/>
      <c r="K68" s="47" t="str">
        <f t="shared" si="5"/>
        <v/>
      </c>
      <c r="L68" s="48"/>
      <c r="M68" s="6" t="str">
        <f>IF(J68="","",(K68/J68)/LOOKUP(RIGHT($D$2,3),定数!$A$6:$A$13,定数!$B$6:$B$13))</f>
        <v/>
      </c>
      <c r="N68" s="40"/>
      <c r="O68" s="8"/>
      <c r="P68" s="46"/>
      <c r="Q68" s="46"/>
      <c r="R68" s="49" t="str">
        <f>IF(P68="","",T68*M68*LOOKUP(RIGHT($D$2,3),定数!$A$6:$A$13,定数!$B$6:$B$13))</f>
        <v/>
      </c>
      <c r="S68" s="49"/>
      <c r="T68" s="50" t="str">
        <f t="shared" si="6"/>
        <v/>
      </c>
      <c r="U68" s="50"/>
      <c r="V68" t="str">
        <f t="shared" si="9"/>
        <v/>
      </c>
      <c r="W68" t="str">
        <f t="shared" si="2"/>
        <v/>
      </c>
      <c r="X68" s="41" t="str">
        <f t="shared" si="7"/>
        <v/>
      </c>
      <c r="Y68" s="42" t="str">
        <f t="shared" si="8"/>
        <v/>
      </c>
      <c r="Z68" t="str">
        <f t="shared" si="3"/>
        <v/>
      </c>
      <c r="AA68" t="str">
        <f t="shared" si="4"/>
        <v/>
      </c>
    </row>
    <row r="69" spans="2:27" x14ac:dyDescent="0.2">
      <c r="B69" s="40">
        <v>61</v>
      </c>
      <c r="C69" s="45" t="str">
        <f t="shared" si="0"/>
        <v/>
      </c>
      <c r="D69" s="45"/>
      <c r="E69" s="40"/>
      <c r="F69" s="8"/>
      <c r="G69" s="40"/>
      <c r="H69" s="46"/>
      <c r="I69" s="46"/>
      <c r="J69" s="40"/>
      <c r="K69" s="47" t="str">
        <f t="shared" si="5"/>
        <v/>
      </c>
      <c r="L69" s="48"/>
      <c r="M69" s="6" t="str">
        <f>IF(J69="","",(K69/J69)/LOOKUP(RIGHT($D$2,3),定数!$A$6:$A$13,定数!$B$6:$B$13))</f>
        <v/>
      </c>
      <c r="N69" s="40"/>
      <c r="O69" s="8"/>
      <c r="P69" s="46"/>
      <c r="Q69" s="46"/>
      <c r="R69" s="49" t="str">
        <f>IF(P69="","",T69*M69*LOOKUP(RIGHT($D$2,3),定数!$A$6:$A$13,定数!$B$6:$B$13))</f>
        <v/>
      </c>
      <c r="S69" s="49"/>
      <c r="T69" s="50" t="str">
        <f t="shared" si="6"/>
        <v/>
      </c>
      <c r="U69" s="50"/>
      <c r="V69" t="str">
        <f t="shared" si="9"/>
        <v/>
      </c>
      <c r="W69" t="str">
        <f t="shared" si="2"/>
        <v/>
      </c>
      <c r="X69" s="41" t="str">
        <f t="shared" si="7"/>
        <v/>
      </c>
      <c r="Y69" s="42" t="str">
        <f t="shared" si="8"/>
        <v/>
      </c>
      <c r="Z69" t="str">
        <f t="shared" si="3"/>
        <v/>
      </c>
      <c r="AA69" t="str">
        <f t="shared" si="4"/>
        <v/>
      </c>
    </row>
    <row r="70" spans="2:27" x14ac:dyDescent="0.2">
      <c r="B70" s="40">
        <v>62</v>
      </c>
      <c r="C70" s="45" t="str">
        <f t="shared" si="0"/>
        <v/>
      </c>
      <c r="D70" s="45"/>
      <c r="E70" s="40"/>
      <c r="F70" s="8"/>
      <c r="G70" s="40"/>
      <c r="H70" s="46"/>
      <c r="I70" s="46"/>
      <c r="J70" s="40"/>
      <c r="K70" s="47" t="str">
        <f t="shared" si="5"/>
        <v/>
      </c>
      <c r="L70" s="48"/>
      <c r="M70" s="6" t="str">
        <f>IF(J70="","",(K70/J70)/LOOKUP(RIGHT($D$2,3),定数!$A$6:$A$13,定数!$B$6:$B$13))</f>
        <v/>
      </c>
      <c r="N70" s="40"/>
      <c r="O70" s="8"/>
      <c r="P70" s="46"/>
      <c r="Q70" s="46"/>
      <c r="R70" s="49" t="str">
        <f>IF(P70="","",T70*M70*LOOKUP(RIGHT($D$2,3),定数!$A$6:$A$13,定数!$B$6:$B$13))</f>
        <v/>
      </c>
      <c r="S70" s="49"/>
      <c r="T70" s="50" t="str">
        <f t="shared" si="6"/>
        <v/>
      </c>
      <c r="U70" s="50"/>
      <c r="V70" t="str">
        <f t="shared" si="9"/>
        <v/>
      </c>
      <c r="W70" t="str">
        <f t="shared" si="2"/>
        <v/>
      </c>
      <c r="X70" s="41" t="str">
        <f t="shared" si="7"/>
        <v/>
      </c>
      <c r="Y70" s="42" t="str">
        <f t="shared" si="8"/>
        <v/>
      </c>
      <c r="Z70" t="str">
        <f t="shared" si="3"/>
        <v/>
      </c>
      <c r="AA70" t="str">
        <f t="shared" si="4"/>
        <v/>
      </c>
    </row>
    <row r="71" spans="2:27" x14ac:dyDescent="0.2">
      <c r="B71" s="40">
        <v>63</v>
      </c>
      <c r="C71" s="45" t="str">
        <f t="shared" si="0"/>
        <v/>
      </c>
      <c r="D71" s="45"/>
      <c r="E71" s="40"/>
      <c r="F71" s="8"/>
      <c r="G71" s="40"/>
      <c r="H71" s="46"/>
      <c r="I71" s="46"/>
      <c r="J71" s="40"/>
      <c r="K71" s="47" t="str">
        <f t="shared" si="5"/>
        <v/>
      </c>
      <c r="L71" s="48"/>
      <c r="M71" s="6" t="str">
        <f>IF(J71="","",(K71/J71)/LOOKUP(RIGHT($D$2,3),定数!$A$6:$A$13,定数!$B$6:$B$13))</f>
        <v/>
      </c>
      <c r="N71" s="40"/>
      <c r="O71" s="8"/>
      <c r="P71" s="46"/>
      <c r="Q71" s="46"/>
      <c r="R71" s="49" t="str">
        <f>IF(P71="","",T71*M71*LOOKUP(RIGHT($D$2,3),定数!$A$6:$A$13,定数!$B$6:$B$13))</f>
        <v/>
      </c>
      <c r="S71" s="49"/>
      <c r="T71" s="50" t="str">
        <f t="shared" si="6"/>
        <v/>
      </c>
      <c r="U71" s="50"/>
      <c r="V71" t="str">
        <f t="shared" si="9"/>
        <v/>
      </c>
      <c r="W71" t="str">
        <f t="shared" si="2"/>
        <v/>
      </c>
      <c r="X71" s="41" t="str">
        <f t="shared" si="7"/>
        <v/>
      </c>
      <c r="Y71" s="42" t="str">
        <f t="shared" si="8"/>
        <v/>
      </c>
      <c r="Z71" t="str">
        <f t="shared" si="3"/>
        <v/>
      </c>
      <c r="AA71" t="str">
        <f t="shared" si="4"/>
        <v/>
      </c>
    </row>
    <row r="72" spans="2:27" x14ac:dyDescent="0.2">
      <c r="B72" s="40">
        <v>64</v>
      </c>
      <c r="C72" s="45" t="str">
        <f t="shared" si="0"/>
        <v/>
      </c>
      <c r="D72" s="45"/>
      <c r="E72" s="40"/>
      <c r="F72" s="8"/>
      <c r="G72" s="40"/>
      <c r="H72" s="46"/>
      <c r="I72" s="46"/>
      <c r="J72" s="40"/>
      <c r="K72" s="47" t="str">
        <f t="shared" si="5"/>
        <v/>
      </c>
      <c r="L72" s="48"/>
      <c r="M72" s="6" t="str">
        <f>IF(J72="","",(K72/J72)/LOOKUP(RIGHT($D$2,3),定数!$A$6:$A$13,定数!$B$6:$B$13))</f>
        <v/>
      </c>
      <c r="N72" s="40"/>
      <c r="O72" s="8"/>
      <c r="P72" s="46"/>
      <c r="Q72" s="46"/>
      <c r="R72" s="49" t="str">
        <f>IF(P72="","",T72*M72*LOOKUP(RIGHT($D$2,3),定数!$A$6:$A$13,定数!$B$6:$B$13))</f>
        <v/>
      </c>
      <c r="S72" s="49"/>
      <c r="T72" s="50" t="str">
        <f t="shared" si="6"/>
        <v/>
      </c>
      <c r="U72" s="50"/>
      <c r="V72" t="str">
        <f t="shared" si="9"/>
        <v/>
      </c>
      <c r="W72" t="str">
        <f t="shared" si="2"/>
        <v/>
      </c>
      <c r="X72" s="41" t="str">
        <f t="shared" si="7"/>
        <v/>
      </c>
      <c r="Y72" s="42" t="str">
        <f t="shared" si="8"/>
        <v/>
      </c>
      <c r="Z72" t="str">
        <f t="shared" si="3"/>
        <v/>
      </c>
      <c r="AA72" t="str">
        <f t="shared" si="4"/>
        <v/>
      </c>
    </row>
    <row r="73" spans="2:27" x14ac:dyDescent="0.2">
      <c r="B73" s="40">
        <v>65</v>
      </c>
      <c r="C73" s="45" t="str">
        <f t="shared" si="0"/>
        <v/>
      </c>
      <c r="D73" s="45"/>
      <c r="E73" s="40"/>
      <c r="F73" s="8"/>
      <c r="G73" s="40"/>
      <c r="H73" s="46"/>
      <c r="I73" s="46"/>
      <c r="J73" s="40"/>
      <c r="K73" s="47" t="str">
        <f t="shared" si="5"/>
        <v/>
      </c>
      <c r="L73" s="48"/>
      <c r="M73" s="6" t="str">
        <f>IF(J73="","",(K73/J73)/LOOKUP(RIGHT($D$2,3),定数!$A$6:$A$13,定数!$B$6:$B$13))</f>
        <v/>
      </c>
      <c r="N73" s="40"/>
      <c r="O73" s="8"/>
      <c r="P73" s="46"/>
      <c r="Q73" s="46"/>
      <c r="R73" s="49" t="str">
        <f>IF(P73="","",T73*M73*LOOKUP(RIGHT($D$2,3),定数!$A$6:$A$13,定数!$B$6:$B$13))</f>
        <v/>
      </c>
      <c r="S73" s="49"/>
      <c r="T73" s="50" t="str">
        <f t="shared" si="6"/>
        <v/>
      </c>
      <c r="U73" s="50"/>
      <c r="V73" t="str">
        <f t="shared" si="9"/>
        <v/>
      </c>
      <c r="W73" t="str">
        <f t="shared" si="2"/>
        <v/>
      </c>
      <c r="X73" s="41" t="str">
        <f t="shared" si="7"/>
        <v/>
      </c>
      <c r="Y73" s="42" t="str">
        <f t="shared" si="8"/>
        <v/>
      </c>
      <c r="Z73" t="str">
        <f t="shared" si="3"/>
        <v/>
      </c>
      <c r="AA73" t="str">
        <f t="shared" si="4"/>
        <v/>
      </c>
    </row>
    <row r="74" spans="2:27" x14ac:dyDescent="0.2">
      <c r="B74" s="40">
        <v>66</v>
      </c>
      <c r="C74" s="45" t="str">
        <f t="shared" ref="C74:C108" si="10">IF(R73="","",C73+R73)</f>
        <v/>
      </c>
      <c r="D74" s="45"/>
      <c r="E74" s="40"/>
      <c r="F74" s="8"/>
      <c r="G74" s="40"/>
      <c r="H74" s="46"/>
      <c r="I74" s="46"/>
      <c r="J74" s="40"/>
      <c r="K74" s="47" t="str">
        <f t="shared" si="5"/>
        <v/>
      </c>
      <c r="L74" s="48"/>
      <c r="M74" s="6" t="str">
        <f>IF(J74="","",(K74/J74)/LOOKUP(RIGHT($D$2,3),定数!$A$6:$A$13,定数!$B$6:$B$13))</f>
        <v/>
      </c>
      <c r="N74" s="40"/>
      <c r="O74" s="8"/>
      <c r="P74" s="46"/>
      <c r="Q74" s="46"/>
      <c r="R74" s="49" t="str">
        <f>IF(P74="","",T74*M74*LOOKUP(RIGHT($D$2,3),定数!$A$6:$A$13,定数!$B$6:$B$13))</f>
        <v/>
      </c>
      <c r="S74" s="49"/>
      <c r="T74" s="50" t="str">
        <f t="shared" si="6"/>
        <v/>
      </c>
      <c r="U74" s="50"/>
      <c r="V74" t="str">
        <f t="shared" si="9"/>
        <v/>
      </c>
      <c r="W74" t="str">
        <f t="shared" si="9"/>
        <v/>
      </c>
      <c r="X74" s="41" t="str">
        <f t="shared" si="7"/>
        <v/>
      </c>
      <c r="Y74" s="42" t="str">
        <f t="shared" si="8"/>
        <v/>
      </c>
      <c r="Z74" t="str">
        <f t="shared" ref="Z74:Z108" si="11">IF(R74&gt;0,R74,"")</f>
        <v/>
      </c>
      <c r="AA74" t="str">
        <f t="shared" ref="AA74:AA108" si="12">IF(R74&lt;0,R74,"")</f>
        <v/>
      </c>
    </row>
    <row r="75" spans="2:27" x14ac:dyDescent="0.2">
      <c r="B75" s="40">
        <v>67</v>
      </c>
      <c r="C75" s="45" t="str">
        <f t="shared" si="10"/>
        <v/>
      </c>
      <c r="D75" s="45"/>
      <c r="E75" s="40"/>
      <c r="F75" s="8"/>
      <c r="G75" s="40"/>
      <c r="H75" s="46"/>
      <c r="I75" s="46"/>
      <c r="J75" s="40"/>
      <c r="K75" s="47" t="str">
        <f t="shared" ref="K75:K108" si="13">IF(J75="","",C75*0.03)</f>
        <v/>
      </c>
      <c r="L75" s="48"/>
      <c r="M75" s="6" t="str">
        <f>IF(J75="","",(K75/J75)/LOOKUP(RIGHT($D$2,3),定数!$A$6:$A$13,定数!$B$6:$B$13))</f>
        <v/>
      </c>
      <c r="N75" s="40"/>
      <c r="O75" s="8"/>
      <c r="P75" s="46"/>
      <c r="Q75" s="46"/>
      <c r="R75" s="49" t="str">
        <f>IF(P75="","",T75*M75*LOOKUP(RIGHT($D$2,3),定数!$A$6:$A$13,定数!$B$6:$B$13))</f>
        <v/>
      </c>
      <c r="S75" s="49"/>
      <c r="T75" s="50" t="str">
        <f t="shared" si="6"/>
        <v/>
      </c>
      <c r="U75" s="50"/>
      <c r="V75" t="str">
        <f t="shared" ref="V75:W90" si="14">IF(S75&lt;&gt;"",IF(S75&lt;0,1+V74,0),"")</f>
        <v/>
      </c>
      <c r="W75" t="str">
        <f t="shared" si="14"/>
        <v/>
      </c>
      <c r="X75" s="41" t="str">
        <f t="shared" si="7"/>
        <v/>
      </c>
      <c r="Y75" s="42" t="str">
        <f t="shared" si="8"/>
        <v/>
      </c>
      <c r="Z75" t="str">
        <f t="shared" si="11"/>
        <v/>
      </c>
      <c r="AA75" t="str">
        <f t="shared" si="12"/>
        <v/>
      </c>
    </row>
    <row r="76" spans="2:27" x14ac:dyDescent="0.2">
      <c r="B76" s="40">
        <v>68</v>
      </c>
      <c r="C76" s="45" t="str">
        <f t="shared" si="10"/>
        <v/>
      </c>
      <c r="D76" s="45"/>
      <c r="E76" s="40"/>
      <c r="F76" s="8"/>
      <c r="G76" s="40"/>
      <c r="H76" s="46"/>
      <c r="I76" s="46"/>
      <c r="J76" s="40"/>
      <c r="K76" s="47" t="str">
        <f t="shared" si="13"/>
        <v/>
      </c>
      <c r="L76" s="48"/>
      <c r="M76" s="6" t="str">
        <f>IF(J76="","",(K76/J76)/LOOKUP(RIGHT($D$2,3),定数!$A$6:$A$13,定数!$B$6:$B$13))</f>
        <v/>
      </c>
      <c r="N76" s="40"/>
      <c r="O76" s="8"/>
      <c r="P76" s="46"/>
      <c r="Q76" s="46"/>
      <c r="R76" s="49" t="str">
        <f>IF(P76="","",T76*M76*LOOKUP(RIGHT($D$2,3),定数!$A$6:$A$13,定数!$B$6:$B$13))</f>
        <v/>
      </c>
      <c r="S76" s="49"/>
      <c r="T76" s="50" t="str">
        <f t="shared" ref="T76:T108" si="15">IF(P76="","",IF(G76="買",(P76-H76),(H76-P76))*IF(RIGHT($D$2,3)="JPY",100,10000))</f>
        <v/>
      </c>
      <c r="U76" s="50"/>
      <c r="V76" t="str">
        <f t="shared" si="14"/>
        <v/>
      </c>
      <c r="W76" t="str">
        <f t="shared" si="14"/>
        <v/>
      </c>
      <c r="X76" s="41" t="str">
        <f t="shared" ref="X76:X108" si="16">IF(C76&lt;&gt;"",MAX(X75,C76),"")</f>
        <v/>
      </c>
      <c r="Y76" s="42" t="str">
        <f t="shared" ref="Y76:Y108" si="17">IF(X76&lt;&gt;"",1-(C76/X76),"")</f>
        <v/>
      </c>
      <c r="Z76" t="str">
        <f t="shared" si="11"/>
        <v/>
      </c>
      <c r="AA76" t="str">
        <f t="shared" si="12"/>
        <v/>
      </c>
    </row>
    <row r="77" spans="2:27" x14ac:dyDescent="0.2">
      <c r="B77" s="40">
        <v>69</v>
      </c>
      <c r="C77" s="45" t="str">
        <f t="shared" si="10"/>
        <v/>
      </c>
      <c r="D77" s="45"/>
      <c r="E77" s="40"/>
      <c r="F77" s="8"/>
      <c r="G77" s="40"/>
      <c r="H77" s="46"/>
      <c r="I77" s="46"/>
      <c r="J77" s="40"/>
      <c r="K77" s="47" t="str">
        <f t="shared" si="13"/>
        <v/>
      </c>
      <c r="L77" s="48"/>
      <c r="M77" s="6" t="str">
        <f>IF(J77="","",(K77/J77)/LOOKUP(RIGHT($D$2,3),定数!$A$6:$A$13,定数!$B$6:$B$13))</f>
        <v/>
      </c>
      <c r="N77" s="40"/>
      <c r="O77" s="8"/>
      <c r="P77" s="46"/>
      <c r="Q77" s="46"/>
      <c r="R77" s="49" t="str">
        <f>IF(P77="","",T77*M77*LOOKUP(RIGHT($D$2,3),定数!$A$6:$A$13,定数!$B$6:$B$13))</f>
        <v/>
      </c>
      <c r="S77" s="49"/>
      <c r="T77" s="50" t="str">
        <f t="shared" si="15"/>
        <v/>
      </c>
      <c r="U77" s="50"/>
      <c r="V77" t="str">
        <f t="shared" si="14"/>
        <v/>
      </c>
      <c r="W77" t="str">
        <f t="shared" si="14"/>
        <v/>
      </c>
      <c r="X77" s="41" t="str">
        <f t="shared" si="16"/>
        <v/>
      </c>
      <c r="Y77" s="42" t="str">
        <f t="shared" si="17"/>
        <v/>
      </c>
      <c r="Z77" t="str">
        <f t="shared" si="11"/>
        <v/>
      </c>
      <c r="AA77" t="str">
        <f t="shared" si="12"/>
        <v/>
      </c>
    </row>
    <row r="78" spans="2:27" x14ac:dyDescent="0.2">
      <c r="B78" s="40">
        <v>70</v>
      </c>
      <c r="C78" s="45" t="str">
        <f t="shared" si="10"/>
        <v/>
      </c>
      <c r="D78" s="45"/>
      <c r="E78" s="40"/>
      <c r="F78" s="8"/>
      <c r="G78" s="40"/>
      <c r="H78" s="46"/>
      <c r="I78" s="46"/>
      <c r="J78" s="40"/>
      <c r="K78" s="47" t="str">
        <f t="shared" si="13"/>
        <v/>
      </c>
      <c r="L78" s="48"/>
      <c r="M78" s="6" t="str">
        <f>IF(J78="","",(K78/J78)/LOOKUP(RIGHT($D$2,3),定数!$A$6:$A$13,定数!$B$6:$B$13))</f>
        <v/>
      </c>
      <c r="N78" s="40"/>
      <c r="O78" s="8"/>
      <c r="P78" s="46"/>
      <c r="Q78" s="46"/>
      <c r="R78" s="49" t="str">
        <f>IF(P78="","",T78*M78*LOOKUP(RIGHT($D$2,3),定数!$A$6:$A$13,定数!$B$6:$B$13))</f>
        <v/>
      </c>
      <c r="S78" s="49"/>
      <c r="T78" s="50" t="str">
        <f t="shared" si="15"/>
        <v/>
      </c>
      <c r="U78" s="50"/>
      <c r="V78" t="str">
        <f t="shared" si="14"/>
        <v/>
      </c>
      <c r="W78" t="str">
        <f t="shared" si="14"/>
        <v/>
      </c>
      <c r="X78" s="41" t="str">
        <f t="shared" si="16"/>
        <v/>
      </c>
      <c r="Y78" s="42" t="str">
        <f t="shared" si="17"/>
        <v/>
      </c>
      <c r="Z78" t="str">
        <f t="shared" si="11"/>
        <v/>
      </c>
      <c r="AA78" t="str">
        <f t="shared" si="12"/>
        <v/>
      </c>
    </row>
    <row r="79" spans="2:27" x14ac:dyDescent="0.2">
      <c r="B79" s="40">
        <v>71</v>
      </c>
      <c r="C79" s="45" t="str">
        <f t="shared" si="10"/>
        <v/>
      </c>
      <c r="D79" s="45"/>
      <c r="E79" s="40"/>
      <c r="F79" s="8"/>
      <c r="G79" s="40"/>
      <c r="H79" s="46"/>
      <c r="I79" s="46"/>
      <c r="J79" s="40"/>
      <c r="K79" s="47" t="str">
        <f t="shared" si="13"/>
        <v/>
      </c>
      <c r="L79" s="48"/>
      <c r="M79" s="6" t="str">
        <f>IF(J79="","",(K79/J79)/LOOKUP(RIGHT($D$2,3),定数!$A$6:$A$13,定数!$B$6:$B$13))</f>
        <v/>
      </c>
      <c r="N79" s="40"/>
      <c r="O79" s="8"/>
      <c r="P79" s="46"/>
      <c r="Q79" s="46"/>
      <c r="R79" s="49" t="str">
        <f>IF(P79="","",T79*M79*LOOKUP(RIGHT($D$2,3),定数!$A$6:$A$13,定数!$B$6:$B$13))</f>
        <v/>
      </c>
      <c r="S79" s="49"/>
      <c r="T79" s="50" t="str">
        <f t="shared" si="15"/>
        <v/>
      </c>
      <c r="U79" s="50"/>
      <c r="V79" t="str">
        <f t="shared" si="14"/>
        <v/>
      </c>
      <c r="W79" t="str">
        <f t="shared" si="14"/>
        <v/>
      </c>
      <c r="X79" s="41" t="str">
        <f t="shared" si="16"/>
        <v/>
      </c>
      <c r="Y79" s="42" t="str">
        <f t="shared" si="17"/>
        <v/>
      </c>
      <c r="Z79" t="str">
        <f t="shared" si="11"/>
        <v/>
      </c>
      <c r="AA79" t="str">
        <f t="shared" si="12"/>
        <v/>
      </c>
    </row>
    <row r="80" spans="2:27" x14ac:dyDescent="0.2">
      <c r="B80" s="40">
        <v>72</v>
      </c>
      <c r="C80" s="45" t="str">
        <f t="shared" si="10"/>
        <v/>
      </c>
      <c r="D80" s="45"/>
      <c r="E80" s="40"/>
      <c r="F80" s="8"/>
      <c r="G80" s="40"/>
      <c r="H80" s="46"/>
      <c r="I80" s="46"/>
      <c r="J80" s="40"/>
      <c r="K80" s="47" t="str">
        <f t="shared" si="13"/>
        <v/>
      </c>
      <c r="L80" s="48"/>
      <c r="M80" s="6" t="str">
        <f>IF(J80="","",(K80/J80)/LOOKUP(RIGHT($D$2,3),定数!$A$6:$A$13,定数!$B$6:$B$13))</f>
        <v/>
      </c>
      <c r="N80" s="40"/>
      <c r="O80" s="8"/>
      <c r="P80" s="46"/>
      <c r="Q80" s="46"/>
      <c r="R80" s="49" t="str">
        <f>IF(P80="","",T80*M80*LOOKUP(RIGHT($D$2,3),定数!$A$6:$A$13,定数!$B$6:$B$13))</f>
        <v/>
      </c>
      <c r="S80" s="49"/>
      <c r="T80" s="50" t="str">
        <f t="shared" si="15"/>
        <v/>
      </c>
      <c r="U80" s="50"/>
      <c r="V80" t="str">
        <f t="shared" si="14"/>
        <v/>
      </c>
      <c r="W80" t="str">
        <f t="shared" si="14"/>
        <v/>
      </c>
      <c r="X80" s="41" t="str">
        <f t="shared" si="16"/>
        <v/>
      </c>
      <c r="Y80" s="42" t="str">
        <f t="shared" si="17"/>
        <v/>
      </c>
      <c r="Z80" t="str">
        <f t="shared" si="11"/>
        <v/>
      </c>
      <c r="AA80" t="str">
        <f t="shared" si="12"/>
        <v/>
      </c>
    </row>
    <row r="81" spans="2:27" x14ac:dyDescent="0.2">
      <c r="B81" s="40">
        <v>73</v>
      </c>
      <c r="C81" s="45" t="str">
        <f t="shared" si="10"/>
        <v/>
      </c>
      <c r="D81" s="45"/>
      <c r="E81" s="40"/>
      <c r="F81" s="8"/>
      <c r="G81" s="40"/>
      <c r="H81" s="46"/>
      <c r="I81" s="46"/>
      <c r="J81" s="40"/>
      <c r="K81" s="47" t="str">
        <f t="shared" si="13"/>
        <v/>
      </c>
      <c r="L81" s="48"/>
      <c r="M81" s="6" t="str">
        <f>IF(J81="","",(K81/J81)/LOOKUP(RIGHT($D$2,3),定数!$A$6:$A$13,定数!$B$6:$B$13))</f>
        <v/>
      </c>
      <c r="N81" s="40"/>
      <c r="O81" s="8"/>
      <c r="P81" s="46"/>
      <c r="Q81" s="46"/>
      <c r="R81" s="49" t="str">
        <f>IF(P81="","",T81*M81*LOOKUP(RIGHT($D$2,3),定数!$A$6:$A$13,定数!$B$6:$B$13))</f>
        <v/>
      </c>
      <c r="S81" s="49"/>
      <c r="T81" s="50" t="str">
        <f t="shared" si="15"/>
        <v/>
      </c>
      <c r="U81" s="50"/>
      <c r="V81" t="str">
        <f t="shared" si="14"/>
        <v/>
      </c>
      <c r="W81" t="str">
        <f t="shared" si="14"/>
        <v/>
      </c>
      <c r="X81" s="41" t="str">
        <f t="shared" si="16"/>
        <v/>
      </c>
      <c r="Y81" s="42" t="str">
        <f t="shared" si="17"/>
        <v/>
      </c>
      <c r="Z81" t="str">
        <f t="shared" si="11"/>
        <v/>
      </c>
      <c r="AA81" t="str">
        <f t="shared" si="12"/>
        <v/>
      </c>
    </row>
    <row r="82" spans="2:27" x14ac:dyDescent="0.2">
      <c r="B82" s="40">
        <v>74</v>
      </c>
      <c r="C82" s="45" t="str">
        <f t="shared" si="10"/>
        <v/>
      </c>
      <c r="D82" s="45"/>
      <c r="E82" s="40"/>
      <c r="F82" s="8"/>
      <c r="G82" s="40"/>
      <c r="H82" s="46"/>
      <c r="I82" s="46"/>
      <c r="J82" s="40"/>
      <c r="K82" s="47" t="str">
        <f t="shared" si="13"/>
        <v/>
      </c>
      <c r="L82" s="48"/>
      <c r="M82" s="6" t="str">
        <f>IF(J82="","",(K82/J82)/LOOKUP(RIGHT($D$2,3),定数!$A$6:$A$13,定数!$B$6:$B$13))</f>
        <v/>
      </c>
      <c r="N82" s="40"/>
      <c r="O82" s="8"/>
      <c r="P82" s="46"/>
      <c r="Q82" s="46"/>
      <c r="R82" s="49" t="str">
        <f>IF(P82="","",T82*M82*LOOKUP(RIGHT($D$2,3),定数!$A$6:$A$13,定数!$B$6:$B$13))</f>
        <v/>
      </c>
      <c r="S82" s="49"/>
      <c r="T82" s="50" t="str">
        <f t="shared" si="15"/>
        <v/>
      </c>
      <c r="U82" s="50"/>
      <c r="V82" t="str">
        <f t="shared" si="14"/>
        <v/>
      </c>
      <c r="W82" t="str">
        <f t="shared" si="14"/>
        <v/>
      </c>
      <c r="X82" s="41" t="str">
        <f t="shared" si="16"/>
        <v/>
      </c>
      <c r="Y82" s="42" t="str">
        <f t="shared" si="17"/>
        <v/>
      </c>
      <c r="Z82" t="str">
        <f t="shared" si="11"/>
        <v/>
      </c>
      <c r="AA82" t="str">
        <f t="shared" si="12"/>
        <v/>
      </c>
    </row>
    <row r="83" spans="2:27" x14ac:dyDescent="0.2">
      <c r="B83" s="40">
        <v>75</v>
      </c>
      <c r="C83" s="45" t="str">
        <f t="shared" si="10"/>
        <v/>
      </c>
      <c r="D83" s="45"/>
      <c r="E83" s="40"/>
      <c r="F83" s="8"/>
      <c r="G83" s="40"/>
      <c r="H83" s="46"/>
      <c r="I83" s="46"/>
      <c r="J83" s="40"/>
      <c r="K83" s="47" t="str">
        <f t="shared" si="13"/>
        <v/>
      </c>
      <c r="L83" s="48"/>
      <c r="M83" s="6" t="str">
        <f>IF(J83="","",(K83/J83)/LOOKUP(RIGHT($D$2,3),定数!$A$6:$A$13,定数!$B$6:$B$13))</f>
        <v/>
      </c>
      <c r="N83" s="40"/>
      <c r="O83" s="8"/>
      <c r="P83" s="46"/>
      <c r="Q83" s="46"/>
      <c r="R83" s="49" t="str">
        <f>IF(P83="","",T83*M83*LOOKUP(RIGHT($D$2,3),定数!$A$6:$A$13,定数!$B$6:$B$13))</f>
        <v/>
      </c>
      <c r="S83" s="49"/>
      <c r="T83" s="50" t="str">
        <f t="shared" si="15"/>
        <v/>
      </c>
      <c r="U83" s="50"/>
      <c r="V83" t="str">
        <f t="shared" si="14"/>
        <v/>
      </c>
      <c r="W83" t="str">
        <f t="shared" si="14"/>
        <v/>
      </c>
      <c r="X83" s="41" t="str">
        <f t="shared" si="16"/>
        <v/>
      </c>
      <c r="Y83" s="42" t="str">
        <f t="shared" si="17"/>
        <v/>
      </c>
      <c r="Z83" t="str">
        <f t="shared" si="11"/>
        <v/>
      </c>
      <c r="AA83" t="str">
        <f t="shared" si="12"/>
        <v/>
      </c>
    </row>
    <row r="84" spans="2:27" x14ac:dyDescent="0.2">
      <c r="B84" s="40">
        <v>76</v>
      </c>
      <c r="C84" s="45" t="str">
        <f t="shared" si="10"/>
        <v/>
      </c>
      <c r="D84" s="45"/>
      <c r="E84" s="40"/>
      <c r="F84" s="8"/>
      <c r="G84" s="40"/>
      <c r="H84" s="46"/>
      <c r="I84" s="46"/>
      <c r="J84" s="40"/>
      <c r="K84" s="47" t="str">
        <f t="shared" si="13"/>
        <v/>
      </c>
      <c r="L84" s="48"/>
      <c r="M84" s="6" t="str">
        <f>IF(J84="","",(K84/J84)/LOOKUP(RIGHT($D$2,3),定数!$A$6:$A$13,定数!$B$6:$B$13))</f>
        <v/>
      </c>
      <c r="N84" s="40"/>
      <c r="O84" s="8"/>
      <c r="P84" s="46"/>
      <c r="Q84" s="46"/>
      <c r="R84" s="49" t="str">
        <f>IF(P84="","",T84*M84*LOOKUP(RIGHT($D$2,3),定数!$A$6:$A$13,定数!$B$6:$B$13))</f>
        <v/>
      </c>
      <c r="S84" s="49"/>
      <c r="T84" s="50" t="str">
        <f t="shared" si="15"/>
        <v/>
      </c>
      <c r="U84" s="50"/>
      <c r="V84" t="str">
        <f t="shared" si="14"/>
        <v/>
      </c>
      <c r="W84" t="str">
        <f t="shared" si="14"/>
        <v/>
      </c>
      <c r="X84" s="41" t="str">
        <f t="shared" si="16"/>
        <v/>
      </c>
      <c r="Y84" s="42" t="str">
        <f t="shared" si="17"/>
        <v/>
      </c>
      <c r="Z84" t="str">
        <f t="shared" si="11"/>
        <v/>
      </c>
      <c r="AA84" t="str">
        <f t="shared" si="12"/>
        <v/>
      </c>
    </row>
    <row r="85" spans="2:27" x14ac:dyDescent="0.2">
      <c r="B85" s="40">
        <v>77</v>
      </c>
      <c r="C85" s="45" t="str">
        <f t="shared" si="10"/>
        <v/>
      </c>
      <c r="D85" s="45"/>
      <c r="E85" s="40"/>
      <c r="F85" s="8"/>
      <c r="G85" s="40"/>
      <c r="H85" s="46"/>
      <c r="I85" s="46"/>
      <c r="J85" s="40"/>
      <c r="K85" s="47" t="str">
        <f t="shared" si="13"/>
        <v/>
      </c>
      <c r="L85" s="48"/>
      <c r="M85" s="6" t="str">
        <f>IF(J85="","",(K85/J85)/LOOKUP(RIGHT($D$2,3),定数!$A$6:$A$13,定数!$B$6:$B$13))</f>
        <v/>
      </c>
      <c r="N85" s="40"/>
      <c r="O85" s="8"/>
      <c r="P85" s="46"/>
      <c r="Q85" s="46"/>
      <c r="R85" s="49" t="str">
        <f>IF(P85="","",T85*M85*LOOKUP(RIGHT($D$2,3),定数!$A$6:$A$13,定数!$B$6:$B$13))</f>
        <v/>
      </c>
      <c r="S85" s="49"/>
      <c r="T85" s="50" t="str">
        <f t="shared" si="15"/>
        <v/>
      </c>
      <c r="U85" s="50"/>
      <c r="V85" t="str">
        <f t="shared" si="14"/>
        <v/>
      </c>
      <c r="W85" t="str">
        <f t="shared" si="14"/>
        <v/>
      </c>
      <c r="X85" s="41" t="str">
        <f t="shared" si="16"/>
        <v/>
      </c>
      <c r="Y85" s="42" t="str">
        <f t="shared" si="17"/>
        <v/>
      </c>
      <c r="Z85" t="str">
        <f t="shared" si="11"/>
        <v/>
      </c>
      <c r="AA85" t="str">
        <f t="shared" si="12"/>
        <v/>
      </c>
    </row>
    <row r="86" spans="2:27" x14ac:dyDescent="0.2">
      <c r="B86" s="40">
        <v>78</v>
      </c>
      <c r="C86" s="45" t="str">
        <f t="shared" si="10"/>
        <v/>
      </c>
      <c r="D86" s="45"/>
      <c r="E86" s="40"/>
      <c r="F86" s="8"/>
      <c r="G86" s="40"/>
      <c r="H86" s="46"/>
      <c r="I86" s="46"/>
      <c r="J86" s="40"/>
      <c r="K86" s="47" t="str">
        <f t="shared" si="13"/>
        <v/>
      </c>
      <c r="L86" s="48"/>
      <c r="M86" s="6" t="str">
        <f>IF(J86="","",(K86/J86)/LOOKUP(RIGHT($D$2,3),定数!$A$6:$A$13,定数!$B$6:$B$13))</f>
        <v/>
      </c>
      <c r="N86" s="40"/>
      <c r="O86" s="8"/>
      <c r="P86" s="46"/>
      <c r="Q86" s="46"/>
      <c r="R86" s="49" t="str">
        <f>IF(P86="","",T86*M86*LOOKUP(RIGHT($D$2,3),定数!$A$6:$A$13,定数!$B$6:$B$13))</f>
        <v/>
      </c>
      <c r="S86" s="49"/>
      <c r="T86" s="50" t="str">
        <f t="shared" si="15"/>
        <v/>
      </c>
      <c r="U86" s="50"/>
      <c r="V86" t="str">
        <f t="shared" si="14"/>
        <v/>
      </c>
      <c r="W86" t="str">
        <f t="shared" si="14"/>
        <v/>
      </c>
      <c r="X86" s="41" t="str">
        <f t="shared" si="16"/>
        <v/>
      </c>
      <c r="Y86" s="42" t="str">
        <f t="shared" si="17"/>
        <v/>
      </c>
      <c r="Z86" t="str">
        <f t="shared" si="11"/>
        <v/>
      </c>
      <c r="AA86" t="str">
        <f t="shared" si="12"/>
        <v/>
      </c>
    </row>
    <row r="87" spans="2:27" x14ac:dyDescent="0.2">
      <c r="B87" s="40">
        <v>79</v>
      </c>
      <c r="C87" s="45" t="str">
        <f t="shared" si="10"/>
        <v/>
      </c>
      <c r="D87" s="45"/>
      <c r="E87" s="40"/>
      <c r="F87" s="8"/>
      <c r="G87" s="40"/>
      <c r="H87" s="46"/>
      <c r="I87" s="46"/>
      <c r="J87" s="40"/>
      <c r="K87" s="47" t="str">
        <f t="shared" si="13"/>
        <v/>
      </c>
      <c r="L87" s="48"/>
      <c r="M87" s="6" t="str">
        <f>IF(J87="","",(K87/J87)/LOOKUP(RIGHT($D$2,3),定数!$A$6:$A$13,定数!$B$6:$B$13))</f>
        <v/>
      </c>
      <c r="N87" s="40"/>
      <c r="O87" s="8"/>
      <c r="P87" s="46"/>
      <c r="Q87" s="46"/>
      <c r="R87" s="49" t="str">
        <f>IF(P87="","",T87*M87*LOOKUP(RIGHT($D$2,3),定数!$A$6:$A$13,定数!$B$6:$B$13))</f>
        <v/>
      </c>
      <c r="S87" s="49"/>
      <c r="T87" s="50" t="str">
        <f t="shared" si="15"/>
        <v/>
      </c>
      <c r="U87" s="50"/>
      <c r="V87" t="str">
        <f t="shared" si="14"/>
        <v/>
      </c>
      <c r="W87" t="str">
        <f t="shared" si="14"/>
        <v/>
      </c>
      <c r="X87" s="41" t="str">
        <f t="shared" si="16"/>
        <v/>
      </c>
      <c r="Y87" s="42" t="str">
        <f t="shared" si="17"/>
        <v/>
      </c>
      <c r="Z87" t="str">
        <f t="shared" si="11"/>
        <v/>
      </c>
      <c r="AA87" t="str">
        <f t="shared" si="12"/>
        <v/>
      </c>
    </row>
    <row r="88" spans="2:27" x14ac:dyDescent="0.2">
      <c r="B88" s="40">
        <v>80</v>
      </c>
      <c r="C88" s="45" t="str">
        <f t="shared" si="10"/>
        <v/>
      </c>
      <c r="D88" s="45"/>
      <c r="E88" s="40"/>
      <c r="F88" s="8"/>
      <c r="G88" s="40"/>
      <c r="H88" s="46"/>
      <c r="I88" s="46"/>
      <c r="J88" s="40"/>
      <c r="K88" s="47" t="str">
        <f t="shared" si="13"/>
        <v/>
      </c>
      <c r="L88" s="48"/>
      <c r="M88" s="6" t="str">
        <f>IF(J88="","",(K88/J88)/LOOKUP(RIGHT($D$2,3),定数!$A$6:$A$13,定数!$B$6:$B$13))</f>
        <v/>
      </c>
      <c r="N88" s="40"/>
      <c r="O88" s="8"/>
      <c r="P88" s="46"/>
      <c r="Q88" s="46"/>
      <c r="R88" s="49" t="str">
        <f>IF(P88="","",T88*M88*LOOKUP(RIGHT($D$2,3),定数!$A$6:$A$13,定数!$B$6:$B$13))</f>
        <v/>
      </c>
      <c r="S88" s="49"/>
      <c r="T88" s="50" t="str">
        <f t="shared" si="15"/>
        <v/>
      </c>
      <c r="U88" s="50"/>
      <c r="V88" t="str">
        <f t="shared" si="14"/>
        <v/>
      </c>
      <c r="W88" t="str">
        <f t="shared" si="14"/>
        <v/>
      </c>
      <c r="X88" s="41" t="str">
        <f t="shared" si="16"/>
        <v/>
      </c>
      <c r="Y88" s="42" t="str">
        <f t="shared" si="17"/>
        <v/>
      </c>
      <c r="Z88" t="str">
        <f t="shared" si="11"/>
        <v/>
      </c>
      <c r="AA88" t="str">
        <f t="shared" si="12"/>
        <v/>
      </c>
    </row>
    <row r="89" spans="2:27" x14ac:dyDescent="0.2">
      <c r="B89" s="40">
        <v>81</v>
      </c>
      <c r="C89" s="45" t="str">
        <f t="shared" si="10"/>
        <v/>
      </c>
      <c r="D89" s="45"/>
      <c r="E89" s="40"/>
      <c r="F89" s="8"/>
      <c r="G89" s="40"/>
      <c r="H89" s="46"/>
      <c r="I89" s="46"/>
      <c r="J89" s="40"/>
      <c r="K89" s="47" t="str">
        <f t="shared" si="13"/>
        <v/>
      </c>
      <c r="L89" s="48"/>
      <c r="M89" s="6" t="str">
        <f>IF(J89="","",(K89/J89)/LOOKUP(RIGHT($D$2,3),定数!$A$6:$A$13,定数!$B$6:$B$13))</f>
        <v/>
      </c>
      <c r="N89" s="40"/>
      <c r="O89" s="8"/>
      <c r="P89" s="46"/>
      <c r="Q89" s="46"/>
      <c r="R89" s="49" t="str">
        <f>IF(P89="","",T89*M89*LOOKUP(RIGHT($D$2,3),定数!$A$6:$A$13,定数!$B$6:$B$13))</f>
        <v/>
      </c>
      <c r="S89" s="49"/>
      <c r="T89" s="50" t="str">
        <f t="shared" si="15"/>
        <v/>
      </c>
      <c r="U89" s="50"/>
      <c r="V89" t="str">
        <f t="shared" si="14"/>
        <v/>
      </c>
      <c r="W89" t="str">
        <f t="shared" si="14"/>
        <v/>
      </c>
      <c r="X89" s="41" t="str">
        <f t="shared" si="16"/>
        <v/>
      </c>
      <c r="Y89" s="42" t="str">
        <f t="shared" si="17"/>
        <v/>
      </c>
      <c r="Z89" t="str">
        <f t="shared" si="11"/>
        <v/>
      </c>
      <c r="AA89" t="str">
        <f t="shared" si="12"/>
        <v/>
      </c>
    </row>
    <row r="90" spans="2:27" x14ac:dyDescent="0.2">
      <c r="B90" s="40">
        <v>82</v>
      </c>
      <c r="C90" s="45" t="str">
        <f t="shared" si="10"/>
        <v/>
      </c>
      <c r="D90" s="45"/>
      <c r="E90" s="40"/>
      <c r="F90" s="8"/>
      <c r="G90" s="40"/>
      <c r="H90" s="46"/>
      <c r="I90" s="46"/>
      <c r="J90" s="40"/>
      <c r="K90" s="47" t="str">
        <f t="shared" si="13"/>
        <v/>
      </c>
      <c r="L90" s="48"/>
      <c r="M90" s="6" t="str">
        <f>IF(J90="","",(K90/J90)/LOOKUP(RIGHT($D$2,3),定数!$A$6:$A$13,定数!$B$6:$B$13))</f>
        <v/>
      </c>
      <c r="N90" s="40"/>
      <c r="O90" s="8"/>
      <c r="P90" s="46"/>
      <c r="Q90" s="46"/>
      <c r="R90" s="49" t="str">
        <f>IF(P90="","",T90*M90*LOOKUP(RIGHT($D$2,3),定数!$A$6:$A$13,定数!$B$6:$B$13))</f>
        <v/>
      </c>
      <c r="S90" s="49"/>
      <c r="T90" s="50" t="str">
        <f t="shared" si="15"/>
        <v/>
      </c>
      <c r="U90" s="50"/>
      <c r="V90" t="str">
        <f t="shared" si="14"/>
        <v/>
      </c>
      <c r="W90" t="str">
        <f t="shared" si="14"/>
        <v/>
      </c>
      <c r="X90" s="41" t="str">
        <f t="shared" si="16"/>
        <v/>
      </c>
      <c r="Y90" s="42" t="str">
        <f t="shared" si="17"/>
        <v/>
      </c>
      <c r="Z90" t="str">
        <f t="shared" si="11"/>
        <v/>
      </c>
      <c r="AA90" t="str">
        <f t="shared" si="12"/>
        <v/>
      </c>
    </row>
    <row r="91" spans="2:27" x14ac:dyDescent="0.2">
      <c r="B91" s="40">
        <v>83</v>
      </c>
      <c r="C91" s="45" t="str">
        <f t="shared" si="10"/>
        <v/>
      </c>
      <c r="D91" s="45"/>
      <c r="E91" s="40"/>
      <c r="F91" s="8"/>
      <c r="G91" s="40"/>
      <c r="H91" s="46"/>
      <c r="I91" s="46"/>
      <c r="J91" s="40"/>
      <c r="K91" s="47" t="str">
        <f t="shared" si="13"/>
        <v/>
      </c>
      <c r="L91" s="48"/>
      <c r="M91" s="6" t="str">
        <f>IF(J91="","",(K91/J91)/LOOKUP(RIGHT($D$2,3),定数!$A$6:$A$13,定数!$B$6:$B$13))</f>
        <v/>
      </c>
      <c r="N91" s="40"/>
      <c r="O91" s="8"/>
      <c r="P91" s="46"/>
      <c r="Q91" s="46"/>
      <c r="R91" s="49" t="str">
        <f>IF(P91="","",T91*M91*LOOKUP(RIGHT($D$2,3),定数!$A$6:$A$13,定数!$B$6:$B$13))</f>
        <v/>
      </c>
      <c r="S91" s="49"/>
      <c r="T91" s="50" t="str">
        <f t="shared" si="15"/>
        <v/>
      </c>
      <c r="U91" s="50"/>
      <c r="V91" t="str">
        <f t="shared" ref="V91:W106" si="18">IF(S91&lt;&gt;"",IF(S91&lt;0,1+V90,0),"")</f>
        <v/>
      </c>
      <c r="W91" t="str">
        <f t="shared" si="18"/>
        <v/>
      </c>
      <c r="X91" s="41" t="str">
        <f t="shared" si="16"/>
        <v/>
      </c>
      <c r="Y91" s="42" t="str">
        <f t="shared" si="17"/>
        <v/>
      </c>
      <c r="Z91" t="str">
        <f t="shared" si="11"/>
        <v/>
      </c>
      <c r="AA91" t="str">
        <f t="shared" si="12"/>
        <v/>
      </c>
    </row>
    <row r="92" spans="2:27" x14ac:dyDescent="0.2">
      <c r="B92" s="40">
        <v>84</v>
      </c>
      <c r="C92" s="45" t="str">
        <f t="shared" si="10"/>
        <v/>
      </c>
      <c r="D92" s="45"/>
      <c r="E92" s="40"/>
      <c r="F92" s="8"/>
      <c r="G92" s="40"/>
      <c r="H92" s="46"/>
      <c r="I92" s="46"/>
      <c r="J92" s="40"/>
      <c r="K92" s="47" t="str">
        <f t="shared" si="13"/>
        <v/>
      </c>
      <c r="L92" s="48"/>
      <c r="M92" s="6" t="str">
        <f>IF(J92="","",(K92/J92)/LOOKUP(RIGHT($D$2,3),定数!$A$6:$A$13,定数!$B$6:$B$13))</f>
        <v/>
      </c>
      <c r="N92" s="40"/>
      <c r="O92" s="8"/>
      <c r="P92" s="46"/>
      <c r="Q92" s="46"/>
      <c r="R92" s="49" t="str">
        <f>IF(P92="","",T92*M92*LOOKUP(RIGHT($D$2,3),定数!$A$6:$A$13,定数!$B$6:$B$13))</f>
        <v/>
      </c>
      <c r="S92" s="49"/>
      <c r="T92" s="50" t="str">
        <f t="shared" si="15"/>
        <v/>
      </c>
      <c r="U92" s="50"/>
      <c r="V92" t="str">
        <f t="shared" si="18"/>
        <v/>
      </c>
      <c r="W92" t="str">
        <f t="shared" si="18"/>
        <v/>
      </c>
      <c r="X92" s="41" t="str">
        <f t="shared" si="16"/>
        <v/>
      </c>
      <c r="Y92" s="42" t="str">
        <f t="shared" si="17"/>
        <v/>
      </c>
      <c r="Z92" t="str">
        <f t="shared" si="11"/>
        <v/>
      </c>
      <c r="AA92" t="str">
        <f t="shared" si="12"/>
        <v/>
      </c>
    </row>
    <row r="93" spans="2:27" x14ac:dyDescent="0.2">
      <c r="B93" s="40">
        <v>85</v>
      </c>
      <c r="C93" s="45" t="str">
        <f t="shared" si="10"/>
        <v/>
      </c>
      <c r="D93" s="45"/>
      <c r="E93" s="40"/>
      <c r="F93" s="8"/>
      <c r="G93" s="40"/>
      <c r="H93" s="46"/>
      <c r="I93" s="46"/>
      <c r="J93" s="40"/>
      <c r="K93" s="47" t="str">
        <f t="shared" si="13"/>
        <v/>
      </c>
      <c r="L93" s="48"/>
      <c r="M93" s="6" t="str">
        <f>IF(J93="","",(K93/J93)/LOOKUP(RIGHT($D$2,3),定数!$A$6:$A$13,定数!$B$6:$B$13))</f>
        <v/>
      </c>
      <c r="N93" s="40"/>
      <c r="O93" s="8"/>
      <c r="P93" s="46"/>
      <c r="Q93" s="46"/>
      <c r="R93" s="49" t="str">
        <f>IF(P93="","",T93*M93*LOOKUP(RIGHT($D$2,3),定数!$A$6:$A$13,定数!$B$6:$B$13))</f>
        <v/>
      </c>
      <c r="S93" s="49"/>
      <c r="T93" s="50" t="str">
        <f t="shared" si="15"/>
        <v/>
      </c>
      <c r="U93" s="50"/>
      <c r="V93" t="str">
        <f t="shared" si="18"/>
        <v/>
      </c>
      <c r="W93" t="str">
        <f t="shared" si="18"/>
        <v/>
      </c>
      <c r="X93" s="41" t="str">
        <f t="shared" si="16"/>
        <v/>
      </c>
      <c r="Y93" s="42" t="str">
        <f t="shared" si="17"/>
        <v/>
      </c>
      <c r="Z93" t="str">
        <f t="shared" si="11"/>
        <v/>
      </c>
      <c r="AA93" t="str">
        <f t="shared" si="12"/>
        <v/>
      </c>
    </row>
    <row r="94" spans="2:27" x14ac:dyDescent="0.2">
      <c r="B94" s="40">
        <v>86</v>
      </c>
      <c r="C94" s="45" t="str">
        <f t="shared" si="10"/>
        <v/>
      </c>
      <c r="D94" s="45"/>
      <c r="E94" s="40"/>
      <c r="F94" s="8"/>
      <c r="G94" s="40"/>
      <c r="H94" s="46"/>
      <c r="I94" s="46"/>
      <c r="J94" s="40"/>
      <c r="K94" s="47" t="str">
        <f t="shared" si="13"/>
        <v/>
      </c>
      <c r="L94" s="48"/>
      <c r="M94" s="6" t="str">
        <f>IF(J94="","",(K94/J94)/LOOKUP(RIGHT($D$2,3),定数!$A$6:$A$13,定数!$B$6:$B$13))</f>
        <v/>
      </c>
      <c r="N94" s="40"/>
      <c r="O94" s="8"/>
      <c r="P94" s="46"/>
      <c r="Q94" s="46"/>
      <c r="R94" s="49" t="str">
        <f>IF(P94="","",T94*M94*LOOKUP(RIGHT($D$2,3),定数!$A$6:$A$13,定数!$B$6:$B$13))</f>
        <v/>
      </c>
      <c r="S94" s="49"/>
      <c r="T94" s="50" t="str">
        <f t="shared" si="15"/>
        <v/>
      </c>
      <c r="U94" s="50"/>
      <c r="V94" t="str">
        <f t="shared" si="18"/>
        <v/>
      </c>
      <c r="W94" t="str">
        <f t="shared" si="18"/>
        <v/>
      </c>
      <c r="X94" s="41" t="str">
        <f t="shared" si="16"/>
        <v/>
      </c>
      <c r="Y94" s="42" t="str">
        <f t="shared" si="17"/>
        <v/>
      </c>
      <c r="Z94" t="str">
        <f t="shared" si="11"/>
        <v/>
      </c>
      <c r="AA94" t="str">
        <f t="shared" si="12"/>
        <v/>
      </c>
    </row>
    <row r="95" spans="2:27" x14ac:dyDescent="0.2">
      <c r="B95" s="40">
        <v>87</v>
      </c>
      <c r="C95" s="45" t="str">
        <f t="shared" si="10"/>
        <v/>
      </c>
      <c r="D95" s="45"/>
      <c r="E95" s="40"/>
      <c r="F95" s="8"/>
      <c r="G95" s="40"/>
      <c r="H95" s="46"/>
      <c r="I95" s="46"/>
      <c r="J95" s="40"/>
      <c r="K95" s="47" t="str">
        <f t="shared" si="13"/>
        <v/>
      </c>
      <c r="L95" s="48"/>
      <c r="M95" s="6" t="str">
        <f>IF(J95="","",(K95/J95)/LOOKUP(RIGHT($D$2,3),定数!$A$6:$A$13,定数!$B$6:$B$13))</f>
        <v/>
      </c>
      <c r="N95" s="40"/>
      <c r="O95" s="8"/>
      <c r="P95" s="46"/>
      <c r="Q95" s="46"/>
      <c r="R95" s="49" t="str">
        <f>IF(P95="","",T95*M95*LOOKUP(RIGHT($D$2,3),定数!$A$6:$A$13,定数!$B$6:$B$13))</f>
        <v/>
      </c>
      <c r="S95" s="49"/>
      <c r="T95" s="50" t="str">
        <f t="shared" si="15"/>
        <v/>
      </c>
      <c r="U95" s="50"/>
      <c r="V95" t="str">
        <f t="shared" si="18"/>
        <v/>
      </c>
      <c r="W95" t="str">
        <f t="shared" si="18"/>
        <v/>
      </c>
      <c r="X95" s="41" t="str">
        <f t="shared" si="16"/>
        <v/>
      </c>
      <c r="Y95" s="42" t="str">
        <f t="shared" si="17"/>
        <v/>
      </c>
      <c r="Z95" t="str">
        <f t="shared" si="11"/>
        <v/>
      </c>
      <c r="AA95" t="str">
        <f t="shared" si="12"/>
        <v/>
      </c>
    </row>
    <row r="96" spans="2:27" x14ac:dyDescent="0.2">
      <c r="B96" s="40">
        <v>88</v>
      </c>
      <c r="C96" s="45" t="str">
        <f t="shared" si="10"/>
        <v/>
      </c>
      <c r="D96" s="45"/>
      <c r="E96" s="40"/>
      <c r="F96" s="8"/>
      <c r="G96" s="40"/>
      <c r="H96" s="46"/>
      <c r="I96" s="46"/>
      <c r="J96" s="40"/>
      <c r="K96" s="47" t="str">
        <f t="shared" si="13"/>
        <v/>
      </c>
      <c r="L96" s="48"/>
      <c r="M96" s="6" t="str">
        <f>IF(J96="","",(K96/J96)/LOOKUP(RIGHT($D$2,3),定数!$A$6:$A$13,定数!$B$6:$B$13))</f>
        <v/>
      </c>
      <c r="N96" s="40"/>
      <c r="O96" s="8"/>
      <c r="P96" s="46"/>
      <c r="Q96" s="46"/>
      <c r="R96" s="49" t="str">
        <f>IF(P96="","",T96*M96*LOOKUP(RIGHT($D$2,3),定数!$A$6:$A$13,定数!$B$6:$B$13))</f>
        <v/>
      </c>
      <c r="S96" s="49"/>
      <c r="T96" s="50" t="str">
        <f t="shared" si="15"/>
        <v/>
      </c>
      <c r="U96" s="50"/>
      <c r="V96" t="str">
        <f t="shared" si="18"/>
        <v/>
      </c>
      <c r="W96" t="str">
        <f t="shared" si="18"/>
        <v/>
      </c>
      <c r="X96" s="41" t="str">
        <f t="shared" si="16"/>
        <v/>
      </c>
      <c r="Y96" s="42" t="str">
        <f t="shared" si="17"/>
        <v/>
      </c>
      <c r="Z96" t="str">
        <f t="shared" si="11"/>
        <v/>
      </c>
      <c r="AA96" t="str">
        <f t="shared" si="12"/>
        <v/>
      </c>
    </row>
    <row r="97" spans="2:27" x14ac:dyDescent="0.2">
      <c r="B97" s="40">
        <v>89</v>
      </c>
      <c r="C97" s="45" t="str">
        <f t="shared" si="10"/>
        <v/>
      </c>
      <c r="D97" s="45"/>
      <c r="E97" s="40"/>
      <c r="F97" s="8"/>
      <c r="G97" s="40"/>
      <c r="H97" s="46"/>
      <c r="I97" s="46"/>
      <c r="J97" s="40"/>
      <c r="K97" s="47" t="str">
        <f t="shared" si="13"/>
        <v/>
      </c>
      <c r="L97" s="48"/>
      <c r="M97" s="6" t="str">
        <f>IF(J97="","",(K97/J97)/LOOKUP(RIGHT($D$2,3),定数!$A$6:$A$13,定数!$B$6:$B$13))</f>
        <v/>
      </c>
      <c r="N97" s="40"/>
      <c r="O97" s="8"/>
      <c r="P97" s="46"/>
      <c r="Q97" s="46"/>
      <c r="R97" s="49" t="str">
        <f>IF(P97="","",T97*M97*LOOKUP(RIGHT($D$2,3),定数!$A$6:$A$13,定数!$B$6:$B$13))</f>
        <v/>
      </c>
      <c r="S97" s="49"/>
      <c r="T97" s="50" t="str">
        <f t="shared" si="15"/>
        <v/>
      </c>
      <c r="U97" s="50"/>
      <c r="V97" t="str">
        <f t="shared" si="18"/>
        <v/>
      </c>
      <c r="W97" t="str">
        <f t="shared" si="18"/>
        <v/>
      </c>
      <c r="X97" s="41" t="str">
        <f t="shared" si="16"/>
        <v/>
      </c>
      <c r="Y97" s="42" t="str">
        <f t="shared" si="17"/>
        <v/>
      </c>
      <c r="Z97" t="str">
        <f t="shared" si="11"/>
        <v/>
      </c>
      <c r="AA97" t="str">
        <f t="shared" si="12"/>
        <v/>
      </c>
    </row>
    <row r="98" spans="2:27" x14ac:dyDescent="0.2">
      <c r="B98" s="40">
        <v>90</v>
      </c>
      <c r="C98" s="45" t="str">
        <f t="shared" si="10"/>
        <v/>
      </c>
      <c r="D98" s="45"/>
      <c r="E98" s="40"/>
      <c r="F98" s="8"/>
      <c r="G98" s="40"/>
      <c r="H98" s="46"/>
      <c r="I98" s="46"/>
      <c r="J98" s="40"/>
      <c r="K98" s="47" t="str">
        <f t="shared" si="13"/>
        <v/>
      </c>
      <c r="L98" s="48"/>
      <c r="M98" s="6" t="str">
        <f>IF(J98="","",(K98/J98)/LOOKUP(RIGHT($D$2,3),定数!$A$6:$A$13,定数!$B$6:$B$13))</f>
        <v/>
      </c>
      <c r="N98" s="40"/>
      <c r="O98" s="8"/>
      <c r="P98" s="46"/>
      <c r="Q98" s="46"/>
      <c r="R98" s="49" t="str">
        <f>IF(P98="","",T98*M98*LOOKUP(RIGHT($D$2,3),定数!$A$6:$A$13,定数!$B$6:$B$13))</f>
        <v/>
      </c>
      <c r="S98" s="49"/>
      <c r="T98" s="50" t="str">
        <f t="shared" si="15"/>
        <v/>
      </c>
      <c r="U98" s="50"/>
      <c r="V98" t="str">
        <f t="shared" si="18"/>
        <v/>
      </c>
      <c r="W98" t="str">
        <f t="shared" si="18"/>
        <v/>
      </c>
      <c r="X98" s="41" t="str">
        <f t="shared" si="16"/>
        <v/>
      </c>
      <c r="Y98" s="42" t="str">
        <f t="shared" si="17"/>
        <v/>
      </c>
      <c r="Z98" t="str">
        <f t="shared" si="11"/>
        <v/>
      </c>
      <c r="AA98" t="str">
        <f t="shared" si="12"/>
        <v/>
      </c>
    </row>
    <row r="99" spans="2:27" x14ac:dyDescent="0.2">
      <c r="B99" s="40">
        <v>91</v>
      </c>
      <c r="C99" s="45" t="str">
        <f t="shared" si="10"/>
        <v/>
      </c>
      <c r="D99" s="45"/>
      <c r="E99" s="40"/>
      <c r="F99" s="8"/>
      <c r="G99" s="40"/>
      <c r="H99" s="46"/>
      <c r="I99" s="46"/>
      <c r="J99" s="40"/>
      <c r="K99" s="47" t="str">
        <f t="shared" si="13"/>
        <v/>
      </c>
      <c r="L99" s="48"/>
      <c r="M99" s="6" t="str">
        <f>IF(J99="","",(K99/J99)/LOOKUP(RIGHT($D$2,3),定数!$A$6:$A$13,定数!$B$6:$B$13))</f>
        <v/>
      </c>
      <c r="N99" s="40"/>
      <c r="O99" s="8"/>
      <c r="P99" s="46"/>
      <c r="Q99" s="46"/>
      <c r="R99" s="49" t="str">
        <f>IF(P99="","",T99*M99*LOOKUP(RIGHT($D$2,3),定数!$A$6:$A$13,定数!$B$6:$B$13))</f>
        <v/>
      </c>
      <c r="S99" s="49"/>
      <c r="T99" s="50" t="str">
        <f t="shared" si="15"/>
        <v/>
      </c>
      <c r="U99" s="50"/>
      <c r="V99" t="str">
        <f t="shared" si="18"/>
        <v/>
      </c>
      <c r="W99" t="str">
        <f t="shared" si="18"/>
        <v/>
      </c>
      <c r="X99" s="41" t="str">
        <f t="shared" si="16"/>
        <v/>
      </c>
      <c r="Y99" s="42" t="str">
        <f t="shared" si="17"/>
        <v/>
      </c>
      <c r="Z99" t="str">
        <f t="shared" si="11"/>
        <v/>
      </c>
      <c r="AA99" t="str">
        <f t="shared" si="12"/>
        <v/>
      </c>
    </row>
    <row r="100" spans="2:27" x14ac:dyDescent="0.2">
      <c r="B100" s="40">
        <v>92</v>
      </c>
      <c r="C100" s="45" t="str">
        <f t="shared" si="10"/>
        <v/>
      </c>
      <c r="D100" s="45"/>
      <c r="E100" s="40"/>
      <c r="F100" s="8"/>
      <c r="G100" s="40"/>
      <c r="H100" s="46"/>
      <c r="I100" s="46"/>
      <c r="J100" s="40"/>
      <c r="K100" s="47" t="str">
        <f t="shared" si="13"/>
        <v/>
      </c>
      <c r="L100" s="48"/>
      <c r="M100" s="6" t="str">
        <f>IF(J100="","",(K100/J100)/LOOKUP(RIGHT($D$2,3),定数!$A$6:$A$13,定数!$B$6:$B$13))</f>
        <v/>
      </c>
      <c r="N100" s="40"/>
      <c r="O100" s="8"/>
      <c r="P100" s="46"/>
      <c r="Q100" s="46"/>
      <c r="R100" s="49" t="str">
        <f>IF(P100="","",T100*M100*LOOKUP(RIGHT($D$2,3),定数!$A$6:$A$13,定数!$B$6:$B$13))</f>
        <v/>
      </c>
      <c r="S100" s="49"/>
      <c r="T100" s="50" t="str">
        <f t="shared" si="15"/>
        <v/>
      </c>
      <c r="U100" s="50"/>
      <c r="V100" t="str">
        <f t="shared" si="18"/>
        <v/>
      </c>
      <c r="W100" t="str">
        <f t="shared" si="18"/>
        <v/>
      </c>
      <c r="X100" s="41" t="str">
        <f t="shared" si="16"/>
        <v/>
      </c>
      <c r="Y100" s="42" t="str">
        <f t="shared" si="17"/>
        <v/>
      </c>
      <c r="Z100" t="str">
        <f t="shared" si="11"/>
        <v/>
      </c>
      <c r="AA100" t="str">
        <f t="shared" si="12"/>
        <v/>
      </c>
    </row>
    <row r="101" spans="2:27" x14ac:dyDescent="0.2">
      <c r="B101" s="40">
        <v>93</v>
      </c>
      <c r="C101" s="45" t="str">
        <f t="shared" si="10"/>
        <v/>
      </c>
      <c r="D101" s="45"/>
      <c r="E101" s="40"/>
      <c r="F101" s="8"/>
      <c r="G101" s="40"/>
      <c r="H101" s="46"/>
      <c r="I101" s="46"/>
      <c r="J101" s="40"/>
      <c r="K101" s="47" t="str">
        <f t="shared" si="13"/>
        <v/>
      </c>
      <c r="L101" s="48"/>
      <c r="M101" s="6" t="str">
        <f>IF(J101="","",(K101/J101)/LOOKUP(RIGHT($D$2,3),定数!$A$6:$A$13,定数!$B$6:$B$13))</f>
        <v/>
      </c>
      <c r="N101" s="40"/>
      <c r="O101" s="8"/>
      <c r="P101" s="46"/>
      <c r="Q101" s="46"/>
      <c r="R101" s="49" t="str">
        <f>IF(P101="","",T101*M101*LOOKUP(RIGHT($D$2,3),定数!$A$6:$A$13,定数!$B$6:$B$13))</f>
        <v/>
      </c>
      <c r="S101" s="49"/>
      <c r="T101" s="50" t="str">
        <f t="shared" si="15"/>
        <v/>
      </c>
      <c r="U101" s="50"/>
      <c r="V101" t="str">
        <f t="shared" si="18"/>
        <v/>
      </c>
      <c r="W101" t="str">
        <f t="shared" si="18"/>
        <v/>
      </c>
      <c r="X101" s="41" t="str">
        <f t="shared" si="16"/>
        <v/>
      </c>
      <c r="Y101" s="42" t="str">
        <f t="shared" si="17"/>
        <v/>
      </c>
      <c r="Z101" t="str">
        <f t="shared" si="11"/>
        <v/>
      </c>
      <c r="AA101" t="str">
        <f t="shared" si="12"/>
        <v/>
      </c>
    </row>
    <row r="102" spans="2:27" x14ac:dyDescent="0.2">
      <c r="B102" s="40">
        <v>94</v>
      </c>
      <c r="C102" s="45" t="str">
        <f t="shared" si="10"/>
        <v/>
      </c>
      <c r="D102" s="45"/>
      <c r="E102" s="40"/>
      <c r="F102" s="8"/>
      <c r="G102" s="40"/>
      <c r="H102" s="46"/>
      <c r="I102" s="46"/>
      <c r="J102" s="40"/>
      <c r="K102" s="47" t="str">
        <f t="shared" si="13"/>
        <v/>
      </c>
      <c r="L102" s="48"/>
      <c r="M102" s="6" t="str">
        <f>IF(J102="","",(K102/J102)/LOOKUP(RIGHT($D$2,3),定数!$A$6:$A$13,定数!$B$6:$B$13))</f>
        <v/>
      </c>
      <c r="N102" s="40"/>
      <c r="O102" s="8"/>
      <c r="P102" s="46"/>
      <c r="Q102" s="46"/>
      <c r="R102" s="49" t="str">
        <f>IF(P102="","",T102*M102*LOOKUP(RIGHT($D$2,3),定数!$A$6:$A$13,定数!$B$6:$B$13))</f>
        <v/>
      </c>
      <c r="S102" s="49"/>
      <c r="T102" s="50" t="str">
        <f t="shared" si="15"/>
        <v/>
      </c>
      <c r="U102" s="50"/>
      <c r="V102" t="str">
        <f t="shared" si="18"/>
        <v/>
      </c>
      <c r="W102" t="str">
        <f t="shared" si="18"/>
        <v/>
      </c>
      <c r="X102" s="41" t="str">
        <f t="shared" si="16"/>
        <v/>
      </c>
      <c r="Y102" s="42" t="str">
        <f t="shared" si="17"/>
        <v/>
      </c>
      <c r="Z102" t="str">
        <f t="shared" si="11"/>
        <v/>
      </c>
      <c r="AA102" t="str">
        <f t="shared" si="12"/>
        <v/>
      </c>
    </row>
    <row r="103" spans="2:27" x14ac:dyDescent="0.2">
      <c r="B103" s="40">
        <v>95</v>
      </c>
      <c r="C103" s="45" t="str">
        <f t="shared" si="10"/>
        <v/>
      </c>
      <c r="D103" s="45"/>
      <c r="E103" s="40"/>
      <c r="F103" s="8"/>
      <c r="G103" s="40"/>
      <c r="H103" s="46"/>
      <c r="I103" s="46"/>
      <c r="J103" s="40"/>
      <c r="K103" s="47" t="str">
        <f t="shared" si="13"/>
        <v/>
      </c>
      <c r="L103" s="48"/>
      <c r="M103" s="6" t="str">
        <f>IF(J103="","",(K103/J103)/LOOKUP(RIGHT($D$2,3),定数!$A$6:$A$13,定数!$B$6:$B$13))</f>
        <v/>
      </c>
      <c r="N103" s="40"/>
      <c r="O103" s="8"/>
      <c r="P103" s="46"/>
      <c r="Q103" s="46"/>
      <c r="R103" s="49" t="str">
        <f>IF(P103="","",T103*M103*LOOKUP(RIGHT($D$2,3),定数!$A$6:$A$13,定数!$B$6:$B$13))</f>
        <v/>
      </c>
      <c r="S103" s="49"/>
      <c r="T103" s="50" t="str">
        <f t="shared" si="15"/>
        <v/>
      </c>
      <c r="U103" s="50"/>
      <c r="V103" t="str">
        <f t="shared" si="18"/>
        <v/>
      </c>
      <c r="W103" t="str">
        <f t="shared" si="18"/>
        <v/>
      </c>
      <c r="X103" s="41" t="str">
        <f t="shared" si="16"/>
        <v/>
      </c>
      <c r="Y103" s="42" t="str">
        <f t="shared" si="17"/>
        <v/>
      </c>
      <c r="Z103" t="str">
        <f t="shared" si="11"/>
        <v/>
      </c>
      <c r="AA103" t="str">
        <f t="shared" si="12"/>
        <v/>
      </c>
    </row>
    <row r="104" spans="2:27" x14ac:dyDescent="0.2">
      <c r="B104" s="40">
        <v>96</v>
      </c>
      <c r="C104" s="45" t="str">
        <f t="shared" si="10"/>
        <v/>
      </c>
      <c r="D104" s="45"/>
      <c r="E104" s="40"/>
      <c r="F104" s="8"/>
      <c r="G104" s="40"/>
      <c r="H104" s="46"/>
      <c r="I104" s="46"/>
      <c r="J104" s="40"/>
      <c r="K104" s="47" t="str">
        <f t="shared" si="13"/>
        <v/>
      </c>
      <c r="L104" s="48"/>
      <c r="M104" s="6" t="str">
        <f>IF(J104="","",(K104/J104)/LOOKUP(RIGHT($D$2,3),定数!$A$6:$A$13,定数!$B$6:$B$13))</f>
        <v/>
      </c>
      <c r="N104" s="40"/>
      <c r="O104" s="8"/>
      <c r="P104" s="46"/>
      <c r="Q104" s="46"/>
      <c r="R104" s="49" t="str">
        <f>IF(P104="","",T104*M104*LOOKUP(RIGHT($D$2,3),定数!$A$6:$A$13,定数!$B$6:$B$13))</f>
        <v/>
      </c>
      <c r="S104" s="49"/>
      <c r="T104" s="50" t="str">
        <f t="shared" si="15"/>
        <v/>
      </c>
      <c r="U104" s="50"/>
      <c r="V104" t="str">
        <f t="shared" si="18"/>
        <v/>
      </c>
      <c r="W104" t="str">
        <f t="shared" si="18"/>
        <v/>
      </c>
      <c r="X104" s="41" t="str">
        <f t="shared" si="16"/>
        <v/>
      </c>
      <c r="Y104" s="42" t="str">
        <f t="shared" si="17"/>
        <v/>
      </c>
      <c r="Z104" t="str">
        <f t="shared" si="11"/>
        <v/>
      </c>
      <c r="AA104" t="str">
        <f t="shared" si="12"/>
        <v/>
      </c>
    </row>
    <row r="105" spans="2:27" x14ac:dyDescent="0.2">
      <c r="B105" s="40">
        <v>97</v>
      </c>
      <c r="C105" s="45" t="str">
        <f t="shared" si="10"/>
        <v/>
      </c>
      <c r="D105" s="45"/>
      <c r="E105" s="40"/>
      <c r="F105" s="8"/>
      <c r="G105" s="40"/>
      <c r="H105" s="46"/>
      <c r="I105" s="46"/>
      <c r="J105" s="40"/>
      <c r="K105" s="47" t="str">
        <f t="shared" si="13"/>
        <v/>
      </c>
      <c r="L105" s="48"/>
      <c r="M105" s="6" t="str">
        <f>IF(J105="","",(K105/J105)/LOOKUP(RIGHT($D$2,3),定数!$A$6:$A$13,定数!$B$6:$B$13))</f>
        <v/>
      </c>
      <c r="N105" s="40"/>
      <c r="O105" s="8"/>
      <c r="P105" s="46"/>
      <c r="Q105" s="46"/>
      <c r="R105" s="49" t="str">
        <f>IF(P105="","",T105*M105*LOOKUP(RIGHT($D$2,3),定数!$A$6:$A$13,定数!$B$6:$B$13))</f>
        <v/>
      </c>
      <c r="S105" s="49"/>
      <c r="T105" s="50" t="str">
        <f t="shared" si="15"/>
        <v/>
      </c>
      <c r="U105" s="50"/>
      <c r="V105" t="str">
        <f t="shared" si="18"/>
        <v/>
      </c>
      <c r="W105" t="str">
        <f t="shared" si="18"/>
        <v/>
      </c>
      <c r="X105" s="41" t="str">
        <f t="shared" si="16"/>
        <v/>
      </c>
      <c r="Y105" s="42" t="str">
        <f t="shared" si="17"/>
        <v/>
      </c>
      <c r="Z105" t="str">
        <f t="shared" si="11"/>
        <v/>
      </c>
      <c r="AA105" t="str">
        <f t="shared" si="12"/>
        <v/>
      </c>
    </row>
    <row r="106" spans="2:27" x14ac:dyDescent="0.2">
      <c r="B106" s="40">
        <v>98</v>
      </c>
      <c r="C106" s="45" t="str">
        <f t="shared" si="10"/>
        <v/>
      </c>
      <c r="D106" s="45"/>
      <c r="E106" s="40"/>
      <c r="F106" s="8"/>
      <c r="G106" s="40"/>
      <c r="H106" s="46"/>
      <c r="I106" s="46"/>
      <c r="J106" s="40"/>
      <c r="K106" s="47" t="str">
        <f t="shared" si="13"/>
        <v/>
      </c>
      <c r="L106" s="48"/>
      <c r="M106" s="6" t="str">
        <f>IF(J106="","",(K106/J106)/LOOKUP(RIGHT($D$2,3),定数!$A$6:$A$13,定数!$B$6:$B$13))</f>
        <v/>
      </c>
      <c r="N106" s="40"/>
      <c r="O106" s="8"/>
      <c r="P106" s="46"/>
      <c r="Q106" s="46"/>
      <c r="R106" s="49" t="str">
        <f>IF(P106="","",T106*M106*LOOKUP(RIGHT($D$2,3),定数!$A$6:$A$13,定数!$B$6:$B$13))</f>
        <v/>
      </c>
      <c r="S106" s="49"/>
      <c r="T106" s="50" t="str">
        <f t="shared" si="15"/>
        <v/>
      </c>
      <c r="U106" s="50"/>
      <c r="V106" t="str">
        <f t="shared" si="18"/>
        <v/>
      </c>
      <c r="W106" t="str">
        <f t="shared" si="18"/>
        <v/>
      </c>
      <c r="X106" s="41" t="str">
        <f t="shared" si="16"/>
        <v/>
      </c>
      <c r="Y106" s="42" t="str">
        <f t="shared" si="17"/>
        <v/>
      </c>
      <c r="Z106" t="str">
        <f t="shared" si="11"/>
        <v/>
      </c>
      <c r="AA106" t="str">
        <f t="shared" si="12"/>
        <v/>
      </c>
    </row>
    <row r="107" spans="2:27" x14ac:dyDescent="0.2">
      <c r="B107" s="40">
        <v>99</v>
      </c>
      <c r="C107" s="45" t="str">
        <f t="shared" si="10"/>
        <v/>
      </c>
      <c r="D107" s="45"/>
      <c r="E107" s="40"/>
      <c r="F107" s="8"/>
      <c r="G107" s="40"/>
      <c r="H107" s="46"/>
      <c r="I107" s="46"/>
      <c r="J107" s="40"/>
      <c r="K107" s="47" t="str">
        <f t="shared" si="13"/>
        <v/>
      </c>
      <c r="L107" s="48"/>
      <c r="M107" s="6" t="str">
        <f>IF(J107="","",(K107/J107)/LOOKUP(RIGHT($D$2,3),定数!$A$6:$A$13,定数!$B$6:$B$13))</f>
        <v/>
      </c>
      <c r="N107" s="40"/>
      <c r="O107" s="8"/>
      <c r="P107" s="46"/>
      <c r="Q107" s="46"/>
      <c r="R107" s="49" t="str">
        <f>IF(P107="","",T107*M107*LOOKUP(RIGHT($D$2,3),定数!$A$6:$A$13,定数!$B$6:$B$13))</f>
        <v/>
      </c>
      <c r="S107" s="49"/>
      <c r="T107" s="50" t="str">
        <f t="shared" si="15"/>
        <v/>
      </c>
      <c r="U107" s="50"/>
      <c r="V107" t="str">
        <f>IF(S107&lt;&gt;"",IF(S107&lt;0,1+V106,0),"")</f>
        <v/>
      </c>
      <c r="W107" t="str">
        <f>IF(T107&lt;&gt;"",IF(T107&lt;0,1+W106,0),"")</f>
        <v/>
      </c>
      <c r="X107" s="41" t="str">
        <f t="shared" si="16"/>
        <v/>
      </c>
      <c r="Y107" s="42" t="str">
        <f t="shared" si="17"/>
        <v/>
      </c>
      <c r="Z107" t="str">
        <f t="shared" si="11"/>
        <v/>
      </c>
      <c r="AA107" t="str">
        <f t="shared" si="12"/>
        <v/>
      </c>
    </row>
    <row r="108" spans="2:27" x14ac:dyDescent="0.2">
      <c r="B108" s="40">
        <v>100</v>
      </c>
      <c r="C108" s="45" t="str">
        <f t="shared" si="10"/>
        <v/>
      </c>
      <c r="D108" s="45"/>
      <c r="E108" s="40"/>
      <c r="F108" s="8"/>
      <c r="G108" s="40"/>
      <c r="H108" s="46"/>
      <c r="I108" s="46"/>
      <c r="J108" s="40"/>
      <c r="K108" s="47" t="str">
        <f t="shared" si="13"/>
        <v/>
      </c>
      <c r="L108" s="48"/>
      <c r="M108" s="6" t="str">
        <f>IF(J108="","",(K108/J108)/LOOKUP(RIGHT($D$2,3),定数!$A$6:$A$13,定数!$B$6:$B$13))</f>
        <v/>
      </c>
      <c r="N108" s="40"/>
      <c r="O108" s="8"/>
      <c r="P108" s="46"/>
      <c r="Q108" s="46"/>
      <c r="R108" s="49" t="str">
        <f>IF(P108="","",T108*M108*LOOKUP(RIGHT($D$2,3),定数!$A$6:$A$13,定数!$B$6:$B$13))</f>
        <v/>
      </c>
      <c r="S108" s="49"/>
      <c r="T108" s="50" t="str">
        <f t="shared" si="15"/>
        <v/>
      </c>
      <c r="U108" s="50"/>
      <c r="V108" t="str">
        <f>IF(S108&lt;&gt;"",IF(S108&lt;0,1+V107,0),"")</f>
        <v/>
      </c>
      <c r="W108" t="str">
        <f>IF(T108&lt;&gt;"",IF(T108&lt;0,1+W107,0),"")</f>
        <v/>
      </c>
      <c r="X108" s="41" t="str">
        <f t="shared" si="16"/>
        <v/>
      </c>
      <c r="Y108" s="42" t="str">
        <f t="shared" si="17"/>
        <v/>
      </c>
      <c r="Z108" t="str">
        <f t="shared" si="11"/>
        <v/>
      </c>
      <c r="AA108" t="str">
        <f t="shared" si="12"/>
        <v/>
      </c>
    </row>
    <row r="109" spans="2:27" x14ac:dyDescent="0.2">
      <c r="B109" s="1"/>
      <c r="C109" s="1"/>
      <c r="D109" s="1"/>
      <c r="E109" s="1"/>
      <c r="F109" s="1"/>
      <c r="G109" s="1"/>
      <c r="H109" s="1"/>
      <c r="I109" s="1"/>
      <c r="J109" s="1"/>
      <c r="K109" s="1"/>
      <c r="L109" s="1"/>
      <c r="M109" s="1"/>
      <c r="N109" s="1"/>
      <c r="O109" s="1"/>
      <c r="P109" s="1"/>
      <c r="Q109" s="1"/>
      <c r="R109" s="1"/>
    </row>
  </sheetData>
  <mergeCells count="635">
    <mergeCell ref="J2:K2"/>
    <mergeCell ref="L2:M2"/>
    <mergeCell ref="N2:O2"/>
    <mergeCell ref="P2:Q2"/>
    <mergeCell ref="B3:C3"/>
    <mergeCell ref="D3:I3"/>
    <mergeCell ref="J3:K3"/>
    <mergeCell ref="L3:Q3"/>
    <mergeCell ref="B2:C2"/>
    <mergeCell ref="D2:E2"/>
    <mergeCell ref="F2:G2"/>
    <mergeCell ref="H2:I2"/>
    <mergeCell ref="B4:C4"/>
    <mergeCell ref="D4:E4"/>
    <mergeCell ref="F4:G4"/>
    <mergeCell ref="H4:I4"/>
    <mergeCell ref="J4:K4"/>
    <mergeCell ref="L4:M4"/>
    <mergeCell ref="N4:O4"/>
    <mergeCell ref="P4:Q4"/>
    <mergeCell ref="J5:K5"/>
    <mergeCell ref="L5:M5"/>
    <mergeCell ref="P5:Q5"/>
    <mergeCell ref="B7:B8"/>
    <mergeCell ref="C7:D8"/>
    <mergeCell ref="E7:I7"/>
    <mergeCell ref="J7:L7"/>
    <mergeCell ref="M7:M8"/>
    <mergeCell ref="N7:Q7"/>
    <mergeCell ref="R7:U7"/>
    <mergeCell ref="H8:I8"/>
    <mergeCell ref="K8:L8"/>
    <mergeCell ref="P8:Q8"/>
    <mergeCell ref="R8:S8"/>
    <mergeCell ref="T8:U8"/>
    <mergeCell ref="C9:D9"/>
    <mergeCell ref="H9:I9"/>
    <mergeCell ref="K9:L9"/>
    <mergeCell ref="P9:Q9"/>
    <mergeCell ref="R9:S9"/>
    <mergeCell ref="T9:U9"/>
    <mergeCell ref="C10:D10"/>
    <mergeCell ref="H10:I10"/>
    <mergeCell ref="K10:L10"/>
    <mergeCell ref="P10:Q10"/>
    <mergeCell ref="R10:S10"/>
    <mergeCell ref="T10:U10"/>
    <mergeCell ref="C11:D11"/>
    <mergeCell ref="H11:I11"/>
    <mergeCell ref="K11:L11"/>
    <mergeCell ref="P11:Q11"/>
    <mergeCell ref="R11:S11"/>
    <mergeCell ref="T11:U11"/>
    <mergeCell ref="C12:D12"/>
    <mergeCell ref="H12:I12"/>
    <mergeCell ref="K12:L12"/>
    <mergeCell ref="P12:Q12"/>
    <mergeCell ref="R12:S12"/>
    <mergeCell ref="T12:U12"/>
    <mergeCell ref="C13:D13"/>
    <mergeCell ref="H13:I13"/>
    <mergeCell ref="K13:L13"/>
    <mergeCell ref="P13:Q13"/>
    <mergeCell ref="R13:S13"/>
    <mergeCell ref="T13:U13"/>
    <mergeCell ref="C14:D14"/>
    <mergeCell ref="H14:I14"/>
    <mergeCell ref="K14:L14"/>
    <mergeCell ref="P14:Q14"/>
    <mergeCell ref="R14:S14"/>
    <mergeCell ref="T14:U14"/>
    <mergeCell ref="C15:D15"/>
    <mergeCell ref="H15:I15"/>
    <mergeCell ref="K15:L15"/>
    <mergeCell ref="P15:Q15"/>
    <mergeCell ref="R15:S15"/>
    <mergeCell ref="T15:U15"/>
    <mergeCell ref="C16:D16"/>
    <mergeCell ref="H16:I16"/>
    <mergeCell ref="K16:L16"/>
    <mergeCell ref="P16:Q16"/>
    <mergeCell ref="R16:S16"/>
    <mergeCell ref="T16:U16"/>
    <mergeCell ref="C17:D17"/>
    <mergeCell ref="H17:I17"/>
    <mergeCell ref="K17:L17"/>
    <mergeCell ref="P17:Q17"/>
    <mergeCell ref="R17:S17"/>
    <mergeCell ref="T17:U17"/>
    <mergeCell ref="C18:D18"/>
    <mergeCell ref="H18:I18"/>
    <mergeCell ref="K18:L18"/>
    <mergeCell ref="P18:Q18"/>
    <mergeCell ref="R18:S18"/>
    <mergeCell ref="T18:U18"/>
    <mergeCell ref="C19:D19"/>
    <mergeCell ref="H19:I19"/>
    <mergeCell ref="K19:L19"/>
    <mergeCell ref="P19:Q19"/>
    <mergeCell ref="R19:S19"/>
    <mergeCell ref="T19:U19"/>
    <mergeCell ref="C20:D20"/>
    <mergeCell ref="H20:I20"/>
    <mergeCell ref="K20:L20"/>
    <mergeCell ref="P20:Q20"/>
    <mergeCell ref="R20:S20"/>
    <mergeCell ref="T20:U20"/>
    <mergeCell ref="C21:D21"/>
    <mergeCell ref="H21:I21"/>
    <mergeCell ref="K21:L21"/>
    <mergeCell ref="P21:Q21"/>
    <mergeCell ref="R21:S21"/>
    <mergeCell ref="T21:U21"/>
    <mergeCell ref="C22:D22"/>
    <mergeCell ref="H22:I22"/>
    <mergeCell ref="K22:L22"/>
    <mergeCell ref="P22:Q22"/>
    <mergeCell ref="R22:S22"/>
    <mergeCell ref="T22:U22"/>
    <mergeCell ref="C23:D23"/>
    <mergeCell ref="H23:I23"/>
    <mergeCell ref="K23:L23"/>
    <mergeCell ref="P23:Q23"/>
    <mergeCell ref="R23:S23"/>
    <mergeCell ref="T23:U23"/>
    <mergeCell ref="C24:D24"/>
    <mergeCell ref="H24:I24"/>
    <mergeCell ref="K24:L24"/>
    <mergeCell ref="P24:Q24"/>
    <mergeCell ref="R24:S24"/>
    <mergeCell ref="T24:U24"/>
    <mergeCell ref="C25:D25"/>
    <mergeCell ref="H25:I25"/>
    <mergeCell ref="K25:L25"/>
    <mergeCell ref="P25:Q25"/>
    <mergeCell ref="R25:S25"/>
    <mergeCell ref="T25:U25"/>
    <mergeCell ref="C26:D26"/>
    <mergeCell ref="H26:I26"/>
    <mergeCell ref="K26:L26"/>
    <mergeCell ref="P26:Q26"/>
    <mergeCell ref="R26:S26"/>
    <mergeCell ref="T26:U26"/>
    <mergeCell ref="C27:D27"/>
    <mergeCell ref="H27:I27"/>
    <mergeCell ref="K27:L27"/>
    <mergeCell ref="P27:Q27"/>
    <mergeCell ref="R27:S27"/>
    <mergeCell ref="T27:U27"/>
    <mergeCell ref="C28:D28"/>
    <mergeCell ref="H28:I28"/>
    <mergeCell ref="K28:L28"/>
    <mergeCell ref="P28:Q28"/>
    <mergeCell ref="R28:S28"/>
    <mergeCell ref="T28:U28"/>
    <mergeCell ref="C29:D29"/>
    <mergeCell ref="H29:I29"/>
    <mergeCell ref="K29:L29"/>
    <mergeCell ref="P29:Q29"/>
    <mergeCell ref="R29:S29"/>
    <mergeCell ref="T29:U29"/>
    <mergeCell ref="C30:D30"/>
    <mergeCell ref="H30:I30"/>
    <mergeCell ref="K30:L30"/>
    <mergeCell ref="P30:Q30"/>
    <mergeCell ref="R30:S30"/>
    <mergeCell ref="T30:U30"/>
    <mergeCell ref="C31:D31"/>
    <mergeCell ref="H31:I31"/>
    <mergeCell ref="K31:L31"/>
    <mergeCell ref="P31:Q31"/>
    <mergeCell ref="R31:S31"/>
    <mergeCell ref="T31:U31"/>
    <mergeCell ref="C32:D32"/>
    <mergeCell ref="H32:I32"/>
    <mergeCell ref="K32:L32"/>
    <mergeCell ref="P32:Q32"/>
    <mergeCell ref="R32:S32"/>
    <mergeCell ref="T32:U32"/>
    <mergeCell ref="C33:D33"/>
    <mergeCell ref="H33:I33"/>
    <mergeCell ref="K33:L33"/>
    <mergeCell ref="P33:Q33"/>
    <mergeCell ref="R33:S33"/>
    <mergeCell ref="T33:U33"/>
    <mergeCell ref="C34:D34"/>
    <mergeCell ref="H34:I34"/>
    <mergeCell ref="K34:L34"/>
    <mergeCell ref="P34:Q34"/>
    <mergeCell ref="R34:S34"/>
    <mergeCell ref="T34:U34"/>
    <mergeCell ref="C35:D35"/>
    <mergeCell ref="H35:I35"/>
    <mergeCell ref="K35:L35"/>
    <mergeCell ref="P35:Q35"/>
    <mergeCell ref="R35:S35"/>
    <mergeCell ref="T35:U35"/>
    <mergeCell ref="C36:D36"/>
    <mergeCell ref="H36:I36"/>
    <mergeCell ref="K36:L36"/>
    <mergeCell ref="P36:Q36"/>
    <mergeCell ref="R36:S36"/>
    <mergeCell ref="T36:U36"/>
    <mergeCell ref="C37:D37"/>
    <mergeCell ref="H37:I37"/>
    <mergeCell ref="K37:L37"/>
    <mergeCell ref="P37:Q37"/>
    <mergeCell ref="R37:S37"/>
    <mergeCell ref="T37:U37"/>
    <mergeCell ref="C38:D38"/>
    <mergeCell ref="H38:I38"/>
    <mergeCell ref="K38:L38"/>
    <mergeCell ref="P38:Q38"/>
    <mergeCell ref="R38:S38"/>
    <mergeCell ref="T38:U38"/>
    <mergeCell ref="C39:D39"/>
    <mergeCell ref="H39:I39"/>
    <mergeCell ref="K39:L39"/>
    <mergeCell ref="P39:Q39"/>
    <mergeCell ref="R39:S39"/>
    <mergeCell ref="T39:U39"/>
    <mergeCell ref="C40:D40"/>
    <mergeCell ref="H40:I40"/>
    <mergeCell ref="K40:L40"/>
    <mergeCell ref="P40:Q40"/>
    <mergeCell ref="R40:S40"/>
    <mergeCell ref="T40:U40"/>
    <mergeCell ref="C41:D41"/>
    <mergeCell ref="H41:I41"/>
    <mergeCell ref="K41:L41"/>
    <mergeCell ref="P41:Q41"/>
    <mergeCell ref="R41:S41"/>
    <mergeCell ref="T41:U41"/>
    <mergeCell ref="C42:D42"/>
    <mergeCell ref="H42:I42"/>
    <mergeCell ref="K42:L42"/>
    <mergeCell ref="P42:Q42"/>
    <mergeCell ref="R42:S42"/>
    <mergeCell ref="T42:U42"/>
    <mergeCell ref="C43:D43"/>
    <mergeCell ref="H43:I43"/>
    <mergeCell ref="K43:L43"/>
    <mergeCell ref="P43:Q43"/>
    <mergeCell ref="R43:S43"/>
    <mergeCell ref="T43:U43"/>
    <mergeCell ref="C44:D44"/>
    <mergeCell ref="H44:I44"/>
    <mergeCell ref="K44:L44"/>
    <mergeCell ref="P44:Q44"/>
    <mergeCell ref="R44:S44"/>
    <mergeCell ref="T44:U44"/>
    <mergeCell ref="C45:D45"/>
    <mergeCell ref="H45:I45"/>
    <mergeCell ref="K45:L45"/>
    <mergeCell ref="P45:Q45"/>
    <mergeCell ref="R45:S45"/>
    <mergeCell ref="T45:U45"/>
    <mergeCell ref="C46:D46"/>
    <mergeCell ref="H46:I46"/>
    <mergeCell ref="K46:L46"/>
    <mergeCell ref="P46:Q46"/>
    <mergeCell ref="R46:S46"/>
    <mergeCell ref="T46:U46"/>
    <mergeCell ref="C47:D47"/>
    <mergeCell ref="H47:I47"/>
    <mergeCell ref="K47:L47"/>
    <mergeCell ref="P47:Q47"/>
    <mergeCell ref="R47:S47"/>
    <mergeCell ref="T47:U47"/>
    <mergeCell ref="C48:D48"/>
    <mergeCell ref="H48:I48"/>
    <mergeCell ref="K48:L48"/>
    <mergeCell ref="P48:Q48"/>
    <mergeCell ref="R48:S48"/>
    <mergeCell ref="T48:U48"/>
    <mergeCell ref="C49:D49"/>
    <mergeCell ref="H49:I49"/>
    <mergeCell ref="K49:L49"/>
    <mergeCell ref="P49:Q49"/>
    <mergeCell ref="R49:S49"/>
    <mergeCell ref="T49:U49"/>
    <mergeCell ref="C50:D50"/>
    <mergeCell ref="H50:I50"/>
    <mergeCell ref="K50:L50"/>
    <mergeCell ref="P50:Q50"/>
    <mergeCell ref="R50:S50"/>
    <mergeCell ref="T50:U50"/>
    <mergeCell ref="C51:D51"/>
    <mergeCell ref="H51:I51"/>
    <mergeCell ref="K51:L51"/>
    <mergeCell ref="P51:Q51"/>
    <mergeCell ref="R51:S51"/>
    <mergeCell ref="T51:U51"/>
    <mergeCell ref="C52:D52"/>
    <mergeCell ref="H52:I52"/>
    <mergeCell ref="K52:L52"/>
    <mergeCell ref="P52:Q52"/>
    <mergeCell ref="R52:S52"/>
    <mergeCell ref="T52:U52"/>
    <mergeCell ref="C53:D53"/>
    <mergeCell ref="H53:I53"/>
    <mergeCell ref="K53:L53"/>
    <mergeCell ref="P53:Q53"/>
    <mergeCell ref="R53:S53"/>
    <mergeCell ref="T53:U53"/>
    <mergeCell ref="C54:D54"/>
    <mergeCell ref="H54:I54"/>
    <mergeCell ref="K54:L54"/>
    <mergeCell ref="P54:Q54"/>
    <mergeCell ref="R54:S54"/>
    <mergeCell ref="T54:U54"/>
    <mergeCell ref="C55:D55"/>
    <mergeCell ref="H55:I55"/>
    <mergeCell ref="K55:L55"/>
    <mergeCell ref="P55:Q55"/>
    <mergeCell ref="R55:S55"/>
    <mergeCell ref="T55:U55"/>
    <mergeCell ref="C56:D56"/>
    <mergeCell ref="H56:I56"/>
    <mergeCell ref="K56:L56"/>
    <mergeCell ref="P56:Q56"/>
    <mergeCell ref="R56:S56"/>
    <mergeCell ref="T56:U56"/>
    <mergeCell ref="C57:D57"/>
    <mergeCell ref="H57:I57"/>
    <mergeCell ref="K57:L57"/>
    <mergeCell ref="P57:Q57"/>
    <mergeCell ref="R57:S57"/>
    <mergeCell ref="T57:U57"/>
    <mergeCell ref="C58:D58"/>
    <mergeCell ref="H58:I58"/>
    <mergeCell ref="K58:L58"/>
    <mergeCell ref="P58:Q58"/>
    <mergeCell ref="R58:S58"/>
    <mergeCell ref="T58:U58"/>
    <mergeCell ref="C59:D59"/>
    <mergeCell ref="H59:I59"/>
    <mergeCell ref="K59:L59"/>
    <mergeCell ref="P59:Q59"/>
    <mergeCell ref="R59:S59"/>
    <mergeCell ref="T59:U59"/>
    <mergeCell ref="C60:D60"/>
    <mergeCell ref="H60:I60"/>
    <mergeCell ref="K60:L60"/>
    <mergeCell ref="P60:Q60"/>
    <mergeCell ref="R60:S60"/>
    <mergeCell ref="T60:U60"/>
    <mergeCell ref="C61:D61"/>
    <mergeCell ref="H61:I61"/>
    <mergeCell ref="K61:L61"/>
    <mergeCell ref="P61:Q61"/>
    <mergeCell ref="R61:S61"/>
    <mergeCell ref="T61:U61"/>
    <mergeCell ref="C62:D62"/>
    <mergeCell ref="H62:I62"/>
    <mergeCell ref="K62:L62"/>
    <mergeCell ref="P62:Q62"/>
    <mergeCell ref="R62:S62"/>
    <mergeCell ref="T62:U62"/>
    <mergeCell ref="C63:D63"/>
    <mergeCell ref="H63:I63"/>
    <mergeCell ref="K63:L63"/>
    <mergeCell ref="P63:Q63"/>
    <mergeCell ref="R63:S63"/>
    <mergeCell ref="T63:U63"/>
    <mergeCell ref="C64:D64"/>
    <mergeCell ref="H64:I64"/>
    <mergeCell ref="K64:L64"/>
    <mergeCell ref="P64:Q64"/>
    <mergeCell ref="R64:S64"/>
    <mergeCell ref="T64:U64"/>
    <mergeCell ref="C65:D65"/>
    <mergeCell ref="H65:I65"/>
    <mergeCell ref="K65:L65"/>
    <mergeCell ref="P65:Q65"/>
    <mergeCell ref="R65:S65"/>
    <mergeCell ref="T65:U65"/>
    <mergeCell ref="C66:D66"/>
    <mergeCell ref="H66:I66"/>
    <mergeCell ref="K66:L66"/>
    <mergeCell ref="P66:Q66"/>
    <mergeCell ref="R66:S66"/>
    <mergeCell ref="T66:U66"/>
    <mergeCell ref="C67:D67"/>
    <mergeCell ref="H67:I67"/>
    <mergeCell ref="K67:L67"/>
    <mergeCell ref="P67:Q67"/>
    <mergeCell ref="R67:S67"/>
    <mergeCell ref="T67:U67"/>
    <mergeCell ref="C68:D68"/>
    <mergeCell ref="H68:I68"/>
    <mergeCell ref="K68:L68"/>
    <mergeCell ref="P68:Q68"/>
    <mergeCell ref="R68:S68"/>
    <mergeCell ref="T68:U68"/>
    <mergeCell ref="C69:D69"/>
    <mergeCell ref="H69:I69"/>
    <mergeCell ref="K69:L69"/>
    <mergeCell ref="P69:Q69"/>
    <mergeCell ref="R69:S69"/>
    <mergeCell ref="T69:U69"/>
    <mergeCell ref="C70:D70"/>
    <mergeCell ref="H70:I70"/>
    <mergeCell ref="K70:L70"/>
    <mergeCell ref="P70:Q70"/>
    <mergeCell ref="R70:S70"/>
    <mergeCell ref="T70:U70"/>
    <mergeCell ref="C71:D71"/>
    <mergeCell ref="H71:I71"/>
    <mergeCell ref="K71:L71"/>
    <mergeCell ref="P71:Q71"/>
    <mergeCell ref="R71:S71"/>
    <mergeCell ref="T71:U71"/>
    <mergeCell ref="C72:D72"/>
    <mergeCell ref="H72:I72"/>
    <mergeCell ref="K72:L72"/>
    <mergeCell ref="P72:Q72"/>
    <mergeCell ref="R72:S72"/>
    <mergeCell ref="T72:U72"/>
    <mergeCell ref="C73:D73"/>
    <mergeCell ref="H73:I73"/>
    <mergeCell ref="K73:L73"/>
    <mergeCell ref="P73:Q73"/>
    <mergeCell ref="R73:S73"/>
    <mergeCell ref="T73:U73"/>
    <mergeCell ref="C74:D74"/>
    <mergeCell ref="H74:I74"/>
    <mergeCell ref="K74:L74"/>
    <mergeCell ref="P74:Q74"/>
    <mergeCell ref="R74:S74"/>
    <mergeCell ref="T74:U74"/>
    <mergeCell ref="C75:D75"/>
    <mergeCell ref="H75:I75"/>
    <mergeCell ref="K75:L75"/>
    <mergeCell ref="P75:Q75"/>
    <mergeCell ref="R75:S75"/>
    <mergeCell ref="T75:U75"/>
    <mergeCell ref="C76:D76"/>
    <mergeCell ref="H76:I76"/>
    <mergeCell ref="K76:L76"/>
    <mergeCell ref="P76:Q76"/>
    <mergeCell ref="R76:S76"/>
    <mergeCell ref="T76:U76"/>
    <mergeCell ref="C77:D77"/>
    <mergeCell ref="H77:I77"/>
    <mergeCell ref="K77:L77"/>
    <mergeCell ref="P77:Q77"/>
    <mergeCell ref="R77:S77"/>
    <mergeCell ref="T77:U77"/>
    <mergeCell ref="C78:D78"/>
    <mergeCell ref="H78:I78"/>
    <mergeCell ref="K78:L78"/>
    <mergeCell ref="P78:Q78"/>
    <mergeCell ref="R78:S78"/>
    <mergeCell ref="T78:U78"/>
    <mergeCell ref="C79:D79"/>
    <mergeCell ref="H79:I79"/>
    <mergeCell ref="K79:L79"/>
    <mergeCell ref="P79:Q79"/>
    <mergeCell ref="R79:S79"/>
    <mergeCell ref="T79:U79"/>
    <mergeCell ref="C80:D80"/>
    <mergeCell ref="H80:I80"/>
    <mergeCell ref="K80:L80"/>
    <mergeCell ref="P80:Q80"/>
    <mergeCell ref="R80:S80"/>
    <mergeCell ref="T80:U80"/>
    <mergeCell ref="C81:D81"/>
    <mergeCell ref="H81:I81"/>
    <mergeCell ref="K81:L81"/>
    <mergeCell ref="P81:Q81"/>
    <mergeCell ref="R81:S81"/>
    <mergeCell ref="T81:U81"/>
    <mergeCell ref="C82:D82"/>
    <mergeCell ref="H82:I82"/>
    <mergeCell ref="K82:L82"/>
    <mergeCell ref="P82:Q82"/>
    <mergeCell ref="R82:S82"/>
    <mergeCell ref="T82:U82"/>
    <mergeCell ref="C83:D83"/>
    <mergeCell ref="H83:I83"/>
    <mergeCell ref="K83:L83"/>
    <mergeCell ref="P83:Q83"/>
    <mergeCell ref="R83:S83"/>
    <mergeCell ref="T83:U83"/>
    <mergeCell ref="C84:D84"/>
    <mergeCell ref="H84:I84"/>
    <mergeCell ref="K84:L84"/>
    <mergeCell ref="P84:Q84"/>
    <mergeCell ref="R84:S84"/>
    <mergeCell ref="T84:U84"/>
    <mergeCell ref="C85:D85"/>
    <mergeCell ref="H85:I85"/>
    <mergeCell ref="K85:L85"/>
    <mergeCell ref="P85:Q85"/>
    <mergeCell ref="R85:S85"/>
    <mergeCell ref="T85:U85"/>
    <mergeCell ref="C86:D86"/>
    <mergeCell ref="H86:I86"/>
    <mergeCell ref="K86:L86"/>
    <mergeCell ref="P86:Q86"/>
    <mergeCell ref="R86:S86"/>
    <mergeCell ref="T86:U86"/>
    <mergeCell ref="C87:D87"/>
    <mergeCell ref="H87:I87"/>
    <mergeCell ref="K87:L87"/>
    <mergeCell ref="P87:Q87"/>
    <mergeCell ref="R87:S87"/>
    <mergeCell ref="T87:U87"/>
    <mergeCell ref="C88:D88"/>
    <mergeCell ref="H88:I88"/>
    <mergeCell ref="K88:L88"/>
    <mergeCell ref="P88:Q88"/>
    <mergeCell ref="R88:S88"/>
    <mergeCell ref="T88:U88"/>
    <mergeCell ref="C89:D89"/>
    <mergeCell ref="H89:I89"/>
    <mergeCell ref="K89:L89"/>
    <mergeCell ref="P89:Q89"/>
    <mergeCell ref="R89:S89"/>
    <mergeCell ref="T89:U89"/>
    <mergeCell ref="C90:D90"/>
    <mergeCell ref="H90:I90"/>
    <mergeCell ref="K90:L90"/>
    <mergeCell ref="P90:Q90"/>
    <mergeCell ref="R90:S90"/>
    <mergeCell ref="T90:U90"/>
    <mergeCell ref="C91:D91"/>
    <mergeCell ref="H91:I91"/>
    <mergeCell ref="K91:L91"/>
    <mergeCell ref="P91:Q91"/>
    <mergeCell ref="R91:S91"/>
    <mergeCell ref="T91:U91"/>
    <mergeCell ref="C92:D92"/>
    <mergeCell ref="H92:I92"/>
    <mergeCell ref="K92:L92"/>
    <mergeCell ref="P92:Q92"/>
    <mergeCell ref="R92:S92"/>
    <mergeCell ref="T92:U92"/>
    <mergeCell ref="C93:D93"/>
    <mergeCell ref="H93:I93"/>
    <mergeCell ref="K93:L93"/>
    <mergeCell ref="P93:Q93"/>
    <mergeCell ref="R93:S93"/>
    <mergeCell ref="T93:U93"/>
    <mergeCell ref="C94:D94"/>
    <mergeCell ref="H94:I94"/>
    <mergeCell ref="K94:L94"/>
    <mergeCell ref="P94:Q94"/>
    <mergeCell ref="R94:S94"/>
    <mergeCell ref="T94:U94"/>
    <mergeCell ref="C95:D95"/>
    <mergeCell ref="H95:I95"/>
    <mergeCell ref="K95:L95"/>
    <mergeCell ref="P95:Q95"/>
    <mergeCell ref="R95:S95"/>
    <mergeCell ref="T95:U95"/>
    <mergeCell ref="C96:D96"/>
    <mergeCell ref="H96:I96"/>
    <mergeCell ref="K96:L96"/>
    <mergeCell ref="P96:Q96"/>
    <mergeCell ref="R96:S96"/>
    <mergeCell ref="T96:U96"/>
    <mergeCell ref="C97:D97"/>
    <mergeCell ref="H97:I97"/>
    <mergeCell ref="K97:L97"/>
    <mergeCell ref="P97:Q97"/>
    <mergeCell ref="R97:S97"/>
    <mergeCell ref="T97:U97"/>
    <mergeCell ref="C98:D98"/>
    <mergeCell ref="H98:I98"/>
    <mergeCell ref="K98:L98"/>
    <mergeCell ref="P98:Q98"/>
    <mergeCell ref="R98:S98"/>
    <mergeCell ref="T98:U98"/>
    <mergeCell ref="C99:D99"/>
    <mergeCell ref="H99:I99"/>
    <mergeCell ref="K99:L99"/>
    <mergeCell ref="P99:Q99"/>
    <mergeCell ref="R99:S99"/>
    <mergeCell ref="T99:U99"/>
    <mergeCell ref="C100:D100"/>
    <mergeCell ref="H100:I100"/>
    <mergeCell ref="K100:L100"/>
    <mergeCell ref="P100:Q100"/>
    <mergeCell ref="R100:S100"/>
    <mergeCell ref="T100:U100"/>
    <mergeCell ref="C101:D101"/>
    <mergeCell ref="H101:I101"/>
    <mergeCell ref="K101:L101"/>
    <mergeCell ref="P101:Q101"/>
    <mergeCell ref="R101:S101"/>
    <mergeCell ref="T101:U101"/>
    <mergeCell ref="C102:D102"/>
    <mergeCell ref="H102:I102"/>
    <mergeCell ref="K102:L102"/>
    <mergeCell ref="P102:Q102"/>
    <mergeCell ref="R102:S102"/>
    <mergeCell ref="T102:U102"/>
    <mergeCell ref="C103:D103"/>
    <mergeCell ref="H103:I103"/>
    <mergeCell ref="K103:L103"/>
    <mergeCell ref="P103:Q103"/>
    <mergeCell ref="R103:S103"/>
    <mergeCell ref="T103:U103"/>
    <mergeCell ref="C104:D104"/>
    <mergeCell ref="H104:I104"/>
    <mergeCell ref="K104:L104"/>
    <mergeCell ref="P104:Q104"/>
    <mergeCell ref="R104:S104"/>
    <mergeCell ref="T104:U104"/>
    <mergeCell ref="C105:D105"/>
    <mergeCell ref="H105:I105"/>
    <mergeCell ref="K105:L105"/>
    <mergeCell ref="P105:Q105"/>
    <mergeCell ref="R105:S105"/>
    <mergeCell ref="T105:U105"/>
    <mergeCell ref="C106:D106"/>
    <mergeCell ref="H106:I106"/>
    <mergeCell ref="K106:L106"/>
    <mergeCell ref="P106:Q106"/>
    <mergeCell ref="R106:S106"/>
    <mergeCell ref="T106:U106"/>
    <mergeCell ref="C107:D107"/>
    <mergeCell ref="H107:I107"/>
    <mergeCell ref="K107:L107"/>
    <mergeCell ref="P107:Q107"/>
    <mergeCell ref="R107:S107"/>
    <mergeCell ref="T107:U107"/>
    <mergeCell ref="C108:D108"/>
    <mergeCell ref="H108:I108"/>
    <mergeCell ref="K108:L108"/>
    <mergeCell ref="P108:Q108"/>
    <mergeCell ref="R108:S108"/>
    <mergeCell ref="T108:U108"/>
  </mergeCells>
  <phoneticPr fontId="2"/>
  <conditionalFormatting sqref="G46">
    <cfRule type="cellIs" dxfId="23" priority="5" stopIfTrue="1" operator="equal">
      <formula>"買"</formula>
    </cfRule>
    <cfRule type="cellIs" dxfId="22" priority="6" stopIfTrue="1" operator="equal">
      <formula>"売"</formula>
    </cfRule>
  </conditionalFormatting>
  <conditionalFormatting sqref="G9:G11 G14:G45 G47:G108">
    <cfRule type="cellIs" dxfId="21" priority="7" stopIfTrue="1" operator="equal">
      <formula>"買"</formula>
    </cfRule>
    <cfRule type="cellIs" dxfId="20" priority="8" stopIfTrue="1" operator="equal">
      <formula>"売"</formula>
    </cfRule>
  </conditionalFormatting>
  <conditionalFormatting sqref="G12">
    <cfRule type="cellIs" dxfId="19" priority="3" stopIfTrue="1" operator="equal">
      <formula>"買"</formula>
    </cfRule>
    <cfRule type="cellIs" dxfId="18" priority="4" stopIfTrue="1" operator="equal">
      <formula>"売"</formula>
    </cfRule>
  </conditionalFormatting>
  <conditionalFormatting sqref="G13">
    <cfRule type="cellIs" dxfId="17" priority="1" stopIfTrue="1" operator="equal">
      <formula>"買"</formula>
    </cfRule>
    <cfRule type="cellIs" dxfId="16" priority="2" stopIfTrue="1" operator="equal">
      <formula>"売"</formula>
    </cfRule>
  </conditionalFormatting>
  <dataValidations count="1">
    <dataValidation type="list" allowBlank="1" showInputMessage="1" showErrorMessage="1" sqref="G9:G108">
      <formula1>"買,売"</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109"/>
  <sheetViews>
    <sheetView zoomScale="115" zoomScaleNormal="115" workbookViewId="0">
      <pane ySplit="8" topLeftCell="A9" activePane="bottomLeft" state="frozen"/>
      <selection pane="bottomLeft" activeCell="M17" sqref="M17"/>
    </sheetView>
  </sheetViews>
  <sheetFormatPr defaultRowHeight="13" x14ac:dyDescent="0.2"/>
  <cols>
    <col min="1" max="1" width="2.90625" customWidth="1"/>
    <col min="2" max="18" width="6.6328125" customWidth="1"/>
    <col min="22" max="22" width="10.90625" style="22" hidden="1" customWidth="1"/>
    <col min="23" max="23" width="0" hidden="1" customWidth="1"/>
  </cols>
  <sheetData>
    <row r="2" spans="2:27" x14ac:dyDescent="0.2">
      <c r="B2" s="71" t="s">
        <v>5</v>
      </c>
      <c r="C2" s="71"/>
      <c r="D2" s="82" t="s">
        <v>74</v>
      </c>
      <c r="E2" s="82"/>
      <c r="F2" s="71" t="s">
        <v>6</v>
      </c>
      <c r="G2" s="71"/>
      <c r="H2" s="74" t="s">
        <v>76</v>
      </c>
      <c r="I2" s="74"/>
      <c r="J2" s="71" t="s">
        <v>7</v>
      </c>
      <c r="K2" s="71"/>
      <c r="L2" s="81">
        <v>200000</v>
      </c>
      <c r="M2" s="82"/>
      <c r="N2" s="71" t="s">
        <v>8</v>
      </c>
      <c r="O2" s="71"/>
      <c r="P2" s="76">
        <f>SUM(L2,D4)</f>
        <v>200210.52631578947</v>
      </c>
      <c r="Q2" s="74"/>
      <c r="R2" s="1"/>
      <c r="S2" s="1"/>
      <c r="T2" s="1"/>
    </row>
    <row r="3" spans="2:27" ht="57" customHeight="1" x14ac:dyDescent="0.2">
      <c r="B3" s="71" t="s">
        <v>9</v>
      </c>
      <c r="C3" s="71"/>
      <c r="D3" s="83" t="s">
        <v>77</v>
      </c>
      <c r="E3" s="83"/>
      <c r="F3" s="83"/>
      <c r="G3" s="83"/>
      <c r="H3" s="83"/>
      <c r="I3" s="83"/>
      <c r="J3" s="71" t="s">
        <v>10</v>
      </c>
      <c r="K3" s="71"/>
      <c r="L3" s="83" t="s">
        <v>66</v>
      </c>
      <c r="M3" s="84"/>
      <c r="N3" s="84"/>
      <c r="O3" s="84"/>
      <c r="P3" s="84"/>
      <c r="Q3" s="84"/>
      <c r="R3" s="1"/>
      <c r="S3" s="1"/>
    </row>
    <row r="4" spans="2:27" x14ac:dyDescent="0.2">
      <c r="B4" s="71" t="s">
        <v>11</v>
      </c>
      <c r="C4" s="71"/>
      <c r="D4" s="72">
        <f>SUM($R$9:$S$993)</f>
        <v>210.52631578947384</v>
      </c>
      <c r="E4" s="72"/>
      <c r="F4" s="71" t="s">
        <v>12</v>
      </c>
      <c r="G4" s="71"/>
      <c r="H4" s="73">
        <f>SUM($T$9:$U$108)</f>
        <v>2.0000000000000018</v>
      </c>
      <c r="I4" s="74"/>
      <c r="J4" s="75" t="s">
        <v>71</v>
      </c>
      <c r="K4" s="75"/>
      <c r="L4" s="76" t="e">
        <f>Z8/AA8</f>
        <v>#DIV/0!</v>
      </c>
      <c r="M4" s="76"/>
      <c r="N4" s="75" t="s">
        <v>63</v>
      </c>
      <c r="O4" s="75"/>
      <c r="P4" s="77">
        <f>MAX(Y:Y)</f>
        <v>0</v>
      </c>
      <c r="Q4" s="77"/>
      <c r="R4" s="1"/>
      <c r="S4" s="1"/>
      <c r="T4" s="1"/>
    </row>
    <row r="5" spans="2:27" x14ac:dyDescent="0.2">
      <c r="B5" s="36" t="s">
        <v>15</v>
      </c>
      <c r="C5" s="2">
        <f>COUNTIF($R$9:$R$990,"&gt;0")</f>
        <v>1</v>
      </c>
      <c r="D5" s="37" t="s">
        <v>16</v>
      </c>
      <c r="E5" s="15">
        <f>COUNTIF($R$9:$R$990,"&lt;0")</f>
        <v>0</v>
      </c>
      <c r="F5" s="37" t="s">
        <v>17</v>
      </c>
      <c r="G5" s="2">
        <f>COUNTIF($R$9:$R$990,"=0")</f>
        <v>0</v>
      </c>
      <c r="H5" s="37" t="s">
        <v>18</v>
      </c>
      <c r="I5" s="3">
        <f>C5/SUM(C5,E5,G5)</f>
        <v>1</v>
      </c>
      <c r="J5" s="78" t="s">
        <v>19</v>
      </c>
      <c r="K5" s="71"/>
      <c r="L5" s="79">
        <f>MAX(V9:V993)</f>
        <v>1</v>
      </c>
      <c r="M5" s="80"/>
      <c r="N5" s="17" t="s">
        <v>20</v>
      </c>
      <c r="O5" s="9"/>
      <c r="P5" s="79">
        <f>MAX(W9:W993)</f>
        <v>0</v>
      </c>
      <c r="Q5" s="80"/>
      <c r="R5" s="1"/>
      <c r="S5" s="1"/>
      <c r="T5" s="1"/>
    </row>
    <row r="6" spans="2:27" x14ac:dyDescent="0.2">
      <c r="B6" s="11"/>
      <c r="C6" s="13"/>
      <c r="D6" s="14"/>
      <c r="E6" s="10"/>
      <c r="F6" s="11"/>
      <c r="G6" s="10"/>
      <c r="H6" s="11"/>
      <c r="I6" s="16"/>
      <c r="J6" s="11"/>
      <c r="K6" s="11"/>
      <c r="L6" s="10"/>
      <c r="M6" s="43" t="s">
        <v>67</v>
      </c>
      <c r="N6" s="12"/>
      <c r="O6" s="12"/>
      <c r="P6" s="10"/>
      <c r="Q6" s="7"/>
      <c r="R6" s="1"/>
      <c r="S6" s="1"/>
      <c r="T6" s="1"/>
    </row>
    <row r="7" spans="2:27" x14ac:dyDescent="0.2">
      <c r="B7" s="51" t="s">
        <v>21</v>
      </c>
      <c r="C7" s="53" t="s">
        <v>22</v>
      </c>
      <c r="D7" s="54"/>
      <c r="E7" s="57" t="s">
        <v>23</v>
      </c>
      <c r="F7" s="58"/>
      <c r="G7" s="58"/>
      <c r="H7" s="58"/>
      <c r="I7" s="59"/>
      <c r="J7" s="60" t="s">
        <v>24</v>
      </c>
      <c r="K7" s="61"/>
      <c r="L7" s="62"/>
      <c r="M7" s="63" t="s">
        <v>25</v>
      </c>
      <c r="N7" s="64" t="s">
        <v>26</v>
      </c>
      <c r="O7" s="65"/>
      <c r="P7" s="65"/>
      <c r="Q7" s="66"/>
      <c r="R7" s="67" t="s">
        <v>27</v>
      </c>
      <c r="S7" s="67"/>
      <c r="T7" s="67"/>
      <c r="U7" s="67"/>
    </row>
    <row r="8" spans="2:27" x14ac:dyDescent="0.2">
      <c r="B8" s="52"/>
      <c r="C8" s="55"/>
      <c r="D8" s="56"/>
      <c r="E8" s="18" t="s">
        <v>28</v>
      </c>
      <c r="F8" s="18" t="s">
        <v>29</v>
      </c>
      <c r="G8" s="18" t="s">
        <v>30</v>
      </c>
      <c r="H8" s="68" t="s">
        <v>31</v>
      </c>
      <c r="I8" s="59"/>
      <c r="J8" s="4" t="s">
        <v>32</v>
      </c>
      <c r="K8" s="69" t="s">
        <v>33</v>
      </c>
      <c r="L8" s="62"/>
      <c r="M8" s="63"/>
      <c r="N8" s="5" t="s">
        <v>28</v>
      </c>
      <c r="O8" s="5" t="s">
        <v>29</v>
      </c>
      <c r="P8" s="70" t="s">
        <v>31</v>
      </c>
      <c r="Q8" s="66"/>
      <c r="R8" s="67" t="s">
        <v>34</v>
      </c>
      <c r="S8" s="67"/>
      <c r="T8" s="67" t="s">
        <v>32</v>
      </c>
      <c r="U8" s="67"/>
      <c r="Y8" t="s">
        <v>62</v>
      </c>
    </row>
    <row r="9" spans="2:27" x14ac:dyDescent="0.2">
      <c r="B9" s="35">
        <v>1</v>
      </c>
      <c r="C9" s="45">
        <f>L2</f>
        <v>200000</v>
      </c>
      <c r="D9" s="45"/>
      <c r="E9" s="35">
        <v>2001</v>
      </c>
      <c r="F9" s="8">
        <v>42111</v>
      </c>
      <c r="G9" s="35" t="s">
        <v>4</v>
      </c>
      <c r="H9" s="46">
        <v>1</v>
      </c>
      <c r="I9" s="46"/>
      <c r="J9" s="35">
        <v>57</v>
      </c>
      <c r="K9" s="45">
        <f>IF(J9="","",C9*0.03)</f>
        <v>6000</v>
      </c>
      <c r="L9" s="45"/>
      <c r="M9" s="6">
        <f>IF(J9="","",(K9/J9)/LOOKUP(RIGHT($D$2,3),定数!$A$6:$A$13,定数!$B$6:$B$13))</f>
        <v>1.0526315789473684</v>
      </c>
      <c r="N9" s="35">
        <v>2001</v>
      </c>
      <c r="O9" s="8">
        <v>42111</v>
      </c>
      <c r="P9" s="46">
        <v>1.02</v>
      </c>
      <c r="Q9" s="46"/>
      <c r="R9" s="49">
        <f>IF(P9="","",T9*M9*LOOKUP(RIGHT($D$2,3),定数!$A$6:$A$13,定数!$B$6:$B$13))</f>
        <v>210.52631578947384</v>
      </c>
      <c r="S9" s="49"/>
      <c r="T9" s="50">
        <f>IF(P9="","",IF(G9="買",(P9-H9),(H9-P9))*IF(RIGHT($D$2,3)="JPY",100,10000))</f>
        <v>2.0000000000000018</v>
      </c>
      <c r="U9" s="50"/>
      <c r="V9" s="1">
        <f>IF(T9&lt;&gt;"",IF(T9&gt;0,1+V8,0),"")</f>
        <v>1</v>
      </c>
      <c r="W9">
        <f>IF(T9&lt;&gt;"",IF(T9&lt;0,1+W8,0),"")</f>
        <v>0</v>
      </c>
      <c r="Z9">
        <f>IF(R9&gt;0,R9,"")</f>
        <v>210.52631578947384</v>
      </c>
      <c r="AA9" t="str">
        <f>IF(R9&lt;0,R9,"")</f>
        <v/>
      </c>
    </row>
    <row r="10" spans="2:27" x14ac:dyDescent="0.2">
      <c r="B10" s="35">
        <v>2</v>
      </c>
      <c r="C10" s="45">
        <f t="shared" ref="C10:C73" si="0">IF(R9="","",C9+R9)</f>
        <v>200210.52631578947</v>
      </c>
      <c r="D10" s="45"/>
      <c r="E10" s="35"/>
      <c r="F10" s="8"/>
      <c r="G10" s="35"/>
      <c r="H10" s="46"/>
      <c r="I10" s="46"/>
      <c r="J10" s="35"/>
      <c r="K10" s="47" t="str">
        <f>IF(J10="","",C10*0.03)</f>
        <v/>
      </c>
      <c r="L10" s="48"/>
      <c r="M10" s="6" t="str">
        <f>IF(J10="","",(K10/J10)/LOOKUP(RIGHT($D$2,3),定数!$A$6:$A$13,定数!$B$6:$B$13))</f>
        <v/>
      </c>
      <c r="N10" s="35"/>
      <c r="O10" s="8"/>
      <c r="P10" s="46"/>
      <c r="Q10" s="46"/>
      <c r="R10" s="49" t="str">
        <f>IF(P10="","",T10*M10*LOOKUP(RIGHT($D$2,3),定数!$A$6:$A$13,定数!$B$6:$B$13))</f>
        <v/>
      </c>
      <c r="S10" s="49"/>
      <c r="T10" s="50" t="str">
        <f>IF(P10="","",IF(G10="買",(P10-H10),(H10-P10))*IF(RIGHT($D$2,3)="JPY",100,10000))</f>
        <v/>
      </c>
      <c r="U10" s="50"/>
      <c r="V10" s="22" t="str">
        <f t="shared" ref="V10:V22" si="1">IF(T10&lt;&gt;"",IF(T10&gt;0,1+V9,0),"")</f>
        <v/>
      </c>
      <c r="W10" t="str">
        <f t="shared" ref="W10:W73" si="2">IF(T10&lt;&gt;"",IF(T10&lt;0,1+W9,0),"")</f>
        <v/>
      </c>
      <c r="X10" s="41">
        <f>IF(C10&lt;&gt;"",MAX(C10,C9),"")</f>
        <v>200210.52631578947</v>
      </c>
      <c r="Z10" t="str">
        <f t="shared" ref="Z10:Z73" si="3">IF(R10&gt;0,R10,"")</f>
        <v/>
      </c>
      <c r="AA10" t="str">
        <f t="shared" ref="AA10:AA73" si="4">IF(R10&lt;0,R10,"")</f>
        <v/>
      </c>
    </row>
    <row r="11" spans="2:27" x14ac:dyDescent="0.2">
      <c r="B11" s="35">
        <v>3</v>
      </c>
      <c r="C11" s="45" t="str">
        <f t="shared" ref="C11:C16" si="5">IF(R10="","",C10+R10)</f>
        <v/>
      </c>
      <c r="D11" s="45"/>
      <c r="E11" s="35"/>
      <c r="F11" s="8"/>
      <c r="G11" s="35"/>
      <c r="H11" s="46"/>
      <c r="I11" s="46"/>
      <c r="J11" s="35"/>
      <c r="K11" s="47" t="str">
        <f t="shared" ref="K11:K74" si="6">IF(J11="","",C11*0.03)</f>
        <v/>
      </c>
      <c r="L11" s="48"/>
      <c r="M11" s="6" t="str">
        <f>IF(J11="","",(K11/J11)/LOOKUP(RIGHT($D$2,3),定数!$A$6:$A$13,定数!$B$6:$B$13))</f>
        <v/>
      </c>
      <c r="N11" s="35"/>
      <c r="O11" s="8"/>
      <c r="P11" s="46"/>
      <c r="Q11" s="46"/>
      <c r="R11" s="49" t="str">
        <f>IF(P11="","",T11*M11*LOOKUP(RIGHT($D$2,3),定数!$A$6:$A$13,定数!$B$6:$B$13))</f>
        <v/>
      </c>
      <c r="S11" s="49"/>
      <c r="T11" s="50" t="str">
        <f>IF(P11="","",IF(G11="買",(P11-H11),(H11-P11))*IF(RIGHT($D$2,3)="JPY",100,10000))</f>
        <v/>
      </c>
      <c r="U11" s="50"/>
      <c r="V11" s="22" t="str">
        <f t="shared" si="1"/>
        <v/>
      </c>
      <c r="W11" t="str">
        <f t="shared" si="2"/>
        <v/>
      </c>
      <c r="X11" s="41" t="str">
        <f>IF(C11&lt;&gt;"",MAX(X10,C11),"")</f>
        <v/>
      </c>
      <c r="Y11" s="42" t="str">
        <f>IF(X11&lt;&gt;"",1-(C11/X11),"")</f>
        <v/>
      </c>
      <c r="Z11" t="str">
        <f t="shared" si="3"/>
        <v/>
      </c>
      <c r="AA11" t="str">
        <f t="shared" si="4"/>
        <v/>
      </c>
    </row>
    <row r="12" spans="2:27" x14ac:dyDescent="0.2">
      <c r="B12" s="35">
        <v>4</v>
      </c>
      <c r="C12" s="45" t="str">
        <f t="shared" si="5"/>
        <v/>
      </c>
      <c r="D12" s="45"/>
      <c r="E12" s="35"/>
      <c r="F12" s="8"/>
      <c r="G12" s="35"/>
      <c r="H12" s="46"/>
      <c r="I12" s="46"/>
      <c r="J12" s="35"/>
      <c r="K12" s="47" t="str">
        <f t="shared" si="6"/>
        <v/>
      </c>
      <c r="L12" s="48"/>
      <c r="M12" s="6" t="str">
        <f>IF(J12="","",(K12/J12)/LOOKUP(RIGHT($D$2,3),定数!$A$6:$A$13,定数!$B$6:$B$13))</f>
        <v/>
      </c>
      <c r="N12" s="35"/>
      <c r="O12" s="8"/>
      <c r="P12" s="46"/>
      <c r="Q12" s="46"/>
      <c r="R12" s="49" t="str">
        <f>IF(P12="","",T12*M12*LOOKUP(RIGHT($D$2,3),定数!$A$6:$A$13,定数!$B$6:$B$13))</f>
        <v/>
      </c>
      <c r="S12" s="49"/>
      <c r="T12" s="50" t="str">
        <f t="shared" ref="T12:T75" si="7">IF(P12="","",IF(G12="買",(P12-H12),(H12-P12))*IF(RIGHT($D$2,3)="JPY",100,10000))</f>
        <v/>
      </c>
      <c r="U12" s="50"/>
      <c r="V12" s="22" t="str">
        <f t="shared" si="1"/>
        <v/>
      </c>
      <c r="W12" t="str">
        <f t="shared" si="2"/>
        <v/>
      </c>
      <c r="X12" s="41" t="str">
        <f t="shared" ref="X12:X75" si="8">IF(C12&lt;&gt;"",MAX(X11,C12),"")</f>
        <v/>
      </c>
      <c r="Y12" s="42" t="str">
        <f t="shared" ref="Y12:Y75" si="9">IF(X12&lt;&gt;"",1-(C12/X12),"")</f>
        <v/>
      </c>
      <c r="Z12" t="str">
        <f t="shared" si="3"/>
        <v/>
      </c>
      <c r="AA12" t="str">
        <f t="shared" si="4"/>
        <v/>
      </c>
    </row>
    <row r="13" spans="2:27" x14ac:dyDescent="0.2">
      <c r="B13" s="35">
        <v>5</v>
      </c>
      <c r="C13" s="45" t="str">
        <f t="shared" si="5"/>
        <v/>
      </c>
      <c r="D13" s="45"/>
      <c r="E13" s="35"/>
      <c r="F13" s="8"/>
      <c r="G13" s="35"/>
      <c r="H13" s="46"/>
      <c r="I13" s="46"/>
      <c r="J13" s="35"/>
      <c r="K13" s="47" t="str">
        <f t="shared" si="6"/>
        <v/>
      </c>
      <c r="L13" s="48"/>
      <c r="M13" s="6" t="str">
        <f>IF(J13="","",(K13/J13)/LOOKUP(RIGHT($D$2,3),定数!$A$6:$A$13,定数!$B$6:$B$13))</f>
        <v/>
      </c>
      <c r="N13" s="35"/>
      <c r="O13" s="8"/>
      <c r="P13" s="46"/>
      <c r="Q13" s="46"/>
      <c r="R13" s="49" t="str">
        <f>IF(P13="","",T13*M13*LOOKUP(RIGHT($D$2,3),定数!$A$6:$A$13,定数!$B$6:$B$13))</f>
        <v/>
      </c>
      <c r="S13" s="49"/>
      <c r="T13" s="50" t="str">
        <f t="shared" si="7"/>
        <v/>
      </c>
      <c r="U13" s="50"/>
      <c r="V13" s="22" t="str">
        <f t="shared" si="1"/>
        <v/>
      </c>
      <c r="W13" t="str">
        <f t="shared" si="2"/>
        <v/>
      </c>
      <c r="X13" s="41" t="str">
        <f t="shared" si="8"/>
        <v/>
      </c>
      <c r="Y13" s="42" t="str">
        <f t="shared" si="9"/>
        <v/>
      </c>
      <c r="Z13" t="str">
        <f t="shared" si="3"/>
        <v/>
      </c>
      <c r="AA13" t="str">
        <f t="shared" si="4"/>
        <v/>
      </c>
    </row>
    <row r="14" spans="2:27" x14ac:dyDescent="0.2">
      <c r="B14" s="35">
        <v>6</v>
      </c>
      <c r="C14" s="45" t="str">
        <f t="shared" si="5"/>
        <v/>
      </c>
      <c r="D14" s="45"/>
      <c r="E14" s="35"/>
      <c r="F14" s="8"/>
      <c r="G14" s="35"/>
      <c r="H14" s="46"/>
      <c r="I14" s="46"/>
      <c r="J14" s="35"/>
      <c r="K14" s="47" t="str">
        <f t="shared" si="6"/>
        <v/>
      </c>
      <c r="L14" s="48"/>
      <c r="M14" s="6" t="str">
        <f>IF(J14="","",(K14/J14)/LOOKUP(RIGHT($D$2,3),定数!$A$6:$A$13,定数!$B$6:$B$13))</f>
        <v/>
      </c>
      <c r="N14" s="35"/>
      <c r="O14" s="8"/>
      <c r="P14" s="46"/>
      <c r="Q14" s="46"/>
      <c r="R14" s="49" t="str">
        <f>IF(P14="","",T14*M14*LOOKUP(RIGHT($D$2,3),定数!$A$6:$A$13,定数!$B$6:$B$13))</f>
        <v/>
      </c>
      <c r="S14" s="49"/>
      <c r="T14" s="50" t="str">
        <f t="shared" si="7"/>
        <v/>
      </c>
      <c r="U14" s="50"/>
      <c r="V14" s="22" t="str">
        <f t="shared" si="1"/>
        <v/>
      </c>
      <c r="W14" t="str">
        <f t="shared" si="2"/>
        <v/>
      </c>
      <c r="X14" s="41" t="str">
        <f t="shared" si="8"/>
        <v/>
      </c>
      <c r="Y14" s="42" t="str">
        <f t="shared" si="9"/>
        <v/>
      </c>
      <c r="Z14" t="str">
        <f t="shared" si="3"/>
        <v/>
      </c>
      <c r="AA14" t="str">
        <f t="shared" si="4"/>
        <v/>
      </c>
    </row>
    <row r="15" spans="2:27" x14ac:dyDescent="0.2">
      <c r="B15" s="35">
        <v>7</v>
      </c>
      <c r="C15" s="45" t="str">
        <f t="shared" si="5"/>
        <v/>
      </c>
      <c r="D15" s="45"/>
      <c r="E15" s="35"/>
      <c r="F15" s="8"/>
      <c r="G15" s="35"/>
      <c r="H15" s="46"/>
      <c r="I15" s="46"/>
      <c r="J15" s="35"/>
      <c r="K15" s="47" t="str">
        <f t="shared" si="6"/>
        <v/>
      </c>
      <c r="L15" s="48"/>
      <c r="M15" s="6" t="str">
        <f>IF(J15="","",(K15/J15)/LOOKUP(RIGHT($D$2,3),定数!$A$6:$A$13,定数!$B$6:$B$13))</f>
        <v/>
      </c>
      <c r="N15" s="35"/>
      <c r="O15" s="8"/>
      <c r="P15" s="46"/>
      <c r="Q15" s="46"/>
      <c r="R15" s="49" t="str">
        <f>IF(P15="","",T15*M15*LOOKUP(RIGHT($D$2,3),定数!$A$6:$A$13,定数!$B$6:$B$13))</f>
        <v/>
      </c>
      <c r="S15" s="49"/>
      <c r="T15" s="50" t="str">
        <f t="shared" si="7"/>
        <v/>
      </c>
      <c r="U15" s="50"/>
      <c r="V15" s="22" t="str">
        <f t="shared" si="1"/>
        <v/>
      </c>
      <c r="W15" t="str">
        <f t="shared" si="2"/>
        <v/>
      </c>
      <c r="X15" s="41" t="str">
        <f t="shared" si="8"/>
        <v/>
      </c>
      <c r="Y15" s="42" t="str">
        <f t="shared" si="9"/>
        <v/>
      </c>
      <c r="Z15" t="str">
        <f t="shared" si="3"/>
        <v/>
      </c>
      <c r="AA15" t="str">
        <f t="shared" si="4"/>
        <v/>
      </c>
    </row>
    <row r="16" spans="2:27" x14ac:dyDescent="0.2">
      <c r="B16" s="35">
        <v>8</v>
      </c>
      <c r="C16" s="45" t="str">
        <f t="shared" si="5"/>
        <v/>
      </c>
      <c r="D16" s="45"/>
      <c r="E16" s="35"/>
      <c r="F16" s="8"/>
      <c r="G16" s="35"/>
      <c r="H16" s="46"/>
      <c r="I16" s="46"/>
      <c r="J16" s="35"/>
      <c r="K16" s="47" t="str">
        <f t="shared" si="6"/>
        <v/>
      </c>
      <c r="L16" s="48"/>
      <c r="M16" s="6" t="str">
        <f>IF(J16="","",(K16/J16)/LOOKUP(RIGHT($D$2,3),定数!$A$6:$A$13,定数!$B$6:$B$13))</f>
        <v/>
      </c>
      <c r="N16" s="35"/>
      <c r="O16" s="8"/>
      <c r="P16" s="46"/>
      <c r="Q16" s="46"/>
      <c r="R16" s="49" t="str">
        <f>IF(P16="","",T16*M16*LOOKUP(RIGHT($D$2,3),定数!$A$6:$A$13,定数!$B$6:$B$13))</f>
        <v/>
      </c>
      <c r="S16" s="49"/>
      <c r="T16" s="50" t="str">
        <f t="shared" si="7"/>
        <v/>
      </c>
      <c r="U16" s="50"/>
      <c r="V16" s="22" t="str">
        <f t="shared" si="1"/>
        <v/>
      </c>
      <c r="W16" t="str">
        <f t="shared" si="2"/>
        <v/>
      </c>
      <c r="X16" s="41" t="str">
        <f t="shared" si="8"/>
        <v/>
      </c>
      <c r="Y16" s="42" t="str">
        <f t="shared" si="9"/>
        <v/>
      </c>
      <c r="Z16" t="str">
        <f t="shared" si="3"/>
        <v/>
      </c>
      <c r="AA16" t="str">
        <f t="shared" si="4"/>
        <v/>
      </c>
    </row>
    <row r="17" spans="2:27" x14ac:dyDescent="0.2">
      <c r="B17" s="35">
        <v>9</v>
      </c>
      <c r="C17" s="45" t="str">
        <f t="shared" si="0"/>
        <v/>
      </c>
      <c r="D17" s="45"/>
      <c r="E17" s="35"/>
      <c r="F17" s="8"/>
      <c r="G17" s="35"/>
      <c r="H17" s="46"/>
      <c r="I17" s="46"/>
      <c r="J17" s="35"/>
      <c r="K17" s="47" t="str">
        <f t="shared" si="6"/>
        <v/>
      </c>
      <c r="L17" s="48"/>
      <c r="M17" s="6" t="str">
        <f>IF(J17="","",(K17/J17)/LOOKUP(RIGHT($D$2,3),定数!$A$6:$A$13,定数!$B$6:$B$13))</f>
        <v/>
      </c>
      <c r="N17" s="35"/>
      <c r="O17" s="8"/>
      <c r="P17" s="46"/>
      <c r="Q17" s="46"/>
      <c r="R17" s="49" t="str">
        <f>IF(P17="","",T17*M17*LOOKUP(RIGHT($D$2,3),定数!$A$6:$A$13,定数!$B$6:$B$13))</f>
        <v/>
      </c>
      <c r="S17" s="49"/>
      <c r="T17" s="50" t="str">
        <f t="shared" si="7"/>
        <v/>
      </c>
      <c r="U17" s="50"/>
      <c r="V17" s="22" t="str">
        <f t="shared" si="1"/>
        <v/>
      </c>
      <c r="W17" t="str">
        <f t="shared" si="2"/>
        <v/>
      </c>
      <c r="X17" s="41" t="str">
        <f t="shared" si="8"/>
        <v/>
      </c>
      <c r="Y17" s="42" t="str">
        <f t="shared" si="9"/>
        <v/>
      </c>
      <c r="Z17" t="str">
        <f t="shared" si="3"/>
        <v/>
      </c>
      <c r="AA17" t="str">
        <f t="shared" si="4"/>
        <v/>
      </c>
    </row>
    <row r="18" spans="2:27" x14ac:dyDescent="0.2">
      <c r="B18" s="35">
        <v>10</v>
      </c>
      <c r="C18" s="45" t="str">
        <f t="shared" si="0"/>
        <v/>
      </c>
      <c r="D18" s="45"/>
      <c r="E18" s="35"/>
      <c r="F18" s="8"/>
      <c r="G18" s="35"/>
      <c r="H18" s="46"/>
      <c r="I18" s="46"/>
      <c r="J18" s="35"/>
      <c r="K18" s="47" t="str">
        <f t="shared" si="6"/>
        <v/>
      </c>
      <c r="L18" s="48"/>
      <c r="M18" s="6" t="str">
        <f>IF(J18="","",(K18/J18)/LOOKUP(RIGHT($D$2,3),定数!$A$6:$A$13,定数!$B$6:$B$13))</f>
        <v/>
      </c>
      <c r="N18" s="35"/>
      <c r="O18" s="8"/>
      <c r="P18" s="46"/>
      <c r="Q18" s="46"/>
      <c r="R18" s="49" t="str">
        <f>IF(P18="","",T18*M18*LOOKUP(RIGHT($D$2,3),定数!$A$6:$A$13,定数!$B$6:$B$13))</f>
        <v/>
      </c>
      <c r="S18" s="49"/>
      <c r="T18" s="50" t="str">
        <f t="shared" si="7"/>
        <v/>
      </c>
      <c r="U18" s="50"/>
      <c r="V18" s="22" t="str">
        <f t="shared" si="1"/>
        <v/>
      </c>
      <c r="W18" t="str">
        <f t="shared" si="2"/>
        <v/>
      </c>
      <c r="X18" s="41" t="str">
        <f t="shared" si="8"/>
        <v/>
      </c>
      <c r="Y18" s="42" t="str">
        <f t="shared" si="9"/>
        <v/>
      </c>
      <c r="Z18" t="str">
        <f t="shared" si="3"/>
        <v/>
      </c>
      <c r="AA18" t="str">
        <f t="shared" si="4"/>
        <v/>
      </c>
    </row>
    <row r="19" spans="2:27" x14ac:dyDescent="0.2">
      <c r="B19" s="35">
        <v>11</v>
      </c>
      <c r="C19" s="45" t="str">
        <f t="shared" si="0"/>
        <v/>
      </c>
      <c r="D19" s="45"/>
      <c r="E19" s="35"/>
      <c r="F19" s="8"/>
      <c r="G19" s="35"/>
      <c r="H19" s="46"/>
      <c r="I19" s="46"/>
      <c r="J19" s="35"/>
      <c r="K19" s="47" t="str">
        <f t="shared" si="6"/>
        <v/>
      </c>
      <c r="L19" s="48"/>
      <c r="M19" s="6" t="str">
        <f>IF(J19="","",(K19/J19)/LOOKUP(RIGHT($D$2,3),定数!$A$6:$A$13,定数!$B$6:$B$13))</f>
        <v/>
      </c>
      <c r="N19" s="35"/>
      <c r="O19" s="8"/>
      <c r="P19" s="46"/>
      <c r="Q19" s="46"/>
      <c r="R19" s="49" t="str">
        <f>IF(P19="","",T19*M19*LOOKUP(RIGHT($D$2,3),定数!$A$6:$A$13,定数!$B$6:$B$13))</f>
        <v/>
      </c>
      <c r="S19" s="49"/>
      <c r="T19" s="50" t="str">
        <f t="shared" si="7"/>
        <v/>
      </c>
      <c r="U19" s="50"/>
      <c r="V19" s="22" t="str">
        <f t="shared" si="1"/>
        <v/>
      </c>
      <c r="W19" t="str">
        <f t="shared" si="2"/>
        <v/>
      </c>
      <c r="X19" s="41" t="str">
        <f t="shared" si="8"/>
        <v/>
      </c>
      <c r="Y19" s="42" t="str">
        <f t="shared" si="9"/>
        <v/>
      </c>
      <c r="Z19" t="str">
        <f t="shared" si="3"/>
        <v/>
      </c>
      <c r="AA19" t="str">
        <f t="shared" si="4"/>
        <v/>
      </c>
    </row>
    <row r="20" spans="2:27" x14ac:dyDescent="0.2">
      <c r="B20" s="35">
        <v>12</v>
      </c>
      <c r="C20" s="45" t="str">
        <f t="shared" si="0"/>
        <v/>
      </c>
      <c r="D20" s="45"/>
      <c r="E20" s="35"/>
      <c r="F20" s="8"/>
      <c r="G20" s="35"/>
      <c r="H20" s="46"/>
      <c r="I20" s="46"/>
      <c r="J20" s="35"/>
      <c r="K20" s="47" t="str">
        <f t="shared" si="6"/>
        <v/>
      </c>
      <c r="L20" s="48"/>
      <c r="M20" s="6" t="str">
        <f>IF(J20="","",(K20/J20)/LOOKUP(RIGHT($D$2,3),定数!$A$6:$A$13,定数!$B$6:$B$13))</f>
        <v/>
      </c>
      <c r="N20" s="35"/>
      <c r="O20" s="8"/>
      <c r="P20" s="46"/>
      <c r="Q20" s="46"/>
      <c r="R20" s="49" t="str">
        <f>IF(P20="","",T20*M20*LOOKUP(RIGHT($D$2,3),定数!$A$6:$A$13,定数!$B$6:$B$13))</f>
        <v/>
      </c>
      <c r="S20" s="49"/>
      <c r="T20" s="50" t="str">
        <f t="shared" si="7"/>
        <v/>
      </c>
      <c r="U20" s="50"/>
      <c r="V20" s="22" t="str">
        <f t="shared" si="1"/>
        <v/>
      </c>
      <c r="W20" t="str">
        <f t="shared" si="2"/>
        <v/>
      </c>
      <c r="X20" s="41" t="str">
        <f t="shared" si="8"/>
        <v/>
      </c>
      <c r="Y20" s="42" t="str">
        <f t="shared" si="9"/>
        <v/>
      </c>
      <c r="Z20" t="str">
        <f t="shared" si="3"/>
        <v/>
      </c>
      <c r="AA20" t="str">
        <f t="shared" si="4"/>
        <v/>
      </c>
    </row>
    <row r="21" spans="2:27" x14ac:dyDescent="0.2">
      <c r="B21" s="35">
        <v>13</v>
      </c>
      <c r="C21" s="45" t="str">
        <f t="shared" si="0"/>
        <v/>
      </c>
      <c r="D21" s="45"/>
      <c r="E21" s="35"/>
      <c r="F21" s="8"/>
      <c r="G21" s="35"/>
      <c r="H21" s="46"/>
      <c r="I21" s="46"/>
      <c r="J21" s="35"/>
      <c r="K21" s="47" t="str">
        <f t="shared" si="6"/>
        <v/>
      </c>
      <c r="L21" s="48"/>
      <c r="M21" s="6" t="str">
        <f>IF(J21="","",(K21/J21)/LOOKUP(RIGHT($D$2,3),定数!$A$6:$A$13,定数!$B$6:$B$13))</f>
        <v/>
      </c>
      <c r="N21" s="35"/>
      <c r="O21" s="8"/>
      <c r="P21" s="46"/>
      <c r="Q21" s="46"/>
      <c r="R21" s="49" t="str">
        <f>IF(P21="","",T21*M21*LOOKUP(RIGHT($D$2,3),定数!$A$6:$A$13,定数!$B$6:$B$13))</f>
        <v/>
      </c>
      <c r="S21" s="49"/>
      <c r="T21" s="50" t="str">
        <f t="shared" si="7"/>
        <v/>
      </c>
      <c r="U21" s="50"/>
      <c r="V21" s="22" t="str">
        <f t="shared" si="1"/>
        <v/>
      </c>
      <c r="W21" t="str">
        <f t="shared" si="2"/>
        <v/>
      </c>
      <c r="X21" s="41" t="str">
        <f t="shared" si="8"/>
        <v/>
      </c>
      <c r="Y21" s="42" t="str">
        <f t="shared" si="9"/>
        <v/>
      </c>
      <c r="Z21" t="str">
        <f t="shared" si="3"/>
        <v/>
      </c>
      <c r="AA21" t="str">
        <f t="shared" si="4"/>
        <v/>
      </c>
    </row>
    <row r="22" spans="2:27" x14ac:dyDescent="0.2">
      <c r="B22" s="35">
        <v>14</v>
      </c>
      <c r="C22" s="45" t="str">
        <f t="shared" si="0"/>
        <v/>
      </c>
      <c r="D22" s="45"/>
      <c r="E22" s="35"/>
      <c r="F22" s="8"/>
      <c r="G22" s="35"/>
      <c r="H22" s="46"/>
      <c r="I22" s="46"/>
      <c r="J22" s="35"/>
      <c r="K22" s="47" t="str">
        <f t="shared" si="6"/>
        <v/>
      </c>
      <c r="L22" s="48"/>
      <c r="M22" s="6" t="str">
        <f>IF(J22="","",(K22/J22)/LOOKUP(RIGHT($D$2,3),定数!$A$6:$A$13,定数!$B$6:$B$13))</f>
        <v/>
      </c>
      <c r="N22" s="35"/>
      <c r="O22" s="8"/>
      <c r="P22" s="46"/>
      <c r="Q22" s="46"/>
      <c r="R22" s="49" t="str">
        <f>IF(P22="","",T22*M22*LOOKUP(RIGHT($D$2,3),定数!$A$6:$A$13,定数!$B$6:$B$13))</f>
        <v/>
      </c>
      <c r="S22" s="49"/>
      <c r="T22" s="50" t="str">
        <f t="shared" si="7"/>
        <v/>
      </c>
      <c r="U22" s="50"/>
      <c r="V22" s="22" t="str">
        <f t="shared" si="1"/>
        <v/>
      </c>
      <c r="W22" t="str">
        <f t="shared" si="2"/>
        <v/>
      </c>
      <c r="X22" s="41" t="str">
        <f t="shared" si="8"/>
        <v/>
      </c>
      <c r="Y22" s="42" t="str">
        <f t="shared" si="9"/>
        <v/>
      </c>
      <c r="Z22" t="str">
        <f t="shared" si="3"/>
        <v/>
      </c>
      <c r="AA22" t="str">
        <f t="shared" si="4"/>
        <v/>
      </c>
    </row>
    <row r="23" spans="2:27" x14ac:dyDescent="0.2">
      <c r="B23" s="35">
        <v>15</v>
      </c>
      <c r="C23" s="45" t="str">
        <f t="shared" si="0"/>
        <v/>
      </c>
      <c r="D23" s="45"/>
      <c r="E23" s="35"/>
      <c r="F23" s="8"/>
      <c r="G23" s="35"/>
      <c r="H23" s="46"/>
      <c r="I23" s="46"/>
      <c r="J23" s="35"/>
      <c r="K23" s="47" t="str">
        <f t="shared" si="6"/>
        <v/>
      </c>
      <c r="L23" s="48"/>
      <c r="M23" s="6" t="str">
        <f>IF(J23="","",(K23/J23)/LOOKUP(RIGHT($D$2,3),定数!$A$6:$A$13,定数!$B$6:$B$13))</f>
        <v/>
      </c>
      <c r="N23" s="35"/>
      <c r="O23" s="8"/>
      <c r="P23" s="46"/>
      <c r="Q23" s="46"/>
      <c r="R23" s="49" t="str">
        <f>IF(P23="","",T23*M23*LOOKUP(RIGHT($D$2,3),定数!$A$6:$A$13,定数!$B$6:$B$13))</f>
        <v/>
      </c>
      <c r="S23" s="49"/>
      <c r="T23" s="50" t="str">
        <f t="shared" si="7"/>
        <v/>
      </c>
      <c r="U23" s="50"/>
      <c r="V23" t="str">
        <f t="shared" ref="V23:W74" si="10">IF(S23&lt;&gt;"",IF(S23&lt;0,1+V22,0),"")</f>
        <v/>
      </c>
      <c r="W23" t="str">
        <f t="shared" si="2"/>
        <v/>
      </c>
      <c r="X23" s="41" t="str">
        <f t="shared" si="8"/>
        <v/>
      </c>
      <c r="Y23" s="42" t="str">
        <f t="shared" si="9"/>
        <v/>
      </c>
      <c r="Z23" t="str">
        <f t="shared" si="3"/>
        <v/>
      </c>
      <c r="AA23" t="str">
        <f t="shared" si="4"/>
        <v/>
      </c>
    </row>
    <row r="24" spans="2:27" x14ac:dyDescent="0.2">
      <c r="B24" s="35">
        <v>16</v>
      </c>
      <c r="C24" s="45" t="str">
        <f t="shared" si="0"/>
        <v/>
      </c>
      <c r="D24" s="45"/>
      <c r="E24" s="35"/>
      <c r="F24" s="8"/>
      <c r="G24" s="35"/>
      <c r="H24" s="46"/>
      <c r="I24" s="46"/>
      <c r="J24" s="35"/>
      <c r="K24" s="47" t="str">
        <f t="shared" si="6"/>
        <v/>
      </c>
      <c r="L24" s="48"/>
      <c r="M24" s="6" t="str">
        <f>IF(J24="","",(K24/J24)/LOOKUP(RIGHT($D$2,3),定数!$A$6:$A$13,定数!$B$6:$B$13))</f>
        <v/>
      </c>
      <c r="N24" s="35"/>
      <c r="O24" s="8"/>
      <c r="P24" s="46"/>
      <c r="Q24" s="46"/>
      <c r="R24" s="49" t="str">
        <f>IF(P24="","",T24*M24*LOOKUP(RIGHT($D$2,3),定数!$A$6:$A$13,定数!$B$6:$B$13))</f>
        <v/>
      </c>
      <c r="S24" s="49"/>
      <c r="T24" s="50" t="str">
        <f t="shared" si="7"/>
        <v/>
      </c>
      <c r="U24" s="50"/>
      <c r="V24" t="str">
        <f t="shared" si="10"/>
        <v/>
      </c>
      <c r="W24" t="str">
        <f t="shared" si="2"/>
        <v/>
      </c>
      <c r="X24" s="41" t="str">
        <f t="shared" si="8"/>
        <v/>
      </c>
      <c r="Y24" s="42" t="str">
        <f t="shared" si="9"/>
        <v/>
      </c>
      <c r="Z24" t="str">
        <f t="shared" si="3"/>
        <v/>
      </c>
      <c r="AA24" t="str">
        <f t="shared" si="4"/>
        <v/>
      </c>
    </row>
    <row r="25" spans="2:27" x14ac:dyDescent="0.2">
      <c r="B25" s="35">
        <v>17</v>
      </c>
      <c r="C25" s="45" t="str">
        <f t="shared" si="0"/>
        <v/>
      </c>
      <c r="D25" s="45"/>
      <c r="E25" s="35"/>
      <c r="F25" s="8"/>
      <c r="G25" s="35"/>
      <c r="H25" s="46"/>
      <c r="I25" s="46"/>
      <c r="J25" s="35"/>
      <c r="K25" s="47" t="str">
        <f t="shared" si="6"/>
        <v/>
      </c>
      <c r="L25" s="48"/>
      <c r="M25" s="6" t="str">
        <f>IF(J25="","",(K25/J25)/LOOKUP(RIGHT($D$2,3),定数!$A$6:$A$13,定数!$B$6:$B$13))</f>
        <v/>
      </c>
      <c r="N25" s="35"/>
      <c r="O25" s="8"/>
      <c r="P25" s="46"/>
      <c r="Q25" s="46"/>
      <c r="R25" s="49" t="str">
        <f>IF(P25="","",T25*M25*LOOKUP(RIGHT($D$2,3),定数!$A$6:$A$13,定数!$B$6:$B$13))</f>
        <v/>
      </c>
      <c r="S25" s="49"/>
      <c r="T25" s="50" t="str">
        <f t="shared" si="7"/>
        <v/>
      </c>
      <c r="U25" s="50"/>
      <c r="V25" t="str">
        <f t="shared" si="10"/>
        <v/>
      </c>
      <c r="W25" t="str">
        <f t="shared" si="2"/>
        <v/>
      </c>
      <c r="X25" s="41" t="str">
        <f t="shared" si="8"/>
        <v/>
      </c>
      <c r="Y25" s="42" t="str">
        <f t="shared" si="9"/>
        <v/>
      </c>
      <c r="Z25" t="str">
        <f t="shared" si="3"/>
        <v/>
      </c>
      <c r="AA25" t="str">
        <f t="shared" si="4"/>
        <v/>
      </c>
    </row>
    <row r="26" spans="2:27" x14ac:dyDescent="0.2">
      <c r="B26" s="35">
        <v>18</v>
      </c>
      <c r="C26" s="45" t="str">
        <f t="shared" si="0"/>
        <v/>
      </c>
      <c r="D26" s="45"/>
      <c r="E26" s="35"/>
      <c r="F26" s="8"/>
      <c r="G26" s="35"/>
      <c r="H26" s="46"/>
      <c r="I26" s="46"/>
      <c r="J26" s="35"/>
      <c r="K26" s="47" t="str">
        <f t="shared" si="6"/>
        <v/>
      </c>
      <c r="L26" s="48"/>
      <c r="M26" s="6" t="str">
        <f>IF(J26="","",(K26/J26)/LOOKUP(RIGHT($D$2,3),定数!$A$6:$A$13,定数!$B$6:$B$13))</f>
        <v/>
      </c>
      <c r="N26" s="35"/>
      <c r="O26" s="8"/>
      <c r="P26" s="46"/>
      <c r="Q26" s="46"/>
      <c r="R26" s="49" t="str">
        <f>IF(P26="","",T26*M26*LOOKUP(RIGHT($D$2,3),定数!$A$6:$A$13,定数!$B$6:$B$13))</f>
        <v/>
      </c>
      <c r="S26" s="49"/>
      <c r="T26" s="50" t="str">
        <f t="shared" si="7"/>
        <v/>
      </c>
      <c r="U26" s="50"/>
      <c r="V26" t="str">
        <f t="shared" si="10"/>
        <v/>
      </c>
      <c r="W26" t="str">
        <f t="shared" si="2"/>
        <v/>
      </c>
      <c r="X26" s="41" t="str">
        <f t="shared" si="8"/>
        <v/>
      </c>
      <c r="Y26" s="42" t="str">
        <f t="shared" si="9"/>
        <v/>
      </c>
      <c r="Z26" t="str">
        <f t="shared" si="3"/>
        <v/>
      </c>
      <c r="AA26" t="str">
        <f t="shared" si="4"/>
        <v/>
      </c>
    </row>
    <row r="27" spans="2:27" x14ac:dyDescent="0.2">
      <c r="B27" s="35">
        <v>19</v>
      </c>
      <c r="C27" s="45" t="str">
        <f t="shared" si="0"/>
        <v/>
      </c>
      <c r="D27" s="45"/>
      <c r="E27" s="35"/>
      <c r="F27" s="8"/>
      <c r="G27" s="35"/>
      <c r="H27" s="46"/>
      <c r="I27" s="46"/>
      <c r="J27" s="35"/>
      <c r="K27" s="47" t="str">
        <f t="shared" si="6"/>
        <v/>
      </c>
      <c r="L27" s="48"/>
      <c r="M27" s="6" t="str">
        <f>IF(J27="","",(K27/J27)/LOOKUP(RIGHT($D$2,3),定数!$A$6:$A$13,定数!$B$6:$B$13))</f>
        <v/>
      </c>
      <c r="N27" s="35"/>
      <c r="O27" s="8"/>
      <c r="P27" s="46"/>
      <c r="Q27" s="46"/>
      <c r="R27" s="49" t="str">
        <f>IF(P27="","",T27*M27*LOOKUP(RIGHT($D$2,3),定数!$A$6:$A$13,定数!$B$6:$B$13))</f>
        <v/>
      </c>
      <c r="S27" s="49"/>
      <c r="T27" s="50" t="str">
        <f t="shared" si="7"/>
        <v/>
      </c>
      <c r="U27" s="50"/>
      <c r="V27" t="str">
        <f t="shared" si="10"/>
        <v/>
      </c>
      <c r="W27" t="str">
        <f t="shared" si="2"/>
        <v/>
      </c>
      <c r="X27" s="41" t="str">
        <f t="shared" si="8"/>
        <v/>
      </c>
      <c r="Y27" s="42" t="str">
        <f t="shared" si="9"/>
        <v/>
      </c>
      <c r="Z27" t="str">
        <f t="shared" si="3"/>
        <v/>
      </c>
      <c r="AA27" t="str">
        <f t="shared" si="4"/>
        <v/>
      </c>
    </row>
    <row r="28" spans="2:27" x14ac:dyDescent="0.2">
      <c r="B28" s="35">
        <v>20</v>
      </c>
      <c r="C28" s="45" t="str">
        <f t="shared" si="0"/>
        <v/>
      </c>
      <c r="D28" s="45"/>
      <c r="E28" s="35"/>
      <c r="F28" s="8"/>
      <c r="G28" s="35"/>
      <c r="H28" s="46"/>
      <c r="I28" s="46"/>
      <c r="J28" s="35"/>
      <c r="K28" s="47" t="str">
        <f t="shared" si="6"/>
        <v/>
      </c>
      <c r="L28" s="48"/>
      <c r="M28" s="6" t="str">
        <f>IF(J28="","",(K28/J28)/LOOKUP(RIGHT($D$2,3),定数!$A$6:$A$13,定数!$B$6:$B$13))</f>
        <v/>
      </c>
      <c r="N28" s="35"/>
      <c r="O28" s="8"/>
      <c r="P28" s="46"/>
      <c r="Q28" s="46"/>
      <c r="R28" s="49" t="str">
        <f>IF(P28="","",T28*M28*LOOKUP(RIGHT($D$2,3),定数!$A$6:$A$13,定数!$B$6:$B$13))</f>
        <v/>
      </c>
      <c r="S28" s="49"/>
      <c r="T28" s="50" t="str">
        <f t="shared" si="7"/>
        <v/>
      </c>
      <c r="U28" s="50"/>
      <c r="V28" t="str">
        <f t="shared" si="10"/>
        <v/>
      </c>
      <c r="W28" t="str">
        <f t="shared" si="2"/>
        <v/>
      </c>
      <c r="X28" s="41" t="str">
        <f t="shared" si="8"/>
        <v/>
      </c>
      <c r="Y28" s="42" t="str">
        <f t="shared" si="9"/>
        <v/>
      </c>
      <c r="Z28" t="str">
        <f t="shared" si="3"/>
        <v/>
      </c>
      <c r="AA28" t="str">
        <f t="shared" si="4"/>
        <v/>
      </c>
    </row>
    <row r="29" spans="2:27" x14ac:dyDescent="0.2">
      <c r="B29" s="35">
        <v>21</v>
      </c>
      <c r="C29" s="45" t="str">
        <f t="shared" si="0"/>
        <v/>
      </c>
      <c r="D29" s="45"/>
      <c r="E29" s="35"/>
      <c r="F29" s="8"/>
      <c r="G29" s="35"/>
      <c r="H29" s="46"/>
      <c r="I29" s="46"/>
      <c r="J29" s="35"/>
      <c r="K29" s="47" t="str">
        <f t="shared" si="6"/>
        <v/>
      </c>
      <c r="L29" s="48"/>
      <c r="M29" s="6" t="str">
        <f>IF(J29="","",(K29/J29)/LOOKUP(RIGHT($D$2,3),定数!$A$6:$A$13,定数!$B$6:$B$13))</f>
        <v/>
      </c>
      <c r="N29" s="35"/>
      <c r="O29" s="8"/>
      <c r="P29" s="46"/>
      <c r="Q29" s="46"/>
      <c r="R29" s="49" t="str">
        <f>IF(P29="","",T29*M29*LOOKUP(RIGHT($D$2,3),定数!$A$6:$A$13,定数!$B$6:$B$13))</f>
        <v/>
      </c>
      <c r="S29" s="49"/>
      <c r="T29" s="50" t="str">
        <f t="shared" si="7"/>
        <v/>
      </c>
      <c r="U29" s="50"/>
      <c r="V29" t="str">
        <f t="shared" si="10"/>
        <v/>
      </c>
      <c r="W29" t="str">
        <f t="shared" si="2"/>
        <v/>
      </c>
      <c r="X29" s="41" t="str">
        <f t="shared" si="8"/>
        <v/>
      </c>
      <c r="Y29" s="42" t="str">
        <f t="shared" si="9"/>
        <v/>
      </c>
      <c r="Z29" t="str">
        <f t="shared" si="3"/>
        <v/>
      </c>
      <c r="AA29" t="str">
        <f t="shared" si="4"/>
        <v/>
      </c>
    </row>
    <row r="30" spans="2:27" x14ac:dyDescent="0.2">
      <c r="B30" s="35">
        <v>22</v>
      </c>
      <c r="C30" s="45" t="str">
        <f t="shared" si="0"/>
        <v/>
      </c>
      <c r="D30" s="45"/>
      <c r="E30" s="35"/>
      <c r="F30" s="8"/>
      <c r="G30" s="35"/>
      <c r="H30" s="46"/>
      <c r="I30" s="46"/>
      <c r="J30" s="35"/>
      <c r="K30" s="47" t="str">
        <f t="shared" si="6"/>
        <v/>
      </c>
      <c r="L30" s="48"/>
      <c r="M30" s="6" t="str">
        <f>IF(J30="","",(K30/J30)/LOOKUP(RIGHT($D$2,3),定数!$A$6:$A$13,定数!$B$6:$B$13))</f>
        <v/>
      </c>
      <c r="N30" s="35"/>
      <c r="O30" s="8"/>
      <c r="P30" s="46"/>
      <c r="Q30" s="46"/>
      <c r="R30" s="49" t="str">
        <f>IF(P30="","",T30*M30*LOOKUP(RIGHT($D$2,3),定数!$A$6:$A$13,定数!$B$6:$B$13))</f>
        <v/>
      </c>
      <c r="S30" s="49"/>
      <c r="T30" s="50" t="str">
        <f t="shared" si="7"/>
        <v/>
      </c>
      <c r="U30" s="50"/>
      <c r="V30" t="str">
        <f t="shared" si="10"/>
        <v/>
      </c>
      <c r="W30" t="str">
        <f t="shared" si="2"/>
        <v/>
      </c>
      <c r="X30" s="41" t="str">
        <f t="shared" si="8"/>
        <v/>
      </c>
      <c r="Y30" s="42" t="str">
        <f t="shared" si="9"/>
        <v/>
      </c>
      <c r="Z30" t="str">
        <f t="shared" si="3"/>
        <v/>
      </c>
      <c r="AA30" t="str">
        <f t="shared" si="4"/>
        <v/>
      </c>
    </row>
    <row r="31" spans="2:27" x14ac:dyDescent="0.2">
      <c r="B31" s="35">
        <v>23</v>
      </c>
      <c r="C31" s="45" t="str">
        <f t="shared" si="0"/>
        <v/>
      </c>
      <c r="D31" s="45"/>
      <c r="E31" s="35"/>
      <c r="F31" s="8"/>
      <c r="G31" s="35"/>
      <c r="H31" s="46"/>
      <c r="I31" s="46"/>
      <c r="J31" s="35"/>
      <c r="K31" s="47" t="str">
        <f t="shared" si="6"/>
        <v/>
      </c>
      <c r="L31" s="48"/>
      <c r="M31" s="6" t="str">
        <f>IF(J31="","",(K31/J31)/LOOKUP(RIGHT($D$2,3),定数!$A$6:$A$13,定数!$B$6:$B$13))</f>
        <v/>
      </c>
      <c r="N31" s="35"/>
      <c r="O31" s="8"/>
      <c r="P31" s="46"/>
      <c r="Q31" s="46"/>
      <c r="R31" s="49" t="str">
        <f>IF(P31="","",T31*M31*LOOKUP(RIGHT($D$2,3),定数!$A$6:$A$13,定数!$B$6:$B$13))</f>
        <v/>
      </c>
      <c r="S31" s="49"/>
      <c r="T31" s="50" t="str">
        <f t="shared" si="7"/>
        <v/>
      </c>
      <c r="U31" s="50"/>
      <c r="V31" t="str">
        <f t="shared" si="10"/>
        <v/>
      </c>
      <c r="W31" t="str">
        <f t="shared" si="2"/>
        <v/>
      </c>
      <c r="X31" s="41" t="str">
        <f t="shared" si="8"/>
        <v/>
      </c>
      <c r="Y31" s="42" t="str">
        <f t="shared" si="9"/>
        <v/>
      </c>
      <c r="Z31" t="str">
        <f t="shared" si="3"/>
        <v/>
      </c>
      <c r="AA31" t="str">
        <f t="shared" si="4"/>
        <v/>
      </c>
    </row>
    <row r="32" spans="2:27" x14ac:dyDescent="0.2">
      <c r="B32" s="35">
        <v>24</v>
      </c>
      <c r="C32" s="45" t="str">
        <f t="shared" si="0"/>
        <v/>
      </c>
      <c r="D32" s="45"/>
      <c r="E32" s="35"/>
      <c r="F32" s="8"/>
      <c r="G32" s="35"/>
      <c r="H32" s="46"/>
      <c r="I32" s="46"/>
      <c r="J32" s="35"/>
      <c r="K32" s="47" t="str">
        <f t="shared" si="6"/>
        <v/>
      </c>
      <c r="L32" s="48"/>
      <c r="M32" s="6" t="str">
        <f>IF(J32="","",(K32/J32)/LOOKUP(RIGHT($D$2,3),定数!$A$6:$A$13,定数!$B$6:$B$13))</f>
        <v/>
      </c>
      <c r="N32" s="35"/>
      <c r="O32" s="8"/>
      <c r="P32" s="46"/>
      <c r="Q32" s="46"/>
      <c r="R32" s="49" t="str">
        <f>IF(P32="","",T32*M32*LOOKUP(RIGHT($D$2,3),定数!$A$6:$A$13,定数!$B$6:$B$13))</f>
        <v/>
      </c>
      <c r="S32" s="49"/>
      <c r="T32" s="50" t="str">
        <f t="shared" si="7"/>
        <v/>
      </c>
      <c r="U32" s="50"/>
      <c r="V32" t="str">
        <f t="shared" si="10"/>
        <v/>
      </c>
      <c r="W32" t="str">
        <f t="shared" si="2"/>
        <v/>
      </c>
      <c r="X32" s="41" t="str">
        <f t="shared" si="8"/>
        <v/>
      </c>
      <c r="Y32" s="42" t="str">
        <f t="shared" si="9"/>
        <v/>
      </c>
      <c r="Z32" t="str">
        <f t="shared" si="3"/>
        <v/>
      </c>
      <c r="AA32" t="str">
        <f t="shared" si="4"/>
        <v/>
      </c>
    </row>
    <row r="33" spans="2:27" x14ac:dyDescent="0.2">
      <c r="B33" s="35">
        <v>25</v>
      </c>
      <c r="C33" s="45" t="str">
        <f t="shared" si="0"/>
        <v/>
      </c>
      <c r="D33" s="45"/>
      <c r="E33" s="35"/>
      <c r="F33" s="8"/>
      <c r="G33" s="35"/>
      <c r="H33" s="46"/>
      <c r="I33" s="46"/>
      <c r="J33" s="35"/>
      <c r="K33" s="47" t="str">
        <f t="shared" si="6"/>
        <v/>
      </c>
      <c r="L33" s="48"/>
      <c r="M33" s="6" t="str">
        <f>IF(J33="","",(K33/J33)/LOOKUP(RIGHT($D$2,3),定数!$A$6:$A$13,定数!$B$6:$B$13))</f>
        <v/>
      </c>
      <c r="N33" s="35"/>
      <c r="O33" s="8"/>
      <c r="P33" s="46"/>
      <c r="Q33" s="46"/>
      <c r="R33" s="49" t="str">
        <f>IF(P33="","",T33*M33*LOOKUP(RIGHT($D$2,3),定数!$A$6:$A$13,定数!$B$6:$B$13))</f>
        <v/>
      </c>
      <c r="S33" s="49"/>
      <c r="T33" s="50" t="str">
        <f t="shared" si="7"/>
        <v/>
      </c>
      <c r="U33" s="50"/>
      <c r="V33" t="str">
        <f t="shared" si="10"/>
        <v/>
      </c>
      <c r="W33" t="str">
        <f t="shared" si="2"/>
        <v/>
      </c>
      <c r="X33" s="41" t="str">
        <f t="shared" si="8"/>
        <v/>
      </c>
      <c r="Y33" s="42" t="str">
        <f t="shared" si="9"/>
        <v/>
      </c>
      <c r="Z33" t="str">
        <f t="shared" si="3"/>
        <v/>
      </c>
      <c r="AA33" t="str">
        <f t="shared" si="4"/>
        <v/>
      </c>
    </row>
    <row r="34" spans="2:27" x14ac:dyDescent="0.2">
      <c r="B34" s="35">
        <v>26</v>
      </c>
      <c r="C34" s="45" t="str">
        <f t="shared" si="0"/>
        <v/>
      </c>
      <c r="D34" s="45"/>
      <c r="E34" s="35"/>
      <c r="F34" s="8"/>
      <c r="G34" s="35"/>
      <c r="H34" s="46"/>
      <c r="I34" s="46"/>
      <c r="J34" s="35"/>
      <c r="K34" s="47" t="str">
        <f t="shared" si="6"/>
        <v/>
      </c>
      <c r="L34" s="48"/>
      <c r="M34" s="6" t="str">
        <f>IF(J34="","",(K34/J34)/LOOKUP(RIGHT($D$2,3),定数!$A$6:$A$13,定数!$B$6:$B$13))</f>
        <v/>
      </c>
      <c r="N34" s="35"/>
      <c r="O34" s="8"/>
      <c r="P34" s="46"/>
      <c r="Q34" s="46"/>
      <c r="R34" s="49" t="str">
        <f>IF(P34="","",T34*M34*LOOKUP(RIGHT($D$2,3),定数!$A$6:$A$13,定数!$B$6:$B$13))</f>
        <v/>
      </c>
      <c r="S34" s="49"/>
      <c r="T34" s="50" t="str">
        <f t="shared" si="7"/>
        <v/>
      </c>
      <c r="U34" s="50"/>
      <c r="V34" t="str">
        <f t="shared" si="10"/>
        <v/>
      </c>
      <c r="W34" t="str">
        <f t="shared" si="2"/>
        <v/>
      </c>
      <c r="X34" s="41" t="str">
        <f t="shared" si="8"/>
        <v/>
      </c>
      <c r="Y34" s="42" t="str">
        <f t="shared" si="9"/>
        <v/>
      </c>
      <c r="Z34" t="str">
        <f t="shared" si="3"/>
        <v/>
      </c>
      <c r="AA34" t="str">
        <f t="shared" si="4"/>
        <v/>
      </c>
    </row>
    <row r="35" spans="2:27" x14ac:dyDescent="0.2">
      <c r="B35" s="35">
        <v>27</v>
      </c>
      <c r="C35" s="45" t="str">
        <f t="shared" si="0"/>
        <v/>
      </c>
      <c r="D35" s="45"/>
      <c r="E35" s="35"/>
      <c r="F35" s="8"/>
      <c r="G35" s="35"/>
      <c r="H35" s="46"/>
      <c r="I35" s="46"/>
      <c r="J35" s="35"/>
      <c r="K35" s="47" t="str">
        <f t="shared" si="6"/>
        <v/>
      </c>
      <c r="L35" s="48"/>
      <c r="M35" s="6" t="str">
        <f>IF(J35="","",(K35/J35)/LOOKUP(RIGHT($D$2,3),定数!$A$6:$A$13,定数!$B$6:$B$13))</f>
        <v/>
      </c>
      <c r="N35" s="35"/>
      <c r="O35" s="8"/>
      <c r="P35" s="46"/>
      <c r="Q35" s="46"/>
      <c r="R35" s="49" t="str">
        <f>IF(P35="","",T35*M35*LOOKUP(RIGHT($D$2,3),定数!$A$6:$A$13,定数!$B$6:$B$13))</f>
        <v/>
      </c>
      <c r="S35" s="49"/>
      <c r="T35" s="50" t="str">
        <f t="shared" si="7"/>
        <v/>
      </c>
      <c r="U35" s="50"/>
      <c r="V35" t="str">
        <f t="shared" si="10"/>
        <v/>
      </c>
      <c r="W35" t="str">
        <f t="shared" si="2"/>
        <v/>
      </c>
      <c r="X35" s="41" t="str">
        <f t="shared" si="8"/>
        <v/>
      </c>
      <c r="Y35" s="42" t="str">
        <f t="shared" si="9"/>
        <v/>
      </c>
      <c r="Z35" t="str">
        <f t="shared" si="3"/>
        <v/>
      </c>
      <c r="AA35" t="str">
        <f t="shared" si="4"/>
        <v/>
      </c>
    </row>
    <row r="36" spans="2:27" x14ac:dyDescent="0.2">
      <c r="B36" s="35">
        <v>28</v>
      </c>
      <c r="C36" s="45" t="str">
        <f t="shared" si="0"/>
        <v/>
      </c>
      <c r="D36" s="45"/>
      <c r="E36" s="35"/>
      <c r="F36" s="8"/>
      <c r="G36" s="35"/>
      <c r="H36" s="46"/>
      <c r="I36" s="46"/>
      <c r="J36" s="35"/>
      <c r="K36" s="47" t="str">
        <f t="shared" si="6"/>
        <v/>
      </c>
      <c r="L36" s="48"/>
      <c r="M36" s="6" t="str">
        <f>IF(J36="","",(K36/J36)/LOOKUP(RIGHT($D$2,3),定数!$A$6:$A$13,定数!$B$6:$B$13))</f>
        <v/>
      </c>
      <c r="N36" s="35"/>
      <c r="O36" s="8"/>
      <c r="P36" s="46"/>
      <c r="Q36" s="46"/>
      <c r="R36" s="49" t="str">
        <f>IF(P36="","",T36*M36*LOOKUP(RIGHT($D$2,3),定数!$A$6:$A$13,定数!$B$6:$B$13))</f>
        <v/>
      </c>
      <c r="S36" s="49"/>
      <c r="T36" s="50" t="str">
        <f t="shared" si="7"/>
        <v/>
      </c>
      <c r="U36" s="50"/>
      <c r="V36" t="str">
        <f t="shared" si="10"/>
        <v/>
      </c>
      <c r="W36" t="str">
        <f t="shared" si="2"/>
        <v/>
      </c>
      <c r="X36" s="41" t="str">
        <f t="shared" si="8"/>
        <v/>
      </c>
      <c r="Y36" s="42" t="str">
        <f t="shared" si="9"/>
        <v/>
      </c>
      <c r="Z36" t="str">
        <f t="shared" si="3"/>
        <v/>
      </c>
      <c r="AA36" t="str">
        <f t="shared" si="4"/>
        <v/>
      </c>
    </row>
    <row r="37" spans="2:27" x14ac:dyDescent="0.2">
      <c r="B37" s="35">
        <v>29</v>
      </c>
      <c r="C37" s="45" t="str">
        <f t="shared" si="0"/>
        <v/>
      </c>
      <c r="D37" s="45"/>
      <c r="E37" s="35"/>
      <c r="F37" s="8"/>
      <c r="G37" s="35"/>
      <c r="H37" s="46"/>
      <c r="I37" s="46"/>
      <c r="J37" s="35"/>
      <c r="K37" s="47" t="str">
        <f t="shared" si="6"/>
        <v/>
      </c>
      <c r="L37" s="48"/>
      <c r="M37" s="6" t="str">
        <f>IF(J37="","",(K37/J37)/LOOKUP(RIGHT($D$2,3),定数!$A$6:$A$13,定数!$B$6:$B$13))</f>
        <v/>
      </c>
      <c r="N37" s="35"/>
      <c r="O37" s="8"/>
      <c r="P37" s="46"/>
      <c r="Q37" s="46"/>
      <c r="R37" s="49" t="str">
        <f>IF(P37="","",T37*M37*LOOKUP(RIGHT($D$2,3),定数!$A$6:$A$13,定数!$B$6:$B$13))</f>
        <v/>
      </c>
      <c r="S37" s="49"/>
      <c r="T37" s="50" t="str">
        <f t="shared" si="7"/>
        <v/>
      </c>
      <c r="U37" s="50"/>
      <c r="V37" t="str">
        <f t="shared" si="10"/>
        <v/>
      </c>
      <c r="W37" t="str">
        <f t="shared" si="2"/>
        <v/>
      </c>
      <c r="X37" s="41" t="str">
        <f t="shared" si="8"/>
        <v/>
      </c>
      <c r="Y37" s="42" t="str">
        <f t="shared" si="9"/>
        <v/>
      </c>
      <c r="Z37" t="str">
        <f t="shared" si="3"/>
        <v/>
      </c>
      <c r="AA37" t="str">
        <f t="shared" si="4"/>
        <v/>
      </c>
    </row>
    <row r="38" spans="2:27" x14ac:dyDescent="0.2">
      <c r="B38" s="35">
        <v>30</v>
      </c>
      <c r="C38" s="45" t="str">
        <f t="shared" si="0"/>
        <v/>
      </c>
      <c r="D38" s="45"/>
      <c r="E38" s="35"/>
      <c r="F38" s="8"/>
      <c r="G38" s="35"/>
      <c r="H38" s="46"/>
      <c r="I38" s="46"/>
      <c r="J38" s="35"/>
      <c r="K38" s="47" t="str">
        <f t="shared" si="6"/>
        <v/>
      </c>
      <c r="L38" s="48"/>
      <c r="M38" s="6" t="str">
        <f>IF(J38="","",(K38/J38)/LOOKUP(RIGHT($D$2,3),定数!$A$6:$A$13,定数!$B$6:$B$13))</f>
        <v/>
      </c>
      <c r="N38" s="35"/>
      <c r="O38" s="8"/>
      <c r="P38" s="46"/>
      <c r="Q38" s="46"/>
      <c r="R38" s="49" t="str">
        <f>IF(P38="","",T38*M38*LOOKUP(RIGHT($D$2,3),定数!$A$6:$A$13,定数!$B$6:$B$13))</f>
        <v/>
      </c>
      <c r="S38" s="49"/>
      <c r="T38" s="50" t="str">
        <f t="shared" si="7"/>
        <v/>
      </c>
      <c r="U38" s="50"/>
      <c r="V38" t="str">
        <f t="shared" si="10"/>
        <v/>
      </c>
      <c r="W38" t="str">
        <f t="shared" si="2"/>
        <v/>
      </c>
      <c r="X38" s="41" t="str">
        <f t="shared" si="8"/>
        <v/>
      </c>
      <c r="Y38" s="42" t="str">
        <f t="shared" si="9"/>
        <v/>
      </c>
      <c r="Z38" t="str">
        <f t="shared" si="3"/>
        <v/>
      </c>
      <c r="AA38" t="str">
        <f t="shared" si="4"/>
        <v/>
      </c>
    </row>
    <row r="39" spans="2:27" x14ac:dyDescent="0.2">
      <c r="B39" s="35">
        <v>31</v>
      </c>
      <c r="C39" s="45" t="str">
        <f t="shared" si="0"/>
        <v/>
      </c>
      <c r="D39" s="45"/>
      <c r="E39" s="35"/>
      <c r="F39" s="8"/>
      <c r="G39" s="35"/>
      <c r="H39" s="46"/>
      <c r="I39" s="46"/>
      <c r="J39" s="35"/>
      <c r="K39" s="47" t="str">
        <f t="shared" si="6"/>
        <v/>
      </c>
      <c r="L39" s="48"/>
      <c r="M39" s="6" t="str">
        <f>IF(J39="","",(K39/J39)/LOOKUP(RIGHT($D$2,3),定数!$A$6:$A$13,定数!$B$6:$B$13))</f>
        <v/>
      </c>
      <c r="N39" s="35"/>
      <c r="O39" s="8"/>
      <c r="P39" s="46"/>
      <c r="Q39" s="46"/>
      <c r="R39" s="49" t="str">
        <f>IF(P39="","",T39*M39*LOOKUP(RIGHT($D$2,3),定数!$A$6:$A$13,定数!$B$6:$B$13))</f>
        <v/>
      </c>
      <c r="S39" s="49"/>
      <c r="T39" s="50" t="str">
        <f t="shared" si="7"/>
        <v/>
      </c>
      <c r="U39" s="50"/>
      <c r="V39" t="str">
        <f t="shared" si="10"/>
        <v/>
      </c>
      <c r="W39" t="str">
        <f t="shared" si="2"/>
        <v/>
      </c>
      <c r="X39" s="41" t="str">
        <f t="shared" si="8"/>
        <v/>
      </c>
      <c r="Y39" s="42" t="str">
        <f t="shared" si="9"/>
        <v/>
      </c>
      <c r="Z39" t="str">
        <f t="shared" si="3"/>
        <v/>
      </c>
      <c r="AA39" t="str">
        <f t="shared" si="4"/>
        <v/>
      </c>
    </row>
    <row r="40" spans="2:27" x14ac:dyDescent="0.2">
      <c r="B40" s="35">
        <v>32</v>
      </c>
      <c r="C40" s="45" t="str">
        <f t="shared" si="0"/>
        <v/>
      </c>
      <c r="D40" s="45"/>
      <c r="E40" s="35"/>
      <c r="F40" s="8"/>
      <c r="G40" s="35"/>
      <c r="H40" s="46"/>
      <c r="I40" s="46"/>
      <c r="J40" s="35"/>
      <c r="K40" s="47" t="str">
        <f t="shared" si="6"/>
        <v/>
      </c>
      <c r="L40" s="48"/>
      <c r="M40" s="6" t="str">
        <f>IF(J40="","",(K40/J40)/LOOKUP(RIGHT($D$2,3),定数!$A$6:$A$13,定数!$B$6:$B$13))</f>
        <v/>
      </c>
      <c r="N40" s="35"/>
      <c r="O40" s="8"/>
      <c r="P40" s="46"/>
      <c r="Q40" s="46"/>
      <c r="R40" s="49" t="str">
        <f>IF(P40="","",T40*M40*LOOKUP(RIGHT($D$2,3),定数!$A$6:$A$13,定数!$B$6:$B$13))</f>
        <v/>
      </c>
      <c r="S40" s="49"/>
      <c r="T40" s="50" t="str">
        <f t="shared" si="7"/>
        <v/>
      </c>
      <c r="U40" s="50"/>
      <c r="V40" t="str">
        <f t="shared" si="10"/>
        <v/>
      </c>
      <c r="W40" t="str">
        <f t="shared" si="2"/>
        <v/>
      </c>
      <c r="X40" s="41" t="str">
        <f t="shared" si="8"/>
        <v/>
      </c>
      <c r="Y40" s="42" t="str">
        <f t="shared" si="9"/>
        <v/>
      </c>
      <c r="Z40" t="str">
        <f t="shared" si="3"/>
        <v/>
      </c>
      <c r="AA40" t="str">
        <f t="shared" si="4"/>
        <v/>
      </c>
    </row>
    <row r="41" spans="2:27" x14ac:dyDescent="0.2">
      <c r="B41" s="35">
        <v>33</v>
      </c>
      <c r="C41" s="45" t="str">
        <f t="shared" si="0"/>
        <v/>
      </c>
      <c r="D41" s="45"/>
      <c r="E41" s="35"/>
      <c r="F41" s="8"/>
      <c r="G41" s="35"/>
      <c r="H41" s="46"/>
      <c r="I41" s="46"/>
      <c r="J41" s="35"/>
      <c r="K41" s="47" t="str">
        <f t="shared" si="6"/>
        <v/>
      </c>
      <c r="L41" s="48"/>
      <c r="M41" s="6" t="str">
        <f>IF(J41="","",(K41/J41)/LOOKUP(RIGHT($D$2,3),定数!$A$6:$A$13,定数!$B$6:$B$13))</f>
        <v/>
      </c>
      <c r="N41" s="35"/>
      <c r="O41" s="8"/>
      <c r="P41" s="46"/>
      <c r="Q41" s="46"/>
      <c r="R41" s="49" t="str">
        <f>IF(P41="","",T41*M41*LOOKUP(RIGHT($D$2,3),定数!$A$6:$A$13,定数!$B$6:$B$13))</f>
        <v/>
      </c>
      <c r="S41" s="49"/>
      <c r="T41" s="50" t="str">
        <f t="shared" si="7"/>
        <v/>
      </c>
      <c r="U41" s="50"/>
      <c r="V41" t="str">
        <f t="shared" si="10"/>
        <v/>
      </c>
      <c r="W41" t="str">
        <f t="shared" si="2"/>
        <v/>
      </c>
      <c r="X41" s="41" t="str">
        <f t="shared" si="8"/>
        <v/>
      </c>
      <c r="Y41" s="42" t="str">
        <f t="shared" si="9"/>
        <v/>
      </c>
      <c r="Z41" t="str">
        <f t="shared" si="3"/>
        <v/>
      </c>
      <c r="AA41" t="str">
        <f t="shared" si="4"/>
        <v/>
      </c>
    </row>
    <row r="42" spans="2:27" x14ac:dyDescent="0.2">
      <c r="B42" s="35">
        <v>34</v>
      </c>
      <c r="C42" s="45" t="str">
        <f t="shared" si="0"/>
        <v/>
      </c>
      <c r="D42" s="45"/>
      <c r="E42" s="35"/>
      <c r="F42" s="8"/>
      <c r="G42" s="35"/>
      <c r="H42" s="46"/>
      <c r="I42" s="46"/>
      <c r="J42" s="35"/>
      <c r="K42" s="47" t="str">
        <f t="shared" si="6"/>
        <v/>
      </c>
      <c r="L42" s="48"/>
      <c r="M42" s="6" t="str">
        <f>IF(J42="","",(K42/J42)/LOOKUP(RIGHT($D$2,3),定数!$A$6:$A$13,定数!$B$6:$B$13))</f>
        <v/>
      </c>
      <c r="N42" s="35"/>
      <c r="O42" s="8"/>
      <c r="P42" s="46"/>
      <c r="Q42" s="46"/>
      <c r="R42" s="49" t="str">
        <f>IF(P42="","",T42*M42*LOOKUP(RIGHT($D$2,3),定数!$A$6:$A$13,定数!$B$6:$B$13))</f>
        <v/>
      </c>
      <c r="S42" s="49"/>
      <c r="T42" s="50" t="str">
        <f t="shared" si="7"/>
        <v/>
      </c>
      <c r="U42" s="50"/>
      <c r="V42" t="str">
        <f t="shared" si="10"/>
        <v/>
      </c>
      <c r="W42" t="str">
        <f t="shared" si="2"/>
        <v/>
      </c>
      <c r="X42" s="41" t="str">
        <f t="shared" si="8"/>
        <v/>
      </c>
      <c r="Y42" s="42" t="str">
        <f t="shared" si="9"/>
        <v/>
      </c>
      <c r="Z42" t="str">
        <f t="shared" si="3"/>
        <v/>
      </c>
      <c r="AA42" t="str">
        <f t="shared" si="4"/>
        <v/>
      </c>
    </row>
    <row r="43" spans="2:27" x14ac:dyDescent="0.2">
      <c r="B43" s="35">
        <v>35</v>
      </c>
      <c r="C43" s="45" t="str">
        <f t="shared" si="0"/>
        <v/>
      </c>
      <c r="D43" s="45"/>
      <c r="E43" s="35"/>
      <c r="F43" s="8"/>
      <c r="G43" s="35"/>
      <c r="H43" s="46"/>
      <c r="I43" s="46"/>
      <c r="J43" s="35"/>
      <c r="K43" s="47" t="str">
        <f t="shared" si="6"/>
        <v/>
      </c>
      <c r="L43" s="48"/>
      <c r="M43" s="6" t="str">
        <f>IF(J43="","",(K43/J43)/LOOKUP(RIGHT($D$2,3),定数!$A$6:$A$13,定数!$B$6:$B$13))</f>
        <v/>
      </c>
      <c r="N43" s="35"/>
      <c r="O43" s="8"/>
      <c r="P43" s="46"/>
      <c r="Q43" s="46"/>
      <c r="R43" s="49" t="str">
        <f>IF(P43="","",T43*M43*LOOKUP(RIGHT($D$2,3),定数!$A$6:$A$13,定数!$B$6:$B$13))</f>
        <v/>
      </c>
      <c r="S43" s="49"/>
      <c r="T43" s="50" t="str">
        <f t="shared" si="7"/>
        <v/>
      </c>
      <c r="U43" s="50"/>
      <c r="V43" t="str">
        <f t="shared" si="10"/>
        <v/>
      </c>
      <c r="W43" t="str">
        <f t="shared" si="2"/>
        <v/>
      </c>
      <c r="X43" s="41" t="str">
        <f t="shared" si="8"/>
        <v/>
      </c>
      <c r="Y43" s="42" t="str">
        <f t="shared" si="9"/>
        <v/>
      </c>
      <c r="Z43" t="str">
        <f t="shared" si="3"/>
        <v/>
      </c>
      <c r="AA43" t="str">
        <f t="shared" si="4"/>
        <v/>
      </c>
    </row>
    <row r="44" spans="2:27" x14ac:dyDescent="0.2">
      <c r="B44" s="35">
        <v>36</v>
      </c>
      <c r="C44" s="45" t="str">
        <f t="shared" si="0"/>
        <v/>
      </c>
      <c r="D44" s="45"/>
      <c r="E44" s="35"/>
      <c r="F44" s="8"/>
      <c r="G44" s="35"/>
      <c r="H44" s="46"/>
      <c r="I44" s="46"/>
      <c r="J44" s="35"/>
      <c r="K44" s="47" t="str">
        <f t="shared" si="6"/>
        <v/>
      </c>
      <c r="L44" s="48"/>
      <c r="M44" s="6" t="str">
        <f>IF(J44="","",(K44/J44)/LOOKUP(RIGHT($D$2,3),定数!$A$6:$A$13,定数!$B$6:$B$13))</f>
        <v/>
      </c>
      <c r="N44" s="35"/>
      <c r="O44" s="8"/>
      <c r="P44" s="46"/>
      <c r="Q44" s="46"/>
      <c r="R44" s="49" t="str">
        <f>IF(P44="","",T44*M44*LOOKUP(RIGHT($D$2,3),定数!$A$6:$A$13,定数!$B$6:$B$13))</f>
        <v/>
      </c>
      <c r="S44" s="49"/>
      <c r="T44" s="50" t="str">
        <f t="shared" si="7"/>
        <v/>
      </c>
      <c r="U44" s="50"/>
      <c r="V44" t="str">
        <f t="shared" si="10"/>
        <v/>
      </c>
      <c r="W44" t="str">
        <f t="shared" si="2"/>
        <v/>
      </c>
      <c r="X44" s="41" t="str">
        <f t="shared" si="8"/>
        <v/>
      </c>
      <c r="Y44" s="42" t="str">
        <f t="shared" si="9"/>
        <v/>
      </c>
      <c r="Z44" t="str">
        <f t="shared" si="3"/>
        <v/>
      </c>
      <c r="AA44" t="str">
        <f t="shared" si="4"/>
        <v/>
      </c>
    </row>
    <row r="45" spans="2:27" x14ac:dyDescent="0.2">
      <c r="B45" s="35">
        <v>37</v>
      </c>
      <c r="C45" s="45" t="str">
        <f t="shared" si="0"/>
        <v/>
      </c>
      <c r="D45" s="45"/>
      <c r="E45" s="35"/>
      <c r="F45" s="8"/>
      <c r="G45" s="35"/>
      <c r="H45" s="46"/>
      <c r="I45" s="46"/>
      <c r="J45" s="35"/>
      <c r="K45" s="47" t="str">
        <f t="shared" si="6"/>
        <v/>
      </c>
      <c r="L45" s="48"/>
      <c r="M45" s="6" t="str">
        <f>IF(J45="","",(K45/J45)/LOOKUP(RIGHT($D$2,3),定数!$A$6:$A$13,定数!$B$6:$B$13))</f>
        <v/>
      </c>
      <c r="N45" s="35"/>
      <c r="O45" s="8"/>
      <c r="P45" s="46"/>
      <c r="Q45" s="46"/>
      <c r="R45" s="49" t="str">
        <f>IF(P45="","",T45*M45*LOOKUP(RIGHT($D$2,3),定数!$A$6:$A$13,定数!$B$6:$B$13))</f>
        <v/>
      </c>
      <c r="S45" s="49"/>
      <c r="T45" s="50" t="str">
        <f t="shared" si="7"/>
        <v/>
      </c>
      <c r="U45" s="50"/>
      <c r="V45" t="str">
        <f t="shared" si="10"/>
        <v/>
      </c>
      <c r="W45" t="str">
        <f t="shared" si="2"/>
        <v/>
      </c>
      <c r="X45" s="41" t="str">
        <f t="shared" si="8"/>
        <v/>
      </c>
      <c r="Y45" s="42" t="str">
        <f t="shared" si="9"/>
        <v/>
      </c>
      <c r="Z45" t="str">
        <f t="shared" si="3"/>
        <v/>
      </c>
      <c r="AA45" t="str">
        <f t="shared" si="4"/>
        <v/>
      </c>
    </row>
    <row r="46" spans="2:27" x14ac:dyDescent="0.2">
      <c r="B46" s="35">
        <v>38</v>
      </c>
      <c r="C46" s="45" t="str">
        <f t="shared" si="0"/>
        <v/>
      </c>
      <c r="D46" s="45"/>
      <c r="E46" s="35"/>
      <c r="F46" s="8"/>
      <c r="G46" s="35"/>
      <c r="H46" s="46"/>
      <c r="I46" s="46"/>
      <c r="J46" s="35"/>
      <c r="K46" s="47" t="str">
        <f t="shared" si="6"/>
        <v/>
      </c>
      <c r="L46" s="48"/>
      <c r="M46" s="6" t="str">
        <f>IF(J46="","",(K46/J46)/LOOKUP(RIGHT($D$2,3),定数!$A$6:$A$13,定数!$B$6:$B$13))</f>
        <v/>
      </c>
      <c r="N46" s="35"/>
      <c r="O46" s="8"/>
      <c r="P46" s="46"/>
      <c r="Q46" s="46"/>
      <c r="R46" s="49" t="str">
        <f>IF(P46="","",T46*M46*LOOKUP(RIGHT($D$2,3),定数!$A$6:$A$13,定数!$B$6:$B$13))</f>
        <v/>
      </c>
      <c r="S46" s="49"/>
      <c r="T46" s="50" t="str">
        <f t="shared" si="7"/>
        <v/>
      </c>
      <c r="U46" s="50"/>
      <c r="V46" t="str">
        <f t="shared" si="10"/>
        <v/>
      </c>
      <c r="W46" t="str">
        <f t="shared" si="2"/>
        <v/>
      </c>
      <c r="X46" s="41" t="str">
        <f t="shared" si="8"/>
        <v/>
      </c>
      <c r="Y46" s="42" t="str">
        <f t="shared" si="9"/>
        <v/>
      </c>
      <c r="Z46" t="str">
        <f t="shared" si="3"/>
        <v/>
      </c>
      <c r="AA46" t="str">
        <f t="shared" si="4"/>
        <v/>
      </c>
    </row>
    <row r="47" spans="2:27" x14ac:dyDescent="0.2">
      <c r="B47" s="35">
        <v>39</v>
      </c>
      <c r="C47" s="45" t="str">
        <f t="shared" si="0"/>
        <v/>
      </c>
      <c r="D47" s="45"/>
      <c r="E47" s="35"/>
      <c r="F47" s="8"/>
      <c r="G47" s="35"/>
      <c r="H47" s="46"/>
      <c r="I47" s="46"/>
      <c r="J47" s="35"/>
      <c r="K47" s="47" t="str">
        <f t="shared" si="6"/>
        <v/>
      </c>
      <c r="L47" s="48"/>
      <c r="M47" s="6" t="str">
        <f>IF(J47="","",(K47/J47)/LOOKUP(RIGHT($D$2,3),定数!$A$6:$A$13,定数!$B$6:$B$13))</f>
        <v/>
      </c>
      <c r="N47" s="35"/>
      <c r="O47" s="8"/>
      <c r="P47" s="46"/>
      <c r="Q47" s="46"/>
      <c r="R47" s="49" t="str">
        <f>IF(P47="","",T47*M47*LOOKUP(RIGHT($D$2,3),定数!$A$6:$A$13,定数!$B$6:$B$13))</f>
        <v/>
      </c>
      <c r="S47" s="49"/>
      <c r="T47" s="50" t="str">
        <f t="shared" si="7"/>
        <v/>
      </c>
      <c r="U47" s="50"/>
      <c r="V47" t="str">
        <f t="shared" si="10"/>
        <v/>
      </c>
      <c r="W47" t="str">
        <f t="shared" si="2"/>
        <v/>
      </c>
      <c r="X47" s="41" t="str">
        <f t="shared" si="8"/>
        <v/>
      </c>
      <c r="Y47" s="42" t="str">
        <f t="shared" si="9"/>
        <v/>
      </c>
      <c r="Z47" t="str">
        <f t="shared" si="3"/>
        <v/>
      </c>
      <c r="AA47" t="str">
        <f t="shared" si="4"/>
        <v/>
      </c>
    </row>
    <row r="48" spans="2:27" x14ac:dyDescent="0.2">
      <c r="B48" s="35">
        <v>40</v>
      </c>
      <c r="C48" s="45" t="str">
        <f t="shared" si="0"/>
        <v/>
      </c>
      <c r="D48" s="45"/>
      <c r="E48" s="35"/>
      <c r="F48" s="8"/>
      <c r="G48" s="35"/>
      <c r="H48" s="46"/>
      <c r="I48" s="46"/>
      <c r="J48" s="35"/>
      <c r="K48" s="47" t="str">
        <f t="shared" si="6"/>
        <v/>
      </c>
      <c r="L48" s="48"/>
      <c r="M48" s="6" t="str">
        <f>IF(J48="","",(K48/J48)/LOOKUP(RIGHT($D$2,3),定数!$A$6:$A$13,定数!$B$6:$B$13))</f>
        <v/>
      </c>
      <c r="N48" s="35"/>
      <c r="O48" s="8"/>
      <c r="P48" s="46"/>
      <c r="Q48" s="46"/>
      <c r="R48" s="49" t="str">
        <f>IF(P48="","",T48*M48*LOOKUP(RIGHT($D$2,3),定数!$A$6:$A$13,定数!$B$6:$B$13))</f>
        <v/>
      </c>
      <c r="S48" s="49"/>
      <c r="T48" s="50" t="str">
        <f t="shared" si="7"/>
        <v/>
      </c>
      <c r="U48" s="50"/>
      <c r="V48" t="str">
        <f t="shared" si="10"/>
        <v/>
      </c>
      <c r="W48" t="str">
        <f t="shared" si="2"/>
        <v/>
      </c>
      <c r="X48" s="41" t="str">
        <f t="shared" si="8"/>
        <v/>
      </c>
      <c r="Y48" s="42" t="str">
        <f t="shared" si="9"/>
        <v/>
      </c>
      <c r="Z48" t="str">
        <f t="shared" si="3"/>
        <v/>
      </c>
      <c r="AA48" t="str">
        <f t="shared" si="4"/>
        <v/>
      </c>
    </row>
    <row r="49" spans="2:27" x14ac:dyDescent="0.2">
      <c r="B49" s="35">
        <v>41</v>
      </c>
      <c r="C49" s="45" t="str">
        <f t="shared" si="0"/>
        <v/>
      </c>
      <c r="D49" s="45"/>
      <c r="E49" s="35"/>
      <c r="F49" s="8"/>
      <c r="G49" s="35"/>
      <c r="H49" s="46"/>
      <c r="I49" s="46"/>
      <c r="J49" s="35"/>
      <c r="K49" s="47" t="str">
        <f t="shared" si="6"/>
        <v/>
      </c>
      <c r="L49" s="48"/>
      <c r="M49" s="6" t="str">
        <f>IF(J49="","",(K49/J49)/LOOKUP(RIGHT($D$2,3),定数!$A$6:$A$13,定数!$B$6:$B$13))</f>
        <v/>
      </c>
      <c r="N49" s="35"/>
      <c r="O49" s="8"/>
      <c r="P49" s="46"/>
      <c r="Q49" s="46"/>
      <c r="R49" s="49" t="str">
        <f>IF(P49="","",T49*M49*LOOKUP(RIGHT($D$2,3),定数!$A$6:$A$13,定数!$B$6:$B$13))</f>
        <v/>
      </c>
      <c r="S49" s="49"/>
      <c r="T49" s="50" t="str">
        <f t="shared" si="7"/>
        <v/>
      </c>
      <c r="U49" s="50"/>
      <c r="V49" t="str">
        <f t="shared" si="10"/>
        <v/>
      </c>
      <c r="W49" t="str">
        <f t="shared" si="2"/>
        <v/>
      </c>
      <c r="X49" s="41" t="str">
        <f t="shared" si="8"/>
        <v/>
      </c>
      <c r="Y49" s="42" t="str">
        <f t="shared" si="9"/>
        <v/>
      </c>
      <c r="Z49" t="str">
        <f t="shared" si="3"/>
        <v/>
      </c>
      <c r="AA49" t="str">
        <f t="shared" si="4"/>
        <v/>
      </c>
    </row>
    <row r="50" spans="2:27" x14ac:dyDescent="0.2">
      <c r="B50" s="35">
        <v>42</v>
      </c>
      <c r="C50" s="45" t="str">
        <f t="shared" si="0"/>
        <v/>
      </c>
      <c r="D50" s="45"/>
      <c r="E50" s="35"/>
      <c r="F50" s="8"/>
      <c r="G50" s="35"/>
      <c r="H50" s="46"/>
      <c r="I50" s="46"/>
      <c r="J50" s="35"/>
      <c r="K50" s="47" t="str">
        <f t="shared" si="6"/>
        <v/>
      </c>
      <c r="L50" s="48"/>
      <c r="M50" s="6" t="str">
        <f>IF(J50="","",(K50/J50)/LOOKUP(RIGHT($D$2,3),定数!$A$6:$A$13,定数!$B$6:$B$13))</f>
        <v/>
      </c>
      <c r="N50" s="35"/>
      <c r="O50" s="8"/>
      <c r="P50" s="46"/>
      <c r="Q50" s="46"/>
      <c r="R50" s="49" t="str">
        <f>IF(P50="","",T50*M50*LOOKUP(RIGHT($D$2,3),定数!$A$6:$A$13,定数!$B$6:$B$13))</f>
        <v/>
      </c>
      <c r="S50" s="49"/>
      <c r="T50" s="50" t="str">
        <f t="shared" si="7"/>
        <v/>
      </c>
      <c r="U50" s="50"/>
      <c r="V50" t="str">
        <f t="shared" si="10"/>
        <v/>
      </c>
      <c r="W50" t="str">
        <f t="shared" si="2"/>
        <v/>
      </c>
      <c r="X50" s="41" t="str">
        <f t="shared" si="8"/>
        <v/>
      </c>
      <c r="Y50" s="42" t="str">
        <f t="shared" si="9"/>
        <v/>
      </c>
      <c r="Z50" t="str">
        <f t="shared" si="3"/>
        <v/>
      </c>
      <c r="AA50" t="str">
        <f t="shared" si="4"/>
        <v/>
      </c>
    </row>
    <row r="51" spans="2:27" x14ac:dyDescent="0.2">
      <c r="B51" s="35">
        <v>43</v>
      </c>
      <c r="C51" s="45" t="str">
        <f t="shared" si="0"/>
        <v/>
      </c>
      <c r="D51" s="45"/>
      <c r="E51" s="35"/>
      <c r="F51" s="8"/>
      <c r="G51" s="35"/>
      <c r="H51" s="46"/>
      <c r="I51" s="46"/>
      <c r="J51" s="35"/>
      <c r="K51" s="47" t="str">
        <f t="shared" si="6"/>
        <v/>
      </c>
      <c r="L51" s="48"/>
      <c r="M51" s="6" t="str">
        <f>IF(J51="","",(K51/J51)/LOOKUP(RIGHT($D$2,3),定数!$A$6:$A$13,定数!$B$6:$B$13))</f>
        <v/>
      </c>
      <c r="N51" s="35"/>
      <c r="O51" s="8"/>
      <c r="P51" s="46"/>
      <c r="Q51" s="46"/>
      <c r="R51" s="49" t="str">
        <f>IF(P51="","",T51*M51*LOOKUP(RIGHT($D$2,3),定数!$A$6:$A$13,定数!$B$6:$B$13))</f>
        <v/>
      </c>
      <c r="S51" s="49"/>
      <c r="T51" s="50" t="str">
        <f t="shared" si="7"/>
        <v/>
      </c>
      <c r="U51" s="50"/>
      <c r="V51" t="str">
        <f t="shared" si="10"/>
        <v/>
      </c>
      <c r="W51" t="str">
        <f t="shared" si="2"/>
        <v/>
      </c>
      <c r="X51" s="41" t="str">
        <f t="shared" si="8"/>
        <v/>
      </c>
      <c r="Y51" s="42" t="str">
        <f t="shared" si="9"/>
        <v/>
      </c>
      <c r="Z51" t="str">
        <f t="shared" si="3"/>
        <v/>
      </c>
      <c r="AA51" t="str">
        <f t="shared" si="4"/>
        <v/>
      </c>
    </row>
    <row r="52" spans="2:27" x14ac:dyDescent="0.2">
      <c r="B52" s="35">
        <v>44</v>
      </c>
      <c r="C52" s="45" t="str">
        <f t="shared" si="0"/>
        <v/>
      </c>
      <c r="D52" s="45"/>
      <c r="E52" s="35"/>
      <c r="F52" s="8"/>
      <c r="G52" s="35"/>
      <c r="H52" s="46"/>
      <c r="I52" s="46"/>
      <c r="J52" s="35"/>
      <c r="K52" s="47" t="str">
        <f t="shared" si="6"/>
        <v/>
      </c>
      <c r="L52" s="48"/>
      <c r="M52" s="6" t="str">
        <f>IF(J52="","",(K52/J52)/LOOKUP(RIGHT($D$2,3),定数!$A$6:$A$13,定数!$B$6:$B$13))</f>
        <v/>
      </c>
      <c r="N52" s="35"/>
      <c r="O52" s="8"/>
      <c r="P52" s="46"/>
      <c r="Q52" s="46"/>
      <c r="R52" s="49" t="str">
        <f>IF(P52="","",T52*M52*LOOKUP(RIGHT($D$2,3),定数!$A$6:$A$13,定数!$B$6:$B$13))</f>
        <v/>
      </c>
      <c r="S52" s="49"/>
      <c r="T52" s="50" t="str">
        <f t="shared" si="7"/>
        <v/>
      </c>
      <c r="U52" s="50"/>
      <c r="V52" t="str">
        <f t="shared" si="10"/>
        <v/>
      </c>
      <c r="W52" t="str">
        <f t="shared" si="2"/>
        <v/>
      </c>
      <c r="X52" s="41" t="str">
        <f t="shared" si="8"/>
        <v/>
      </c>
      <c r="Y52" s="42" t="str">
        <f t="shared" si="9"/>
        <v/>
      </c>
      <c r="Z52" t="str">
        <f t="shared" si="3"/>
        <v/>
      </c>
      <c r="AA52" t="str">
        <f t="shared" si="4"/>
        <v/>
      </c>
    </row>
    <row r="53" spans="2:27" x14ac:dyDescent="0.2">
      <c r="B53" s="35">
        <v>45</v>
      </c>
      <c r="C53" s="45" t="str">
        <f t="shared" si="0"/>
        <v/>
      </c>
      <c r="D53" s="45"/>
      <c r="E53" s="35"/>
      <c r="F53" s="8"/>
      <c r="G53" s="35"/>
      <c r="H53" s="46"/>
      <c r="I53" s="46"/>
      <c r="J53" s="35"/>
      <c r="K53" s="47" t="str">
        <f t="shared" si="6"/>
        <v/>
      </c>
      <c r="L53" s="48"/>
      <c r="M53" s="6" t="str">
        <f>IF(J53="","",(K53/J53)/LOOKUP(RIGHT($D$2,3),定数!$A$6:$A$13,定数!$B$6:$B$13))</f>
        <v/>
      </c>
      <c r="N53" s="35"/>
      <c r="O53" s="8"/>
      <c r="P53" s="46"/>
      <c r="Q53" s="46"/>
      <c r="R53" s="49" t="str">
        <f>IF(P53="","",T53*M53*LOOKUP(RIGHT($D$2,3),定数!$A$6:$A$13,定数!$B$6:$B$13))</f>
        <v/>
      </c>
      <c r="S53" s="49"/>
      <c r="T53" s="50" t="str">
        <f t="shared" si="7"/>
        <v/>
      </c>
      <c r="U53" s="50"/>
      <c r="V53" t="str">
        <f t="shared" si="10"/>
        <v/>
      </c>
      <c r="W53" t="str">
        <f t="shared" si="2"/>
        <v/>
      </c>
      <c r="X53" s="41" t="str">
        <f t="shared" si="8"/>
        <v/>
      </c>
      <c r="Y53" s="42" t="str">
        <f t="shared" si="9"/>
        <v/>
      </c>
      <c r="Z53" t="str">
        <f t="shared" si="3"/>
        <v/>
      </c>
      <c r="AA53" t="str">
        <f t="shared" si="4"/>
        <v/>
      </c>
    </row>
    <row r="54" spans="2:27" x14ac:dyDescent="0.2">
      <c r="B54" s="35">
        <v>46</v>
      </c>
      <c r="C54" s="45" t="str">
        <f t="shared" si="0"/>
        <v/>
      </c>
      <c r="D54" s="45"/>
      <c r="E54" s="35"/>
      <c r="F54" s="8"/>
      <c r="G54" s="35"/>
      <c r="H54" s="46"/>
      <c r="I54" s="46"/>
      <c r="J54" s="35"/>
      <c r="K54" s="47" t="str">
        <f t="shared" si="6"/>
        <v/>
      </c>
      <c r="L54" s="48"/>
      <c r="M54" s="6" t="str">
        <f>IF(J54="","",(K54/J54)/LOOKUP(RIGHT($D$2,3),定数!$A$6:$A$13,定数!$B$6:$B$13))</f>
        <v/>
      </c>
      <c r="N54" s="35"/>
      <c r="O54" s="8"/>
      <c r="P54" s="46"/>
      <c r="Q54" s="46"/>
      <c r="R54" s="49" t="str">
        <f>IF(P54="","",T54*M54*LOOKUP(RIGHT($D$2,3),定数!$A$6:$A$13,定数!$B$6:$B$13))</f>
        <v/>
      </c>
      <c r="S54" s="49"/>
      <c r="T54" s="50" t="str">
        <f t="shared" si="7"/>
        <v/>
      </c>
      <c r="U54" s="50"/>
      <c r="V54" t="str">
        <f t="shared" si="10"/>
        <v/>
      </c>
      <c r="W54" t="str">
        <f t="shared" si="2"/>
        <v/>
      </c>
      <c r="X54" s="41" t="str">
        <f t="shared" si="8"/>
        <v/>
      </c>
      <c r="Y54" s="42" t="str">
        <f t="shared" si="9"/>
        <v/>
      </c>
      <c r="Z54" t="str">
        <f t="shared" si="3"/>
        <v/>
      </c>
      <c r="AA54" t="str">
        <f t="shared" si="4"/>
        <v/>
      </c>
    </row>
    <row r="55" spans="2:27" x14ac:dyDescent="0.2">
      <c r="B55" s="35">
        <v>47</v>
      </c>
      <c r="C55" s="45" t="str">
        <f t="shared" si="0"/>
        <v/>
      </c>
      <c r="D55" s="45"/>
      <c r="E55" s="35"/>
      <c r="F55" s="8"/>
      <c r="G55" s="35"/>
      <c r="H55" s="46"/>
      <c r="I55" s="46"/>
      <c r="J55" s="35"/>
      <c r="K55" s="47" t="str">
        <f t="shared" si="6"/>
        <v/>
      </c>
      <c r="L55" s="48"/>
      <c r="M55" s="6" t="str">
        <f>IF(J55="","",(K55/J55)/LOOKUP(RIGHT($D$2,3),定数!$A$6:$A$13,定数!$B$6:$B$13))</f>
        <v/>
      </c>
      <c r="N55" s="35"/>
      <c r="O55" s="8"/>
      <c r="P55" s="46"/>
      <c r="Q55" s="46"/>
      <c r="R55" s="49" t="str">
        <f>IF(P55="","",T55*M55*LOOKUP(RIGHT($D$2,3),定数!$A$6:$A$13,定数!$B$6:$B$13))</f>
        <v/>
      </c>
      <c r="S55" s="49"/>
      <c r="T55" s="50" t="str">
        <f t="shared" si="7"/>
        <v/>
      </c>
      <c r="U55" s="50"/>
      <c r="V55" t="str">
        <f t="shared" si="10"/>
        <v/>
      </c>
      <c r="W55" t="str">
        <f t="shared" si="2"/>
        <v/>
      </c>
      <c r="X55" s="41" t="str">
        <f t="shared" si="8"/>
        <v/>
      </c>
      <c r="Y55" s="42" t="str">
        <f t="shared" si="9"/>
        <v/>
      </c>
      <c r="Z55" t="str">
        <f t="shared" si="3"/>
        <v/>
      </c>
      <c r="AA55" t="str">
        <f t="shared" si="4"/>
        <v/>
      </c>
    </row>
    <row r="56" spans="2:27" x14ac:dyDescent="0.2">
      <c r="B56" s="35">
        <v>48</v>
      </c>
      <c r="C56" s="45" t="str">
        <f t="shared" si="0"/>
        <v/>
      </c>
      <c r="D56" s="45"/>
      <c r="E56" s="35"/>
      <c r="F56" s="8"/>
      <c r="G56" s="35"/>
      <c r="H56" s="46"/>
      <c r="I56" s="46"/>
      <c r="J56" s="35"/>
      <c r="K56" s="47" t="str">
        <f t="shared" si="6"/>
        <v/>
      </c>
      <c r="L56" s="48"/>
      <c r="M56" s="6" t="str">
        <f>IF(J56="","",(K56/J56)/LOOKUP(RIGHT($D$2,3),定数!$A$6:$A$13,定数!$B$6:$B$13))</f>
        <v/>
      </c>
      <c r="N56" s="35"/>
      <c r="O56" s="8"/>
      <c r="P56" s="46"/>
      <c r="Q56" s="46"/>
      <c r="R56" s="49" t="str">
        <f>IF(P56="","",T56*M56*LOOKUP(RIGHT($D$2,3),定数!$A$6:$A$13,定数!$B$6:$B$13))</f>
        <v/>
      </c>
      <c r="S56" s="49"/>
      <c r="T56" s="50" t="str">
        <f t="shared" si="7"/>
        <v/>
      </c>
      <c r="U56" s="50"/>
      <c r="V56" t="str">
        <f t="shared" si="10"/>
        <v/>
      </c>
      <c r="W56" t="str">
        <f t="shared" si="2"/>
        <v/>
      </c>
      <c r="X56" s="41" t="str">
        <f t="shared" si="8"/>
        <v/>
      </c>
      <c r="Y56" s="42" t="str">
        <f t="shared" si="9"/>
        <v/>
      </c>
      <c r="Z56" t="str">
        <f t="shared" si="3"/>
        <v/>
      </c>
      <c r="AA56" t="str">
        <f t="shared" si="4"/>
        <v/>
      </c>
    </row>
    <row r="57" spans="2:27" x14ac:dyDescent="0.2">
      <c r="B57" s="35">
        <v>49</v>
      </c>
      <c r="C57" s="45" t="str">
        <f t="shared" si="0"/>
        <v/>
      </c>
      <c r="D57" s="45"/>
      <c r="E57" s="35"/>
      <c r="F57" s="8"/>
      <c r="G57" s="35"/>
      <c r="H57" s="46"/>
      <c r="I57" s="46"/>
      <c r="J57" s="35"/>
      <c r="K57" s="47" t="str">
        <f t="shared" si="6"/>
        <v/>
      </c>
      <c r="L57" s="48"/>
      <c r="M57" s="6" t="str">
        <f>IF(J57="","",(K57/J57)/LOOKUP(RIGHT($D$2,3),定数!$A$6:$A$13,定数!$B$6:$B$13))</f>
        <v/>
      </c>
      <c r="N57" s="35"/>
      <c r="O57" s="8"/>
      <c r="P57" s="46"/>
      <c r="Q57" s="46"/>
      <c r="R57" s="49" t="str">
        <f>IF(P57="","",T57*M57*LOOKUP(RIGHT($D$2,3),定数!$A$6:$A$13,定数!$B$6:$B$13))</f>
        <v/>
      </c>
      <c r="S57" s="49"/>
      <c r="T57" s="50" t="str">
        <f t="shared" si="7"/>
        <v/>
      </c>
      <c r="U57" s="50"/>
      <c r="V57" t="str">
        <f t="shared" si="10"/>
        <v/>
      </c>
      <c r="W57" t="str">
        <f t="shared" si="2"/>
        <v/>
      </c>
      <c r="X57" s="41" t="str">
        <f t="shared" si="8"/>
        <v/>
      </c>
      <c r="Y57" s="42" t="str">
        <f t="shared" si="9"/>
        <v/>
      </c>
      <c r="Z57" t="str">
        <f t="shared" si="3"/>
        <v/>
      </c>
      <c r="AA57" t="str">
        <f t="shared" si="4"/>
        <v/>
      </c>
    </row>
    <row r="58" spans="2:27" x14ac:dyDescent="0.2">
      <c r="B58" s="35">
        <v>50</v>
      </c>
      <c r="C58" s="45" t="str">
        <f t="shared" si="0"/>
        <v/>
      </c>
      <c r="D58" s="45"/>
      <c r="E58" s="35"/>
      <c r="F58" s="8"/>
      <c r="G58" s="35"/>
      <c r="H58" s="46"/>
      <c r="I58" s="46"/>
      <c r="J58" s="35"/>
      <c r="K58" s="47" t="str">
        <f t="shared" si="6"/>
        <v/>
      </c>
      <c r="L58" s="48"/>
      <c r="M58" s="6" t="str">
        <f>IF(J58="","",(K58/J58)/LOOKUP(RIGHT($D$2,3),定数!$A$6:$A$13,定数!$B$6:$B$13))</f>
        <v/>
      </c>
      <c r="N58" s="35"/>
      <c r="O58" s="8"/>
      <c r="P58" s="46"/>
      <c r="Q58" s="46"/>
      <c r="R58" s="49" t="str">
        <f>IF(P58="","",T58*M58*LOOKUP(RIGHT($D$2,3),定数!$A$6:$A$13,定数!$B$6:$B$13))</f>
        <v/>
      </c>
      <c r="S58" s="49"/>
      <c r="T58" s="50" t="str">
        <f t="shared" si="7"/>
        <v/>
      </c>
      <c r="U58" s="50"/>
      <c r="V58" t="str">
        <f t="shared" si="10"/>
        <v/>
      </c>
      <c r="W58" t="str">
        <f t="shared" si="2"/>
        <v/>
      </c>
      <c r="X58" s="41" t="str">
        <f t="shared" si="8"/>
        <v/>
      </c>
      <c r="Y58" s="42" t="str">
        <f t="shared" si="9"/>
        <v/>
      </c>
      <c r="Z58" t="str">
        <f t="shared" si="3"/>
        <v/>
      </c>
      <c r="AA58" t="str">
        <f t="shared" si="4"/>
        <v/>
      </c>
    </row>
    <row r="59" spans="2:27" x14ac:dyDescent="0.2">
      <c r="B59" s="35">
        <v>51</v>
      </c>
      <c r="C59" s="45" t="str">
        <f t="shared" si="0"/>
        <v/>
      </c>
      <c r="D59" s="45"/>
      <c r="E59" s="35"/>
      <c r="F59" s="8"/>
      <c r="G59" s="35"/>
      <c r="H59" s="46"/>
      <c r="I59" s="46"/>
      <c r="J59" s="35"/>
      <c r="K59" s="47" t="str">
        <f t="shared" si="6"/>
        <v/>
      </c>
      <c r="L59" s="48"/>
      <c r="M59" s="6" t="str">
        <f>IF(J59="","",(K59/J59)/LOOKUP(RIGHT($D$2,3),定数!$A$6:$A$13,定数!$B$6:$B$13))</f>
        <v/>
      </c>
      <c r="N59" s="35"/>
      <c r="O59" s="8"/>
      <c r="P59" s="46"/>
      <c r="Q59" s="46"/>
      <c r="R59" s="49" t="str">
        <f>IF(P59="","",T59*M59*LOOKUP(RIGHT($D$2,3),定数!$A$6:$A$13,定数!$B$6:$B$13))</f>
        <v/>
      </c>
      <c r="S59" s="49"/>
      <c r="T59" s="50" t="str">
        <f t="shared" si="7"/>
        <v/>
      </c>
      <c r="U59" s="50"/>
      <c r="V59" t="str">
        <f t="shared" si="10"/>
        <v/>
      </c>
      <c r="W59" t="str">
        <f t="shared" si="2"/>
        <v/>
      </c>
      <c r="X59" s="41" t="str">
        <f t="shared" si="8"/>
        <v/>
      </c>
      <c r="Y59" s="42" t="str">
        <f t="shared" si="9"/>
        <v/>
      </c>
      <c r="Z59" t="str">
        <f t="shared" si="3"/>
        <v/>
      </c>
      <c r="AA59" t="str">
        <f t="shared" si="4"/>
        <v/>
      </c>
    </row>
    <row r="60" spans="2:27" x14ac:dyDescent="0.2">
      <c r="B60" s="35">
        <v>52</v>
      </c>
      <c r="C60" s="45" t="str">
        <f t="shared" si="0"/>
        <v/>
      </c>
      <c r="D60" s="45"/>
      <c r="E60" s="35"/>
      <c r="F60" s="8"/>
      <c r="G60" s="35"/>
      <c r="H60" s="46"/>
      <c r="I60" s="46"/>
      <c r="J60" s="35"/>
      <c r="K60" s="47" t="str">
        <f t="shared" si="6"/>
        <v/>
      </c>
      <c r="L60" s="48"/>
      <c r="M60" s="6" t="str">
        <f>IF(J60="","",(K60/J60)/LOOKUP(RIGHT($D$2,3),定数!$A$6:$A$13,定数!$B$6:$B$13))</f>
        <v/>
      </c>
      <c r="N60" s="35"/>
      <c r="O60" s="8"/>
      <c r="P60" s="46"/>
      <c r="Q60" s="46"/>
      <c r="R60" s="49" t="str">
        <f>IF(P60="","",T60*M60*LOOKUP(RIGHT($D$2,3),定数!$A$6:$A$13,定数!$B$6:$B$13))</f>
        <v/>
      </c>
      <c r="S60" s="49"/>
      <c r="T60" s="50" t="str">
        <f t="shared" si="7"/>
        <v/>
      </c>
      <c r="U60" s="50"/>
      <c r="V60" t="str">
        <f t="shared" si="10"/>
        <v/>
      </c>
      <c r="W60" t="str">
        <f t="shared" si="2"/>
        <v/>
      </c>
      <c r="X60" s="41" t="str">
        <f t="shared" si="8"/>
        <v/>
      </c>
      <c r="Y60" s="42" t="str">
        <f t="shared" si="9"/>
        <v/>
      </c>
      <c r="Z60" t="str">
        <f t="shared" si="3"/>
        <v/>
      </c>
      <c r="AA60" t="str">
        <f t="shared" si="4"/>
        <v/>
      </c>
    </row>
    <row r="61" spans="2:27" x14ac:dyDescent="0.2">
      <c r="B61" s="35">
        <v>53</v>
      </c>
      <c r="C61" s="45" t="str">
        <f t="shared" si="0"/>
        <v/>
      </c>
      <c r="D61" s="45"/>
      <c r="E61" s="35"/>
      <c r="F61" s="8"/>
      <c r="G61" s="35"/>
      <c r="H61" s="46"/>
      <c r="I61" s="46"/>
      <c r="J61" s="35"/>
      <c r="K61" s="47" t="str">
        <f t="shared" si="6"/>
        <v/>
      </c>
      <c r="L61" s="48"/>
      <c r="M61" s="6" t="str">
        <f>IF(J61="","",(K61/J61)/LOOKUP(RIGHT($D$2,3),定数!$A$6:$A$13,定数!$B$6:$B$13))</f>
        <v/>
      </c>
      <c r="N61" s="35"/>
      <c r="O61" s="8"/>
      <c r="P61" s="46"/>
      <c r="Q61" s="46"/>
      <c r="R61" s="49" t="str">
        <f>IF(P61="","",T61*M61*LOOKUP(RIGHT($D$2,3),定数!$A$6:$A$13,定数!$B$6:$B$13))</f>
        <v/>
      </c>
      <c r="S61" s="49"/>
      <c r="T61" s="50" t="str">
        <f t="shared" si="7"/>
        <v/>
      </c>
      <c r="U61" s="50"/>
      <c r="V61" t="str">
        <f t="shared" si="10"/>
        <v/>
      </c>
      <c r="W61" t="str">
        <f t="shared" si="2"/>
        <v/>
      </c>
      <c r="X61" s="41" t="str">
        <f t="shared" si="8"/>
        <v/>
      </c>
      <c r="Y61" s="42" t="str">
        <f t="shared" si="9"/>
        <v/>
      </c>
      <c r="Z61" t="str">
        <f t="shared" si="3"/>
        <v/>
      </c>
      <c r="AA61" t="str">
        <f t="shared" si="4"/>
        <v/>
      </c>
    </row>
    <row r="62" spans="2:27" x14ac:dyDescent="0.2">
      <c r="B62" s="35">
        <v>54</v>
      </c>
      <c r="C62" s="45" t="str">
        <f t="shared" si="0"/>
        <v/>
      </c>
      <c r="D62" s="45"/>
      <c r="E62" s="35"/>
      <c r="F62" s="8"/>
      <c r="G62" s="35"/>
      <c r="H62" s="46"/>
      <c r="I62" s="46"/>
      <c r="J62" s="35"/>
      <c r="K62" s="47" t="str">
        <f t="shared" si="6"/>
        <v/>
      </c>
      <c r="L62" s="48"/>
      <c r="M62" s="6" t="str">
        <f>IF(J62="","",(K62/J62)/LOOKUP(RIGHT($D$2,3),定数!$A$6:$A$13,定数!$B$6:$B$13))</f>
        <v/>
      </c>
      <c r="N62" s="35"/>
      <c r="O62" s="8"/>
      <c r="P62" s="46"/>
      <c r="Q62" s="46"/>
      <c r="R62" s="49" t="str">
        <f>IF(P62="","",T62*M62*LOOKUP(RIGHT($D$2,3),定数!$A$6:$A$13,定数!$B$6:$B$13))</f>
        <v/>
      </c>
      <c r="S62" s="49"/>
      <c r="T62" s="50" t="str">
        <f t="shared" si="7"/>
        <v/>
      </c>
      <c r="U62" s="50"/>
      <c r="V62" t="str">
        <f t="shared" si="10"/>
        <v/>
      </c>
      <c r="W62" t="str">
        <f t="shared" si="2"/>
        <v/>
      </c>
      <c r="X62" s="41" t="str">
        <f t="shared" si="8"/>
        <v/>
      </c>
      <c r="Y62" s="42" t="str">
        <f t="shared" si="9"/>
        <v/>
      </c>
      <c r="Z62" t="str">
        <f t="shared" si="3"/>
        <v/>
      </c>
      <c r="AA62" t="str">
        <f t="shared" si="4"/>
        <v/>
      </c>
    </row>
    <row r="63" spans="2:27" x14ac:dyDescent="0.2">
      <c r="B63" s="35">
        <v>55</v>
      </c>
      <c r="C63" s="45" t="str">
        <f t="shared" si="0"/>
        <v/>
      </c>
      <c r="D63" s="45"/>
      <c r="E63" s="35"/>
      <c r="F63" s="8"/>
      <c r="G63" s="35"/>
      <c r="H63" s="46"/>
      <c r="I63" s="46"/>
      <c r="J63" s="35"/>
      <c r="K63" s="47" t="str">
        <f t="shared" si="6"/>
        <v/>
      </c>
      <c r="L63" s="48"/>
      <c r="M63" s="6" t="str">
        <f>IF(J63="","",(K63/J63)/LOOKUP(RIGHT($D$2,3),定数!$A$6:$A$13,定数!$B$6:$B$13))</f>
        <v/>
      </c>
      <c r="N63" s="35"/>
      <c r="O63" s="8"/>
      <c r="P63" s="46"/>
      <c r="Q63" s="46"/>
      <c r="R63" s="49" t="str">
        <f>IF(P63="","",T63*M63*LOOKUP(RIGHT($D$2,3),定数!$A$6:$A$13,定数!$B$6:$B$13))</f>
        <v/>
      </c>
      <c r="S63" s="49"/>
      <c r="T63" s="50" t="str">
        <f t="shared" si="7"/>
        <v/>
      </c>
      <c r="U63" s="50"/>
      <c r="V63" t="str">
        <f t="shared" si="10"/>
        <v/>
      </c>
      <c r="W63" t="str">
        <f t="shared" si="2"/>
        <v/>
      </c>
      <c r="X63" s="41" t="str">
        <f t="shared" si="8"/>
        <v/>
      </c>
      <c r="Y63" s="42" t="str">
        <f t="shared" si="9"/>
        <v/>
      </c>
      <c r="Z63" t="str">
        <f t="shared" si="3"/>
        <v/>
      </c>
      <c r="AA63" t="str">
        <f t="shared" si="4"/>
        <v/>
      </c>
    </row>
    <row r="64" spans="2:27" x14ac:dyDescent="0.2">
      <c r="B64" s="35">
        <v>56</v>
      </c>
      <c r="C64" s="45" t="str">
        <f t="shared" si="0"/>
        <v/>
      </c>
      <c r="D64" s="45"/>
      <c r="E64" s="35"/>
      <c r="F64" s="8"/>
      <c r="G64" s="35"/>
      <c r="H64" s="46"/>
      <c r="I64" s="46"/>
      <c r="J64" s="35"/>
      <c r="K64" s="47" t="str">
        <f t="shared" si="6"/>
        <v/>
      </c>
      <c r="L64" s="48"/>
      <c r="M64" s="6" t="str">
        <f>IF(J64="","",(K64/J64)/LOOKUP(RIGHT($D$2,3),定数!$A$6:$A$13,定数!$B$6:$B$13))</f>
        <v/>
      </c>
      <c r="N64" s="35"/>
      <c r="O64" s="8"/>
      <c r="P64" s="46"/>
      <c r="Q64" s="46"/>
      <c r="R64" s="49" t="str">
        <f>IF(P64="","",T64*M64*LOOKUP(RIGHT($D$2,3),定数!$A$6:$A$13,定数!$B$6:$B$13))</f>
        <v/>
      </c>
      <c r="S64" s="49"/>
      <c r="T64" s="50" t="str">
        <f t="shared" si="7"/>
        <v/>
      </c>
      <c r="U64" s="50"/>
      <c r="V64" t="str">
        <f t="shared" si="10"/>
        <v/>
      </c>
      <c r="W64" t="str">
        <f t="shared" si="2"/>
        <v/>
      </c>
      <c r="X64" s="41" t="str">
        <f t="shared" si="8"/>
        <v/>
      </c>
      <c r="Y64" s="42" t="str">
        <f t="shared" si="9"/>
        <v/>
      </c>
      <c r="Z64" t="str">
        <f t="shared" si="3"/>
        <v/>
      </c>
      <c r="AA64" t="str">
        <f t="shared" si="4"/>
        <v/>
      </c>
    </row>
    <row r="65" spans="2:27" x14ac:dyDescent="0.2">
      <c r="B65" s="35">
        <v>57</v>
      </c>
      <c r="C65" s="45" t="str">
        <f t="shared" si="0"/>
        <v/>
      </c>
      <c r="D65" s="45"/>
      <c r="E65" s="35"/>
      <c r="F65" s="8"/>
      <c r="G65" s="35"/>
      <c r="H65" s="46"/>
      <c r="I65" s="46"/>
      <c r="J65" s="35"/>
      <c r="K65" s="47" t="str">
        <f t="shared" si="6"/>
        <v/>
      </c>
      <c r="L65" s="48"/>
      <c r="M65" s="6" t="str">
        <f>IF(J65="","",(K65/J65)/LOOKUP(RIGHT($D$2,3),定数!$A$6:$A$13,定数!$B$6:$B$13))</f>
        <v/>
      </c>
      <c r="N65" s="35"/>
      <c r="O65" s="8"/>
      <c r="P65" s="46"/>
      <c r="Q65" s="46"/>
      <c r="R65" s="49" t="str">
        <f>IF(P65="","",T65*M65*LOOKUP(RIGHT($D$2,3),定数!$A$6:$A$13,定数!$B$6:$B$13))</f>
        <v/>
      </c>
      <c r="S65" s="49"/>
      <c r="T65" s="50" t="str">
        <f t="shared" si="7"/>
        <v/>
      </c>
      <c r="U65" s="50"/>
      <c r="V65" t="str">
        <f t="shared" si="10"/>
        <v/>
      </c>
      <c r="W65" t="str">
        <f t="shared" si="2"/>
        <v/>
      </c>
      <c r="X65" s="41" t="str">
        <f t="shared" si="8"/>
        <v/>
      </c>
      <c r="Y65" s="42" t="str">
        <f t="shared" si="9"/>
        <v/>
      </c>
      <c r="Z65" t="str">
        <f t="shared" si="3"/>
        <v/>
      </c>
      <c r="AA65" t="str">
        <f t="shared" si="4"/>
        <v/>
      </c>
    </row>
    <row r="66" spans="2:27" x14ac:dyDescent="0.2">
      <c r="B66" s="35">
        <v>58</v>
      </c>
      <c r="C66" s="45" t="str">
        <f t="shared" si="0"/>
        <v/>
      </c>
      <c r="D66" s="45"/>
      <c r="E66" s="35"/>
      <c r="F66" s="8"/>
      <c r="G66" s="35"/>
      <c r="H66" s="46"/>
      <c r="I66" s="46"/>
      <c r="J66" s="35"/>
      <c r="K66" s="47" t="str">
        <f t="shared" si="6"/>
        <v/>
      </c>
      <c r="L66" s="48"/>
      <c r="M66" s="6" t="str">
        <f>IF(J66="","",(K66/J66)/LOOKUP(RIGHT($D$2,3),定数!$A$6:$A$13,定数!$B$6:$B$13))</f>
        <v/>
      </c>
      <c r="N66" s="35"/>
      <c r="O66" s="8"/>
      <c r="P66" s="46"/>
      <c r="Q66" s="46"/>
      <c r="R66" s="49" t="str">
        <f>IF(P66="","",T66*M66*LOOKUP(RIGHT($D$2,3),定数!$A$6:$A$13,定数!$B$6:$B$13))</f>
        <v/>
      </c>
      <c r="S66" s="49"/>
      <c r="T66" s="50" t="str">
        <f t="shared" si="7"/>
        <v/>
      </c>
      <c r="U66" s="50"/>
      <c r="V66" t="str">
        <f t="shared" si="10"/>
        <v/>
      </c>
      <c r="W66" t="str">
        <f t="shared" si="2"/>
        <v/>
      </c>
      <c r="X66" s="41" t="str">
        <f t="shared" si="8"/>
        <v/>
      </c>
      <c r="Y66" s="42" t="str">
        <f t="shared" si="9"/>
        <v/>
      </c>
      <c r="Z66" t="str">
        <f t="shared" si="3"/>
        <v/>
      </c>
      <c r="AA66" t="str">
        <f t="shared" si="4"/>
        <v/>
      </c>
    </row>
    <row r="67" spans="2:27" x14ac:dyDescent="0.2">
      <c r="B67" s="35">
        <v>59</v>
      </c>
      <c r="C67" s="45" t="str">
        <f t="shared" si="0"/>
        <v/>
      </c>
      <c r="D67" s="45"/>
      <c r="E67" s="35"/>
      <c r="F67" s="8"/>
      <c r="G67" s="35"/>
      <c r="H67" s="46"/>
      <c r="I67" s="46"/>
      <c r="J67" s="35"/>
      <c r="K67" s="47" t="str">
        <f t="shared" si="6"/>
        <v/>
      </c>
      <c r="L67" s="48"/>
      <c r="M67" s="6" t="str">
        <f>IF(J67="","",(K67/J67)/LOOKUP(RIGHT($D$2,3),定数!$A$6:$A$13,定数!$B$6:$B$13))</f>
        <v/>
      </c>
      <c r="N67" s="35"/>
      <c r="O67" s="8"/>
      <c r="P67" s="46"/>
      <c r="Q67" s="46"/>
      <c r="R67" s="49" t="str">
        <f>IF(P67="","",T67*M67*LOOKUP(RIGHT($D$2,3),定数!$A$6:$A$13,定数!$B$6:$B$13))</f>
        <v/>
      </c>
      <c r="S67" s="49"/>
      <c r="T67" s="50" t="str">
        <f t="shared" si="7"/>
        <v/>
      </c>
      <c r="U67" s="50"/>
      <c r="V67" t="str">
        <f t="shared" si="10"/>
        <v/>
      </c>
      <c r="W67" t="str">
        <f t="shared" si="2"/>
        <v/>
      </c>
      <c r="X67" s="41" t="str">
        <f t="shared" si="8"/>
        <v/>
      </c>
      <c r="Y67" s="42" t="str">
        <f t="shared" si="9"/>
        <v/>
      </c>
      <c r="Z67" t="str">
        <f t="shared" si="3"/>
        <v/>
      </c>
      <c r="AA67" t="str">
        <f t="shared" si="4"/>
        <v/>
      </c>
    </row>
    <row r="68" spans="2:27" x14ac:dyDescent="0.2">
      <c r="B68" s="35">
        <v>60</v>
      </c>
      <c r="C68" s="45" t="str">
        <f t="shared" si="0"/>
        <v/>
      </c>
      <c r="D68" s="45"/>
      <c r="E68" s="35"/>
      <c r="F68" s="8"/>
      <c r="G68" s="35"/>
      <c r="H68" s="46"/>
      <c r="I68" s="46"/>
      <c r="J68" s="35"/>
      <c r="K68" s="47" t="str">
        <f t="shared" si="6"/>
        <v/>
      </c>
      <c r="L68" s="48"/>
      <c r="M68" s="6" t="str">
        <f>IF(J68="","",(K68/J68)/LOOKUP(RIGHT($D$2,3),定数!$A$6:$A$13,定数!$B$6:$B$13))</f>
        <v/>
      </c>
      <c r="N68" s="35"/>
      <c r="O68" s="8"/>
      <c r="P68" s="46"/>
      <c r="Q68" s="46"/>
      <c r="R68" s="49" t="str">
        <f>IF(P68="","",T68*M68*LOOKUP(RIGHT($D$2,3),定数!$A$6:$A$13,定数!$B$6:$B$13))</f>
        <v/>
      </c>
      <c r="S68" s="49"/>
      <c r="T68" s="50" t="str">
        <f t="shared" si="7"/>
        <v/>
      </c>
      <c r="U68" s="50"/>
      <c r="V68" t="str">
        <f t="shared" si="10"/>
        <v/>
      </c>
      <c r="W68" t="str">
        <f t="shared" si="2"/>
        <v/>
      </c>
      <c r="X68" s="41" t="str">
        <f t="shared" si="8"/>
        <v/>
      </c>
      <c r="Y68" s="42" t="str">
        <f t="shared" si="9"/>
        <v/>
      </c>
      <c r="Z68" t="str">
        <f t="shared" si="3"/>
        <v/>
      </c>
      <c r="AA68" t="str">
        <f t="shared" si="4"/>
        <v/>
      </c>
    </row>
    <row r="69" spans="2:27" x14ac:dyDescent="0.2">
      <c r="B69" s="35">
        <v>61</v>
      </c>
      <c r="C69" s="45" t="str">
        <f t="shared" si="0"/>
        <v/>
      </c>
      <c r="D69" s="45"/>
      <c r="E69" s="35"/>
      <c r="F69" s="8"/>
      <c r="G69" s="35"/>
      <c r="H69" s="46"/>
      <c r="I69" s="46"/>
      <c r="J69" s="35"/>
      <c r="K69" s="47" t="str">
        <f t="shared" si="6"/>
        <v/>
      </c>
      <c r="L69" s="48"/>
      <c r="M69" s="6" t="str">
        <f>IF(J69="","",(K69/J69)/LOOKUP(RIGHT($D$2,3),定数!$A$6:$A$13,定数!$B$6:$B$13))</f>
        <v/>
      </c>
      <c r="N69" s="35"/>
      <c r="O69" s="8"/>
      <c r="P69" s="46"/>
      <c r="Q69" s="46"/>
      <c r="R69" s="49" t="str">
        <f>IF(P69="","",T69*M69*LOOKUP(RIGHT($D$2,3),定数!$A$6:$A$13,定数!$B$6:$B$13))</f>
        <v/>
      </c>
      <c r="S69" s="49"/>
      <c r="T69" s="50" t="str">
        <f t="shared" si="7"/>
        <v/>
      </c>
      <c r="U69" s="50"/>
      <c r="V69" t="str">
        <f t="shared" si="10"/>
        <v/>
      </c>
      <c r="W69" t="str">
        <f t="shared" si="2"/>
        <v/>
      </c>
      <c r="X69" s="41" t="str">
        <f t="shared" si="8"/>
        <v/>
      </c>
      <c r="Y69" s="42" t="str">
        <f t="shared" si="9"/>
        <v/>
      </c>
      <c r="Z69" t="str">
        <f t="shared" si="3"/>
        <v/>
      </c>
      <c r="AA69" t="str">
        <f t="shared" si="4"/>
        <v/>
      </c>
    </row>
    <row r="70" spans="2:27" x14ac:dyDescent="0.2">
      <c r="B70" s="35">
        <v>62</v>
      </c>
      <c r="C70" s="45" t="str">
        <f t="shared" si="0"/>
        <v/>
      </c>
      <c r="D70" s="45"/>
      <c r="E70" s="35"/>
      <c r="F70" s="8"/>
      <c r="G70" s="35"/>
      <c r="H70" s="46"/>
      <c r="I70" s="46"/>
      <c r="J70" s="35"/>
      <c r="K70" s="47" t="str">
        <f t="shared" si="6"/>
        <v/>
      </c>
      <c r="L70" s="48"/>
      <c r="M70" s="6" t="str">
        <f>IF(J70="","",(K70/J70)/LOOKUP(RIGHT($D$2,3),定数!$A$6:$A$13,定数!$B$6:$B$13))</f>
        <v/>
      </c>
      <c r="N70" s="35"/>
      <c r="O70" s="8"/>
      <c r="P70" s="46"/>
      <c r="Q70" s="46"/>
      <c r="R70" s="49" t="str">
        <f>IF(P70="","",T70*M70*LOOKUP(RIGHT($D$2,3),定数!$A$6:$A$13,定数!$B$6:$B$13))</f>
        <v/>
      </c>
      <c r="S70" s="49"/>
      <c r="T70" s="50" t="str">
        <f t="shared" si="7"/>
        <v/>
      </c>
      <c r="U70" s="50"/>
      <c r="V70" t="str">
        <f t="shared" si="10"/>
        <v/>
      </c>
      <c r="W70" t="str">
        <f t="shared" si="2"/>
        <v/>
      </c>
      <c r="X70" s="41" t="str">
        <f t="shared" si="8"/>
        <v/>
      </c>
      <c r="Y70" s="42" t="str">
        <f t="shared" si="9"/>
        <v/>
      </c>
      <c r="Z70" t="str">
        <f t="shared" si="3"/>
        <v/>
      </c>
      <c r="AA70" t="str">
        <f t="shared" si="4"/>
        <v/>
      </c>
    </row>
    <row r="71" spans="2:27" x14ac:dyDescent="0.2">
      <c r="B71" s="35">
        <v>63</v>
      </c>
      <c r="C71" s="45" t="str">
        <f t="shared" si="0"/>
        <v/>
      </c>
      <c r="D71" s="45"/>
      <c r="E71" s="35"/>
      <c r="F71" s="8"/>
      <c r="G71" s="35"/>
      <c r="H71" s="46"/>
      <c r="I71" s="46"/>
      <c r="J71" s="35"/>
      <c r="K71" s="47" t="str">
        <f t="shared" si="6"/>
        <v/>
      </c>
      <c r="L71" s="48"/>
      <c r="M71" s="6" t="str">
        <f>IF(J71="","",(K71/J71)/LOOKUP(RIGHT($D$2,3),定数!$A$6:$A$13,定数!$B$6:$B$13))</f>
        <v/>
      </c>
      <c r="N71" s="35"/>
      <c r="O71" s="8"/>
      <c r="P71" s="46"/>
      <c r="Q71" s="46"/>
      <c r="R71" s="49" t="str">
        <f>IF(P71="","",T71*M71*LOOKUP(RIGHT($D$2,3),定数!$A$6:$A$13,定数!$B$6:$B$13))</f>
        <v/>
      </c>
      <c r="S71" s="49"/>
      <c r="T71" s="50" t="str">
        <f t="shared" si="7"/>
        <v/>
      </c>
      <c r="U71" s="50"/>
      <c r="V71" t="str">
        <f t="shared" si="10"/>
        <v/>
      </c>
      <c r="W71" t="str">
        <f t="shared" si="2"/>
        <v/>
      </c>
      <c r="X71" s="41" t="str">
        <f t="shared" si="8"/>
        <v/>
      </c>
      <c r="Y71" s="42" t="str">
        <f t="shared" si="9"/>
        <v/>
      </c>
      <c r="Z71" t="str">
        <f t="shared" si="3"/>
        <v/>
      </c>
      <c r="AA71" t="str">
        <f t="shared" si="4"/>
        <v/>
      </c>
    </row>
    <row r="72" spans="2:27" x14ac:dyDescent="0.2">
      <c r="B72" s="35">
        <v>64</v>
      </c>
      <c r="C72" s="45" t="str">
        <f t="shared" si="0"/>
        <v/>
      </c>
      <c r="D72" s="45"/>
      <c r="E72" s="35"/>
      <c r="F72" s="8"/>
      <c r="G72" s="35"/>
      <c r="H72" s="46"/>
      <c r="I72" s="46"/>
      <c r="J72" s="35"/>
      <c r="K72" s="47" t="str">
        <f t="shared" si="6"/>
        <v/>
      </c>
      <c r="L72" s="48"/>
      <c r="M72" s="6" t="str">
        <f>IF(J72="","",(K72/J72)/LOOKUP(RIGHT($D$2,3),定数!$A$6:$A$13,定数!$B$6:$B$13))</f>
        <v/>
      </c>
      <c r="N72" s="35"/>
      <c r="O72" s="8"/>
      <c r="P72" s="46"/>
      <c r="Q72" s="46"/>
      <c r="R72" s="49" t="str">
        <f>IF(P72="","",T72*M72*LOOKUP(RIGHT($D$2,3),定数!$A$6:$A$13,定数!$B$6:$B$13))</f>
        <v/>
      </c>
      <c r="S72" s="49"/>
      <c r="T72" s="50" t="str">
        <f t="shared" si="7"/>
        <v/>
      </c>
      <c r="U72" s="50"/>
      <c r="V72" t="str">
        <f t="shared" si="10"/>
        <v/>
      </c>
      <c r="W72" t="str">
        <f t="shared" si="2"/>
        <v/>
      </c>
      <c r="X72" s="41" t="str">
        <f t="shared" si="8"/>
        <v/>
      </c>
      <c r="Y72" s="42" t="str">
        <f t="shared" si="9"/>
        <v/>
      </c>
      <c r="Z72" t="str">
        <f t="shared" si="3"/>
        <v/>
      </c>
      <c r="AA72" t="str">
        <f t="shared" si="4"/>
        <v/>
      </c>
    </row>
    <row r="73" spans="2:27" x14ac:dyDescent="0.2">
      <c r="B73" s="35">
        <v>65</v>
      </c>
      <c r="C73" s="45" t="str">
        <f t="shared" si="0"/>
        <v/>
      </c>
      <c r="D73" s="45"/>
      <c r="E73" s="35"/>
      <c r="F73" s="8"/>
      <c r="G73" s="35"/>
      <c r="H73" s="46"/>
      <c r="I73" s="46"/>
      <c r="J73" s="35"/>
      <c r="K73" s="47" t="str">
        <f t="shared" si="6"/>
        <v/>
      </c>
      <c r="L73" s="48"/>
      <c r="M73" s="6" t="str">
        <f>IF(J73="","",(K73/J73)/LOOKUP(RIGHT($D$2,3),定数!$A$6:$A$13,定数!$B$6:$B$13))</f>
        <v/>
      </c>
      <c r="N73" s="35"/>
      <c r="O73" s="8"/>
      <c r="P73" s="46"/>
      <c r="Q73" s="46"/>
      <c r="R73" s="49" t="str">
        <f>IF(P73="","",T73*M73*LOOKUP(RIGHT($D$2,3),定数!$A$6:$A$13,定数!$B$6:$B$13))</f>
        <v/>
      </c>
      <c r="S73" s="49"/>
      <c r="T73" s="50" t="str">
        <f t="shared" si="7"/>
        <v/>
      </c>
      <c r="U73" s="50"/>
      <c r="V73" t="str">
        <f t="shared" si="10"/>
        <v/>
      </c>
      <c r="W73" t="str">
        <f t="shared" si="2"/>
        <v/>
      </c>
      <c r="X73" s="41" t="str">
        <f t="shared" si="8"/>
        <v/>
      </c>
      <c r="Y73" s="42" t="str">
        <f t="shared" si="9"/>
        <v/>
      </c>
      <c r="Z73" t="str">
        <f t="shared" si="3"/>
        <v/>
      </c>
      <c r="AA73" t="str">
        <f t="shared" si="4"/>
        <v/>
      </c>
    </row>
    <row r="74" spans="2:27" x14ac:dyDescent="0.2">
      <c r="B74" s="35">
        <v>66</v>
      </c>
      <c r="C74" s="45" t="str">
        <f t="shared" ref="C74:C108" si="11">IF(R73="","",C73+R73)</f>
        <v/>
      </c>
      <c r="D74" s="45"/>
      <c r="E74" s="35"/>
      <c r="F74" s="8"/>
      <c r="G74" s="35"/>
      <c r="H74" s="46"/>
      <c r="I74" s="46"/>
      <c r="J74" s="35"/>
      <c r="K74" s="47" t="str">
        <f t="shared" si="6"/>
        <v/>
      </c>
      <c r="L74" s="48"/>
      <c r="M74" s="6" t="str">
        <f>IF(J74="","",(K74/J74)/LOOKUP(RIGHT($D$2,3),定数!$A$6:$A$13,定数!$B$6:$B$13))</f>
        <v/>
      </c>
      <c r="N74" s="35"/>
      <c r="O74" s="8"/>
      <c r="P74" s="46"/>
      <c r="Q74" s="46"/>
      <c r="R74" s="49" t="str">
        <f>IF(P74="","",T74*M74*LOOKUP(RIGHT($D$2,3),定数!$A$6:$A$13,定数!$B$6:$B$13))</f>
        <v/>
      </c>
      <c r="S74" s="49"/>
      <c r="T74" s="50" t="str">
        <f t="shared" si="7"/>
        <v/>
      </c>
      <c r="U74" s="50"/>
      <c r="V74" t="str">
        <f t="shared" si="10"/>
        <v/>
      </c>
      <c r="W74" t="str">
        <f t="shared" si="10"/>
        <v/>
      </c>
      <c r="X74" s="41" t="str">
        <f t="shared" si="8"/>
        <v/>
      </c>
      <c r="Y74" s="42" t="str">
        <f t="shared" si="9"/>
        <v/>
      </c>
      <c r="Z74" t="str">
        <f t="shared" ref="Z74:Z108" si="12">IF(R74&gt;0,R74,"")</f>
        <v/>
      </c>
      <c r="AA74" t="str">
        <f t="shared" ref="AA74:AA108" si="13">IF(R74&lt;0,R74,"")</f>
        <v/>
      </c>
    </row>
    <row r="75" spans="2:27" x14ac:dyDescent="0.2">
      <c r="B75" s="35">
        <v>67</v>
      </c>
      <c r="C75" s="45" t="str">
        <f t="shared" si="11"/>
        <v/>
      </c>
      <c r="D75" s="45"/>
      <c r="E75" s="35"/>
      <c r="F75" s="8"/>
      <c r="G75" s="35"/>
      <c r="H75" s="46"/>
      <c r="I75" s="46"/>
      <c r="J75" s="35"/>
      <c r="K75" s="47" t="str">
        <f t="shared" ref="K75:K108" si="14">IF(J75="","",C75*0.03)</f>
        <v/>
      </c>
      <c r="L75" s="48"/>
      <c r="M75" s="6" t="str">
        <f>IF(J75="","",(K75/J75)/LOOKUP(RIGHT($D$2,3),定数!$A$6:$A$13,定数!$B$6:$B$13))</f>
        <v/>
      </c>
      <c r="N75" s="35"/>
      <c r="O75" s="8"/>
      <c r="P75" s="46"/>
      <c r="Q75" s="46"/>
      <c r="R75" s="49" t="str">
        <f>IF(P75="","",T75*M75*LOOKUP(RIGHT($D$2,3),定数!$A$6:$A$13,定数!$B$6:$B$13))</f>
        <v/>
      </c>
      <c r="S75" s="49"/>
      <c r="T75" s="50" t="str">
        <f t="shared" si="7"/>
        <v/>
      </c>
      <c r="U75" s="50"/>
      <c r="V75" t="str">
        <f t="shared" ref="V75:W90" si="15">IF(S75&lt;&gt;"",IF(S75&lt;0,1+V74,0),"")</f>
        <v/>
      </c>
      <c r="W75" t="str">
        <f t="shared" si="15"/>
        <v/>
      </c>
      <c r="X75" s="41" t="str">
        <f t="shared" si="8"/>
        <v/>
      </c>
      <c r="Y75" s="42" t="str">
        <f t="shared" si="9"/>
        <v/>
      </c>
      <c r="Z75" t="str">
        <f t="shared" si="12"/>
        <v/>
      </c>
      <c r="AA75" t="str">
        <f t="shared" si="13"/>
        <v/>
      </c>
    </row>
    <row r="76" spans="2:27" x14ac:dyDescent="0.2">
      <c r="B76" s="35">
        <v>68</v>
      </c>
      <c r="C76" s="45" t="str">
        <f t="shared" si="11"/>
        <v/>
      </c>
      <c r="D76" s="45"/>
      <c r="E76" s="35"/>
      <c r="F76" s="8"/>
      <c r="G76" s="35"/>
      <c r="H76" s="46"/>
      <c r="I76" s="46"/>
      <c r="J76" s="35"/>
      <c r="K76" s="47" t="str">
        <f t="shared" si="14"/>
        <v/>
      </c>
      <c r="L76" s="48"/>
      <c r="M76" s="6" t="str">
        <f>IF(J76="","",(K76/J76)/LOOKUP(RIGHT($D$2,3),定数!$A$6:$A$13,定数!$B$6:$B$13))</f>
        <v/>
      </c>
      <c r="N76" s="35"/>
      <c r="O76" s="8"/>
      <c r="P76" s="46"/>
      <c r="Q76" s="46"/>
      <c r="R76" s="49" t="str">
        <f>IF(P76="","",T76*M76*LOOKUP(RIGHT($D$2,3),定数!$A$6:$A$13,定数!$B$6:$B$13))</f>
        <v/>
      </c>
      <c r="S76" s="49"/>
      <c r="T76" s="50" t="str">
        <f t="shared" ref="T76:T108" si="16">IF(P76="","",IF(G76="買",(P76-H76),(H76-P76))*IF(RIGHT($D$2,3)="JPY",100,10000))</f>
        <v/>
      </c>
      <c r="U76" s="50"/>
      <c r="V76" t="str">
        <f t="shared" si="15"/>
        <v/>
      </c>
      <c r="W76" t="str">
        <f t="shared" si="15"/>
        <v/>
      </c>
      <c r="X76" s="41" t="str">
        <f t="shared" ref="X76:X108" si="17">IF(C76&lt;&gt;"",MAX(X75,C76),"")</f>
        <v/>
      </c>
      <c r="Y76" s="42" t="str">
        <f t="shared" ref="Y76:Y108" si="18">IF(X76&lt;&gt;"",1-(C76/X76),"")</f>
        <v/>
      </c>
      <c r="Z76" t="str">
        <f t="shared" si="12"/>
        <v/>
      </c>
      <c r="AA76" t="str">
        <f t="shared" si="13"/>
        <v/>
      </c>
    </row>
    <row r="77" spans="2:27" x14ac:dyDescent="0.2">
      <c r="B77" s="35">
        <v>69</v>
      </c>
      <c r="C77" s="45" t="str">
        <f t="shared" si="11"/>
        <v/>
      </c>
      <c r="D77" s="45"/>
      <c r="E77" s="35"/>
      <c r="F77" s="8"/>
      <c r="G77" s="35"/>
      <c r="H77" s="46"/>
      <c r="I77" s="46"/>
      <c r="J77" s="35"/>
      <c r="K77" s="47" t="str">
        <f t="shared" si="14"/>
        <v/>
      </c>
      <c r="L77" s="48"/>
      <c r="M77" s="6" t="str">
        <f>IF(J77="","",(K77/J77)/LOOKUP(RIGHT($D$2,3),定数!$A$6:$A$13,定数!$B$6:$B$13))</f>
        <v/>
      </c>
      <c r="N77" s="35"/>
      <c r="O77" s="8"/>
      <c r="P77" s="46"/>
      <c r="Q77" s="46"/>
      <c r="R77" s="49" t="str">
        <f>IF(P77="","",T77*M77*LOOKUP(RIGHT($D$2,3),定数!$A$6:$A$13,定数!$B$6:$B$13))</f>
        <v/>
      </c>
      <c r="S77" s="49"/>
      <c r="T77" s="50" t="str">
        <f t="shared" si="16"/>
        <v/>
      </c>
      <c r="U77" s="50"/>
      <c r="V77" t="str">
        <f t="shared" si="15"/>
        <v/>
      </c>
      <c r="W77" t="str">
        <f t="shared" si="15"/>
        <v/>
      </c>
      <c r="X77" s="41" t="str">
        <f t="shared" si="17"/>
        <v/>
      </c>
      <c r="Y77" s="42" t="str">
        <f t="shared" si="18"/>
        <v/>
      </c>
      <c r="Z77" t="str">
        <f t="shared" si="12"/>
        <v/>
      </c>
      <c r="AA77" t="str">
        <f t="shared" si="13"/>
        <v/>
      </c>
    </row>
    <row r="78" spans="2:27" x14ac:dyDescent="0.2">
      <c r="B78" s="35">
        <v>70</v>
      </c>
      <c r="C78" s="45" t="str">
        <f t="shared" si="11"/>
        <v/>
      </c>
      <c r="D78" s="45"/>
      <c r="E78" s="35"/>
      <c r="F78" s="8"/>
      <c r="G78" s="35"/>
      <c r="H78" s="46"/>
      <c r="I78" s="46"/>
      <c r="J78" s="35"/>
      <c r="K78" s="47" t="str">
        <f t="shared" si="14"/>
        <v/>
      </c>
      <c r="L78" s="48"/>
      <c r="M78" s="6" t="str">
        <f>IF(J78="","",(K78/J78)/LOOKUP(RIGHT($D$2,3),定数!$A$6:$A$13,定数!$B$6:$B$13))</f>
        <v/>
      </c>
      <c r="N78" s="35"/>
      <c r="O78" s="8"/>
      <c r="P78" s="46"/>
      <c r="Q78" s="46"/>
      <c r="R78" s="49" t="str">
        <f>IF(P78="","",T78*M78*LOOKUP(RIGHT($D$2,3),定数!$A$6:$A$13,定数!$B$6:$B$13))</f>
        <v/>
      </c>
      <c r="S78" s="49"/>
      <c r="T78" s="50" t="str">
        <f t="shared" si="16"/>
        <v/>
      </c>
      <c r="U78" s="50"/>
      <c r="V78" t="str">
        <f t="shared" si="15"/>
        <v/>
      </c>
      <c r="W78" t="str">
        <f t="shared" si="15"/>
        <v/>
      </c>
      <c r="X78" s="41" t="str">
        <f t="shared" si="17"/>
        <v/>
      </c>
      <c r="Y78" s="42" t="str">
        <f t="shared" si="18"/>
        <v/>
      </c>
      <c r="Z78" t="str">
        <f t="shared" si="12"/>
        <v/>
      </c>
      <c r="AA78" t="str">
        <f t="shared" si="13"/>
        <v/>
      </c>
    </row>
    <row r="79" spans="2:27" x14ac:dyDescent="0.2">
      <c r="B79" s="35">
        <v>71</v>
      </c>
      <c r="C79" s="45" t="str">
        <f t="shared" si="11"/>
        <v/>
      </c>
      <c r="D79" s="45"/>
      <c r="E79" s="35"/>
      <c r="F79" s="8"/>
      <c r="G79" s="35"/>
      <c r="H79" s="46"/>
      <c r="I79" s="46"/>
      <c r="J79" s="35"/>
      <c r="K79" s="47" t="str">
        <f t="shared" si="14"/>
        <v/>
      </c>
      <c r="L79" s="48"/>
      <c r="M79" s="6" t="str">
        <f>IF(J79="","",(K79/J79)/LOOKUP(RIGHT($D$2,3),定数!$A$6:$A$13,定数!$B$6:$B$13))</f>
        <v/>
      </c>
      <c r="N79" s="35"/>
      <c r="O79" s="8"/>
      <c r="P79" s="46"/>
      <c r="Q79" s="46"/>
      <c r="R79" s="49" t="str">
        <f>IF(P79="","",T79*M79*LOOKUP(RIGHT($D$2,3),定数!$A$6:$A$13,定数!$B$6:$B$13))</f>
        <v/>
      </c>
      <c r="S79" s="49"/>
      <c r="T79" s="50" t="str">
        <f t="shared" si="16"/>
        <v/>
      </c>
      <c r="U79" s="50"/>
      <c r="V79" t="str">
        <f t="shared" si="15"/>
        <v/>
      </c>
      <c r="W79" t="str">
        <f t="shared" si="15"/>
        <v/>
      </c>
      <c r="X79" s="41" t="str">
        <f t="shared" si="17"/>
        <v/>
      </c>
      <c r="Y79" s="42" t="str">
        <f t="shared" si="18"/>
        <v/>
      </c>
      <c r="Z79" t="str">
        <f t="shared" si="12"/>
        <v/>
      </c>
      <c r="AA79" t="str">
        <f t="shared" si="13"/>
        <v/>
      </c>
    </row>
    <row r="80" spans="2:27" x14ac:dyDescent="0.2">
      <c r="B80" s="35">
        <v>72</v>
      </c>
      <c r="C80" s="45" t="str">
        <f t="shared" si="11"/>
        <v/>
      </c>
      <c r="D80" s="45"/>
      <c r="E80" s="35"/>
      <c r="F80" s="8"/>
      <c r="G80" s="35"/>
      <c r="H80" s="46"/>
      <c r="I80" s="46"/>
      <c r="J80" s="35"/>
      <c r="K80" s="47" t="str">
        <f t="shared" si="14"/>
        <v/>
      </c>
      <c r="L80" s="48"/>
      <c r="M80" s="6" t="str">
        <f>IF(J80="","",(K80/J80)/LOOKUP(RIGHT($D$2,3),定数!$A$6:$A$13,定数!$B$6:$B$13))</f>
        <v/>
      </c>
      <c r="N80" s="35"/>
      <c r="O80" s="8"/>
      <c r="P80" s="46"/>
      <c r="Q80" s="46"/>
      <c r="R80" s="49" t="str">
        <f>IF(P80="","",T80*M80*LOOKUP(RIGHT($D$2,3),定数!$A$6:$A$13,定数!$B$6:$B$13))</f>
        <v/>
      </c>
      <c r="S80" s="49"/>
      <c r="T80" s="50" t="str">
        <f t="shared" si="16"/>
        <v/>
      </c>
      <c r="U80" s="50"/>
      <c r="V80" t="str">
        <f t="shared" si="15"/>
        <v/>
      </c>
      <c r="W80" t="str">
        <f t="shared" si="15"/>
        <v/>
      </c>
      <c r="X80" s="41" t="str">
        <f t="shared" si="17"/>
        <v/>
      </c>
      <c r="Y80" s="42" t="str">
        <f t="shared" si="18"/>
        <v/>
      </c>
      <c r="Z80" t="str">
        <f t="shared" si="12"/>
        <v/>
      </c>
      <c r="AA80" t="str">
        <f t="shared" si="13"/>
        <v/>
      </c>
    </row>
    <row r="81" spans="2:27" x14ac:dyDescent="0.2">
      <c r="B81" s="35">
        <v>73</v>
      </c>
      <c r="C81" s="45" t="str">
        <f t="shared" si="11"/>
        <v/>
      </c>
      <c r="D81" s="45"/>
      <c r="E81" s="35"/>
      <c r="F81" s="8"/>
      <c r="G81" s="35"/>
      <c r="H81" s="46"/>
      <c r="I81" s="46"/>
      <c r="J81" s="35"/>
      <c r="K81" s="47" t="str">
        <f t="shared" si="14"/>
        <v/>
      </c>
      <c r="L81" s="48"/>
      <c r="M81" s="6" t="str">
        <f>IF(J81="","",(K81/J81)/LOOKUP(RIGHT($D$2,3),定数!$A$6:$A$13,定数!$B$6:$B$13))</f>
        <v/>
      </c>
      <c r="N81" s="35"/>
      <c r="O81" s="8"/>
      <c r="P81" s="46"/>
      <c r="Q81" s="46"/>
      <c r="R81" s="49" t="str">
        <f>IF(P81="","",T81*M81*LOOKUP(RIGHT($D$2,3),定数!$A$6:$A$13,定数!$B$6:$B$13))</f>
        <v/>
      </c>
      <c r="S81" s="49"/>
      <c r="T81" s="50" t="str">
        <f t="shared" si="16"/>
        <v/>
      </c>
      <c r="U81" s="50"/>
      <c r="V81" t="str">
        <f t="shared" si="15"/>
        <v/>
      </c>
      <c r="W81" t="str">
        <f t="shared" si="15"/>
        <v/>
      </c>
      <c r="X81" s="41" t="str">
        <f t="shared" si="17"/>
        <v/>
      </c>
      <c r="Y81" s="42" t="str">
        <f t="shared" si="18"/>
        <v/>
      </c>
      <c r="Z81" t="str">
        <f t="shared" si="12"/>
        <v/>
      </c>
      <c r="AA81" t="str">
        <f t="shared" si="13"/>
        <v/>
      </c>
    </row>
    <row r="82" spans="2:27" x14ac:dyDescent="0.2">
      <c r="B82" s="35">
        <v>74</v>
      </c>
      <c r="C82" s="45" t="str">
        <f t="shared" si="11"/>
        <v/>
      </c>
      <c r="D82" s="45"/>
      <c r="E82" s="35"/>
      <c r="F82" s="8"/>
      <c r="G82" s="35"/>
      <c r="H82" s="46"/>
      <c r="I82" s="46"/>
      <c r="J82" s="35"/>
      <c r="K82" s="47" t="str">
        <f t="shared" si="14"/>
        <v/>
      </c>
      <c r="L82" s="48"/>
      <c r="M82" s="6" t="str">
        <f>IF(J82="","",(K82/J82)/LOOKUP(RIGHT($D$2,3),定数!$A$6:$A$13,定数!$B$6:$B$13))</f>
        <v/>
      </c>
      <c r="N82" s="35"/>
      <c r="O82" s="8"/>
      <c r="P82" s="46"/>
      <c r="Q82" s="46"/>
      <c r="R82" s="49" t="str">
        <f>IF(P82="","",T82*M82*LOOKUP(RIGHT($D$2,3),定数!$A$6:$A$13,定数!$B$6:$B$13))</f>
        <v/>
      </c>
      <c r="S82" s="49"/>
      <c r="T82" s="50" t="str">
        <f t="shared" si="16"/>
        <v/>
      </c>
      <c r="U82" s="50"/>
      <c r="V82" t="str">
        <f t="shared" si="15"/>
        <v/>
      </c>
      <c r="W82" t="str">
        <f t="shared" si="15"/>
        <v/>
      </c>
      <c r="X82" s="41" t="str">
        <f t="shared" si="17"/>
        <v/>
      </c>
      <c r="Y82" s="42" t="str">
        <f t="shared" si="18"/>
        <v/>
      </c>
      <c r="Z82" t="str">
        <f t="shared" si="12"/>
        <v/>
      </c>
      <c r="AA82" t="str">
        <f t="shared" si="13"/>
        <v/>
      </c>
    </row>
    <row r="83" spans="2:27" x14ac:dyDescent="0.2">
      <c r="B83" s="35">
        <v>75</v>
      </c>
      <c r="C83" s="45" t="str">
        <f t="shared" si="11"/>
        <v/>
      </c>
      <c r="D83" s="45"/>
      <c r="E83" s="35"/>
      <c r="F83" s="8"/>
      <c r="G83" s="35"/>
      <c r="H83" s="46"/>
      <c r="I83" s="46"/>
      <c r="J83" s="35"/>
      <c r="K83" s="47" t="str">
        <f t="shared" si="14"/>
        <v/>
      </c>
      <c r="L83" s="48"/>
      <c r="M83" s="6" t="str">
        <f>IF(J83="","",(K83/J83)/LOOKUP(RIGHT($D$2,3),定数!$A$6:$A$13,定数!$B$6:$B$13))</f>
        <v/>
      </c>
      <c r="N83" s="35"/>
      <c r="O83" s="8"/>
      <c r="P83" s="46"/>
      <c r="Q83" s="46"/>
      <c r="R83" s="49" t="str">
        <f>IF(P83="","",T83*M83*LOOKUP(RIGHT($D$2,3),定数!$A$6:$A$13,定数!$B$6:$B$13))</f>
        <v/>
      </c>
      <c r="S83" s="49"/>
      <c r="T83" s="50" t="str">
        <f t="shared" si="16"/>
        <v/>
      </c>
      <c r="U83" s="50"/>
      <c r="V83" t="str">
        <f t="shared" si="15"/>
        <v/>
      </c>
      <c r="W83" t="str">
        <f t="shared" si="15"/>
        <v/>
      </c>
      <c r="X83" s="41" t="str">
        <f t="shared" si="17"/>
        <v/>
      </c>
      <c r="Y83" s="42" t="str">
        <f t="shared" si="18"/>
        <v/>
      </c>
      <c r="Z83" t="str">
        <f t="shared" si="12"/>
        <v/>
      </c>
      <c r="AA83" t="str">
        <f t="shared" si="13"/>
        <v/>
      </c>
    </row>
    <row r="84" spans="2:27" x14ac:dyDescent="0.2">
      <c r="B84" s="35">
        <v>76</v>
      </c>
      <c r="C84" s="45" t="str">
        <f t="shared" si="11"/>
        <v/>
      </c>
      <c r="D84" s="45"/>
      <c r="E84" s="35"/>
      <c r="F84" s="8"/>
      <c r="G84" s="35"/>
      <c r="H84" s="46"/>
      <c r="I84" s="46"/>
      <c r="J84" s="35"/>
      <c r="K84" s="47" t="str">
        <f t="shared" si="14"/>
        <v/>
      </c>
      <c r="L84" s="48"/>
      <c r="M84" s="6" t="str">
        <f>IF(J84="","",(K84/J84)/LOOKUP(RIGHT($D$2,3),定数!$A$6:$A$13,定数!$B$6:$B$13))</f>
        <v/>
      </c>
      <c r="N84" s="35"/>
      <c r="O84" s="8"/>
      <c r="P84" s="46"/>
      <c r="Q84" s="46"/>
      <c r="R84" s="49" t="str">
        <f>IF(P84="","",T84*M84*LOOKUP(RIGHT($D$2,3),定数!$A$6:$A$13,定数!$B$6:$B$13))</f>
        <v/>
      </c>
      <c r="S84" s="49"/>
      <c r="T84" s="50" t="str">
        <f t="shared" si="16"/>
        <v/>
      </c>
      <c r="U84" s="50"/>
      <c r="V84" t="str">
        <f t="shared" si="15"/>
        <v/>
      </c>
      <c r="W84" t="str">
        <f t="shared" si="15"/>
        <v/>
      </c>
      <c r="X84" s="41" t="str">
        <f t="shared" si="17"/>
        <v/>
      </c>
      <c r="Y84" s="42" t="str">
        <f t="shared" si="18"/>
        <v/>
      </c>
      <c r="Z84" t="str">
        <f t="shared" si="12"/>
        <v/>
      </c>
      <c r="AA84" t="str">
        <f t="shared" si="13"/>
        <v/>
      </c>
    </row>
    <row r="85" spans="2:27" x14ac:dyDescent="0.2">
      <c r="B85" s="35">
        <v>77</v>
      </c>
      <c r="C85" s="45" t="str">
        <f t="shared" si="11"/>
        <v/>
      </c>
      <c r="D85" s="45"/>
      <c r="E85" s="35"/>
      <c r="F85" s="8"/>
      <c r="G85" s="35"/>
      <c r="H85" s="46"/>
      <c r="I85" s="46"/>
      <c r="J85" s="35"/>
      <c r="K85" s="47" t="str">
        <f t="shared" si="14"/>
        <v/>
      </c>
      <c r="L85" s="48"/>
      <c r="M85" s="6" t="str">
        <f>IF(J85="","",(K85/J85)/LOOKUP(RIGHT($D$2,3),定数!$A$6:$A$13,定数!$B$6:$B$13))</f>
        <v/>
      </c>
      <c r="N85" s="35"/>
      <c r="O85" s="8"/>
      <c r="P85" s="46"/>
      <c r="Q85" s="46"/>
      <c r="R85" s="49" t="str">
        <f>IF(P85="","",T85*M85*LOOKUP(RIGHT($D$2,3),定数!$A$6:$A$13,定数!$B$6:$B$13))</f>
        <v/>
      </c>
      <c r="S85" s="49"/>
      <c r="T85" s="50" t="str">
        <f t="shared" si="16"/>
        <v/>
      </c>
      <c r="U85" s="50"/>
      <c r="V85" t="str">
        <f t="shared" si="15"/>
        <v/>
      </c>
      <c r="W85" t="str">
        <f t="shared" si="15"/>
        <v/>
      </c>
      <c r="X85" s="41" t="str">
        <f t="shared" si="17"/>
        <v/>
      </c>
      <c r="Y85" s="42" t="str">
        <f t="shared" si="18"/>
        <v/>
      </c>
      <c r="Z85" t="str">
        <f t="shared" si="12"/>
        <v/>
      </c>
      <c r="AA85" t="str">
        <f t="shared" si="13"/>
        <v/>
      </c>
    </row>
    <row r="86" spans="2:27" x14ac:dyDescent="0.2">
      <c r="B86" s="35">
        <v>78</v>
      </c>
      <c r="C86" s="45" t="str">
        <f t="shared" si="11"/>
        <v/>
      </c>
      <c r="D86" s="45"/>
      <c r="E86" s="35"/>
      <c r="F86" s="8"/>
      <c r="G86" s="35"/>
      <c r="H86" s="46"/>
      <c r="I86" s="46"/>
      <c r="J86" s="35"/>
      <c r="K86" s="47" t="str">
        <f t="shared" si="14"/>
        <v/>
      </c>
      <c r="L86" s="48"/>
      <c r="M86" s="6" t="str">
        <f>IF(J86="","",(K86/J86)/LOOKUP(RIGHT($D$2,3),定数!$A$6:$A$13,定数!$B$6:$B$13))</f>
        <v/>
      </c>
      <c r="N86" s="35"/>
      <c r="O86" s="8"/>
      <c r="P86" s="46"/>
      <c r="Q86" s="46"/>
      <c r="R86" s="49" t="str">
        <f>IF(P86="","",T86*M86*LOOKUP(RIGHT($D$2,3),定数!$A$6:$A$13,定数!$B$6:$B$13))</f>
        <v/>
      </c>
      <c r="S86" s="49"/>
      <c r="T86" s="50" t="str">
        <f t="shared" si="16"/>
        <v/>
      </c>
      <c r="U86" s="50"/>
      <c r="V86" t="str">
        <f t="shared" si="15"/>
        <v/>
      </c>
      <c r="W86" t="str">
        <f t="shared" si="15"/>
        <v/>
      </c>
      <c r="X86" s="41" t="str">
        <f t="shared" si="17"/>
        <v/>
      </c>
      <c r="Y86" s="42" t="str">
        <f t="shared" si="18"/>
        <v/>
      </c>
      <c r="Z86" t="str">
        <f t="shared" si="12"/>
        <v/>
      </c>
      <c r="AA86" t="str">
        <f t="shared" si="13"/>
        <v/>
      </c>
    </row>
    <row r="87" spans="2:27" x14ac:dyDescent="0.2">
      <c r="B87" s="35">
        <v>79</v>
      </c>
      <c r="C87" s="45" t="str">
        <f t="shared" si="11"/>
        <v/>
      </c>
      <c r="D87" s="45"/>
      <c r="E87" s="35"/>
      <c r="F87" s="8"/>
      <c r="G87" s="35"/>
      <c r="H87" s="46"/>
      <c r="I87" s="46"/>
      <c r="J87" s="35"/>
      <c r="K87" s="47" t="str">
        <f t="shared" si="14"/>
        <v/>
      </c>
      <c r="L87" s="48"/>
      <c r="M87" s="6" t="str">
        <f>IF(J87="","",(K87/J87)/LOOKUP(RIGHT($D$2,3),定数!$A$6:$A$13,定数!$B$6:$B$13))</f>
        <v/>
      </c>
      <c r="N87" s="35"/>
      <c r="O87" s="8"/>
      <c r="P87" s="46"/>
      <c r="Q87" s="46"/>
      <c r="R87" s="49" t="str">
        <f>IF(P87="","",T87*M87*LOOKUP(RIGHT($D$2,3),定数!$A$6:$A$13,定数!$B$6:$B$13))</f>
        <v/>
      </c>
      <c r="S87" s="49"/>
      <c r="T87" s="50" t="str">
        <f t="shared" si="16"/>
        <v/>
      </c>
      <c r="U87" s="50"/>
      <c r="V87" t="str">
        <f t="shared" si="15"/>
        <v/>
      </c>
      <c r="W87" t="str">
        <f t="shared" si="15"/>
        <v/>
      </c>
      <c r="X87" s="41" t="str">
        <f t="shared" si="17"/>
        <v/>
      </c>
      <c r="Y87" s="42" t="str">
        <f t="shared" si="18"/>
        <v/>
      </c>
      <c r="Z87" t="str">
        <f t="shared" si="12"/>
        <v/>
      </c>
      <c r="AA87" t="str">
        <f t="shared" si="13"/>
        <v/>
      </c>
    </row>
    <row r="88" spans="2:27" x14ac:dyDescent="0.2">
      <c r="B88" s="35">
        <v>80</v>
      </c>
      <c r="C88" s="45" t="str">
        <f t="shared" si="11"/>
        <v/>
      </c>
      <c r="D88" s="45"/>
      <c r="E88" s="35"/>
      <c r="F88" s="8"/>
      <c r="G88" s="35"/>
      <c r="H88" s="46"/>
      <c r="I88" s="46"/>
      <c r="J88" s="35"/>
      <c r="K88" s="47" t="str">
        <f t="shared" si="14"/>
        <v/>
      </c>
      <c r="L88" s="48"/>
      <c r="M88" s="6" t="str">
        <f>IF(J88="","",(K88/J88)/LOOKUP(RIGHT($D$2,3),定数!$A$6:$A$13,定数!$B$6:$B$13))</f>
        <v/>
      </c>
      <c r="N88" s="35"/>
      <c r="O88" s="8"/>
      <c r="P88" s="46"/>
      <c r="Q88" s="46"/>
      <c r="R88" s="49" t="str">
        <f>IF(P88="","",T88*M88*LOOKUP(RIGHT($D$2,3),定数!$A$6:$A$13,定数!$B$6:$B$13))</f>
        <v/>
      </c>
      <c r="S88" s="49"/>
      <c r="T88" s="50" t="str">
        <f t="shared" si="16"/>
        <v/>
      </c>
      <c r="U88" s="50"/>
      <c r="V88" t="str">
        <f t="shared" si="15"/>
        <v/>
      </c>
      <c r="W88" t="str">
        <f t="shared" si="15"/>
        <v/>
      </c>
      <c r="X88" s="41" t="str">
        <f t="shared" si="17"/>
        <v/>
      </c>
      <c r="Y88" s="42" t="str">
        <f t="shared" si="18"/>
        <v/>
      </c>
      <c r="Z88" t="str">
        <f t="shared" si="12"/>
        <v/>
      </c>
      <c r="AA88" t="str">
        <f t="shared" si="13"/>
        <v/>
      </c>
    </row>
    <row r="89" spans="2:27" x14ac:dyDescent="0.2">
      <c r="B89" s="35">
        <v>81</v>
      </c>
      <c r="C89" s="45" t="str">
        <f t="shared" si="11"/>
        <v/>
      </c>
      <c r="D89" s="45"/>
      <c r="E89" s="35"/>
      <c r="F89" s="8"/>
      <c r="G89" s="35"/>
      <c r="H89" s="46"/>
      <c r="I89" s="46"/>
      <c r="J89" s="35"/>
      <c r="K89" s="47" t="str">
        <f t="shared" si="14"/>
        <v/>
      </c>
      <c r="L89" s="48"/>
      <c r="M89" s="6" t="str">
        <f>IF(J89="","",(K89/J89)/LOOKUP(RIGHT($D$2,3),定数!$A$6:$A$13,定数!$B$6:$B$13))</f>
        <v/>
      </c>
      <c r="N89" s="35"/>
      <c r="O89" s="8"/>
      <c r="P89" s="46"/>
      <c r="Q89" s="46"/>
      <c r="R89" s="49" t="str">
        <f>IF(P89="","",T89*M89*LOOKUP(RIGHT($D$2,3),定数!$A$6:$A$13,定数!$B$6:$B$13))</f>
        <v/>
      </c>
      <c r="S89" s="49"/>
      <c r="T89" s="50" t="str">
        <f t="shared" si="16"/>
        <v/>
      </c>
      <c r="U89" s="50"/>
      <c r="V89" t="str">
        <f t="shared" si="15"/>
        <v/>
      </c>
      <c r="W89" t="str">
        <f t="shared" si="15"/>
        <v/>
      </c>
      <c r="X89" s="41" t="str">
        <f t="shared" si="17"/>
        <v/>
      </c>
      <c r="Y89" s="42" t="str">
        <f t="shared" si="18"/>
        <v/>
      </c>
      <c r="Z89" t="str">
        <f t="shared" si="12"/>
        <v/>
      </c>
      <c r="AA89" t="str">
        <f t="shared" si="13"/>
        <v/>
      </c>
    </row>
    <row r="90" spans="2:27" x14ac:dyDescent="0.2">
      <c r="B90" s="35">
        <v>82</v>
      </c>
      <c r="C90" s="45" t="str">
        <f t="shared" si="11"/>
        <v/>
      </c>
      <c r="D90" s="45"/>
      <c r="E90" s="35"/>
      <c r="F90" s="8"/>
      <c r="G90" s="35"/>
      <c r="H90" s="46"/>
      <c r="I90" s="46"/>
      <c r="J90" s="35"/>
      <c r="K90" s="47" t="str">
        <f t="shared" si="14"/>
        <v/>
      </c>
      <c r="L90" s="48"/>
      <c r="M90" s="6" t="str">
        <f>IF(J90="","",(K90/J90)/LOOKUP(RIGHT($D$2,3),定数!$A$6:$A$13,定数!$B$6:$B$13))</f>
        <v/>
      </c>
      <c r="N90" s="35"/>
      <c r="O90" s="8"/>
      <c r="P90" s="46"/>
      <c r="Q90" s="46"/>
      <c r="R90" s="49" t="str">
        <f>IF(P90="","",T90*M90*LOOKUP(RIGHT($D$2,3),定数!$A$6:$A$13,定数!$B$6:$B$13))</f>
        <v/>
      </c>
      <c r="S90" s="49"/>
      <c r="T90" s="50" t="str">
        <f t="shared" si="16"/>
        <v/>
      </c>
      <c r="U90" s="50"/>
      <c r="V90" t="str">
        <f t="shared" si="15"/>
        <v/>
      </c>
      <c r="W90" t="str">
        <f t="shared" si="15"/>
        <v/>
      </c>
      <c r="X90" s="41" t="str">
        <f t="shared" si="17"/>
        <v/>
      </c>
      <c r="Y90" s="42" t="str">
        <f t="shared" si="18"/>
        <v/>
      </c>
      <c r="Z90" t="str">
        <f t="shared" si="12"/>
        <v/>
      </c>
      <c r="AA90" t="str">
        <f t="shared" si="13"/>
        <v/>
      </c>
    </row>
    <row r="91" spans="2:27" x14ac:dyDescent="0.2">
      <c r="B91" s="35">
        <v>83</v>
      </c>
      <c r="C91" s="45" t="str">
        <f t="shared" si="11"/>
        <v/>
      </c>
      <c r="D91" s="45"/>
      <c r="E91" s="35"/>
      <c r="F91" s="8"/>
      <c r="G91" s="35"/>
      <c r="H91" s="46"/>
      <c r="I91" s="46"/>
      <c r="J91" s="35"/>
      <c r="K91" s="47" t="str">
        <f t="shared" si="14"/>
        <v/>
      </c>
      <c r="L91" s="48"/>
      <c r="M91" s="6" t="str">
        <f>IF(J91="","",(K91/J91)/LOOKUP(RIGHT($D$2,3),定数!$A$6:$A$13,定数!$B$6:$B$13))</f>
        <v/>
      </c>
      <c r="N91" s="35"/>
      <c r="O91" s="8"/>
      <c r="P91" s="46"/>
      <c r="Q91" s="46"/>
      <c r="R91" s="49" t="str">
        <f>IF(P91="","",T91*M91*LOOKUP(RIGHT($D$2,3),定数!$A$6:$A$13,定数!$B$6:$B$13))</f>
        <v/>
      </c>
      <c r="S91" s="49"/>
      <c r="T91" s="50" t="str">
        <f t="shared" si="16"/>
        <v/>
      </c>
      <c r="U91" s="50"/>
      <c r="V91" t="str">
        <f t="shared" ref="V91:W106" si="19">IF(S91&lt;&gt;"",IF(S91&lt;0,1+V90,0),"")</f>
        <v/>
      </c>
      <c r="W91" t="str">
        <f t="shared" si="19"/>
        <v/>
      </c>
      <c r="X91" s="41" t="str">
        <f t="shared" si="17"/>
        <v/>
      </c>
      <c r="Y91" s="42" t="str">
        <f t="shared" si="18"/>
        <v/>
      </c>
      <c r="Z91" t="str">
        <f t="shared" si="12"/>
        <v/>
      </c>
      <c r="AA91" t="str">
        <f t="shared" si="13"/>
        <v/>
      </c>
    </row>
    <row r="92" spans="2:27" x14ac:dyDescent="0.2">
      <c r="B92" s="35">
        <v>84</v>
      </c>
      <c r="C92" s="45" t="str">
        <f t="shared" si="11"/>
        <v/>
      </c>
      <c r="D92" s="45"/>
      <c r="E92" s="35"/>
      <c r="F92" s="8"/>
      <c r="G92" s="35"/>
      <c r="H92" s="46"/>
      <c r="I92" s="46"/>
      <c r="J92" s="35"/>
      <c r="K92" s="47" t="str">
        <f t="shared" si="14"/>
        <v/>
      </c>
      <c r="L92" s="48"/>
      <c r="M92" s="6" t="str">
        <f>IF(J92="","",(K92/J92)/LOOKUP(RIGHT($D$2,3),定数!$A$6:$A$13,定数!$B$6:$B$13))</f>
        <v/>
      </c>
      <c r="N92" s="35"/>
      <c r="O92" s="8"/>
      <c r="P92" s="46"/>
      <c r="Q92" s="46"/>
      <c r="R92" s="49" t="str">
        <f>IF(P92="","",T92*M92*LOOKUP(RIGHT($D$2,3),定数!$A$6:$A$13,定数!$B$6:$B$13))</f>
        <v/>
      </c>
      <c r="S92" s="49"/>
      <c r="T92" s="50" t="str">
        <f t="shared" si="16"/>
        <v/>
      </c>
      <c r="U92" s="50"/>
      <c r="V92" t="str">
        <f t="shared" si="19"/>
        <v/>
      </c>
      <c r="W92" t="str">
        <f t="shared" si="19"/>
        <v/>
      </c>
      <c r="X92" s="41" t="str">
        <f t="shared" si="17"/>
        <v/>
      </c>
      <c r="Y92" s="42" t="str">
        <f t="shared" si="18"/>
        <v/>
      </c>
      <c r="Z92" t="str">
        <f t="shared" si="12"/>
        <v/>
      </c>
      <c r="AA92" t="str">
        <f t="shared" si="13"/>
        <v/>
      </c>
    </row>
    <row r="93" spans="2:27" x14ac:dyDescent="0.2">
      <c r="B93" s="35">
        <v>85</v>
      </c>
      <c r="C93" s="45" t="str">
        <f t="shared" si="11"/>
        <v/>
      </c>
      <c r="D93" s="45"/>
      <c r="E93" s="35"/>
      <c r="F93" s="8"/>
      <c r="G93" s="35"/>
      <c r="H93" s="46"/>
      <c r="I93" s="46"/>
      <c r="J93" s="35"/>
      <c r="K93" s="47" t="str">
        <f t="shared" si="14"/>
        <v/>
      </c>
      <c r="L93" s="48"/>
      <c r="M93" s="6" t="str">
        <f>IF(J93="","",(K93/J93)/LOOKUP(RIGHT($D$2,3),定数!$A$6:$A$13,定数!$B$6:$B$13))</f>
        <v/>
      </c>
      <c r="N93" s="35"/>
      <c r="O93" s="8"/>
      <c r="P93" s="46"/>
      <c r="Q93" s="46"/>
      <c r="R93" s="49" t="str">
        <f>IF(P93="","",T93*M93*LOOKUP(RIGHT($D$2,3),定数!$A$6:$A$13,定数!$B$6:$B$13))</f>
        <v/>
      </c>
      <c r="S93" s="49"/>
      <c r="T93" s="50" t="str">
        <f t="shared" si="16"/>
        <v/>
      </c>
      <c r="U93" s="50"/>
      <c r="V93" t="str">
        <f t="shared" si="19"/>
        <v/>
      </c>
      <c r="W93" t="str">
        <f t="shared" si="19"/>
        <v/>
      </c>
      <c r="X93" s="41" t="str">
        <f t="shared" si="17"/>
        <v/>
      </c>
      <c r="Y93" s="42" t="str">
        <f t="shared" si="18"/>
        <v/>
      </c>
      <c r="Z93" t="str">
        <f t="shared" si="12"/>
        <v/>
      </c>
      <c r="AA93" t="str">
        <f t="shared" si="13"/>
        <v/>
      </c>
    </row>
    <row r="94" spans="2:27" x14ac:dyDescent="0.2">
      <c r="B94" s="35">
        <v>86</v>
      </c>
      <c r="C94" s="45" t="str">
        <f t="shared" si="11"/>
        <v/>
      </c>
      <c r="D94" s="45"/>
      <c r="E94" s="35"/>
      <c r="F94" s="8"/>
      <c r="G94" s="35"/>
      <c r="H94" s="46"/>
      <c r="I94" s="46"/>
      <c r="J94" s="35"/>
      <c r="K94" s="47" t="str">
        <f t="shared" si="14"/>
        <v/>
      </c>
      <c r="L94" s="48"/>
      <c r="M94" s="6" t="str">
        <f>IF(J94="","",(K94/J94)/LOOKUP(RIGHT($D$2,3),定数!$A$6:$A$13,定数!$B$6:$B$13))</f>
        <v/>
      </c>
      <c r="N94" s="35"/>
      <c r="O94" s="8"/>
      <c r="P94" s="46"/>
      <c r="Q94" s="46"/>
      <c r="R94" s="49" t="str">
        <f>IF(P94="","",T94*M94*LOOKUP(RIGHT($D$2,3),定数!$A$6:$A$13,定数!$B$6:$B$13))</f>
        <v/>
      </c>
      <c r="S94" s="49"/>
      <c r="T94" s="50" t="str">
        <f t="shared" si="16"/>
        <v/>
      </c>
      <c r="U94" s="50"/>
      <c r="V94" t="str">
        <f t="shared" si="19"/>
        <v/>
      </c>
      <c r="W94" t="str">
        <f t="shared" si="19"/>
        <v/>
      </c>
      <c r="X94" s="41" t="str">
        <f t="shared" si="17"/>
        <v/>
      </c>
      <c r="Y94" s="42" t="str">
        <f t="shared" si="18"/>
        <v/>
      </c>
      <c r="Z94" t="str">
        <f t="shared" si="12"/>
        <v/>
      </c>
      <c r="AA94" t="str">
        <f t="shared" si="13"/>
        <v/>
      </c>
    </row>
    <row r="95" spans="2:27" x14ac:dyDescent="0.2">
      <c r="B95" s="35">
        <v>87</v>
      </c>
      <c r="C95" s="45" t="str">
        <f t="shared" si="11"/>
        <v/>
      </c>
      <c r="D95" s="45"/>
      <c r="E95" s="35"/>
      <c r="F95" s="8"/>
      <c r="G95" s="35"/>
      <c r="H95" s="46"/>
      <c r="I95" s="46"/>
      <c r="J95" s="35"/>
      <c r="K95" s="47" t="str">
        <f t="shared" si="14"/>
        <v/>
      </c>
      <c r="L95" s="48"/>
      <c r="M95" s="6" t="str">
        <f>IF(J95="","",(K95/J95)/LOOKUP(RIGHT($D$2,3),定数!$A$6:$A$13,定数!$B$6:$B$13))</f>
        <v/>
      </c>
      <c r="N95" s="35"/>
      <c r="O95" s="8"/>
      <c r="P95" s="46"/>
      <c r="Q95" s="46"/>
      <c r="R95" s="49" t="str">
        <f>IF(P95="","",T95*M95*LOOKUP(RIGHT($D$2,3),定数!$A$6:$A$13,定数!$B$6:$B$13))</f>
        <v/>
      </c>
      <c r="S95" s="49"/>
      <c r="T95" s="50" t="str">
        <f t="shared" si="16"/>
        <v/>
      </c>
      <c r="U95" s="50"/>
      <c r="V95" t="str">
        <f t="shared" si="19"/>
        <v/>
      </c>
      <c r="W95" t="str">
        <f t="shared" si="19"/>
        <v/>
      </c>
      <c r="X95" s="41" t="str">
        <f t="shared" si="17"/>
        <v/>
      </c>
      <c r="Y95" s="42" t="str">
        <f t="shared" si="18"/>
        <v/>
      </c>
      <c r="Z95" t="str">
        <f t="shared" si="12"/>
        <v/>
      </c>
      <c r="AA95" t="str">
        <f t="shared" si="13"/>
        <v/>
      </c>
    </row>
    <row r="96" spans="2:27" x14ac:dyDescent="0.2">
      <c r="B96" s="35">
        <v>88</v>
      </c>
      <c r="C96" s="45" t="str">
        <f t="shared" si="11"/>
        <v/>
      </c>
      <c r="D96" s="45"/>
      <c r="E96" s="35"/>
      <c r="F96" s="8"/>
      <c r="G96" s="35"/>
      <c r="H96" s="46"/>
      <c r="I96" s="46"/>
      <c r="J96" s="35"/>
      <c r="K96" s="47" t="str">
        <f t="shared" si="14"/>
        <v/>
      </c>
      <c r="L96" s="48"/>
      <c r="M96" s="6" t="str">
        <f>IF(J96="","",(K96/J96)/LOOKUP(RIGHT($D$2,3),定数!$A$6:$A$13,定数!$B$6:$B$13))</f>
        <v/>
      </c>
      <c r="N96" s="35"/>
      <c r="O96" s="8"/>
      <c r="P96" s="46"/>
      <c r="Q96" s="46"/>
      <c r="R96" s="49" t="str">
        <f>IF(P96="","",T96*M96*LOOKUP(RIGHT($D$2,3),定数!$A$6:$A$13,定数!$B$6:$B$13))</f>
        <v/>
      </c>
      <c r="S96" s="49"/>
      <c r="T96" s="50" t="str">
        <f t="shared" si="16"/>
        <v/>
      </c>
      <c r="U96" s="50"/>
      <c r="V96" t="str">
        <f t="shared" si="19"/>
        <v/>
      </c>
      <c r="W96" t="str">
        <f t="shared" si="19"/>
        <v/>
      </c>
      <c r="X96" s="41" t="str">
        <f t="shared" si="17"/>
        <v/>
      </c>
      <c r="Y96" s="42" t="str">
        <f t="shared" si="18"/>
        <v/>
      </c>
      <c r="Z96" t="str">
        <f t="shared" si="12"/>
        <v/>
      </c>
      <c r="AA96" t="str">
        <f t="shared" si="13"/>
        <v/>
      </c>
    </row>
    <row r="97" spans="2:27" x14ac:dyDescent="0.2">
      <c r="B97" s="35">
        <v>89</v>
      </c>
      <c r="C97" s="45" t="str">
        <f t="shared" si="11"/>
        <v/>
      </c>
      <c r="D97" s="45"/>
      <c r="E97" s="35"/>
      <c r="F97" s="8"/>
      <c r="G97" s="35"/>
      <c r="H97" s="46"/>
      <c r="I97" s="46"/>
      <c r="J97" s="35"/>
      <c r="K97" s="47" t="str">
        <f t="shared" si="14"/>
        <v/>
      </c>
      <c r="L97" s="48"/>
      <c r="M97" s="6" t="str">
        <f>IF(J97="","",(K97/J97)/LOOKUP(RIGHT($D$2,3),定数!$A$6:$A$13,定数!$B$6:$B$13))</f>
        <v/>
      </c>
      <c r="N97" s="35"/>
      <c r="O97" s="8"/>
      <c r="P97" s="46"/>
      <c r="Q97" s="46"/>
      <c r="R97" s="49" t="str">
        <f>IF(P97="","",T97*M97*LOOKUP(RIGHT($D$2,3),定数!$A$6:$A$13,定数!$B$6:$B$13))</f>
        <v/>
      </c>
      <c r="S97" s="49"/>
      <c r="T97" s="50" t="str">
        <f t="shared" si="16"/>
        <v/>
      </c>
      <c r="U97" s="50"/>
      <c r="V97" t="str">
        <f t="shared" si="19"/>
        <v/>
      </c>
      <c r="W97" t="str">
        <f t="shared" si="19"/>
        <v/>
      </c>
      <c r="X97" s="41" t="str">
        <f t="shared" si="17"/>
        <v/>
      </c>
      <c r="Y97" s="42" t="str">
        <f t="shared" si="18"/>
        <v/>
      </c>
      <c r="Z97" t="str">
        <f t="shared" si="12"/>
        <v/>
      </c>
      <c r="AA97" t="str">
        <f t="shared" si="13"/>
        <v/>
      </c>
    </row>
    <row r="98" spans="2:27" x14ac:dyDescent="0.2">
      <c r="B98" s="35">
        <v>90</v>
      </c>
      <c r="C98" s="45" t="str">
        <f t="shared" si="11"/>
        <v/>
      </c>
      <c r="D98" s="45"/>
      <c r="E98" s="35"/>
      <c r="F98" s="8"/>
      <c r="G98" s="35"/>
      <c r="H98" s="46"/>
      <c r="I98" s="46"/>
      <c r="J98" s="35"/>
      <c r="K98" s="47" t="str">
        <f t="shared" si="14"/>
        <v/>
      </c>
      <c r="L98" s="48"/>
      <c r="M98" s="6" t="str">
        <f>IF(J98="","",(K98/J98)/LOOKUP(RIGHT($D$2,3),定数!$A$6:$A$13,定数!$B$6:$B$13))</f>
        <v/>
      </c>
      <c r="N98" s="35"/>
      <c r="O98" s="8"/>
      <c r="P98" s="46"/>
      <c r="Q98" s="46"/>
      <c r="R98" s="49" t="str">
        <f>IF(P98="","",T98*M98*LOOKUP(RIGHT($D$2,3),定数!$A$6:$A$13,定数!$B$6:$B$13))</f>
        <v/>
      </c>
      <c r="S98" s="49"/>
      <c r="T98" s="50" t="str">
        <f t="shared" si="16"/>
        <v/>
      </c>
      <c r="U98" s="50"/>
      <c r="V98" t="str">
        <f t="shared" si="19"/>
        <v/>
      </c>
      <c r="W98" t="str">
        <f t="shared" si="19"/>
        <v/>
      </c>
      <c r="X98" s="41" t="str">
        <f t="shared" si="17"/>
        <v/>
      </c>
      <c r="Y98" s="42" t="str">
        <f t="shared" si="18"/>
        <v/>
      </c>
      <c r="Z98" t="str">
        <f t="shared" si="12"/>
        <v/>
      </c>
      <c r="AA98" t="str">
        <f t="shared" si="13"/>
        <v/>
      </c>
    </row>
    <row r="99" spans="2:27" x14ac:dyDescent="0.2">
      <c r="B99" s="35">
        <v>91</v>
      </c>
      <c r="C99" s="45" t="str">
        <f t="shared" si="11"/>
        <v/>
      </c>
      <c r="D99" s="45"/>
      <c r="E99" s="35"/>
      <c r="F99" s="8"/>
      <c r="G99" s="35"/>
      <c r="H99" s="46"/>
      <c r="I99" s="46"/>
      <c r="J99" s="35"/>
      <c r="K99" s="47" t="str">
        <f t="shared" si="14"/>
        <v/>
      </c>
      <c r="L99" s="48"/>
      <c r="M99" s="6" t="str">
        <f>IF(J99="","",(K99/J99)/LOOKUP(RIGHT($D$2,3),定数!$A$6:$A$13,定数!$B$6:$B$13))</f>
        <v/>
      </c>
      <c r="N99" s="35"/>
      <c r="O99" s="8"/>
      <c r="P99" s="46"/>
      <c r="Q99" s="46"/>
      <c r="R99" s="49" t="str">
        <f>IF(P99="","",T99*M99*LOOKUP(RIGHT($D$2,3),定数!$A$6:$A$13,定数!$B$6:$B$13))</f>
        <v/>
      </c>
      <c r="S99" s="49"/>
      <c r="T99" s="50" t="str">
        <f t="shared" si="16"/>
        <v/>
      </c>
      <c r="U99" s="50"/>
      <c r="V99" t="str">
        <f t="shared" si="19"/>
        <v/>
      </c>
      <c r="W99" t="str">
        <f t="shared" si="19"/>
        <v/>
      </c>
      <c r="X99" s="41" t="str">
        <f t="shared" si="17"/>
        <v/>
      </c>
      <c r="Y99" s="42" t="str">
        <f t="shared" si="18"/>
        <v/>
      </c>
      <c r="Z99" t="str">
        <f t="shared" si="12"/>
        <v/>
      </c>
      <c r="AA99" t="str">
        <f t="shared" si="13"/>
        <v/>
      </c>
    </row>
    <row r="100" spans="2:27" x14ac:dyDescent="0.2">
      <c r="B100" s="35">
        <v>92</v>
      </c>
      <c r="C100" s="45" t="str">
        <f t="shared" si="11"/>
        <v/>
      </c>
      <c r="D100" s="45"/>
      <c r="E100" s="35"/>
      <c r="F100" s="8"/>
      <c r="G100" s="35"/>
      <c r="H100" s="46"/>
      <c r="I100" s="46"/>
      <c r="J100" s="35"/>
      <c r="K100" s="47" t="str">
        <f t="shared" si="14"/>
        <v/>
      </c>
      <c r="L100" s="48"/>
      <c r="M100" s="6" t="str">
        <f>IF(J100="","",(K100/J100)/LOOKUP(RIGHT($D$2,3),定数!$A$6:$A$13,定数!$B$6:$B$13))</f>
        <v/>
      </c>
      <c r="N100" s="35"/>
      <c r="O100" s="8"/>
      <c r="P100" s="46"/>
      <c r="Q100" s="46"/>
      <c r="R100" s="49" t="str">
        <f>IF(P100="","",T100*M100*LOOKUP(RIGHT($D$2,3),定数!$A$6:$A$13,定数!$B$6:$B$13))</f>
        <v/>
      </c>
      <c r="S100" s="49"/>
      <c r="T100" s="50" t="str">
        <f t="shared" si="16"/>
        <v/>
      </c>
      <c r="U100" s="50"/>
      <c r="V100" t="str">
        <f t="shared" si="19"/>
        <v/>
      </c>
      <c r="W100" t="str">
        <f t="shared" si="19"/>
        <v/>
      </c>
      <c r="X100" s="41" t="str">
        <f t="shared" si="17"/>
        <v/>
      </c>
      <c r="Y100" s="42" t="str">
        <f t="shared" si="18"/>
        <v/>
      </c>
      <c r="Z100" t="str">
        <f t="shared" si="12"/>
        <v/>
      </c>
      <c r="AA100" t="str">
        <f t="shared" si="13"/>
        <v/>
      </c>
    </row>
    <row r="101" spans="2:27" x14ac:dyDescent="0.2">
      <c r="B101" s="35">
        <v>93</v>
      </c>
      <c r="C101" s="45" t="str">
        <f t="shared" si="11"/>
        <v/>
      </c>
      <c r="D101" s="45"/>
      <c r="E101" s="35"/>
      <c r="F101" s="8"/>
      <c r="G101" s="35"/>
      <c r="H101" s="46"/>
      <c r="I101" s="46"/>
      <c r="J101" s="35"/>
      <c r="K101" s="47" t="str">
        <f t="shared" si="14"/>
        <v/>
      </c>
      <c r="L101" s="48"/>
      <c r="M101" s="6" t="str">
        <f>IF(J101="","",(K101/J101)/LOOKUP(RIGHT($D$2,3),定数!$A$6:$A$13,定数!$B$6:$B$13))</f>
        <v/>
      </c>
      <c r="N101" s="35"/>
      <c r="O101" s="8"/>
      <c r="P101" s="46"/>
      <c r="Q101" s="46"/>
      <c r="R101" s="49" t="str">
        <f>IF(P101="","",T101*M101*LOOKUP(RIGHT($D$2,3),定数!$A$6:$A$13,定数!$B$6:$B$13))</f>
        <v/>
      </c>
      <c r="S101" s="49"/>
      <c r="T101" s="50" t="str">
        <f t="shared" si="16"/>
        <v/>
      </c>
      <c r="U101" s="50"/>
      <c r="V101" t="str">
        <f t="shared" si="19"/>
        <v/>
      </c>
      <c r="W101" t="str">
        <f t="shared" si="19"/>
        <v/>
      </c>
      <c r="X101" s="41" t="str">
        <f t="shared" si="17"/>
        <v/>
      </c>
      <c r="Y101" s="42" t="str">
        <f t="shared" si="18"/>
        <v/>
      </c>
      <c r="Z101" t="str">
        <f t="shared" si="12"/>
        <v/>
      </c>
      <c r="AA101" t="str">
        <f t="shared" si="13"/>
        <v/>
      </c>
    </row>
    <row r="102" spans="2:27" x14ac:dyDescent="0.2">
      <c r="B102" s="35">
        <v>94</v>
      </c>
      <c r="C102" s="45" t="str">
        <f t="shared" si="11"/>
        <v/>
      </c>
      <c r="D102" s="45"/>
      <c r="E102" s="35"/>
      <c r="F102" s="8"/>
      <c r="G102" s="35"/>
      <c r="H102" s="46"/>
      <c r="I102" s="46"/>
      <c r="J102" s="35"/>
      <c r="K102" s="47" t="str">
        <f t="shared" si="14"/>
        <v/>
      </c>
      <c r="L102" s="48"/>
      <c r="M102" s="6" t="str">
        <f>IF(J102="","",(K102/J102)/LOOKUP(RIGHT($D$2,3),定数!$A$6:$A$13,定数!$B$6:$B$13))</f>
        <v/>
      </c>
      <c r="N102" s="35"/>
      <c r="O102" s="8"/>
      <c r="P102" s="46"/>
      <c r="Q102" s="46"/>
      <c r="R102" s="49" t="str">
        <f>IF(P102="","",T102*M102*LOOKUP(RIGHT($D$2,3),定数!$A$6:$A$13,定数!$B$6:$B$13))</f>
        <v/>
      </c>
      <c r="S102" s="49"/>
      <c r="T102" s="50" t="str">
        <f t="shared" si="16"/>
        <v/>
      </c>
      <c r="U102" s="50"/>
      <c r="V102" t="str">
        <f t="shared" si="19"/>
        <v/>
      </c>
      <c r="W102" t="str">
        <f t="shared" si="19"/>
        <v/>
      </c>
      <c r="X102" s="41" t="str">
        <f t="shared" si="17"/>
        <v/>
      </c>
      <c r="Y102" s="42" t="str">
        <f t="shared" si="18"/>
        <v/>
      </c>
      <c r="Z102" t="str">
        <f t="shared" si="12"/>
        <v/>
      </c>
      <c r="AA102" t="str">
        <f t="shared" si="13"/>
        <v/>
      </c>
    </row>
    <row r="103" spans="2:27" x14ac:dyDescent="0.2">
      <c r="B103" s="35">
        <v>95</v>
      </c>
      <c r="C103" s="45" t="str">
        <f t="shared" si="11"/>
        <v/>
      </c>
      <c r="D103" s="45"/>
      <c r="E103" s="35"/>
      <c r="F103" s="8"/>
      <c r="G103" s="35"/>
      <c r="H103" s="46"/>
      <c r="I103" s="46"/>
      <c r="J103" s="35"/>
      <c r="K103" s="47" t="str">
        <f t="shared" si="14"/>
        <v/>
      </c>
      <c r="L103" s="48"/>
      <c r="M103" s="6" t="str">
        <f>IF(J103="","",(K103/J103)/LOOKUP(RIGHT($D$2,3),定数!$A$6:$A$13,定数!$B$6:$B$13))</f>
        <v/>
      </c>
      <c r="N103" s="35"/>
      <c r="O103" s="8"/>
      <c r="P103" s="46"/>
      <c r="Q103" s="46"/>
      <c r="R103" s="49" t="str">
        <f>IF(P103="","",T103*M103*LOOKUP(RIGHT($D$2,3),定数!$A$6:$A$13,定数!$B$6:$B$13))</f>
        <v/>
      </c>
      <c r="S103" s="49"/>
      <c r="T103" s="50" t="str">
        <f t="shared" si="16"/>
        <v/>
      </c>
      <c r="U103" s="50"/>
      <c r="V103" t="str">
        <f t="shared" si="19"/>
        <v/>
      </c>
      <c r="W103" t="str">
        <f t="shared" si="19"/>
        <v/>
      </c>
      <c r="X103" s="41" t="str">
        <f t="shared" si="17"/>
        <v/>
      </c>
      <c r="Y103" s="42" t="str">
        <f t="shared" si="18"/>
        <v/>
      </c>
      <c r="Z103" t="str">
        <f t="shared" si="12"/>
        <v/>
      </c>
      <c r="AA103" t="str">
        <f t="shared" si="13"/>
        <v/>
      </c>
    </row>
    <row r="104" spans="2:27" x14ac:dyDescent="0.2">
      <c r="B104" s="35">
        <v>96</v>
      </c>
      <c r="C104" s="45" t="str">
        <f t="shared" si="11"/>
        <v/>
      </c>
      <c r="D104" s="45"/>
      <c r="E104" s="35"/>
      <c r="F104" s="8"/>
      <c r="G104" s="35"/>
      <c r="H104" s="46"/>
      <c r="I104" s="46"/>
      <c r="J104" s="35"/>
      <c r="K104" s="47" t="str">
        <f t="shared" si="14"/>
        <v/>
      </c>
      <c r="L104" s="48"/>
      <c r="M104" s="6" t="str">
        <f>IF(J104="","",(K104/J104)/LOOKUP(RIGHT($D$2,3),定数!$A$6:$A$13,定数!$B$6:$B$13))</f>
        <v/>
      </c>
      <c r="N104" s="35"/>
      <c r="O104" s="8"/>
      <c r="P104" s="46"/>
      <c r="Q104" s="46"/>
      <c r="R104" s="49" t="str">
        <f>IF(P104="","",T104*M104*LOOKUP(RIGHT($D$2,3),定数!$A$6:$A$13,定数!$B$6:$B$13))</f>
        <v/>
      </c>
      <c r="S104" s="49"/>
      <c r="T104" s="50" t="str">
        <f t="shared" si="16"/>
        <v/>
      </c>
      <c r="U104" s="50"/>
      <c r="V104" t="str">
        <f t="shared" si="19"/>
        <v/>
      </c>
      <c r="W104" t="str">
        <f t="shared" si="19"/>
        <v/>
      </c>
      <c r="X104" s="41" t="str">
        <f t="shared" si="17"/>
        <v/>
      </c>
      <c r="Y104" s="42" t="str">
        <f t="shared" si="18"/>
        <v/>
      </c>
      <c r="Z104" t="str">
        <f t="shared" si="12"/>
        <v/>
      </c>
      <c r="AA104" t="str">
        <f t="shared" si="13"/>
        <v/>
      </c>
    </row>
    <row r="105" spans="2:27" x14ac:dyDescent="0.2">
      <c r="B105" s="35">
        <v>97</v>
      </c>
      <c r="C105" s="45" t="str">
        <f t="shared" si="11"/>
        <v/>
      </c>
      <c r="D105" s="45"/>
      <c r="E105" s="35"/>
      <c r="F105" s="8"/>
      <c r="G105" s="35"/>
      <c r="H105" s="46"/>
      <c r="I105" s="46"/>
      <c r="J105" s="35"/>
      <c r="K105" s="47" t="str">
        <f t="shared" si="14"/>
        <v/>
      </c>
      <c r="L105" s="48"/>
      <c r="M105" s="6" t="str">
        <f>IF(J105="","",(K105/J105)/LOOKUP(RIGHT($D$2,3),定数!$A$6:$A$13,定数!$B$6:$B$13))</f>
        <v/>
      </c>
      <c r="N105" s="35"/>
      <c r="O105" s="8"/>
      <c r="P105" s="46"/>
      <c r="Q105" s="46"/>
      <c r="R105" s="49" t="str">
        <f>IF(P105="","",T105*M105*LOOKUP(RIGHT($D$2,3),定数!$A$6:$A$13,定数!$B$6:$B$13))</f>
        <v/>
      </c>
      <c r="S105" s="49"/>
      <c r="T105" s="50" t="str">
        <f t="shared" si="16"/>
        <v/>
      </c>
      <c r="U105" s="50"/>
      <c r="V105" t="str">
        <f t="shared" si="19"/>
        <v/>
      </c>
      <c r="W105" t="str">
        <f t="shared" si="19"/>
        <v/>
      </c>
      <c r="X105" s="41" t="str">
        <f t="shared" si="17"/>
        <v/>
      </c>
      <c r="Y105" s="42" t="str">
        <f t="shared" si="18"/>
        <v/>
      </c>
      <c r="Z105" t="str">
        <f t="shared" si="12"/>
        <v/>
      </c>
      <c r="AA105" t="str">
        <f t="shared" si="13"/>
        <v/>
      </c>
    </row>
    <row r="106" spans="2:27" x14ac:dyDescent="0.2">
      <c r="B106" s="35">
        <v>98</v>
      </c>
      <c r="C106" s="45" t="str">
        <f t="shared" si="11"/>
        <v/>
      </c>
      <c r="D106" s="45"/>
      <c r="E106" s="35"/>
      <c r="F106" s="8"/>
      <c r="G106" s="35"/>
      <c r="H106" s="46"/>
      <c r="I106" s="46"/>
      <c r="J106" s="35"/>
      <c r="K106" s="47" t="str">
        <f t="shared" si="14"/>
        <v/>
      </c>
      <c r="L106" s="48"/>
      <c r="M106" s="6" t="str">
        <f>IF(J106="","",(K106/J106)/LOOKUP(RIGHT($D$2,3),定数!$A$6:$A$13,定数!$B$6:$B$13))</f>
        <v/>
      </c>
      <c r="N106" s="35"/>
      <c r="O106" s="8"/>
      <c r="P106" s="46"/>
      <c r="Q106" s="46"/>
      <c r="R106" s="49" t="str">
        <f>IF(P106="","",T106*M106*LOOKUP(RIGHT($D$2,3),定数!$A$6:$A$13,定数!$B$6:$B$13))</f>
        <v/>
      </c>
      <c r="S106" s="49"/>
      <c r="T106" s="50" t="str">
        <f t="shared" si="16"/>
        <v/>
      </c>
      <c r="U106" s="50"/>
      <c r="V106" t="str">
        <f t="shared" si="19"/>
        <v/>
      </c>
      <c r="W106" t="str">
        <f t="shared" si="19"/>
        <v/>
      </c>
      <c r="X106" s="41" t="str">
        <f t="shared" si="17"/>
        <v/>
      </c>
      <c r="Y106" s="42" t="str">
        <f t="shared" si="18"/>
        <v/>
      </c>
      <c r="Z106" t="str">
        <f t="shared" si="12"/>
        <v/>
      </c>
      <c r="AA106" t="str">
        <f t="shared" si="13"/>
        <v/>
      </c>
    </row>
    <row r="107" spans="2:27" x14ac:dyDescent="0.2">
      <c r="B107" s="35">
        <v>99</v>
      </c>
      <c r="C107" s="45" t="str">
        <f t="shared" si="11"/>
        <v/>
      </c>
      <c r="D107" s="45"/>
      <c r="E107" s="35"/>
      <c r="F107" s="8"/>
      <c r="G107" s="35"/>
      <c r="H107" s="46"/>
      <c r="I107" s="46"/>
      <c r="J107" s="35"/>
      <c r="K107" s="47" t="str">
        <f t="shared" si="14"/>
        <v/>
      </c>
      <c r="L107" s="48"/>
      <c r="M107" s="6" t="str">
        <f>IF(J107="","",(K107/J107)/LOOKUP(RIGHT($D$2,3),定数!$A$6:$A$13,定数!$B$6:$B$13))</f>
        <v/>
      </c>
      <c r="N107" s="35"/>
      <c r="O107" s="8"/>
      <c r="P107" s="46"/>
      <c r="Q107" s="46"/>
      <c r="R107" s="49" t="str">
        <f>IF(P107="","",T107*M107*LOOKUP(RIGHT($D$2,3),定数!$A$6:$A$13,定数!$B$6:$B$13))</f>
        <v/>
      </c>
      <c r="S107" s="49"/>
      <c r="T107" s="50" t="str">
        <f t="shared" si="16"/>
        <v/>
      </c>
      <c r="U107" s="50"/>
      <c r="V107" t="str">
        <f>IF(S107&lt;&gt;"",IF(S107&lt;0,1+V106,0),"")</f>
        <v/>
      </c>
      <c r="W107" t="str">
        <f>IF(T107&lt;&gt;"",IF(T107&lt;0,1+W106,0),"")</f>
        <v/>
      </c>
      <c r="X107" s="41" t="str">
        <f t="shared" si="17"/>
        <v/>
      </c>
      <c r="Y107" s="42" t="str">
        <f t="shared" si="18"/>
        <v/>
      </c>
      <c r="Z107" t="str">
        <f t="shared" si="12"/>
        <v/>
      </c>
      <c r="AA107" t="str">
        <f t="shared" si="13"/>
        <v/>
      </c>
    </row>
    <row r="108" spans="2:27" x14ac:dyDescent="0.2">
      <c r="B108" s="35">
        <v>100</v>
      </c>
      <c r="C108" s="45" t="str">
        <f t="shared" si="11"/>
        <v/>
      </c>
      <c r="D108" s="45"/>
      <c r="E108" s="35"/>
      <c r="F108" s="8"/>
      <c r="G108" s="35"/>
      <c r="H108" s="46"/>
      <c r="I108" s="46"/>
      <c r="J108" s="35"/>
      <c r="K108" s="47" t="str">
        <f t="shared" si="14"/>
        <v/>
      </c>
      <c r="L108" s="48"/>
      <c r="M108" s="6" t="str">
        <f>IF(J108="","",(K108/J108)/LOOKUP(RIGHT($D$2,3),定数!$A$6:$A$13,定数!$B$6:$B$13))</f>
        <v/>
      </c>
      <c r="N108" s="35"/>
      <c r="O108" s="8"/>
      <c r="P108" s="46"/>
      <c r="Q108" s="46"/>
      <c r="R108" s="49" t="str">
        <f>IF(P108="","",T108*M108*LOOKUP(RIGHT($D$2,3),定数!$A$6:$A$13,定数!$B$6:$B$13))</f>
        <v/>
      </c>
      <c r="S108" s="49"/>
      <c r="T108" s="50" t="str">
        <f t="shared" si="16"/>
        <v/>
      </c>
      <c r="U108" s="50"/>
      <c r="V108" t="str">
        <f>IF(S108&lt;&gt;"",IF(S108&lt;0,1+V107,0),"")</f>
        <v/>
      </c>
      <c r="W108" t="str">
        <f>IF(T108&lt;&gt;"",IF(T108&lt;0,1+W107,0),"")</f>
        <v/>
      </c>
      <c r="X108" s="41" t="str">
        <f t="shared" si="17"/>
        <v/>
      </c>
      <c r="Y108" s="42" t="str">
        <f t="shared" si="18"/>
        <v/>
      </c>
      <c r="Z108" t="str">
        <f t="shared" si="12"/>
        <v/>
      </c>
      <c r="AA108" t="str">
        <f t="shared" si="13"/>
        <v/>
      </c>
    </row>
    <row r="109" spans="2:27" x14ac:dyDescent="0.2">
      <c r="B109" s="1"/>
      <c r="C109" s="1"/>
      <c r="D109" s="1"/>
      <c r="E109" s="1"/>
      <c r="F109" s="1"/>
      <c r="G109" s="1"/>
      <c r="H109" s="1"/>
      <c r="I109" s="1"/>
      <c r="J109" s="1"/>
      <c r="K109" s="1"/>
      <c r="L109" s="1"/>
      <c r="M109" s="1"/>
      <c r="N109" s="1"/>
      <c r="O109" s="1"/>
      <c r="P109" s="1"/>
      <c r="Q109" s="1"/>
      <c r="R109" s="1"/>
    </row>
  </sheetData>
  <mergeCells count="635">
    <mergeCell ref="C108:D108"/>
    <mergeCell ref="H108:I108"/>
    <mergeCell ref="K108:L108"/>
    <mergeCell ref="P108:Q108"/>
    <mergeCell ref="R108:S108"/>
    <mergeCell ref="T108:U108"/>
    <mergeCell ref="C107:D107"/>
    <mergeCell ref="H107:I107"/>
    <mergeCell ref="K107:L107"/>
    <mergeCell ref="P107:Q107"/>
    <mergeCell ref="R107:S107"/>
    <mergeCell ref="T107:U107"/>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0:D100"/>
    <mergeCell ref="H100:I100"/>
    <mergeCell ref="K100:L100"/>
    <mergeCell ref="P100:Q100"/>
    <mergeCell ref="R100:S100"/>
    <mergeCell ref="T100:U100"/>
    <mergeCell ref="C99:D99"/>
    <mergeCell ref="H99:I99"/>
    <mergeCell ref="K99:L99"/>
    <mergeCell ref="P99:Q99"/>
    <mergeCell ref="R99:S99"/>
    <mergeCell ref="T99:U99"/>
    <mergeCell ref="C98:D98"/>
    <mergeCell ref="H98:I98"/>
    <mergeCell ref="K98:L98"/>
    <mergeCell ref="P98:Q98"/>
    <mergeCell ref="R98:S98"/>
    <mergeCell ref="T98:U98"/>
    <mergeCell ref="C97:D97"/>
    <mergeCell ref="H97:I97"/>
    <mergeCell ref="K97:L97"/>
    <mergeCell ref="P97:Q97"/>
    <mergeCell ref="R97:S97"/>
    <mergeCell ref="T97:U97"/>
    <mergeCell ref="C96:D96"/>
    <mergeCell ref="H96:I96"/>
    <mergeCell ref="K96:L96"/>
    <mergeCell ref="P96:Q96"/>
    <mergeCell ref="R96:S96"/>
    <mergeCell ref="T96:U96"/>
    <mergeCell ref="C95:D95"/>
    <mergeCell ref="H95:I95"/>
    <mergeCell ref="K95:L95"/>
    <mergeCell ref="P95:Q95"/>
    <mergeCell ref="R95:S95"/>
    <mergeCell ref="T95:U95"/>
    <mergeCell ref="C94:D94"/>
    <mergeCell ref="H94:I94"/>
    <mergeCell ref="K94:L94"/>
    <mergeCell ref="P94:Q94"/>
    <mergeCell ref="R94:S94"/>
    <mergeCell ref="T94:U94"/>
    <mergeCell ref="C93:D93"/>
    <mergeCell ref="H93:I93"/>
    <mergeCell ref="K93:L93"/>
    <mergeCell ref="P93:Q93"/>
    <mergeCell ref="R93:S93"/>
    <mergeCell ref="T93:U93"/>
    <mergeCell ref="C92:D92"/>
    <mergeCell ref="H92:I92"/>
    <mergeCell ref="K92:L92"/>
    <mergeCell ref="P92:Q92"/>
    <mergeCell ref="R92:S92"/>
    <mergeCell ref="T92:U92"/>
    <mergeCell ref="C91:D91"/>
    <mergeCell ref="H91:I91"/>
    <mergeCell ref="K91:L91"/>
    <mergeCell ref="P91:Q91"/>
    <mergeCell ref="R91:S91"/>
    <mergeCell ref="T91:U91"/>
    <mergeCell ref="C90:D90"/>
    <mergeCell ref="H90:I90"/>
    <mergeCell ref="K90:L90"/>
    <mergeCell ref="P90:Q90"/>
    <mergeCell ref="R90:S90"/>
    <mergeCell ref="T90:U90"/>
    <mergeCell ref="C89:D89"/>
    <mergeCell ref="H89:I89"/>
    <mergeCell ref="K89:L89"/>
    <mergeCell ref="P89:Q89"/>
    <mergeCell ref="R89:S89"/>
    <mergeCell ref="T89:U89"/>
    <mergeCell ref="C88:D88"/>
    <mergeCell ref="H88:I88"/>
    <mergeCell ref="K88:L88"/>
    <mergeCell ref="P88:Q88"/>
    <mergeCell ref="R88:S88"/>
    <mergeCell ref="T88:U88"/>
    <mergeCell ref="C87:D87"/>
    <mergeCell ref="H87:I87"/>
    <mergeCell ref="K87:L87"/>
    <mergeCell ref="P87:Q87"/>
    <mergeCell ref="R87:S87"/>
    <mergeCell ref="T87:U87"/>
    <mergeCell ref="C86:D86"/>
    <mergeCell ref="H86:I86"/>
    <mergeCell ref="K86:L86"/>
    <mergeCell ref="P86:Q86"/>
    <mergeCell ref="R86:S86"/>
    <mergeCell ref="T86:U86"/>
    <mergeCell ref="C85:D85"/>
    <mergeCell ref="H85:I85"/>
    <mergeCell ref="K85:L85"/>
    <mergeCell ref="P85:Q85"/>
    <mergeCell ref="R85:S85"/>
    <mergeCell ref="T85:U85"/>
    <mergeCell ref="C84:D84"/>
    <mergeCell ref="H84:I84"/>
    <mergeCell ref="K84:L84"/>
    <mergeCell ref="P84:Q84"/>
    <mergeCell ref="R84:S84"/>
    <mergeCell ref="T84:U84"/>
    <mergeCell ref="C83:D83"/>
    <mergeCell ref="H83:I83"/>
    <mergeCell ref="K83:L83"/>
    <mergeCell ref="P83:Q83"/>
    <mergeCell ref="R83:S83"/>
    <mergeCell ref="T83:U83"/>
    <mergeCell ref="C82:D82"/>
    <mergeCell ref="H82:I82"/>
    <mergeCell ref="K82:L82"/>
    <mergeCell ref="P82:Q82"/>
    <mergeCell ref="R82:S82"/>
    <mergeCell ref="T82:U82"/>
    <mergeCell ref="C81:D81"/>
    <mergeCell ref="H81:I81"/>
    <mergeCell ref="K81:L81"/>
    <mergeCell ref="P81:Q81"/>
    <mergeCell ref="R81:S81"/>
    <mergeCell ref="T81:U81"/>
    <mergeCell ref="C80:D80"/>
    <mergeCell ref="H80:I80"/>
    <mergeCell ref="K80:L80"/>
    <mergeCell ref="P80:Q80"/>
    <mergeCell ref="R80:S80"/>
    <mergeCell ref="T80:U80"/>
    <mergeCell ref="C79:D79"/>
    <mergeCell ref="H79:I79"/>
    <mergeCell ref="K79:L79"/>
    <mergeCell ref="P79:Q79"/>
    <mergeCell ref="R79:S79"/>
    <mergeCell ref="T79:U79"/>
    <mergeCell ref="C78:D78"/>
    <mergeCell ref="H78:I78"/>
    <mergeCell ref="K78:L78"/>
    <mergeCell ref="P78:Q78"/>
    <mergeCell ref="R78:S78"/>
    <mergeCell ref="T78:U78"/>
    <mergeCell ref="C77:D77"/>
    <mergeCell ref="H77:I77"/>
    <mergeCell ref="K77:L77"/>
    <mergeCell ref="P77:Q77"/>
    <mergeCell ref="R77:S77"/>
    <mergeCell ref="T77:U77"/>
    <mergeCell ref="C76:D76"/>
    <mergeCell ref="H76:I76"/>
    <mergeCell ref="K76:L76"/>
    <mergeCell ref="P76:Q76"/>
    <mergeCell ref="R76:S76"/>
    <mergeCell ref="T76:U76"/>
    <mergeCell ref="C75:D75"/>
    <mergeCell ref="H75:I75"/>
    <mergeCell ref="K75:L75"/>
    <mergeCell ref="P75:Q75"/>
    <mergeCell ref="R75:S75"/>
    <mergeCell ref="T75:U75"/>
    <mergeCell ref="C74:D74"/>
    <mergeCell ref="H74:I74"/>
    <mergeCell ref="K74:L74"/>
    <mergeCell ref="P74:Q74"/>
    <mergeCell ref="R74:S74"/>
    <mergeCell ref="T74:U74"/>
    <mergeCell ref="C73:D73"/>
    <mergeCell ref="H73:I73"/>
    <mergeCell ref="K73:L73"/>
    <mergeCell ref="P73:Q73"/>
    <mergeCell ref="R73:S73"/>
    <mergeCell ref="T73:U73"/>
    <mergeCell ref="C72:D72"/>
    <mergeCell ref="H72:I72"/>
    <mergeCell ref="K72:L72"/>
    <mergeCell ref="P72:Q72"/>
    <mergeCell ref="R72:S72"/>
    <mergeCell ref="T72:U72"/>
    <mergeCell ref="C71:D71"/>
    <mergeCell ref="H71:I71"/>
    <mergeCell ref="K71:L71"/>
    <mergeCell ref="P71:Q71"/>
    <mergeCell ref="R71:S71"/>
    <mergeCell ref="T71:U71"/>
    <mergeCell ref="C70:D70"/>
    <mergeCell ref="H70:I70"/>
    <mergeCell ref="K70:L70"/>
    <mergeCell ref="P70:Q70"/>
    <mergeCell ref="R70:S70"/>
    <mergeCell ref="T70:U70"/>
    <mergeCell ref="C69:D69"/>
    <mergeCell ref="H69:I69"/>
    <mergeCell ref="K69:L69"/>
    <mergeCell ref="P69:Q69"/>
    <mergeCell ref="R69:S69"/>
    <mergeCell ref="T69:U69"/>
    <mergeCell ref="C68:D68"/>
    <mergeCell ref="H68:I68"/>
    <mergeCell ref="K68:L68"/>
    <mergeCell ref="P68:Q68"/>
    <mergeCell ref="R68:S68"/>
    <mergeCell ref="T68:U68"/>
    <mergeCell ref="C67:D67"/>
    <mergeCell ref="H67:I67"/>
    <mergeCell ref="K67:L67"/>
    <mergeCell ref="P67:Q67"/>
    <mergeCell ref="R67:S67"/>
    <mergeCell ref="T67:U67"/>
    <mergeCell ref="C66:D66"/>
    <mergeCell ref="H66:I66"/>
    <mergeCell ref="K66:L66"/>
    <mergeCell ref="P66:Q66"/>
    <mergeCell ref="R66:S66"/>
    <mergeCell ref="T66:U66"/>
    <mergeCell ref="C65:D65"/>
    <mergeCell ref="H65:I65"/>
    <mergeCell ref="K65:L65"/>
    <mergeCell ref="P65:Q65"/>
    <mergeCell ref="R65:S65"/>
    <mergeCell ref="T65:U65"/>
    <mergeCell ref="C64:D64"/>
    <mergeCell ref="H64:I64"/>
    <mergeCell ref="K64:L64"/>
    <mergeCell ref="P64:Q64"/>
    <mergeCell ref="R64:S64"/>
    <mergeCell ref="T64:U64"/>
    <mergeCell ref="C63:D63"/>
    <mergeCell ref="H63:I63"/>
    <mergeCell ref="K63:L63"/>
    <mergeCell ref="P63:Q63"/>
    <mergeCell ref="R63:S63"/>
    <mergeCell ref="T63:U63"/>
    <mergeCell ref="C62:D62"/>
    <mergeCell ref="H62:I62"/>
    <mergeCell ref="K62:L62"/>
    <mergeCell ref="P62:Q62"/>
    <mergeCell ref="R62:S62"/>
    <mergeCell ref="T62:U62"/>
    <mergeCell ref="C61:D61"/>
    <mergeCell ref="H61:I61"/>
    <mergeCell ref="K61:L61"/>
    <mergeCell ref="P61:Q61"/>
    <mergeCell ref="R61:S61"/>
    <mergeCell ref="T61:U61"/>
    <mergeCell ref="C60:D60"/>
    <mergeCell ref="H60:I60"/>
    <mergeCell ref="K60:L60"/>
    <mergeCell ref="P60:Q60"/>
    <mergeCell ref="R60:S60"/>
    <mergeCell ref="T60:U60"/>
    <mergeCell ref="C59:D59"/>
    <mergeCell ref="H59:I59"/>
    <mergeCell ref="K59:L59"/>
    <mergeCell ref="P59:Q59"/>
    <mergeCell ref="R59:S59"/>
    <mergeCell ref="T59:U59"/>
    <mergeCell ref="C58:D58"/>
    <mergeCell ref="H58:I58"/>
    <mergeCell ref="K58:L58"/>
    <mergeCell ref="P58:Q58"/>
    <mergeCell ref="R58:S58"/>
    <mergeCell ref="T58:U58"/>
    <mergeCell ref="C57:D57"/>
    <mergeCell ref="H57:I57"/>
    <mergeCell ref="K57:L57"/>
    <mergeCell ref="P57:Q57"/>
    <mergeCell ref="R57:S57"/>
    <mergeCell ref="T57:U57"/>
    <mergeCell ref="C56:D56"/>
    <mergeCell ref="H56:I56"/>
    <mergeCell ref="K56:L56"/>
    <mergeCell ref="P56:Q56"/>
    <mergeCell ref="R56:S56"/>
    <mergeCell ref="T56:U56"/>
    <mergeCell ref="C55:D55"/>
    <mergeCell ref="H55:I55"/>
    <mergeCell ref="K55:L55"/>
    <mergeCell ref="P55:Q55"/>
    <mergeCell ref="R55:S55"/>
    <mergeCell ref="T55:U55"/>
    <mergeCell ref="C54:D54"/>
    <mergeCell ref="H54:I54"/>
    <mergeCell ref="K54:L54"/>
    <mergeCell ref="P54:Q54"/>
    <mergeCell ref="R54:S54"/>
    <mergeCell ref="T54:U54"/>
    <mergeCell ref="C53:D53"/>
    <mergeCell ref="H53:I53"/>
    <mergeCell ref="K53:L53"/>
    <mergeCell ref="P53:Q53"/>
    <mergeCell ref="R53:S53"/>
    <mergeCell ref="T53:U53"/>
    <mergeCell ref="C52:D52"/>
    <mergeCell ref="H52:I52"/>
    <mergeCell ref="K52:L52"/>
    <mergeCell ref="P52:Q52"/>
    <mergeCell ref="R52:S52"/>
    <mergeCell ref="T52:U52"/>
    <mergeCell ref="C51:D51"/>
    <mergeCell ref="H51:I51"/>
    <mergeCell ref="K51:L51"/>
    <mergeCell ref="P51:Q51"/>
    <mergeCell ref="R51:S51"/>
    <mergeCell ref="T51:U51"/>
    <mergeCell ref="C50:D50"/>
    <mergeCell ref="H50:I50"/>
    <mergeCell ref="K50:L50"/>
    <mergeCell ref="P50:Q50"/>
    <mergeCell ref="R50:S50"/>
    <mergeCell ref="T50:U50"/>
    <mergeCell ref="C49:D49"/>
    <mergeCell ref="H49:I49"/>
    <mergeCell ref="K49:L49"/>
    <mergeCell ref="P49:Q49"/>
    <mergeCell ref="R49:S49"/>
    <mergeCell ref="T49:U49"/>
    <mergeCell ref="C48:D48"/>
    <mergeCell ref="H48:I48"/>
    <mergeCell ref="K48:L48"/>
    <mergeCell ref="P48:Q48"/>
    <mergeCell ref="R48:S48"/>
    <mergeCell ref="T48:U48"/>
    <mergeCell ref="C47:D47"/>
    <mergeCell ref="H47:I47"/>
    <mergeCell ref="K47:L47"/>
    <mergeCell ref="P47:Q47"/>
    <mergeCell ref="R47:S47"/>
    <mergeCell ref="T47:U47"/>
    <mergeCell ref="C46:D46"/>
    <mergeCell ref="H46:I46"/>
    <mergeCell ref="K46:L46"/>
    <mergeCell ref="P46:Q46"/>
    <mergeCell ref="R46:S46"/>
    <mergeCell ref="T46:U46"/>
    <mergeCell ref="C45:D45"/>
    <mergeCell ref="H45:I45"/>
    <mergeCell ref="K45:L45"/>
    <mergeCell ref="P45:Q45"/>
    <mergeCell ref="R45:S45"/>
    <mergeCell ref="T45:U45"/>
    <mergeCell ref="C44:D44"/>
    <mergeCell ref="H44:I44"/>
    <mergeCell ref="K44:L44"/>
    <mergeCell ref="P44:Q44"/>
    <mergeCell ref="R44:S44"/>
    <mergeCell ref="T44:U44"/>
    <mergeCell ref="C43:D43"/>
    <mergeCell ref="H43:I43"/>
    <mergeCell ref="K43:L43"/>
    <mergeCell ref="P43:Q43"/>
    <mergeCell ref="R43:S43"/>
    <mergeCell ref="T43:U43"/>
    <mergeCell ref="C42:D42"/>
    <mergeCell ref="H42:I42"/>
    <mergeCell ref="K42:L42"/>
    <mergeCell ref="P42:Q42"/>
    <mergeCell ref="R42:S42"/>
    <mergeCell ref="T42:U42"/>
    <mergeCell ref="C41:D41"/>
    <mergeCell ref="H41:I41"/>
    <mergeCell ref="K41:L41"/>
    <mergeCell ref="P41:Q41"/>
    <mergeCell ref="R41:S41"/>
    <mergeCell ref="T41:U41"/>
    <mergeCell ref="C40:D40"/>
    <mergeCell ref="H40:I40"/>
    <mergeCell ref="K40:L40"/>
    <mergeCell ref="P40:Q40"/>
    <mergeCell ref="R40:S40"/>
    <mergeCell ref="T40:U40"/>
    <mergeCell ref="C39:D39"/>
    <mergeCell ref="H39:I39"/>
    <mergeCell ref="K39:L39"/>
    <mergeCell ref="P39:Q39"/>
    <mergeCell ref="R39:S39"/>
    <mergeCell ref="T39:U39"/>
    <mergeCell ref="C38:D38"/>
    <mergeCell ref="H38:I38"/>
    <mergeCell ref="K38:L38"/>
    <mergeCell ref="P38:Q38"/>
    <mergeCell ref="R38:S38"/>
    <mergeCell ref="T38:U38"/>
    <mergeCell ref="C37:D37"/>
    <mergeCell ref="H37:I37"/>
    <mergeCell ref="K37:L37"/>
    <mergeCell ref="P37:Q37"/>
    <mergeCell ref="R37:S37"/>
    <mergeCell ref="T37:U37"/>
    <mergeCell ref="C36:D36"/>
    <mergeCell ref="H36:I36"/>
    <mergeCell ref="K36:L36"/>
    <mergeCell ref="P36:Q36"/>
    <mergeCell ref="R36:S36"/>
    <mergeCell ref="T36:U36"/>
    <mergeCell ref="C35:D35"/>
    <mergeCell ref="H35:I35"/>
    <mergeCell ref="K35:L35"/>
    <mergeCell ref="P35:Q35"/>
    <mergeCell ref="R35:S35"/>
    <mergeCell ref="T35:U35"/>
    <mergeCell ref="C34:D34"/>
    <mergeCell ref="H34:I34"/>
    <mergeCell ref="K34:L34"/>
    <mergeCell ref="P34:Q34"/>
    <mergeCell ref="R34:S34"/>
    <mergeCell ref="T34:U34"/>
    <mergeCell ref="C33:D33"/>
    <mergeCell ref="H33:I33"/>
    <mergeCell ref="K33:L33"/>
    <mergeCell ref="P33:Q33"/>
    <mergeCell ref="R33:S33"/>
    <mergeCell ref="T33:U33"/>
    <mergeCell ref="C32:D32"/>
    <mergeCell ref="H32:I32"/>
    <mergeCell ref="K32:L32"/>
    <mergeCell ref="P32:Q32"/>
    <mergeCell ref="R32:S32"/>
    <mergeCell ref="T32:U32"/>
    <mergeCell ref="C31:D31"/>
    <mergeCell ref="H31:I31"/>
    <mergeCell ref="K31:L31"/>
    <mergeCell ref="P31:Q31"/>
    <mergeCell ref="R31:S31"/>
    <mergeCell ref="T31:U31"/>
    <mergeCell ref="C30:D30"/>
    <mergeCell ref="H30:I30"/>
    <mergeCell ref="K30:L30"/>
    <mergeCell ref="P30:Q30"/>
    <mergeCell ref="R30:S30"/>
    <mergeCell ref="T30:U30"/>
    <mergeCell ref="C29:D29"/>
    <mergeCell ref="H29:I29"/>
    <mergeCell ref="K29:L29"/>
    <mergeCell ref="P29:Q29"/>
    <mergeCell ref="R29:S29"/>
    <mergeCell ref="T29:U29"/>
    <mergeCell ref="C28:D28"/>
    <mergeCell ref="H28:I28"/>
    <mergeCell ref="K28:L28"/>
    <mergeCell ref="P28:Q28"/>
    <mergeCell ref="R28:S28"/>
    <mergeCell ref="T28:U28"/>
    <mergeCell ref="C27:D27"/>
    <mergeCell ref="H27:I27"/>
    <mergeCell ref="K27:L27"/>
    <mergeCell ref="P27:Q27"/>
    <mergeCell ref="R27:S27"/>
    <mergeCell ref="T27:U27"/>
    <mergeCell ref="C26:D26"/>
    <mergeCell ref="H26:I26"/>
    <mergeCell ref="K26:L26"/>
    <mergeCell ref="P26:Q26"/>
    <mergeCell ref="R26:S26"/>
    <mergeCell ref="T26:U26"/>
    <mergeCell ref="C25:D25"/>
    <mergeCell ref="H25:I25"/>
    <mergeCell ref="K25:L25"/>
    <mergeCell ref="P25:Q25"/>
    <mergeCell ref="R25:S25"/>
    <mergeCell ref="T25:U25"/>
    <mergeCell ref="C24:D24"/>
    <mergeCell ref="H24:I24"/>
    <mergeCell ref="K24:L24"/>
    <mergeCell ref="P24:Q24"/>
    <mergeCell ref="R24:S24"/>
    <mergeCell ref="T24:U24"/>
    <mergeCell ref="C23:D23"/>
    <mergeCell ref="H23:I23"/>
    <mergeCell ref="K23:L23"/>
    <mergeCell ref="P23:Q23"/>
    <mergeCell ref="R23:S23"/>
    <mergeCell ref="T23:U23"/>
    <mergeCell ref="C22:D22"/>
    <mergeCell ref="H22:I22"/>
    <mergeCell ref="K22:L22"/>
    <mergeCell ref="P22:Q22"/>
    <mergeCell ref="R22:S22"/>
    <mergeCell ref="T22:U22"/>
    <mergeCell ref="C21:D21"/>
    <mergeCell ref="H21:I21"/>
    <mergeCell ref="K21:L21"/>
    <mergeCell ref="P21:Q21"/>
    <mergeCell ref="R21:S21"/>
    <mergeCell ref="T21:U21"/>
    <mergeCell ref="C20:D20"/>
    <mergeCell ref="H20:I20"/>
    <mergeCell ref="K20:L20"/>
    <mergeCell ref="P20:Q20"/>
    <mergeCell ref="R20:S20"/>
    <mergeCell ref="T20:U20"/>
    <mergeCell ref="C19:D19"/>
    <mergeCell ref="H19:I19"/>
    <mergeCell ref="K19:L19"/>
    <mergeCell ref="P19:Q19"/>
    <mergeCell ref="R19:S19"/>
    <mergeCell ref="T19:U19"/>
    <mergeCell ref="C18:D18"/>
    <mergeCell ref="H18:I18"/>
    <mergeCell ref="K18:L18"/>
    <mergeCell ref="P18:Q18"/>
    <mergeCell ref="R18:S18"/>
    <mergeCell ref="T18:U18"/>
    <mergeCell ref="C17:D17"/>
    <mergeCell ref="H17:I17"/>
    <mergeCell ref="K17:L17"/>
    <mergeCell ref="P17:Q17"/>
    <mergeCell ref="R17:S17"/>
    <mergeCell ref="T17:U17"/>
    <mergeCell ref="C16:D16"/>
    <mergeCell ref="H16:I16"/>
    <mergeCell ref="K16:L16"/>
    <mergeCell ref="P16:Q16"/>
    <mergeCell ref="R16:S16"/>
    <mergeCell ref="T16:U16"/>
    <mergeCell ref="C15:D15"/>
    <mergeCell ref="H15:I15"/>
    <mergeCell ref="K15:L15"/>
    <mergeCell ref="P15:Q15"/>
    <mergeCell ref="R15:S15"/>
    <mergeCell ref="T15:U15"/>
    <mergeCell ref="C14:D14"/>
    <mergeCell ref="H14:I14"/>
    <mergeCell ref="K14:L14"/>
    <mergeCell ref="P14:Q14"/>
    <mergeCell ref="R14:S14"/>
    <mergeCell ref="T14:U14"/>
    <mergeCell ref="C13:D13"/>
    <mergeCell ref="H13:I13"/>
    <mergeCell ref="K13:L13"/>
    <mergeCell ref="P13:Q13"/>
    <mergeCell ref="R13:S13"/>
    <mergeCell ref="T13:U13"/>
    <mergeCell ref="R10:S10"/>
    <mergeCell ref="T10:U10"/>
    <mergeCell ref="C9:D9"/>
    <mergeCell ref="H9:I9"/>
    <mergeCell ref="K9:L9"/>
    <mergeCell ref="P9:Q9"/>
    <mergeCell ref="R9:S9"/>
    <mergeCell ref="T9:U9"/>
    <mergeCell ref="C12:D12"/>
    <mergeCell ref="H12:I12"/>
    <mergeCell ref="K12:L12"/>
    <mergeCell ref="P12:Q12"/>
    <mergeCell ref="R12:S12"/>
    <mergeCell ref="T12:U12"/>
    <mergeCell ref="C11:D11"/>
    <mergeCell ref="H11:I11"/>
    <mergeCell ref="K11:L11"/>
    <mergeCell ref="P11:Q11"/>
    <mergeCell ref="R11:S11"/>
    <mergeCell ref="T11:U11"/>
    <mergeCell ref="B7:B8"/>
    <mergeCell ref="C7:D8"/>
    <mergeCell ref="E7:I7"/>
    <mergeCell ref="J7:L7"/>
    <mergeCell ref="M7:M8"/>
    <mergeCell ref="N7:Q7"/>
    <mergeCell ref="C10:D10"/>
    <mergeCell ref="H10:I10"/>
    <mergeCell ref="K10:L10"/>
    <mergeCell ref="P10:Q10"/>
    <mergeCell ref="J5:K5"/>
    <mergeCell ref="L5:M5"/>
    <mergeCell ref="P5:Q5"/>
    <mergeCell ref="F2:G2"/>
    <mergeCell ref="H2:I2"/>
    <mergeCell ref="R7:U7"/>
    <mergeCell ref="H8:I8"/>
    <mergeCell ref="K8:L8"/>
    <mergeCell ref="P8:Q8"/>
    <mergeCell ref="R8:S8"/>
    <mergeCell ref="T8:U8"/>
    <mergeCell ref="B4:C4"/>
    <mergeCell ref="D4:E4"/>
    <mergeCell ref="F4:G4"/>
    <mergeCell ref="H4:I4"/>
    <mergeCell ref="J2:K2"/>
    <mergeCell ref="L2:M2"/>
    <mergeCell ref="N2:O2"/>
    <mergeCell ref="P2:Q2"/>
    <mergeCell ref="B3:C3"/>
    <mergeCell ref="D3:I3"/>
    <mergeCell ref="J3:K3"/>
    <mergeCell ref="L3:Q3"/>
    <mergeCell ref="B2:C2"/>
    <mergeCell ref="D2:E2"/>
    <mergeCell ref="J4:K4"/>
    <mergeCell ref="L4:M4"/>
    <mergeCell ref="N4:O4"/>
    <mergeCell ref="P4:Q4"/>
  </mergeCells>
  <phoneticPr fontId="2"/>
  <conditionalFormatting sqref="G46">
    <cfRule type="cellIs" dxfId="15" priority="5" stopIfTrue="1" operator="equal">
      <formula>"買"</formula>
    </cfRule>
    <cfRule type="cellIs" dxfId="14" priority="6" stopIfTrue="1" operator="equal">
      <formula>"売"</formula>
    </cfRule>
  </conditionalFormatting>
  <conditionalFormatting sqref="G9:G11 G14:G45 G47:G108">
    <cfRule type="cellIs" dxfId="13" priority="7" stopIfTrue="1" operator="equal">
      <formula>"買"</formula>
    </cfRule>
    <cfRule type="cellIs" dxfId="12" priority="8" stopIfTrue="1" operator="equal">
      <formula>"売"</formula>
    </cfRule>
  </conditionalFormatting>
  <conditionalFormatting sqref="G12">
    <cfRule type="cellIs" dxfId="11" priority="3" stopIfTrue="1" operator="equal">
      <formula>"買"</formula>
    </cfRule>
    <cfRule type="cellIs" dxfId="10" priority="4" stopIfTrue="1" operator="equal">
      <formula>"売"</formula>
    </cfRule>
  </conditionalFormatting>
  <conditionalFormatting sqref="G13">
    <cfRule type="cellIs" dxfId="9" priority="1" stopIfTrue="1" operator="equal">
      <formula>"買"</formula>
    </cfRule>
    <cfRule type="cellIs" dxfId="8" priority="2" stopIfTrue="1" operator="equal">
      <formula>"売"</formula>
    </cfRule>
  </conditionalFormatting>
  <dataValidations count="1">
    <dataValidation type="list" allowBlank="1" showInputMessage="1" showErrorMessage="1" sqref="G9:G108">
      <formula1>"買,売"</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84"/>
  <sheetViews>
    <sheetView topLeftCell="A3075" workbookViewId="0">
      <selection activeCell="A3085" sqref="A3085"/>
    </sheetView>
  </sheetViews>
  <sheetFormatPr defaultRowHeight="14" x14ac:dyDescent="0.2"/>
  <cols>
    <col min="1" max="1" width="7.36328125" style="34" customWidth="1"/>
    <col min="2" max="2" width="8.08984375" customWidth="1"/>
  </cols>
  <sheetData>
    <row r="1" spans="1:18" ht="14" customHeight="1" x14ac:dyDescent="0.2">
      <c r="A1" s="85">
        <v>42934</v>
      </c>
      <c r="B1" s="86"/>
      <c r="C1" s="86"/>
      <c r="D1" s="86"/>
      <c r="E1" s="86"/>
      <c r="F1" s="86"/>
      <c r="G1" s="86"/>
      <c r="H1" s="86"/>
      <c r="I1" s="86"/>
      <c r="J1" s="86"/>
      <c r="K1" s="86"/>
      <c r="L1" s="86"/>
      <c r="M1" s="86"/>
      <c r="N1" s="86"/>
      <c r="O1" s="86"/>
      <c r="P1" s="86"/>
      <c r="Q1" s="86"/>
      <c r="R1" s="86"/>
    </row>
    <row r="2" spans="1:18" ht="14" customHeight="1" x14ac:dyDescent="0.2">
      <c r="A2" s="86"/>
      <c r="B2" s="86"/>
      <c r="C2" s="86"/>
      <c r="D2" s="86"/>
      <c r="E2" s="86"/>
      <c r="F2" s="86"/>
      <c r="G2" s="86"/>
      <c r="H2" s="86"/>
      <c r="I2" s="86"/>
      <c r="J2" s="86"/>
      <c r="K2" s="86"/>
      <c r="L2" s="86"/>
      <c r="M2" s="86"/>
      <c r="N2" s="86"/>
      <c r="O2" s="86"/>
      <c r="P2" s="86"/>
      <c r="Q2" s="86"/>
      <c r="R2" s="86"/>
    </row>
    <row r="40" spans="1:18" ht="14" customHeight="1" x14ac:dyDescent="0.2">
      <c r="A40" s="85">
        <v>42935</v>
      </c>
      <c r="B40" s="86"/>
      <c r="C40" s="86"/>
      <c r="D40" s="86"/>
      <c r="E40" s="86"/>
      <c r="F40" s="86"/>
      <c r="G40" s="86"/>
      <c r="H40" s="86"/>
      <c r="I40" s="86"/>
      <c r="J40" s="86"/>
      <c r="K40" s="86"/>
      <c r="L40" s="86"/>
      <c r="M40" s="86"/>
      <c r="N40" s="86"/>
      <c r="O40" s="86"/>
      <c r="P40" s="86"/>
      <c r="Q40" s="86"/>
      <c r="R40" s="86"/>
    </row>
    <row r="41" spans="1:18" ht="14" customHeight="1" x14ac:dyDescent="0.2">
      <c r="A41" s="86"/>
      <c r="B41" s="86"/>
      <c r="C41" s="86"/>
      <c r="D41" s="86"/>
      <c r="E41" s="86"/>
      <c r="F41" s="86"/>
      <c r="G41" s="86"/>
      <c r="H41" s="86"/>
      <c r="I41" s="86"/>
      <c r="J41" s="86"/>
      <c r="K41" s="86"/>
      <c r="L41" s="86"/>
      <c r="M41" s="86"/>
      <c r="N41" s="86"/>
      <c r="O41" s="86"/>
      <c r="P41" s="86"/>
      <c r="Q41" s="86"/>
      <c r="R41" s="86"/>
    </row>
    <row r="79" spans="1:19" ht="14" customHeight="1" x14ac:dyDescent="0.2">
      <c r="A79" s="87">
        <v>42935</v>
      </c>
      <c r="B79" s="88"/>
      <c r="C79" s="88"/>
      <c r="D79" s="88"/>
      <c r="E79" s="88"/>
      <c r="F79" s="88"/>
      <c r="G79" s="88"/>
      <c r="H79" s="88"/>
      <c r="I79" s="88"/>
      <c r="J79" s="88"/>
      <c r="K79" s="88"/>
      <c r="L79" s="88"/>
      <c r="M79" s="88"/>
      <c r="N79" s="88"/>
      <c r="O79" s="88"/>
      <c r="P79" s="88"/>
      <c r="Q79" s="88"/>
      <c r="R79" s="88"/>
      <c r="S79" s="88"/>
    </row>
    <row r="80" spans="1:19" ht="14" customHeight="1" x14ac:dyDescent="0.2">
      <c r="A80" s="88"/>
      <c r="B80" s="88"/>
      <c r="C80" s="88"/>
      <c r="D80" s="88"/>
      <c r="E80" s="88"/>
      <c r="F80" s="88"/>
      <c r="G80" s="88"/>
      <c r="H80" s="88"/>
      <c r="I80" s="88"/>
      <c r="J80" s="88"/>
      <c r="K80" s="88"/>
      <c r="L80" s="88"/>
      <c r="M80" s="88"/>
      <c r="N80" s="88"/>
      <c r="O80" s="88"/>
      <c r="P80" s="88"/>
      <c r="Q80" s="88"/>
      <c r="R80" s="88"/>
      <c r="S80" s="88"/>
    </row>
    <row r="120" spans="1:20" ht="14" customHeight="1" x14ac:dyDescent="0.2">
      <c r="A120" s="85">
        <v>42949</v>
      </c>
      <c r="B120" s="86"/>
      <c r="C120" s="86"/>
      <c r="D120" s="86"/>
      <c r="E120" s="86"/>
      <c r="F120" s="86"/>
      <c r="G120" s="86"/>
      <c r="H120" s="86"/>
      <c r="I120" s="86"/>
      <c r="J120" s="86"/>
      <c r="K120" s="86"/>
      <c r="L120" s="86"/>
      <c r="M120" s="86"/>
      <c r="N120" s="86"/>
      <c r="O120" s="86"/>
      <c r="P120" s="86"/>
      <c r="Q120" s="86"/>
      <c r="R120" s="86"/>
      <c r="S120" s="86"/>
      <c r="T120" s="86"/>
    </row>
    <row r="121" spans="1:20" ht="14" customHeight="1" x14ac:dyDescent="0.2">
      <c r="A121" s="86"/>
      <c r="B121" s="86"/>
      <c r="C121" s="86"/>
      <c r="D121" s="86"/>
      <c r="E121" s="86"/>
      <c r="F121" s="86"/>
      <c r="G121" s="86"/>
      <c r="H121" s="86"/>
      <c r="I121" s="86"/>
      <c r="J121" s="86"/>
      <c r="K121" s="86"/>
      <c r="L121" s="86"/>
      <c r="M121" s="86"/>
      <c r="N121" s="86"/>
      <c r="O121" s="86"/>
      <c r="P121" s="86"/>
      <c r="Q121" s="86"/>
      <c r="R121" s="86"/>
      <c r="S121" s="86"/>
      <c r="T121" s="86"/>
    </row>
    <row r="161" spans="1:20" ht="14" customHeight="1" x14ac:dyDescent="0.2">
      <c r="A161" s="85">
        <v>42955</v>
      </c>
      <c r="B161" s="86"/>
      <c r="C161" s="86"/>
      <c r="D161" s="86"/>
      <c r="E161" s="86"/>
      <c r="F161" s="86"/>
      <c r="G161" s="86"/>
      <c r="H161" s="86"/>
      <c r="I161" s="86"/>
      <c r="J161" s="86"/>
      <c r="K161" s="86"/>
      <c r="L161" s="86"/>
      <c r="M161" s="86"/>
      <c r="N161" s="86"/>
      <c r="O161" s="86"/>
      <c r="P161" s="86"/>
      <c r="Q161" s="86"/>
      <c r="R161" s="86"/>
      <c r="S161" s="86"/>
      <c r="T161" s="86"/>
    </row>
    <row r="162" spans="1:20" ht="14" customHeight="1" x14ac:dyDescent="0.2">
      <c r="A162" s="86"/>
      <c r="B162" s="86"/>
      <c r="C162" s="86"/>
      <c r="D162" s="86"/>
      <c r="E162" s="86"/>
      <c r="F162" s="86"/>
      <c r="G162" s="86"/>
      <c r="H162" s="86"/>
      <c r="I162" s="86"/>
      <c r="J162" s="86"/>
      <c r="K162" s="86"/>
      <c r="L162" s="86"/>
      <c r="M162" s="86"/>
      <c r="N162" s="86"/>
      <c r="O162" s="86"/>
      <c r="P162" s="86"/>
      <c r="Q162" s="86"/>
      <c r="R162" s="86"/>
      <c r="S162" s="86"/>
      <c r="T162" s="86"/>
    </row>
    <row r="202" spans="1:20" ht="14" customHeight="1" x14ac:dyDescent="0.2">
      <c r="A202" s="85">
        <v>42958</v>
      </c>
      <c r="B202" s="86"/>
      <c r="C202" s="86"/>
      <c r="D202" s="86"/>
      <c r="E202" s="86"/>
      <c r="F202" s="86"/>
      <c r="G202" s="86"/>
      <c r="H202" s="86"/>
      <c r="I202" s="86"/>
      <c r="J202" s="86"/>
      <c r="K202" s="86"/>
      <c r="L202" s="86"/>
      <c r="M202" s="86"/>
      <c r="N202" s="86"/>
      <c r="O202" s="86"/>
      <c r="P202" s="86"/>
      <c r="Q202" s="86"/>
      <c r="R202" s="86"/>
      <c r="S202" s="86"/>
      <c r="T202" s="86"/>
    </row>
    <row r="203" spans="1:20" ht="14" customHeight="1" x14ac:dyDescent="0.2">
      <c r="A203" s="86"/>
      <c r="B203" s="86"/>
      <c r="C203" s="86"/>
      <c r="D203" s="86"/>
      <c r="E203" s="86"/>
      <c r="F203" s="86"/>
      <c r="G203" s="86"/>
      <c r="H203" s="86"/>
      <c r="I203" s="86"/>
      <c r="J203" s="86"/>
      <c r="K203" s="86"/>
      <c r="L203" s="86"/>
      <c r="M203" s="86"/>
      <c r="N203" s="86"/>
      <c r="O203" s="86"/>
      <c r="P203" s="86"/>
      <c r="Q203" s="86"/>
      <c r="R203" s="86"/>
      <c r="S203" s="86"/>
      <c r="T203" s="86"/>
    </row>
    <row r="243" spans="1:20" ht="14" customHeight="1" x14ac:dyDescent="0.2">
      <c r="A243" s="85">
        <v>42961</v>
      </c>
      <c r="B243" s="86"/>
      <c r="C243" s="86"/>
      <c r="D243" s="86"/>
      <c r="E243" s="86"/>
      <c r="F243" s="86"/>
      <c r="G243" s="86"/>
      <c r="H243" s="86"/>
      <c r="I243" s="86"/>
      <c r="J243" s="86"/>
      <c r="K243" s="86"/>
      <c r="L243" s="86"/>
      <c r="M243" s="86"/>
      <c r="N243" s="86"/>
      <c r="O243" s="86"/>
      <c r="P243" s="86"/>
      <c r="Q243" s="86"/>
      <c r="R243" s="86"/>
      <c r="S243" s="86"/>
      <c r="T243" s="86"/>
    </row>
    <row r="244" spans="1:20" ht="14" customHeight="1" x14ac:dyDescent="0.2">
      <c r="A244" s="86"/>
      <c r="B244" s="86"/>
      <c r="C244" s="86"/>
      <c r="D244" s="86"/>
      <c r="E244" s="86"/>
      <c r="F244" s="86"/>
      <c r="G244" s="86"/>
      <c r="H244" s="86"/>
      <c r="I244" s="86"/>
      <c r="J244" s="86"/>
      <c r="K244" s="86"/>
      <c r="L244" s="86"/>
      <c r="M244" s="86"/>
      <c r="N244" s="86"/>
      <c r="O244" s="86"/>
      <c r="P244" s="86"/>
      <c r="Q244" s="86"/>
      <c r="R244" s="86"/>
      <c r="S244" s="86"/>
      <c r="T244" s="86"/>
    </row>
    <row r="284" spans="1:20" ht="14" customHeight="1" x14ac:dyDescent="0.2">
      <c r="A284" s="85">
        <v>42970</v>
      </c>
      <c r="B284" s="86"/>
      <c r="C284" s="86"/>
      <c r="D284" s="86"/>
      <c r="E284" s="86"/>
      <c r="F284" s="86"/>
      <c r="G284" s="86"/>
      <c r="H284" s="86"/>
      <c r="I284" s="86"/>
      <c r="J284" s="86"/>
      <c r="K284" s="86"/>
      <c r="L284" s="86"/>
      <c r="M284" s="86"/>
      <c r="N284" s="86"/>
      <c r="O284" s="86"/>
      <c r="P284" s="86"/>
      <c r="Q284" s="86"/>
      <c r="R284" s="86"/>
      <c r="S284" s="86"/>
      <c r="T284" s="86"/>
    </row>
    <row r="285" spans="1:20" ht="14" customHeight="1" x14ac:dyDescent="0.2">
      <c r="A285" s="86"/>
      <c r="B285" s="86"/>
      <c r="C285" s="86"/>
      <c r="D285" s="86"/>
      <c r="E285" s="86"/>
      <c r="F285" s="86"/>
      <c r="G285" s="86"/>
      <c r="H285" s="86"/>
      <c r="I285" s="86"/>
      <c r="J285" s="86"/>
      <c r="K285" s="86"/>
      <c r="L285" s="86"/>
      <c r="M285" s="86"/>
      <c r="N285" s="86"/>
      <c r="O285" s="86"/>
      <c r="P285" s="86"/>
      <c r="Q285" s="86"/>
      <c r="R285" s="86"/>
      <c r="S285" s="86"/>
      <c r="T285" s="86"/>
    </row>
    <row r="325" spans="1:20" ht="14" customHeight="1" x14ac:dyDescent="0.2">
      <c r="A325" s="85">
        <v>42978</v>
      </c>
      <c r="B325" s="86"/>
      <c r="C325" s="86"/>
      <c r="D325" s="86"/>
      <c r="E325" s="86"/>
      <c r="F325" s="86"/>
      <c r="G325" s="86"/>
      <c r="H325" s="86"/>
      <c r="I325" s="86"/>
      <c r="J325" s="86"/>
      <c r="K325" s="86"/>
      <c r="L325" s="86"/>
      <c r="M325" s="86"/>
      <c r="N325" s="86"/>
      <c r="O325" s="86"/>
      <c r="P325" s="86"/>
      <c r="Q325" s="86"/>
      <c r="R325" s="86"/>
      <c r="S325" s="86"/>
      <c r="T325" s="86"/>
    </row>
    <row r="326" spans="1:20" ht="14" customHeight="1" x14ac:dyDescent="0.2">
      <c r="A326" s="86"/>
      <c r="B326" s="86"/>
      <c r="C326" s="86"/>
      <c r="D326" s="86"/>
      <c r="E326" s="86"/>
      <c r="F326" s="86"/>
      <c r="G326" s="86"/>
      <c r="H326" s="86"/>
      <c r="I326" s="86"/>
      <c r="J326" s="86"/>
      <c r="K326" s="86"/>
      <c r="L326" s="86"/>
      <c r="M326" s="86"/>
      <c r="N326" s="86"/>
      <c r="O326" s="86"/>
      <c r="P326" s="86"/>
      <c r="Q326" s="86"/>
      <c r="R326" s="86"/>
      <c r="S326" s="86"/>
      <c r="T326" s="86"/>
    </row>
    <row r="353" spans="1:20" ht="14" customHeight="1" x14ac:dyDescent="0.2">
      <c r="A353" s="85">
        <v>42989</v>
      </c>
      <c r="B353" s="86"/>
      <c r="C353" s="86"/>
      <c r="D353" s="86"/>
      <c r="E353" s="86"/>
      <c r="F353" s="86"/>
      <c r="G353" s="86"/>
      <c r="H353" s="86"/>
      <c r="I353" s="86"/>
      <c r="J353" s="86"/>
      <c r="K353" s="86"/>
      <c r="L353" s="86"/>
      <c r="M353" s="86"/>
      <c r="N353" s="86"/>
      <c r="O353" s="86"/>
      <c r="P353" s="86"/>
      <c r="Q353" s="86"/>
      <c r="R353" s="86"/>
      <c r="S353" s="86"/>
      <c r="T353" s="86"/>
    </row>
    <row r="354" spans="1:20" ht="14" customHeight="1" x14ac:dyDescent="0.2">
      <c r="A354" s="86"/>
      <c r="B354" s="86"/>
      <c r="C354" s="86"/>
      <c r="D354" s="86"/>
      <c r="E354" s="86"/>
      <c r="F354" s="86"/>
      <c r="G354" s="86"/>
      <c r="H354" s="86"/>
      <c r="I354" s="86"/>
      <c r="J354" s="86"/>
      <c r="K354" s="86"/>
      <c r="L354" s="86"/>
      <c r="M354" s="86"/>
      <c r="N354" s="86"/>
      <c r="O354" s="86"/>
      <c r="P354" s="86"/>
      <c r="Q354" s="86"/>
      <c r="R354" s="86"/>
      <c r="S354" s="86"/>
      <c r="T354" s="86"/>
    </row>
    <row r="381" spans="1:20" ht="14" customHeight="1" x14ac:dyDescent="0.2">
      <c r="A381" s="85">
        <v>43006</v>
      </c>
      <c r="B381" s="86"/>
      <c r="C381" s="86"/>
      <c r="D381" s="86"/>
      <c r="E381" s="86"/>
      <c r="F381" s="86"/>
      <c r="G381" s="86"/>
      <c r="H381" s="86"/>
      <c r="I381" s="86"/>
      <c r="J381" s="86"/>
      <c r="K381" s="86"/>
      <c r="L381" s="86"/>
      <c r="M381" s="86"/>
      <c r="N381" s="86"/>
      <c r="O381" s="86"/>
      <c r="P381" s="86"/>
      <c r="Q381" s="86"/>
      <c r="R381" s="86"/>
      <c r="S381" s="86"/>
      <c r="T381" s="86"/>
    </row>
    <row r="382" spans="1:20" ht="14" customHeight="1" x14ac:dyDescent="0.2">
      <c r="A382" s="86"/>
      <c r="B382" s="86"/>
      <c r="C382" s="86"/>
      <c r="D382" s="86"/>
      <c r="E382" s="86"/>
      <c r="F382" s="86"/>
      <c r="G382" s="86"/>
      <c r="H382" s="86"/>
      <c r="I382" s="86"/>
      <c r="J382" s="86"/>
      <c r="K382" s="86"/>
      <c r="L382" s="86"/>
      <c r="M382" s="86"/>
      <c r="N382" s="86"/>
      <c r="O382" s="86"/>
      <c r="P382" s="86"/>
      <c r="Q382" s="86"/>
      <c r="R382" s="86"/>
      <c r="S382" s="86"/>
      <c r="T382" s="86"/>
    </row>
    <row r="409" spans="1:20" ht="14" customHeight="1" x14ac:dyDescent="0.2">
      <c r="A409" s="85">
        <v>43007</v>
      </c>
      <c r="B409" s="86"/>
      <c r="C409" s="86"/>
      <c r="D409" s="86"/>
      <c r="E409" s="86"/>
      <c r="F409" s="86"/>
      <c r="G409" s="86"/>
      <c r="H409" s="86"/>
      <c r="I409" s="86"/>
      <c r="J409" s="86"/>
      <c r="K409" s="86"/>
      <c r="L409" s="86"/>
      <c r="M409" s="86"/>
      <c r="N409" s="86"/>
      <c r="O409" s="86"/>
      <c r="P409" s="86"/>
      <c r="Q409" s="86"/>
      <c r="R409" s="86"/>
      <c r="S409" s="86"/>
      <c r="T409" s="86"/>
    </row>
    <row r="410" spans="1:20" ht="14" customHeight="1" x14ac:dyDescent="0.2">
      <c r="A410" s="86"/>
      <c r="B410" s="86"/>
      <c r="C410" s="86"/>
      <c r="D410" s="86"/>
      <c r="E410" s="86"/>
      <c r="F410" s="86"/>
      <c r="G410" s="86"/>
      <c r="H410" s="86"/>
      <c r="I410" s="86"/>
      <c r="J410" s="86"/>
      <c r="K410" s="86"/>
      <c r="L410" s="86"/>
      <c r="M410" s="86"/>
      <c r="N410" s="86"/>
      <c r="O410" s="86"/>
      <c r="P410" s="86"/>
      <c r="Q410" s="86"/>
      <c r="R410" s="86"/>
      <c r="S410" s="86"/>
      <c r="T410" s="86"/>
    </row>
    <row r="437" spans="1:20" ht="14" customHeight="1" x14ac:dyDescent="0.2">
      <c r="A437" s="85">
        <v>43012</v>
      </c>
      <c r="B437" s="86"/>
      <c r="C437" s="86"/>
      <c r="D437" s="86"/>
      <c r="E437" s="86"/>
      <c r="F437" s="86"/>
      <c r="G437" s="86"/>
      <c r="H437" s="86"/>
      <c r="I437" s="86"/>
      <c r="J437" s="86"/>
      <c r="K437" s="86"/>
      <c r="L437" s="86"/>
      <c r="M437" s="86"/>
      <c r="N437" s="86"/>
      <c r="O437" s="86"/>
      <c r="P437" s="86"/>
      <c r="Q437" s="86"/>
      <c r="R437" s="86"/>
      <c r="S437" s="86"/>
      <c r="T437" s="86"/>
    </row>
    <row r="438" spans="1:20" ht="14" customHeight="1" x14ac:dyDescent="0.2">
      <c r="A438" s="86"/>
      <c r="B438" s="86"/>
      <c r="C438" s="86"/>
      <c r="D438" s="86"/>
      <c r="E438" s="86"/>
      <c r="F438" s="86"/>
      <c r="G438" s="86"/>
      <c r="H438" s="86"/>
      <c r="I438" s="86"/>
      <c r="J438" s="86"/>
      <c r="K438" s="86"/>
      <c r="L438" s="86"/>
      <c r="M438" s="86"/>
      <c r="N438" s="86"/>
      <c r="O438" s="86"/>
      <c r="P438" s="86"/>
      <c r="Q438" s="86"/>
      <c r="R438" s="86"/>
      <c r="S438" s="86"/>
      <c r="T438" s="86"/>
    </row>
    <row r="478" spans="1:20" ht="14" customHeight="1" x14ac:dyDescent="0.2">
      <c r="A478" s="87">
        <v>43014</v>
      </c>
      <c r="B478" s="88"/>
      <c r="C478" s="88"/>
      <c r="D478" s="88"/>
      <c r="E478" s="88"/>
      <c r="F478" s="88"/>
      <c r="G478" s="88"/>
      <c r="H478" s="88"/>
      <c r="I478" s="88"/>
      <c r="J478" s="88"/>
      <c r="K478" s="88"/>
      <c r="L478" s="88"/>
      <c r="M478" s="88"/>
      <c r="N478" s="88"/>
      <c r="O478" s="88"/>
      <c r="P478" s="88"/>
      <c r="Q478" s="88"/>
      <c r="R478" s="88"/>
      <c r="S478" s="88"/>
      <c r="T478" s="88"/>
    </row>
    <row r="479" spans="1:20" ht="14" customHeight="1" x14ac:dyDescent="0.2">
      <c r="A479" s="88"/>
      <c r="B479" s="88"/>
      <c r="C479" s="88"/>
      <c r="D479" s="88"/>
      <c r="E479" s="88"/>
      <c r="F479" s="88"/>
      <c r="G479" s="88"/>
      <c r="H479" s="88"/>
      <c r="I479" s="88"/>
      <c r="J479" s="88"/>
      <c r="K479" s="88"/>
      <c r="L479" s="88"/>
      <c r="M479" s="88"/>
      <c r="N479" s="88"/>
      <c r="O479" s="88"/>
      <c r="P479" s="88"/>
      <c r="Q479" s="88"/>
      <c r="R479" s="88"/>
      <c r="S479" s="88"/>
      <c r="T479" s="88"/>
    </row>
    <row r="480" spans="1:20" ht="14" customHeight="1" x14ac:dyDescent="0.2">
      <c r="A480" s="88"/>
      <c r="B480" s="88"/>
      <c r="C480" s="88"/>
      <c r="D480" s="88"/>
      <c r="E480" s="88"/>
      <c r="F480" s="88"/>
      <c r="G480" s="88"/>
      <c r="H480" s="88"/>
      <c r="I480" s="88"/>
      <c r="J480" s="88"/>
      <c r="K480" s="88"/>
      <c r="L480" s="88"/>
      <c r="M480" s="88"/>
      <c r="N480" s="88"/>
      <c r="O480" s="88"/>
      <c r="P480" s="88"/>
      <c r="Q480" s="88"/>
      <c r="R480" s="88"/>
      <c r="S480" s="88"/>
      <c r="T480" s="88"/>
    </row>
    <row r="519" spans="1:20" ht="14" customHeight="1" x14ac:dyDescent="0.2">
      <c r="A519" s="85">
        <v>43015</v>
      </c>
      <c r="B519" s="86"/>
      <c r="C519" s="86"/>
      <c r="D519" s="86"/>
      <c r="E519" s="86"/>
      <c r="F519" s="86"/>
      <c r="G519" s="86"/>
      <c r="H519" s="86"/>
      <c r="I519" s="86"/>
      <c r="J519" s="86"/>
      <c r="K519" s="86"/>
      <c r="L519" s="86"/>
      <c r="M519" s="86"/>
      <c r="N519" s="86"/>
      <c r="O519" s="86"/>
      <c r="P519" s="86"/>
      <c r="Q519" s="86"/>
      <c r="R519" s="86"/>
      <c r="S519" s="86"/>
      <c r="T519" s="86"/>
    </row>
    <row r="520" spans="1:20" ht="14" customHeight="1" x14ac:dyDescent="0.2">
      <c r="A520" s="86"/>
      <c r="B520" s="86"/>
      <c r="C520" s="86"/>
      <c r="D520" s="86"/>
      <c r="E520" s="86"/>
      <c r="F520" s="86"/>
      <c r="G520" s="86"/>
      <c r="H520" s="86"/>
      <c r="I520" s="86"/>
      <c r="J520" s="86"/>
      <c r="K520" s="86"/>
      <c r="L520" s="86"/>
      <c r="M520" s="86"/>
      <c r="N520" s="86"/>
      <c r="O520" s="86"/>
      <c r="P520" s="86"/>
      <c r="Q520" s="86"/>
      <c r="R520" s="86"/>
      <c r="S520" s="86"/>
      <c r="T520" s="86"/>
    </row>
    <row r="560" spans="1:20" ht="14" customHeight="1" x14ac:dyDescent="0.2">
      <c r="A560" s="85">
        <v>43021</v>
      </c>
      <c r="B560" s="86"/>
      <c r="C560" s="86"/>
      <c r="D560" s="86"/>
      <c r="E560" s="86"/>
      <c r="F560" s="86"/>
      <c r="G560" s="86"/>
      <c r="H560" s="86"/>
      <c r="I560" s="86"/>
      <c r="J560" s="86"/>
      <c r="K560" s="86"/>
      <c r="L560" s="86"/>
      <c r="M560" s="86"/>
      <c r="N560" s="86"/>
      <c r="O560" s="86"/>
      <c r="P560" s="86"/>
      <c r="Q560" s="86"/>
      <c r="R560" s="86"/>
      <c r="S560" s="86"/>
      <c r="T560" s="86"/>
    </row>
    <row r="561" spans="1:20" ht="14" customHeight="1" x14ac:dyDescent="0.2">
      <c r="A561" s="86"/>
      <c r="B561" s="86"/>
      <c r="C561" s="86"/>
      <c r="D561" s="86"/>
      <c r="E561" s="86"/>
      <c r="F561" s="86"/>
      <c r="G561" s="86"/>
      <c r="H561" s="86"/>
      <c r="I561" s="86"/>
      <c r="J561" s="86"/>
      <c r="K561" s="86"/>
      <c r="L561" s="86"/>
      <c r="M561" s="86"/>
      <c r="N561" s="86"/>
      <c r="O561" s="86"/>
      <c r="P561" s="86"/>
      <c r="Q561" s="86"/>
      <c r="R561" s="86"/>
      <c r="S561" s="86"/>
      <c r="T561" s="86"/>
    </row>
    <row r="601" spans="1:20" ht="14" customHeight="1" x14ac:dyDescent="0.2">
      <c r="A601" s="85">
        <v>43032</v>
      </c>
      <c r="B601" s="86"/>
      <c r="C601" s="86"/>
      <c r="D601" s="86"/>
      <c r="E601" s="86"/>
      <c r="F601" s="86"/>
      <c r="G601" s="86"/>
      <c r="H601" s="86"/>
      <c r="I601" s="86"/>
      <c r="J601" s="86"/>
      <c r="K601" s="86"/>
      <c r="L601" s="86"/>
      <c r="M601" s="86"/>
      <c r="N601" s="86"/>
      <c r="O601" s="86"/>
      <c r="P601" s="86"/>
      <c r="Q601" s="86"/>
      <c r="R601" s="86"/>
      <c r="S601" s="86"/>
      <c r="T601" s="86"/>
    </row>
    <row r="602" spans="1:20" ht="14" customHeight="1" x14ac:dyDescent="0.2">
      <c r="A602" s="86"/>
      <c r="B602" s="86"/>
      <c r="C602" s="86"/>
      <c r="D602" s="86"/>
      <c r="E602" s="86"/>
      <c r="F602" s="86"/>
      <c r="G602" s="86"/>
      <c r="H602" s="86"/>
      <c r="I602" s="86"/>
      <c r="J602" s="86"/>
      <c r="K602" s="86"/>
      <c r="L602" s="86"/>
      <c r="M602" s="86"/>
      <c r="N602" s="86"/>
      <c r="O602" s="86"/>
      <c r="P602" s="86"/>
      <c r="Q602" s="86"/>
      <c r="R602" s="86"/>
      <c r="S602" s="86"/>
      <c r="T602" s="86"/>
    </row>
    <row r="603" spans="1:20" ht="19" x14ac:dyDescent="0.2">
      <c r="A603" s="44"/>
    </row>
    <row r="642" spans="1:21" ht="14" customHeight="1" x14ac:dyDescent="0.2">
      <c r="A642" s="85">
        <v>43039</v>
      </c>
      <c r="B642" s="86"/>
      <c r="C642" s="86"/>
      <c r="D642" s="86"/>
      <c r="E642" s="86"/>
      <c r="F642" s="86"/>
      <c r="G642" s="86"/>
      <c r="H642" s="86"/>
      <c r="I642" s="86"/>
      <c r="J642" s="86"/>
      <c r="K642" s="86"/>
      <c r="L642" s="86"/>
      <c r="M642" s="86"/>
      <c r="N642" s="86"/>
      <c r="O642" s="86"/>
      <c r="P642" s="86"/>
      <c r="Q642" s="86"/>
      <c r="R642" s="86"/>
      <c r="S642" s="86"/>
      <c r="T642" s="86"/>
      <c r="U642" s="86"/>
    </row>
    <row r="643" spans="1:21" ht="14" customHeight="1" x14ac:dyDescent="0.2">
      <c r="A643" s="86"/>
      <c r="B643" s="86"/>
      <c r="C643" s="86"/>
      <c r="D643" s="86"/>
      <c r="E643" s="86"/>
      <c r="F643" s="86"/>
      <c r="G643" s="86"/>
      <c r="H643" s="86"/>
      <c r="I643" s="86"/>
      <c r="J643" s="86"/>
      <c r="K643" s="86"/>
      <c r="L643" s="86"/>
      <c r="M643" s="86"/>
      <c r="N643" s="86"/>
      <c r="O643" s="86"/>
      <c r="P643" s="86"/>
      <c r="Q643" s="86"/>
      <c r="R643" s="86"/>
      <c r="S643" s="86"/>
      <c r="T643" s="86"/>
      <c r="U643" s="86"/>
    </row>
    <row r="683" spans="1:21" ht="14" customHeight="1" x14ac:dyDescent="0.2">
      <c r="A683" s="85">
        <v>43042</v>
      </c>
      <c r="B683" s="86"/>
      <c r="C683" s="86"/>
      <c r="D683" s="86"/>
      <c r="E683" s="86"/>
      <c r="F683" s="86"/>
      <c r="G683" s="86"/>
      <c r="H683" s="86"/>
      <c r="I683" s="86"/>
      <c r="J683" s="86"/>
      <c r="K683" s="86"/>
      <c r="L683" s="86"/>
      <c r="M683" s="86"/>
      <c r="N683" s="86"/>
      <c r="O683" s="86"/>
      <c r="P683" s="86"/>
      <c r="Q683" s="86"/>
      <c r="R683" s="86"/>
      <c r="S683" s="86"/>
      <c r="T683" s="86"/>
      <c r="U683" s="86"/>
    </row>
    <row r="684" spans="1:21" ht="14" customHeight="1" x14ac:dyDescent="0.2">
      <c r="A684" s="86"/>
      <c r="B684" s="86"/>
      <c r="C684" s="86"/>
      <c r="D684" s="86"/>
      <c r="E684" s="86"/>
      <c r="F684" s="86"/>
      <c r="G684" s="86"/>
      <c r="H684" s="86"/>
      <c r="I684" s="86"/>
      <c r="J684" s="86"/>
      <c r="K684" s="86"/>
      <c r="L684" s="86"/>
      <c r="M684" s="86"/>
      <c r="N684" s="86"/>
      <c r="O684" s="86"/>
      <c r="P684" s="86"/>
      <c r="Q684" s="86"/>
      <c r="R684" s="86"/>
      <c r="S684" s="86"/>
      <c r="T684" s="86"/>
      <c r="U684" s="86"/>
    </row>
    <row r="724" spans="1:20" ht="14" customHeight="1" x14ac:dyDescent="0.2">
      <c r="A724" s="85">
        <v>43045</v>
      </c>
      <c r="B724" s="86"/>
      <c r="C724" s="86"/>
      <c r="D724" s="86"/>
      <c r="E724" s="86"/>
      <c r="F724" s="86"/>
      <c r="G724" s="86"/>
      <c r="H724" s="86"/>
      <c r="I724" s="86"/>
      <c r="J724" s="86"/>
      <c r="K724" s="86"/>
      <c r="L724" s="86"/>
      <c r="M724" s="86"/>
      <c r="N724" s="86"/>
      <c r="O724" s="86"/>
      <c r="P724" s="86"/>
      <c r="Q724" s="86"/>
      <c r="R724" s="86"/>
      <c r="S724" s="86"/>
      <c r="T724" s="86"/>
    </row>
    <row r="725" spans="1:20" ht="14" customHeight="1" x14ac:dyDescent="0.2">
      <c r="A725" s="86"/>
      <c r="B725" s="86"/>
      <c r="C725" s="86"/>
      <c r="D725" s="86"/>
      <c r="E725" s="86"/>
      <c r="F725" s="86"/>
      <c r="G725" s="86"/>
      <c r="H725" s="86"/>
      <c r="I725" s="86"/>
      <c r="J725" s="86"/>
      <c r="K725" s="86"/>
      <c r="L725" s="86"/>
      <c r="M725" s="86"/>
      <c r="N725" s="86"/>
      <c r="O725" s="86"/>
      <c r="P725" s="86"/>
      <c r="Q725" s="86"/>
      <c r="R725" s="86"/>
      <c r="S725" s="86"/>
      <c r="T725" s="86"/>
    </row>
    <row r="765" spans="1:21" ht="14" customHeight="1" x14ac:dyDescent="0.2">
      <c r="A765" s="85">
        <v>43046</v>
      </c>
      <c r="B765" s="86"/>
      <c r="C765" s="86"/>
      <c r="D765" s="86"/>
      <c r="E765" s="86"/>
      <c r="F765" s="86"/>
      <c r="G765" s="86"/>
      <c r="H765" s="86"/>
      <c r="I765" s="86"/>
      <c r="J765" s="86"/>
      <c r="K765" s="86"/>
      <c r="L765" s="86"/>
      <c r="M765" s="86"/>
      <c r="N765" s="86"/>
      <c r="O765" s="86"/>
      <c r="P765" s="86"/>
      <c r="Q765" s="86"/>
      <c r="R765" s="86"/>
      <c r="S765" s="86"/>
      <c r="T765" s="86"/>
      <c r="U765" s="86"/>
    </row>
    <row r="766" spans="1:21" ht="14" customHeight="1" x14ac:dyDescent="0.2">
      <c r="A766" s="86"/>
      <c r="B766" s="86"/>
      <c r="C766" s="86"/>
      <c r="D766" s="86"/>
      <c r="E766" s="86"/>
      <c r="F766" s="86"/>
      <c r="G766" s="86"/>
      <c r="H766" s="86"/>
      <c r="I766" s="86"/>
      <c r="J766" s="86"/>
      <c r="K766" s="86"/>
      <c r="L766" s="86"/>
      <c r="M766" s="86"/>
      <c r="N766" s="86"/>
      <c r="O766" s="86"/>
      <c r="P766" s="86"/>
      <c r="Q766" s="86"/>
      <c r="R766" s="86"/>
      <c r="S766" s="86"/>
      <c r="T766" s="86"/>
      <c r="U766" s="86"/>
    </row>
    <row r="806" spans="1:21" ht="14" customHeight="1" x14ac:dyDescent="0.2">
      <c r="A806" s="85">
        <v>43047</v>
      </c>
      <c r="B806" s="86"/>
      <c r="C806" s="86"/>
      <c r="D806" s="86"/>
      <c r="E806" s="86"/>
      <c r="F806" s="86"/>
      <c r="G806" s="86"/>
      <c r="H806" s="86"/>
      <c r="I806" s="86"/>
      <c r="J806" s="86"/>
      <c r="K806" s="86"/>
      <c r="L806" s="86"/>
      <c r="M806" s="86"/>
      <c r="N806" s="86"/>
      <c r="O806" s="86"/>
      <c r="P806" s="86"/>
      <c r="Q806" s="86"/>
      <c r="R806" s="86"/>
      <c r="S806" s="86"/>
      <c r="T806" s="86"/>
      <c r="U806" s="86"/>
    </row>
    <row r="807" spans="1:21" ht="14" customHeight="1" x14ac:dyDescent="0.2">
      <c r="A807" s="86"/>
      <c r="B807" s="86"/>
      <c r="C807" s="86"/>
      <c r="D807" s="86"/>
      <c r="E807" s="86"/>
      <c r="F807" s="86"/>
      <c r="G807" s="86"/>
      <c r="H807" s="86"/>
      <c r="I807" s="86"/>
      <c r="J807" s="86"/>
      <c r="K807" s="86"/>
      <c r="L807" s="86"/>
      <c r="M807" s="86"/>
      <c r="N807" s="86"/>
      <c r="O807" s="86"/>
      <c r="P807" s="86"/>
      <c r="Q807" s="86"/>
      <c r="R807" s="86"/>
      <c r="S807" s="86"/>
      <c r="T807" s="86"/>
      <c r="U807" s="86"/>
    </row>
    <row r="847" spans="1:21" ht="14" customHeight="1" x14ac:dyDescent="0.2">
      <c r="A847" s="85">
        <v>43055</v>
      </c>
      <c r="B847" s="86"/>
      <c r="C847" s="86"/>
      <c r="D847" s="86"/>
      <c r="E847" s="86"/>
      <c r="F847" s="86"/>
      <c r="G847" s="86"/>
      <c r="H847" s="86"/>
      <c r="I847" s="86"/>
      <c r="J847" s="86"/>
      <c r="K847" s="86"/>
      <c r="L847" s="86"/>
      <c r="M847" s="86"/>
      <c r="N847" s="86"/>
      <c r="O847" s="86"/>
      <c r="P847" s="86"/>
      <c r="Q847" s="86"/>
      <c r="R847" s="86"/>
      <c r="S847" s="86"/>
      <c r="T847" s="86"/>
      <c r="U847" s="86"/>
    </row>
    <row r="848" spans="1:21" ht="14" customHeight="1" x14ac:dyDescent="0.2">
      <c r="A848" s="86"/>
      <c r="B848" s="86"/>
      <c r="C848" s="86"/>
      <c r="D848" s="86"/>
      <c r="E848" s="86"/>
      <c r="F848" s="86"/>
      <c r="G848" s="86"/>
      <c r="H848" s="86"/>
      <c r="I848" s="86"/>
      <c r="J848" s="86"/>
      <c r="K848" s="86"/>
      <c r="L848" s="86"/>
      <c r="M848" s="86"/>
      <c r="N848" s="86"/>
      <c r="O848" s="86"/>
      <c r="P848" s="86"/>
      <c r="Q848" s="86"/>
      <c r="R848" s="86"/>
      <c r="S848" s="86"/>
      <c r="T848" s="86"/>
      <c r="U848" s="86"/>
    </row>
    <row r="888" spans="1:21" ht="14" customHeight="1" x14ac:dyDescent="0.2">
      <c r="A888" s="85">
        <v>43061</v>
      </c>
      <c r="B888" s="86"/>
      <c r="C888" s="86"/>
      <c r="D888" s="86"/>
      <c r="E888" s="86"/>
      <c r="F888" s="86"/>
      <c r="G888" s="86"/>
      <c r="H888" s="86"/>
      <c r="I888" s="86"/>
      <c r="J888" s="86"/>
      <c r="K888" s="86"/>
      <c r="L888" s="86"/>
      <c r="M888" s="86"/>
      <c r="N888" s="86"/>
      <c r="O888" s="86"/>
      <c r="P888" s="86"/>
      <c r="Q888" s="86"/>
      <c r="R888" s="86"/>
      <c r="S888" s="86"/>
      <c r="T888" s="86"/>
      <c r="U888" s="86"/>
    </row>
    <row r="889" spans="1:21" ht="14" customHeight="1" x14ac:dyDescent="0.2">
      <c r="A889" s="86"/>
      <c r="B889" s="86"/>
      <c r="C889" s="86"/>
      <c r="D889" s="86"/>
      <c r="E889" s="86"/>
      <c r="F889" s="86"/>
      <c r="G889" s="86"/>
      <c r="H889" s="86"/>
      <c r="I889" s="86"/>
      <c r="J889" s="86"/>
      <c r="K889" s="86"/>
      <c r="L889" s="86"/>
      <c r="M889" s="86"/>
      <c r="N889" s="86"/>
      <c r="O889" s="86"/>
      <c r="P889" s="86"/>
      <c r="Q889" s="86"/>
      <c r="R889" s="86"/>
      <c r="S889" s="86"/>
      <c r="T889" s="86"/>
      <c r="U889" s="86"/>
    </row>
    <row r="929" spans="1:21" ht="14" customHeight="1" x14ac:dyDescent="0.2">
      <c r="A929" s="85">
        <v>43062</v>
      </c>
      <c r="B929" s="86"/>
      <c r="C929" s="86"/>
      <c r="D929" s="86"/>
      <c r="E929" s="86"/>
      <c r="F929" s="86"/>
      <c r="G929" s="86"/>
      <c r="H929" s="86"/>
      <c r="I929" s="86"/>
      <c r="J929" s="86"/>
      <c r="K929" s="86"/>
      <c r="L929" s="86"/>
      <c r="M929" s="86"/>
      <c r="N929" s="86"/>
      <c r="O929" s="86"/>
      <c r="P929" s="86"/>
      <c r="Q929" s="86"/>
      <c r="R929" s="86"/>
      <c r="S929" s="86"/>
      <c r="T929" s="86"/>
      <c r="U929" s="86"/>
    </row>
    <row r="930" spans="1:21" ht="14" customHeight="1" x14ac:dyDescent="0.2">
      <c r="A930" s="86"/>
      <c r="B930" s="86"/>
      <c r="C930" s="86"/>
      <c r="D930" s="86"/>
      <c r="E930" s="86"/>
      <c r="F930" s="86"/>
      <c r="G930" s="86"/>
      <c r="H930" s="86"/>
      <c r="I930" s="86"/>
      <c r="J930" s="86"/>
      <c r="K930" s="86"/>
      <c r="L930" s="86"/>
      <c r="M930" s="86"/>
      <c r="N930" s="86"/>
      <c r="O930" s="86"/>
      <c r="P930" s="86"/>
      <c r="Q930" s="86"/>
      <c r="R930" s="86"/>
      <c r="S930" s="86"/>
      <c r="T930" s="86"/>
      <c r="U930" s="86"/>
    </row>
    <row r="970" spans="1:20" ht="14" customHeight="1" x14ac:dyDescent="0.2">
      <c r="A970" s="85">
        <v>43069</v>
      </c>
      <c r="B970" s="86"/>
      <c r="C970" s="86"/>
      <c r="D970" s="86"/>
      <c r="E970" s="86"/>
      <c r="F970" s="86"/>
      <c r="G970" s="86"/>
      <c r="H970" s="86"/>
      <c r="I970" s="86"/>
      <c r="J970" s="86"/>
      <c r="K970" s="86"/>
      <c r="L970" s="86"/>
      <c r="M970" s="86"/>
      <c r="N970" s="86"/>
      <c r="O970" s="86"/>
      <c r="P970" s="86"/>
      <c r="Q970" s="86"/>
      <c r="R970" s="86"/>
      <c r="S970" s="86"/>
      <c r="T970" s="86"/>
    </row>
    <row r="971" spans="1:20" ht="14" customHeight="1" x14ac:dyDescent="0.2">
      <c r="A971" s="86"/>
      <c r="B971" s="86"/>
      <c r="C971" s="86"/>
      <c r="D971" s="86"/>
      <c r="E971" s="86"/>
      <c r="F971" s="86"/>
      <c r="G971" s="86"/>
      <c r="H971" s="86"/>
      <c r="I971" s="86"/>
      <c r="J971" s="86"/>
      <c r="K971" s="86"/>
      <c r="L971" s="86"/>
      <c r="M971" s="86"/>
      <c r="N971" s="86"/>
      <c r="O971" s="86"/>
      <c r="P971" s="86"/>
      <c r="Q971" s="86"/>
      <c r="R971" s="86"/>
      <c r="S971" s="86"/>
      <c r="T971" s="86"/>
    </row>
    <row r="1011" spans="1:21" ht="14" customHeight="1" x14ac:dyDescent="0.2">
      <c r="A1011" s="85">
        <v>43076</v>
      </c>
      <c r="B1011" s="86"/>
      <c r="C1011" s="86"/>
      <c r="D1011" s="86"/>
      <c r="E1011" s="86"/>
      <c r="F1011" s="86"/>
      <c r="G1011" s="86"/>
      <c r="H1011" s="86"/>
      <c r="I1011" s="86"/>
      <c r="J1011" s="86"/>
      <c r="K1011" s="86"/>
      <c r="L1011" s="86"/>
      <c r="M1011" s="86"/>
      <c r="N1011" s="86"/>
      <c r="O1011" s="86"/>
      <c r="P1011" s="86"/>
      <c r="Q1011" s="86"/>
      <c r="R1011" s="86"/>
      <c r="S1011" s="86"/>
      <c r="T1011" s="86"/>
      <c r="U1011" s="86"/>
    </row>
    <row r="1012" spans="1:21" ht="14" customHeight="1" x14ac:dyDescent="0.2">
      <c r="A1012" s="86"/>
      <c r="B1012" s="86"/>
      <c r="C1012" s="86"/>
      <c r="D1012" s="86"/>
      <c r="E1012" s="86"/>
      <c r="F1012" s="86"/>
      <c r="G1012" s="86"/>
      <c r="H1012" s="86"/>
      <c r="I1012" s="86"/>
      <c r="J1012" s="86"/>
      <c r="K1012" s="86"/>
      <c r="L1012" s="86"/>
      <c r="M1012" s="86"/>
      <c r="N1012" s="86"/>
      <c r="O1012" s="86"/>
      <c r="P1012" s="86"/>
      <c r="Q1012" s="86"/>
      <c r="R1012" s="86"/>
      <c r="S1012" s="86"/>
      <c r="T1012" s="86"/>
      <c r="U1012" s="86"/>
    </row>
    <row r="1052" spans="1:20" ht="14" customHeight="1" x14ac:dyDescent="0.2">
      <c r="A1052" s="85">
        <v>43077</v>
      </c>
      <c r="B1052" s="86"/>
      <c r="C1052" s="86"/>
      <c r="D1052" s="86"/>
      <c r="E1052" s="86"/>
      <c r="F1052" s="86"/>
      <c r="G1052" s="86"/>
      <c r="H1052" s="86"/>
      <c r="I1052" s="86"/>
      <c r="J1052" s="86"/>
      <c r="K1052" s="86"/>
      <c r="L1052" s="86"/>
      <c r="M1052" s="86"/>
      <c r="N1052" s="86"/>
      <c r="O1052" s="86"/>
      <c r="P1052" s="86"/>
      <c r="Q1052" s="86"/>
      <c r="R1052" s="86"/>
      <c r="S1052" s="86"/>
      <c r="T1052" s="86"/>
    </row>
    <row r="1053" spans="1:20" ht="14" customHeight="1" x14ac:dyDescent="0.2">
      <c r="A1053" s="86"/>
      <c r="B1053" s="86"/>
      <c r="C1053" s="86"/>
      <c r="D1053" s="86"/>
      <c r="E1053" s="86"/>
      <c r="F1053" s="86"/>
      <c r="G1053" s="86"/>
      <c r="H1053" s="86"/>
      <c r="I1053" s="86"/>
      <c r="J1053" s="86"/>
      <c r="K1053" s="86"/>
      <c r="L1053" s="86"/>
      <c r="M1053" s="86"/>
      <c r="N1053" s="86"/>
      <c r="O1053" s="86"/>
      <c r="P1053" s="86"/>
      <c r="Q1053" s="86"/>
      <c r="R1053" s="86"/>
      <c r="S1053" s="86"/>
      <c r="T1053" s="86"/>
    </row>
    <row r="1093" spans="1:20" ht="14" customHeight="1" x14ac:dyDescent="0.2">
      <c r="A1093" s="85">
        <v>43077</v>
      </c>
      <c r="B1093" s="86"/>
      <c r="C1093" s="86"/>
      <c r="D1093" s="86"/>
      <c r="E1093" s="86"/>
      <c r="F1093" s="86"/>
      <c r="G1093" s="86"/>
      <c r="H1093" s="86"/>
      <c r="I1093" s="86"/>
      <c r="J1093" s="86"/>
      <c r="K1093" s="86"/>
      <c r="L1093" s="86"/>
      <c r="M1093" s="86"/>
      <c r="N1093" s="86"/>
      <c r="O1093" s="86"/>
      <c r="P1093" s="86"/>
      <c r="Q1093" s="86"/>
      <c r="R1093" s="86"/>
      <c r="S1093" s="86"/>
      <c r="T1093" s="86"/>
    </row>
    <row r="1094" spans="1:20" ht="14" customHeight="1" x14ac:dyDescent="0.2">
      <c r="A1094" s="86"/>
      <c r="B1094" s="86"/>
      <c r="C1094" s="86"/>
      <c r="D1094" s="86"/>
      <c r="E1094" s="86"/>
      <c r="F1094" s="86"/>
      <c r="G1094" s="86"/>
      <c r="H1094" s="86"/>
      <c r="I1094" s="86"/>
      <c r="J1094" s="86"/>
      <c r="K1094" s="86"/>
      <c r="L1094" s="86"/>
      <c r="M1094" s="86"/>
      <c r="N1094" s="86"/>
      <c r="O1094" s="86"/>
      <c r="P1094" s="86"/>
      <c r="Q1094" s="86"/>
      <c r="R1094" s="86"/>
      <c r="S1094" s="86"/>
      <c r="T1094" s="86"/>
    </row>
    <row r="1134" spans="1:21" ht="14" customHeight="1" x14ac:dyDescent="0.2">
      <c r="A1134" s="85">
        <v>43080</v>
      </c>
      <c r="B1134" s="86"/>
      <c r="C1134" s="86"/>
      <c r="D1134" s="86"/>
      <c r="E1134" s="86"/>
      <c r="F1134" s="86"/>
      <c r="G1134" s="86"/>
      <c r="H1134" s="86"/>
      <c r="I1134" s="86"/>
      <c r="J1134" s="86"/>
      <c r="K1134" s="86"/>
      <c r="L1134" s="86"/>
      <c r="M1134" s="86"/>
      <c r="N1134" s="86"/>
      <c r="O1134" s="86"/>
      <c r="P1134" s="86"/>
      <c r="Q1134" s="86"/>
      <c r="R1134" s="86"/>
      <c r="S1134" s="86"/>
      <c r="T1134" s="86"/>
      <c r="U1134" s="86"/>
    </row>
    <row r="1135" spans="1:21" ht="14" customHeight="1" x14ac:dyDescent="0.2">
      <c r="A1135" s="86"/>
      <c r="B1135" s="86"/>
      <c r="C1135" s="86"/>
      <c r="D1135" s="86"/>
      <c r="E1135" s="86"/>
      <c r="F1135" s="86"/>
      <c r="G1135" s="86"/>
      <c r="H1135" s="86"/>
      <c r="I1135" s="86"/>
      <c r="J1135" s="86"/>
      <c r="K1135" s="86"/>
      <c r="L1135" s="86"/>
      <c r="M1135" s="86"/>
      <c r="N1135" s="86"/>
      <c r="O1135" s="86"/>
      <c r="P1135" s="86"/>
      <c r="Q1135" s="86"/>
      <c r="R1135" s="86"/>
      <c r="S1135" s="86"/>
      <c r="T1135" s="86"/>
      <c r="U1135" s="86"/>
    </row>
    <row r="1175" spans="1:20" ht="14" customHeight="1" x14ac:dyDescent="0.2">
      <c r="A1175" s="85">
        <v>43087</v>
      </c>
      <c r="B1175" s="86"/>
      <c r="C1175" s="86"/>
      <c r="D1175" s="86"/>
      <c r="E1175" s="86"/>
      <c r="F1175" s="86"/>
      <c r="G1175" s="86"/>
      <c r="H1175" s="86"/>
      <c r="I1175" s="86"/>
      <c r="J1175" s="86"/>
      <c r="K1175" s="86"/>
      <c r="L1175" s="86"/>
      <c r="M1175" s="86"/>
      <c r="N1175" s="86"/>
      <c r="O1175" s="86"/>
      <c r="P1175" s="86"/>
      <c r="Q1175" s="86"/>
      <c r="R1175" s="86"/>
      <c r="S1175" s="86"/>
      <c r="T1175" s="86"/>
    </row>
    <row r="1176" spans="1:20" ht="14" customHeight="1" x14ac:dyDescent="0.2">
      <c r="A1176" s="86"/>
      <c r="B1176" s="86"/>
      <c r="C1176" s="86"/>
      <c r="D1176" s="86"/>
      <c r="E1176" s="86"/>
      <c r="F1176" s="86"/>
      <c r="G1176" s="86"/>
      <c r="H1176" s="86"/>
      <c r="I1176" s="86"/>
      <c r="J1176" s="86"/>
      <c r="K1176" s="86"/>
      <c r="L1176" s="86"/>
      <c r="M1176" s="86"/>
      <c r="N1176" s="86"/>
      <c r="O1176" s="86"/>
      <c r="P1176" s="86"/>
      <c r="Q1176" s="86"/>
      <c r="R1176" s="86"/>
      <c r="S1176" s="86"/>
      <c r="T1176" s="86"/>
    </row>
    <row r="1205" spans="1:20" ht="14" customHeight="1" x14ac:dyDescent="0.2">
      <c r="A1205" s="85">
        <v>43090</v>
      </c>
      <c r="B1205" s="86"/>
      <c r="C1205" s="86"/>
      <c r="D1205" s="86"/>
      <c r="E1205" s="86"/>
      <c r="F1205" s="86"/>
      <c r="G1205" s="86"/>
      <c r="H1205" s="86"/>
      <c r="I1205" s="86"/>
      <c r="J1205" s="86"/>
      <c r="K1205" s="86"/>
      <c r="L1205" s="86"/>
      <c r="M1205" s="86"/>
      <c r="N1205" s="86"/>
      <c r="O1205" s="86"/>
      <c r="P1205" s="86"/>
      <c r="Q1205" s="86"/>
      <c r="R1205" s="86"/>
      <c r="S1205" s="86"/>
      <c r="T1205" s="86"/>
    </row>
    <row r="1206" spans="1:20" ht="14" customHeight="1" x14ac:dyDescent="0.2">
      <c r="A1206" s="86"/>
      <c r="B1206" s="86"/>
      <c r="C1206" s="86"/>
      <c r="D1206" s="86"/>
      <c r="E1206" s="86"/>
      <c r="F1206" s="86"/>
      <c r="G1206" s="86"/>
      <c r="H1206" s="86"/>
      <c r="I1206" s="86"/>
      <c r="J1206" s="86"/>
      <c r="K1206" s="86"/>
      <c r="L1206" s="86"/>
      <c r="M1206" s="86"/>
      <c r="N1206" s="86"/>
      <c r="O1206" s="86"/>
      <c r="P1206" s="86"/>
      <c r="Q1206" s="86"/>
      <c r="R1206" s="86"/>
      <c r="S1206" s="86"/>
      <c r="T1206" s="86"/>
    </row>
    <row r="1234" spans="1:20" ht="14" customHeight="1" x14ac:dyDescent="0.2">
      <c r="A1234" s="85">
        <v>43098</v>
      </c>
      <c r="B1234" s="86"/>
      <c r="C1234" s="86"/>
      <c r="D1234" s="86"/>
      <c r="E1234" s="86"/>
      <c r="F1234" s="86"/>
      <c r="G1234" s="86"/>
      <c r="H1234" s="86"/>
      <c r="I1234" s="86"/>
      <c r="J1234" s="86"/>
      <c r="K1234" s="86"/>
      <c r="L1234" s="86"/>
      <c r="M1234" s="86"/>
      <c r="N1234" s="86"/>
      <c r="O1234" s="86"/>
      <c r="P1234" s="86"/>
      <c r="Q1234" s="86"/>
      <c r="R1234" s="86"/>
      <c r="S1234" s="86"/>
      <c r="T1234" s="86"/>
    </row>
    <row r="1235" spans="1:20" ht="14" customHeight="1" x14ac:dyDescent="0.2">
      <c r="A1235" s="86"/>
      <c r="B1235" s="86"/>
      <c r="C1235" s="86"/>
      <c r="D1235" s="86"/>
      <c r="E1235" s="86"/>
      <c r="F1235" s="86"/>
      <c r="G1235" s="86"/>
      <c r="H1235" s="86"/>
      <c r="I1235" s="86"/>
      <c r="J1235" s="86"/>
      <c r="K1235" s="86"/>
      <c r="L1235" s="86"/>
      <c r="M1235" s="86"/>
      <c r="N1235" s="86"/>
      <c r="O1235" s="86"/>
      <c r="P1235" s="86"/>
      <c r="Q1235" s="86"/>
      <c r="R1235" s="86"/>
      <c r="S1235" s="86"/>
      <c r="T1235" s="86"/>
    </row>
    <row r="1236" spans="1:20" ht="14" customHeight="1" x14ac:dyDescent="0.2">
      <c r="A1236" s="86"/>
      <c r="B1236" s="86"/>
      <c r="C1236" s="86"/>
      <c r="D1236" s="86"/>
      <c r="E1236" s="86"/>
      <c r="F1236" s="86"/>
      <c r="G1236" s="86"/>
      <c r="H1236" s="86"/>
      <c r="I1236" s="86"/>
      <c r="J1236" s="86"/>
      <c r="K1236" s="86"/>
      <c r="L1236" s="86"/>
      <c r="M1236" s="86"/>
      <c r="N1236" s="86"/>
      <c r="O1236" s="86"/>
      <c r="P1236" s="86"/>
      <c r="Q1236" s="86"/>
      <c r="R1236" s="86"/>
      <c r="S1236" s="86"/>
      <c r="T1236" s="86"/>
    </row>
    <row r="1262" spans="1:20" ht="14" customHeight="1" x14ac:dyDescent="0.2">
      <c r="A1262" s="85">
        <v>43098</v>
      </c>
      <c r="B1262" s="86"/>
      <c r="C1262" s="86"/>
      <c r="D1262" s="86"/>
      <c r="E1262" s="86"/>
      <c r="F1262" s="86"/>
      <c r="G1262" s="86"/>
      <c r="H1262" s="86"/>
      <c r="I1262" s="86"/>
      <c r="J1262" s="86"/>
      <c r="K1262" s="86"/>
      <c r="L1262" s="86"/>
      <c r="M1262" s="86"/>
      <c r="N1262" s="86"/>
      <c r="O1262" s="86"/>
      <c r="P1262" s="86"/>
      <c r="Q1262" s="86"/>
      <c r="R1262" s="86"/>
      <c r="S1262" s="86"/>
      <c r="T1262" s="86"/>
    </row>
    <row r="1263" spans="1:20" ht="14" customHeight="1" x14ac:dyDescent="0.2">
      <c r="A1263" s="86"/>
      <c r="B1263" s="86"/>
      <c r="C1263" s="86"/>
      <c r="D1263" s="86"/>
      <c r="E1263" s="86"/>
      <c r="F1263" s="86"/>
      <c r="G1263" s="86"/>
      <c r="H1263" s="86"/>
      <c r="I1263" s="86"/>
      <c r="J1263" s="86"/>
      <c r="K1263" s="86"/>
      <c r="L1263" s="86"/>
      <c r="M1263" s="86"/>
      <c r="N1263" s="86"/>
      <c r="O1263" s="86"/>
      <c r="P1263" s="86"/>
      <c r="Q1263" s="86"/>
      <c r="R1263" s="86"/>
      <c r="S1263" s="86"/>
      <c r="T1263" s="86"/>
    </row>
    <row r="1290" spans="1:20" ht="14" customHeight="1" x14ac:dyDescent="0.2">
      <c r="A1290" s="85">
        <v>43103</v>
      </c>
      <c r="B1290" s="86"/>
      <c r="C1290" s="86"/>
      <c r="D1290" s="86"/>
      <c r="E1290" s="86"/>
      <c r="F1290" s="86"/>
      <c r="G1290" s="86"/>
      <c r="H1290" s="86"/>
      <c r="I1290" s="86"/>
      <c r="J1290" s="86"/>
      <c r="K1290" s="86"/>
      <c r="L1290" s="86"/>
      <c r="M1290" s="86"/>
      <c r="N1290" s="86"/>
      <c r="O1290" s="86"/>
      <c r="P1290" s="86"/>
      <c r="Q1290" s="86"/>
      <c r="R1290" s="86"/>
      <c r="S1290" s="86"/>
      <c r="T1290" s="86"/>
    </row>
    <row r="1291" spans="1:20" ht="14" customHeight="1" x14ac:dyDescent="0.2">
      <c r="A1291" s="86"/>
      <c r="B1291" s="86"/>
      <c r="C1291" s="86"/>
      <c r="D1291" s="86"/>
      <c r="E1291" s="86"/>
      <c r="F1291" s="86"/>
      <c r="G1291" s="86"/>
      <c r="H1291" s="86"/>
      <c r="I1291" s="86"/>
      <c r="J1291" s="86"/>
      <c r="K1291" s="86"/>
      <c r="L1291" s="86"/>
      <c r="M1291" s="86"/>
      <c r="N1291" s="86"/>
      <c r="O1291" s="86"/>
      <c r="P1291" s="86"/>
      <c r="Q1291" s="86"/>
      <c r="R1291" s="86"/>
      <c r="S1291" s="86"/>
      <c r="T1291" s="86"/>
    </row>
    <row r="1319" spans="1:20" ht="14" customHeight="1" x14ac:dyDescent="0.2">
      <c r="A1319" s="85">
        <v>43116</v>
      </c>
      <c r="B1319" s="86"/>
      <c r="C1319" s="86"/>
      <c r="D1319" s="86"/>
      <c r="E1319" s="86"/>
      <c r="F1319" s="86"/>
      <c r="G1319" s="86"/>
      <c r="H1319" s="86"/>
      <c r="I1319" s="86"/>
      <c r="J1319" s="86"/>
      <c r="K1319" s="86"/>
      <c r="L1319" s="86"/>
      <c r="M1319" s="86"/>
      <c r="N1319" s="86"/>
      <c r="O1319" s="86"/>
      <c r="P1319" s="86"/>
      <c r="Q1319" s="86"/>
      <c r="R1319" s="86"/>
      <c r="S1319" s="86"/>
      <c r="T1319" s="86"/>
    </row>
    <row r="1320" spans="1:20" ht="14" customHeight="1" x14ac:dyDescent="0.2">
      <c r="A1320" s="86"/>
      <c r="B1320" s="86"/>
      <c r="C1320" s="86"/>
      <c r="D1320" s="86"/>
      <c r="E1320" s="86"/>
      <c r="F1320" s="86"/>
      <c r="G1320" s="86"/>
      <c r="H1320" s="86"/>
      <c r="I1320" s="86"/>
      <c r="J1320" s="86"/>
      <c r="K1320" s="86"/>
      <c r="L1320" s="86"/>
      <c r="M1320" s="86"/>
      <c r="N1320" s="86"/>
      <c r="O1320" s="86"/>
      <c r="P1320" s="86"/>
      <c r="Q1320" s="86"/>
      <c r="R1320" s="86"/>
      <c r="S1320" s="86"/>
      <c r="T1320" s="86"/>
    </row>
    <row r="1347" spans="1:20" ht="14" customHeight="1" x14ac:dyDescent="0.2">
      <c r="A1347" s="85">
        <v>43118</v>
      </c>
      <c r="B1347" s="86"/>
      <c r="C1347" s="86"/>
      <c r="D1347" s="86"/>
      <c r="E1347" s="86"/>
      <c r="F1347" s="86"/>
      <c r="G1347" s="86"/>
      <c r="H1347" s="86"/>
      <c r="I1347" s="86"/>
      <c r="J1347" s="86"/>
      <c r="K1347" s="86"/>
      <c r="L1347" s="86"/>
      <c r="M1347" s="86"/>
      <c r="N1347" s="86"/>
      <c r="O1347" s="86"/>
      <c r="P1347" s="86"/>
      <c r="Q1347" s="86"/>
      <c r="R1347" s="86"/>
      <c r="S1347" s="86"/>
      <c r="T1347" s="86"/>
    </row>
    <row r="1348" spans="1:20" ht="14" customHeight="1" x14ac:dyDescent="0.2">
      <c r="A1348" s="86"/>
      <c r="B1348" s="86"/>
      <c r="C1348" s="86"/>
      <c r="D1348" s="86"/>
      <c r="E1348" s="86"/>
      <c r="F1348" s="86"/>
      <c r="G1348" s="86"/>
      <c r="H1348" s="86"/>
      <c r="I1348" s="86"/>
      <c r="J1348" s="86"/>
      <c r="K1348" s="86"/>
      <c r="L1348" s="86"/>
      <c r="M1348" s="86"/>
      <c r="N1348" s="86"/>
      <c r="O1348" s="86"/>
      <c r="P1348" s="86"/>
      <c r="Q1348" s="86"/>
      <c r="R1348" s="86"/>
      <c r="S1348" s="86"/>
      <c r="T1348" s="86"/>
    </row>
    <row r="1375" spans="1:20" ht="14" customHeight="1" x14ac:dyDescent="0.2">
      <c r="A1375" s="85">
        <v>43124</v>
      </c>
      <c r="B1375" s="86"/>
      <c r="C1375" s="86"/>
      <c r="D1375" s="86"/>
      <c r="E1375" s="86"/>
      <c r="F1375" s="86"/>
      <c r="G1375" s="86"/>
      <c r="H1375" s="86"/>
      <c r="I1375" s="86"/>
      <c r="J1375" s="86"/>
      <c r="K1375" s="86"/>
      <c r="L1375" s="86"/>
      <c r="M1375" s="86"/>
      <c r="N1375" s="86"/>
      <c r="O1375" s="86"/>
      <c r="P1375" s="86"/>
      <c r="Q1375" s="86"/>
      <c r="R1375" s="86"/>
      <c r="S1375" s="86"/>
      <c r="T1375" s="86"/>
    </row>
    <row r="1376" spans="1:20" ht="14" customHeight="1" x14ac:dyDescent="0.2">
      <c r="A1376" s="86"/>
      <c r="B1376" s="86"/>
      <c r="C1376" s="86"/>
      <c r="D1376" s="86"/>
      <c r="E1376" s="86"/>
      <c r="F1376" s="86"/>
      <c r="G1376" s="86"/>
      <c r="H1376" s="86"/>
      <c r="I1376" s="86"/>
      <c r="J1376" s="86"/>
      <c r="K1376" s="86"/>
      <c r="L1376" s="86"/>
      <c r="M1376" s="86"/>
      <c r="N1376" s="86"/>
      <c r="O1376" s="86"/>
      <c r="P1376" s="86"/>
      <c r="Q1376" s="86"/>
      <c r="R1376" s="86"/>
      <c r="S1376" s="86"/>
      <c r="T1376" s="86"/>
    </row>
    <row r="1403" spans="1:20" ht="14" customHeight="1" x14ac:dyDescent="0.2">
      <c r="A1403" s="85">
        <v>43132</v>
      </c>
      <c r="B1403" s="86"/>
      <c r="C1403" s="86"/>
      <c r="D1403" s="86"/>
      <c r="E1403" s="86"/>
      <c r="F1403" s="86"/>
      <c r="G1403" s="86"/>
      <c r="H1403" s="86"/>
      <c r="I1403" s="86"/>
      <c r="J1403" s="86"/>
      <c r="K1403" s="86"/>
      <c r="L1403" s="86"/>
      <c r="M1403" s="86"/>
      <c r="N1403" s="86"/>
      <c r="O1403" s="86"/>
      <c r="P1403" s="86"/>
      <c r="Q1403" s="86"/>
      <c r="R1403" s="86"/>
      <c r="S1403" s="86"/>
      <c r="T1403" s="86"/>
    </row>
    <row r="1404" spans="1:20" ht="14" customHeight="1" x14ac:dyDescent="0.2">
      <c r="A1404" s="86"/>
      <c r="B1404" s="86"/>
      <c r="C1404" s="86"/>
      <c r="D1404" s="86"/>
      <c r="E1404" s="86"/>
      <c r="F1404" s="86"/>
      <c r="G1404" s="86"/>
      <c r="H1404" s="86"/>
      <c r="I1404" s="86"/>
      <c r="J1404" s="86"/>
      <c r="K1404" s="86"/>
      <c r="L1404" s="86"/>
      <c r="M1404" s="86"/>
      <c r="N1404" s="86"/>
      <c r="O1404" s="86"/>
      <c r="P1404" s="86"/>
      <c r="Q1404" s="86"/>
      <c r="R1404" s="86"/>
      <c r="S1404" s="86"/>
      <c r="T1404" s="86"/>
    </row>
    <row r="1431" spans="1:20" ht="14" customHeight="1" x14ac:dyDescent="0.2">
      <c r="A1431" s="87">
        <v>43139</v>
      </c>
      <c r="B1431" s="88"/>
      <c r="C1431" s="88"/>
      <c r="D1431" s="88"/>
      <c r="E1431" s="88"/>
      <c r="F1431" s="88"/>
      <c r="G1431" s="88"/>
      <c r="H1431" s="88"/>
      <c r="I1431" s="88"/>
      <c r="J1431" s="88"/>
      <c r="K1431" s="88"/>
      <c r="L1431" s="88"/>
      <c r="M1431" s="88"/>
      <c r="N1431" s="88"/>
      <c r="O1431" s="88"/>
      <c r="P1431" s="88"/>
      <c r="Q1431" s="88"/>
      <c r="R1431" s="88"/>
      <c r="S1431" s="88"/>
      <c r="T1431" s="88"/>
    </row>
    <row r="1432" spans="1:20" ht="14" customHeight="1" x14ac:dyDescent="0.2">
      <c r="A1432" s="88"/>
      <c r="B1432" s="88"/>
      <c r="C1432" s="88"/>
      <c r="D1432" s="88"/>
      <c r="E1432" s="88"/>
      <c r="F1432" s="88"/>
      <c r="G1432" s="88"/>
      <c r="H1432" s="88"/>
      <c r="I1432" s="88"/>
      <c r="J1432" s="88"/>
      <c r="K1432" s="88"/>
      <c r="L1432" s="88"/>
      <c r="M1432" s="88"/>
      <c r="N1432" s="88"/>
      <c r="O1432" s="88"/>
      <c r="P1432" s="88"/>
      <c r="Q1432" s="88"/>
      <c r="R1432" s="88"/>
      <c r="S1432" s="88"/>
      <c r="T1432" s="88"/>
    </row>
    <row r="1459" spans="1:20" ht="14" customHeight="1" x14ac:dyDescent="0.2">
      <c r="A1459" s="85">
        <v>43152</v>
      </c>
      <c r="B1459" s="86"/>
      <c r="C1459" s="86"/>
      <c r="D1459" s="86"/>
      <c r="E1459" s="86"/>
      <c r="F1459" s="86"/>
      <c r="G1459" s="86"/>
      <c r="H1459" s="86"/>
      <c r="I1459" s="86"/>
      <c r="J1459" s="86"/>
      <c r="K1459" s="86"/>
      <c r="L1459" s="86"/>
      <c r="M1459" s="86"/>
      <c r="N1459" s="86"/>
      <c r="O1459" s="86"/>
      <c r="P1459" s="86"/>
      <c r="Q1459" s="86"/>
      <c r="R1459" s="86"/>
      <c r="S1459" s="86"/>
      <c r="T1459" s="86"/>
    </row>
    <row r="1460" spans="1:20" ht="14" customHeight="1" x14ac:dyDescent="0.2">
      <c r="A1460" s="86"/>
      <c r="B1460" s="86"/>
      <c r="C1460" s="86"/>
      <c r="D1460" s="86"/>
      <c r="E1460" s="86"/>
      <c r="F1460" s="86"/>
      <c r="G1460" s="86"/>
      <c r="H1460" s="86"/>
      <c r="I1460" s="86"/>
      <c r="J1460" s="86"/>
      <c r="K1460" s="86"/>
      <c r="L1460" s="86"/>
      <c r="M1460" s="86"/>
      <c r="N1460" s="86"/>
      <c r="O1460" s="86"/>
      <c r="P1460" s="86"/>
      <c r="Q1460" s="86"/>
      <c r="R1460" s="86"/>
      <c r="S1460" s="86"/>
      <c r="T1460" s="86"/>
    </row>
    <row r="1487" spans="1:20" ht="14" customHeight="1" x14ac:dyDescent="0.2">
      <c r="A1487" s="85">
        <v>43152</v>
      </c>
      <c r="B1487" s="86"/>
      <c r="C1487" s="86"/>
      <c r="D1487" s="86"/>
      <c r="E1487" s="86"/>
      <c r="F1487" s="86"/>
      <c r="G1487" s="86"/>
      <c r="H1487" s="86"/>
      <c r="I1487" s="86"/>
      <c r="J1487" s="86"/>
      <c r="K1487" s="86"/>
      <c r="L1487" s="86"/>
      <c r="M1487" s="86"/>
      <c r="N1487" s="86"/>
      <c r="O1487" s="86"/>
      <c r="P1487" s="86"/>
      <c r="Q1487" s="86"/>
      <c r="R1487" s="86"/>
      <c r="S1487" s="86"/>
      <c r="T1487" s="86"/>
    </row>
    <row r="1488" spans="1:20" ht="14" customHeight="1" x14ac:dyDescent="0.2">
      <c r="A1488" s="86"/>
      <c r="B1488" s="86"/>
      <c r="C1488" s="86"/>
      <c r="D1488" s="86"/>
      <c r="E1488" s="86"/>
      <c r="F1488" s="86"/>
      <c r="G1488" s="86"/>
      <c r="H1488" s="86"/>
      <c r="I1488" s="86"/>
      <c r="J1488" s="86"/>
      <c r="K1488" s="86"/>
      <c r="L1488" s="86"/>
      <c r="M1488" s="86"/>
      <c r="N1488" s="86"/>
      <c r="O1488" s="86"/>
      <c r="P1488" s="86"/>
      <c r="Q1488" s="86"/>
      <c r="R1488" s="86"/>
      <c r="S1488" s="86"/>
      <c r="T1488" s="86"/>
    </row>
    <row r="1515" spans="1:20" ht="14" customHeight="1" x14ac:dyDescent="0.2">
      <c r="A1515" s="85">
        <v>43152</v>
      </c>
      <c r="B1515" s="86"/>
      <c r="C1515" s="86"/>
      <c r="D1515" s="86"/>
      <c r="E1515" s="86"/>
      <c r="F1515" s="86"/>
      <c r="G1515" s="86"/>
      <c r="H1515" s="86"/>
      <c r="I1515" s="86"/>
      <c r="J1515" s="86"/>
      <c r="K1515" s="86"/>
      <c r="L1515" s="86"/>
      <c r="M1515" s="86"/>
      <c r="N1515" s="86"/>
      <c r="O1515" s="86"/>
      <c r="P1515" s="86"/>
      <c r="Q1515" s="86"/>
      <c r="R1515" s="86"/>
      <c r="S1515" s="86"/>
      <c r="T1515" s="86"/>
    </row>
    <row r="1516" spans="1:20" ht="14" customHeight="1" x14ac:dyDescent="0.2">
      <c r="A1516" s="86"/>
      <c r="B1516" s="86"/>
      <c r="C1516" s="86"/>
      <c r="D1516" s="86"/>
      <c r="E1516" s="86"/>
      <c r="F1516" s="86"/>
      <c r="G1516" s="86"/>
      <c r="H1516" s="86"/>
      <c r="I1516" s="86"/>
      <c r="J1516" s="86"/>
      <c r="K1516" s="86"/>
      <c r="L1516" s="86"/>
      <c r="M1516" s="86"/>
      <c r="N1516" s="86"/>
      <c r="O1516" s="86"/>
      <c r="P1516" s="86"/>
      <c r="Q1516" s="86"/>
      <c r="R1516" s="86"/>
      <c r="S1516" s="86"/>
      <c r="T1516" s="86"/>
    </row>
    <row r="1543" spans="1:20" ht="14" customHeight="1" x14ac:dyDescent="0.2">
      <c r="A1543" s="85">
        <v>43158</v>
      </c>
      <c r="B1543" s="86"/>
      <c r="C1543" s="86"/>
      <c r="D1543" s="86"/>
      <c r="E1543" s="86"/>
      <c r="F1543" s="86"/>
      <c r="G1543" s="86"/>
      <c r="H1543" s="86"/>
      <c r="I1543" s="86"/>
      <c r="J1543" s="86"/>
      <c r="K1543" s="86"/>
      <c r="L1543" s="86"/>
      <c r="M1543" s="86"/>
      <c r="N1543" s="86"/>
      <c r="O1543" s="86"/>
      <c r="P1543" s="86"/>
      <c r="Q1543" s="86"/>
      <c r="R1543" s="86"/>
      <c r="S1543" s="86"/>
      <c r="T1543" s="86"/>
    </row>
    <row r="1544" spans="1:20" ht="14" customHeight="1" x14ac:dyDescent="0.2">
      <c r="A1544" s="86"/>
      <c r="B1544" s="86"/>
      <c r="C1544" s="86"/>
      <c r="D1544" s="86"/>
      <c r="E1544" s="86"/>
      <c r="F1544" s="86"/>
      <c r="G1544" s="86"/>
      <c r="H1544" s="86"/>
      <c r="I1544" s="86"/>
      <c r="J1544" s="86"/>
      <c r="K1544" s="86"/>
      <c r="L1544" s="86"/>
      <c r="M1544" s="86"/>
      <c r="N1544" s="86"/>
      <c r="O1544" s="86"/>
      <c r="P1544" s="86"/>
      <c r="Q1544" s="86"/>
      <c r="R1544" s="86"/>
      <c r="S1544" s="86"/>
      <c r="T1544" s="86"/>
    </row>
    <row r="1571" spans="1:20" ht="14" customHeight="1" x14ac:dyDescent="0.2">
      <c r="A1571" s="89">
        <v>43158</v>
      </c>
      <c r="B1571" s="89"/>
      <c r="C1571" s="89"/>
      <c r="D1571" s="89"/>
      <c r="E1571" s="89"/>
      <c r="F1571" s="89"/>
      <c r="G1571" s="89"/>
      <c r="H1571" s="89"/>
      <c r="I1571" s="89"/>
      <c r="J1571" s="89"/>
      <c r="K1571" s="89"/>
      <c r="L1571" s="89"/>
      <c r="M1571" s="89"/>
      <c r="N1571" s="89"/>
      <c r="O1571" s="89"/>
      <c r="P1571" s="89"/>
      <c r="Q1571" s="89"/>
      <c r="R1571" s="89"/>
      <c r="S1571" s="89"/>
      <c r="T1571" s="89"/>
    </row>
    <row r="1572" spans="1:20" ht="14" customHeight="1" x14ac:dyDescent="0.2">
      <c r="A1572" s="89"/>
      <c r="B1572" s="89"/>
      <c r="C1572" s="89"/>
      <c r="D1572" s="89"/>
      <c r="E1572" s="89"/>
      <c r="F1572" s="89"/>
      <c r="G1572" s="89"/>
      <c r="H1572" s="89"/>
      <c r="I1572" s="89"/>
      <c r="J1572" s="89"/>
      <c r="K1572" s="89"/>
      <c r="L1572" s="89"/>
      <c r="M1572" s="89"/>
      <c r="N1572" s="89"/>
      <c r="O1572" s="89"/>
      <c r="P1572" s="89"/>
      <c r="Q1572" s="89"/>
      <c r="R1572" s="89"/>
      <c r="S1572" s="89"/>
      <c r="T1572" s="89"/>
    </row>
    <row r="1599" spans="1:20" ht="14" customHeight="1" x14ac:dyDescent="0.2">
      <c r="A1599" s="85">
        <v>43159</v>
      </c>
      <c r="B1599" s="86"/>
      <c r="C1599" s="86"/>
      <c r="D1599" s="86"/>
      <c r="E1599" s="86"/>
      <c r="F1599" s="86"/>
      <c r="G1599" s="86"/>
      <c r="H1599" s="86"/>
      <c r="I1599" s="86"/>
      <c r="J1599" s="86"/>
      <c r="K1599" s="86"/>
      <c r="L1599" s="86"/>
      <c r="M1599" s="86"/>
      <c r="N1599" s="86"/>
      <c r="O1599" s="86"/>
      <c r="P1599" s="86"/>
      <c r="Q1599" s="86"/>
      <c r="R1599" s="86"/>
      <c r="S1599" s="86"/>
      <c r="T1599" s="86"/>
    </row>
    <row r="1600" spans="1:20" ht="14" customHeight="1" x14ac:dyDescent="0.2">
      <c r="A1600" s="86"/>
      <c r="B1600" s="86"/>
      <c r="C1600" s="86"/>
      <c r="D1600" s="86"/>
      <c r="E1600" s="86"/>
      <c r="F1600" s="86"/>
      <c r="G1600" s="86"/>
      <c r="H1600" s="86"/>
      <c r="I1600" s="86"/>
      <c r="J1600" s="86"/>
      <c r="K1600" s="86"/>
      <c r="L1600" s="86"/>
      <c r="M1600" s="86"/>
      <c r="N1600" s="86"/>
      <c r="O1600" s="86"/>
      <c r="P1600" s="86"/>
      <c r="Q1600" s="86"/>
      <c r="R1600" s="86"/>
      <c r="S1600" s="86"/>
      <c r="T1600" s="86"/>
    </row>
    <row r="1627" spans="1:20" ht="14" customHeight="1" x14ac:dyDescent="0.2">
      <c r="A1627" s="85">
        <v>43165</v>
      </c>
      <c r="B1627" s="86"/>
      <c r="C1627" s="86"/>
      <c r="D1627" s="86"/>
      <c r="E1627" s="86"/>
      <c r="F1627" s="86"/>
      <c r="G1627" s="86"/>
      <c r="H1627" s="86"/>
      <c r="I1627" s="86"/>
      <c r="J1627" s="86"/>
      <c r="K1627" s="86"/>
      <c r="L1627" s="86"/>
      <c r="M1627" s="86"/>
      <c r="N1627" s="86"/>
      <c r="O1627" s="86"/>
      <c r="P1627" s="86"/>
      <c r="Q1627" s="86"/>
      <c r="R1627" s="86"/>
      <c r="S1627" s="86"/>
      <c r="T1627" s="86"/>
    </row>
    <row r="1628" spans="1:20" ht="14" customHeight="1" x14ac:dyDescent="0.2">
      <c r="A1628" s="86"/>
      <c r="B1628" s="86"/>
      <c r="C1628" s="86"/>
      <c r="D1628" s="86"/>
      <c r="E1628" s="86"/>
      <c r="F1628" s="86"/>
      <c r="G1628" s="86"/>
      <c r="H1628" s="86"/>
      <c r="I1628" s="86"/>
      <c r="J1628" s="86"/>
      <c r="K1628" s="86"/>
      <c r="L1628" s="86"/>
      <c r="M1628" s="86"/>
      <c r="N1628" s="86"/>
      <c r="O1628" s="86"/>
      <c r="P1628" s="86"/>
      <c r="Q1628" s="86"/>
      <c r="R1628" s="86"/>
      <c r="S1628" s="86"/>
      <c r="T1628" s="86"/>
    </row>
    <row r="1655" spans="1:20" ht="14" customHeight="1" x14ac:dyDescent="0.2">
      <c r="A1655" s="85">
        <v>43167</v>
      </c>
      <c r="B1655" s="86"/>
      <c r="C1655" s="86"/>
      <c r="D1655" s="86"/>
      <c r="E1655" s="86"/>
      <c r="F1655" s="86"/>
      <c r="G1655" s="86"/>
      <c r="H1655" s="86"/>
      <c r="I1655" s="86"/>
      <c r="J1655" s="86"/>
      <c r="K1655" s="86"/>
      <c r="L1655" s="86"/>
      <c r="M1655" s="86"/>
      <c r="N1655" s="86"/>
      <c r="O1655" s="86"/>
      <c r="P1655" s="86"/>
      <c r="Q1655" s="86"/>
      <c r="R1655" s="86"/>
      <c r="S1655" s="86"/>
      <c r="T1655" s="86"/>
    </row>
    <row r="1656" spans="1:20" ht="14" customHeight="1" x14ac:dyDescent="0.2">
      <c r="A1656" s="86"/>
      <c r="B1656" s="86"/>
      <c r="C1656" s="86"/>
      <c r="D1656" s="86"/>
      <c r="E1656" s="86"/>
      <c r="F1656" s="86"/>
      <c r="G1656" s="86"/>
      <c r="H1656" s="86"/>
      <c r="I1656" s="86"/>
      <c r="J1656" s="86"/>
      <c r="K1656" s="86"/>
      <c r="L1656" s="86"/>
      <c r="M1656" s="86"/>
      <c r="N1656" s="86"/>
      <c r="O1656" s="86"/>
      <c r="P1656" s="86"/>
      <c r="Q1656" s="86"/>
      <c r="R1656" s="86"/>
      <c r="S1656" s="86"/>
      <c r="T1656" s="86"/>
    </row>
    <row r="1683" spans="1:20" ht="14" customHeight="1" x14ac:dyDescent="0.2">
      <c r="A1683" s="85">
        <v>43168</v>
      </c>
      <c r="B1683" s="86"/>
      <c r="C1683" s="86"/>
      <c r="D1683" s="86"/>
      <c r="E1683" s="86"/>
      <c r="F1683" s="86"/>
      <c r="G1683" s="86"/>
      <c r="H1683" s="86"/>
      <c r="I1683" s="86"/>
      <c r="J1683" s="86"/>
      <c r="K1683" s="86"/>
      <c r="L1683" s="86"/>
      <c r="M1683" s="86"/>
      <c r="N1683" s="86"/>
      <c r="O1683" s="86"/>
      <c r="P1683" s="86"/>
      <c r="Q1683" s="86"/>
      <c r="R1683" s="86"/>
      <c r="S1683" s="86"/>
      <c r="T1683" s="86"/>
    </row>
    <row r="1684" spans="1:20" ht="14" customHeight="1" x14ac:dyDescent="0.2">
      <c r="A1684" s="86"/>
      <c r="B1684" s="86"/>
      <c r="C1684" s="86"/>
      <c r="D1684" s="86"/>
      <c r="E1684" s="86"/>
      <c r="F1684" s="86"/>
      <c r="G1684" s="86"/>
      <c r="H1684" s="86"/>
      <c r="I1684" s="86"/>
      <c r="J1684" s="86"/>
      <c r="K1684" s="86"/>
      <c r="L1684" s="86"/>
      <c r="M1684" s="86"/>
      <c r="N1684" s="86"/>
      <c r="O1684" s="86"/>
      <c r="P1684" s="86"/>
      <c r="Q1684" s="86"/>
      <c r="R1684" s="86"/>
      <c r="S1684" s="86"/>
      <c r="T1684" s="86"/>
    </row>
    <row r="1711" spans="1:20" ht="14" customHeight="1" x14ac:dyDescent="0.2">
      <c r="A1711" s="85">
        <v>43168</v>
      </c>
      <c r="B1711" s="86"/>
      <c r="C1711" s="86"/>
      <c r="D1711" s="86"/>
      <c r="E1711" s="86"/>
      <c r="F1711" s="86"/>
      <c r="G1711" s="86"/>
      <c r="H1711" s="86"/>
      <c r="I1711" s="86"/>
      <c r="J1711" s="86"/>
      <c r="K1711" s="86"/>
      <c r="L1711" s="86"/>
      <c r="M1711" s="86"/>
      <c r="N1711" s="86"/>
      <c r="O1711" s="86"/>
      <c r="P1711" s="86"/>
      <c r="Q1711" s="86"/>
      <c r="R1711" s="86"/>
      <c r="S1711" s="86"/>
      <c r="T1711" s="86"/>
    </row>
    <row r="1712" spans="1:20" ht="14" customHeight="1" x14ac:dyDescent="0.2">
      <c r="A1712" s="86"/>
      <c r="B1712" s="86"/>
      <c r="C1712" s="86"/>
      <c r="D1712" s="86"/>
      <c r="E1712" s="86"/>
      <c r="F1712" s="86"/>
      <c r="G1712" s="86"/>
      <c r="H1712" s="86"/>
      <c r="I1712" s="86"/>
      <c r="J1712" s="86"/>
      <c r="K1712" s="86"/>
      <c r="L1712" s="86"/>
      <c r="M1712" s="86"/>
      <c r="N1712" s="86"/>
      <c r="O1712" s="86"/>
      <c r="P1712" s="86"/>
      <c r="Q1712" s="86"/>
      <c r="R1712" s="86"/>
      <c r="S1712" s="86"/>
      <c r="T1712" s="86"/>
    </row>
    <row r="1739" spans="1:20" ht="14" customHeight="1" x14ac:dyDescent="0.2">
      <c r="A1739" s="85">
        <v>43168</v>
      </c>
      <c r="B1739" s="86"/>
      <c r="C1739" s="86"/>
      <c r="D1739" s="86"/>
      <c r="E1739" s="86"/>
      <c r="F1739" s="86"/>
      <c r="G1739" s="86"/>
      <c r="H1739" s="86"/>
      <c r="I1739" s="86"/>
      <c r="J1739" s="86"/>
      <c r="K1739" s="86"/>
      <c r="L1739" s="86"/>
      <c r="M1739" s="86"/>
      <c r="N1739" s="86"/>
      <c r="O1739" s="86"/>
      <c r="P1739" s="86"/>
      <c r="Q1739" s="86"/>
      <c r="R1739" s="86"/>
      <c r="S1739" s="86"/>
      <c r="T1739" s="86"/>
    </row>
    <row r="1740" spans="1:20" ht="14" customHeight="1" x14ac:dyDescent="0.2">
      <c r="A1740" s="86"/>
      <c r="B1740" s="86"/>
      <c r="C1740" s="86"/>
      <c r="D1740" s="86"/>
      <c r="E1740" s="86"/>
      <c r="F1740" s="86"/>
      <c r="G1740" s="86"/>
      <c r="H1740" s="86"/>
      <c r="I1740" s="86"/>
      <c r="J1740" s="86"/>
      <c r="K1740" s="86"/>
      <c r="L1740" s="86"/>
      <c r="M1740" s="86"/>
      <c r="N1740" s="86"/>
      <c r="O1740" s="86"/>
      <c r="P1740" s="86"/>
      <c r="Q1740" s="86"/>
      <c r="R1740" s="86"/>
      <c r="S1740" s="86"/>
      <c r="T1740" s="86"/>
    </row>
    <row r="1767" spans="1:20" ht="14" customHeight="1" x14ac:dyDescent="0.2">
      <c r="A1767" s="86" t="s">
        <v>75</v>
      </c>
      <c r="B1767" s="86"/>
      <c r="C1767" s="86"/>
      <c r="D1767" s="86"/>
      <c r="E1767" s="86"/>
      <c r="F1767" s="86"/>
      <c r="G1767" s="86"/>
      <c r="H1767" s="86"/>
      <c r="I1767" s="86"/>
      <c r="J1767" s="86"/>
      <c r="K1767" s="86"/>
      <c r="L1767" s="86"/>
      <c r="M1767" s="86"/>
      <c r="N1767" s="86"/>
      <c r="O1767" s="86"/>
      <c r="P1767" s="86"/>
      <c r="Q1767" s="86"/>
      <c r="R1767" s="86"/>
      <c r="S1767" s="86"/>
      <c r="T1767" s="86"/>
    </row>
    <row r="1768" spans="1:20" ht="14" customHeight="1" x14ac:dyDescent="0.2">
      <c r="A1768" s="86"/>
      <c r="B1768" s="86"/>
      <c r="C1768" s="86"/>
      <c r="D1768" s="86"/>
      <c r="E1768" s="86"/>
      <c r="F1768" s="86"/>
      <c r="G1768" s="86"/>
      <c r="H1768" s="86"/>
      <c r="I1768" s="86"/>
      <c r="J1768" s="86"/>
      <c r="K1768" s="86"/>
      <c r="L1768" s="86"/>
      <c r="M1768" s="86"/>
      <c r="N1768" s="86"/>
      <c r="O1768" s="86"/>
      <c r="P1768" s="86"/>
      <c r="Q1768" s="86"/>
      <c r="R1768" s="86"/>
      <c r="S1768" s="86"/>
      <c r="T1768" s="86"/>
    </row>
    <row r="1795" spans="1:20" ht="14" customHeight="1" x14ac:dyDescent="0.2">
      <c r="A1795" s="85">
        <v>43173</v>
      </c>
      <c r="B1795" s="86"/>
      <c r="C1795" s="86"/>
      <c r="D1795" s="86"/>
      <c r="E1795" s="86"/>
      <c r="F1795" s="86"/>
      <c r="G1795" s="86"/>
      <c r="H1795" s="86"/>
      <c r="I1795" s="86"/>
      <c r="J1795" s="86"/>
      <c r="K1795" s="86"/>
      <c r="L1795" s="86"/>
      <c r="M1795" s="86"/>
      <c r="N1795" s="86"/>
      <c r="O1795" s="86"/>
      <c r="P1795" s="86"/>
      <c r="Q1795" s="86"/>
      <c r="R1795" s="86"/>
      <c r="S1795" s="86"/>
      <c r="T1795" s="86"/>
    </row>
    <row r="1796" spans="1:20" ht="14" customHeight="1" x14ac:dyDescent="0.2">
      <c r="A1796" s="86"/>
      <c r="B1796" s="86"/>
      <c r="C1796" s="86"/>
      <c r="D1796" s="86"/>
      <c r="E1796" s="86"/>
      <c r="F1796" s="86"/>
      <c r="G1796" s="86"/>
      <c r="H1796" s="86"/>
      <c r="I1796" s="86"/>
      <c r="J1796" s="86"/>
      <c r="K1796" s="86"/>
      <c r="L1796" s="86"/>
      <c r="M1796" s="86"/>
      <c r="N1796" s="86"/>
      <c r="O1796" s="86"/>
      <c r="P1796" s="86"/>
      <c r="Q1796" s="86"/>
      <c r="R1796" s="86"/>
      <c r="S1796" s="86"/>
      <c r="T1796" s="86"/>
    </row>
    <row r="1823" spans="1:20" ht="14" customHeight="1" x14ac:dyDescent="0.2">
      <c r="A1823" s="85">
        <v>43175</v>
      </c>
      <c r="B1823" s="86"/>
      <c r="C1823" s="86"/>
      <c r="D1823" s="86"/>
      <c r="E1823" s="86"/>
      <c r="F1823" s="86"/>
      <c r="G1823" s="86"/>
      <c r="H1823" s="86"/>
      <c r="I1823" s="86"/>
      <c r="J1823" s="86"/>
      <c r="K1823" s="86"/>
      <c r="L1823" s="86"/>
      <c r="M1823" s="86"/>
      <c r="N1823" s="86"/>
      <c r="O1823" s="86"/>
      <c r="P1823" s="86"/>
      <c r="Q1823" s="86"/>
      <c r="R1823" s="86"/>
      <c r="S1823" s="86"/>
      <c r="T1823" s="86"/>
    </row>
    <row r="1824" spans="1:20" ht="14" customHeight="1" x14ac:dyDescent="0.2">
      <c r="A1824" s="86"/>
      <c r="B1824" s="86"/>
      <c r="C1824" s="86"/>
      <c r="D1824" s="86"/>
      <c r="E1824" s="86"/>
      <c r="F1824" s="86"/>
      <c r="G1824" s="86"/>
      <c r="H1824" s="86"/>
      <c r="I1824" s="86"/>
      <c r="J1824" s="86"/>
      <c r="K1824" s="86"/>
      <c r="L1824" s="86"/>
      <c r="M1824" s="86"/>
      <c r="N1824" s="86"/>
      <c r="O1824" s="86"/>
      <c r="P1824" s="86"/>
      <c r="Q1824" s="86"/>
      <c r="R1824" s="86"/>
      <c r="S1824" s="86"/>
      <c r="T1824" s="86"/>
    </row>
    <row r="1851" spans="1:20" ht="14" customHeight="1" x14ac:dyDescent="0.2">
      <c r="A1851" s="85">
        <v>43179</v>
      </c>
      <c r="B1851" s="86"/>
      <c r="C1851" s="86"/>
      <c r="D1851" s="86"/>
      <c r="E1851" s="86"/>
      <c r="F1851" s="86"/>
      <c r="G1851" s="86"/>
      <c r="H1851" s="86"/>
      <c r="I1851" s="86"/>
      <c r="J1851" s="86"/>
      <c r="K1851" s="86"/>
      <c r="L1851" s="86"/>
      <c r="M1851" s="86"/>
      <c r="N1851" s="86"/>
      <c r="O1851" s="86"/>
      <c r="P1851" s="86"/>
      <c r="Q1851" s="86"/>
      <c r="R1851" s="86"/>
      <c r="S1851" s="86"/>
      <c r="T1851" s="86"/>
    </row>
    <row r="1852" spans="1:20" ht="14" customHeight="1" x14ac:dyDescent="0.2">
      <c r="A1852" s="86"/>
      <c r="B1852" s="86"/>
      <c r="C1852" s="86"/>
      <c r="D1852" s="86"/>
      <c r="E1852" s="86"/>
      <c r="F1852" s="86"/>
      <c r="G1852" s="86"/>
      <c r="H1852" s="86"/>
      <c r="I1852" s="86"/>
      <c r="J1852" s="86"/>
      <c r="K1852" s="86"/>
      <c r="L1852" s="86"/>
      <c r="M1852" s="86"/>
      <c r="N1852" s="86"/>
      <c r="O1852" s="86"/>
      <c r="P1852" s="86"/>
      <c r="Q1852" s="86"/>
      <c r="R1852" s="86"/>
      <c r="S1852" s="86"/>
      <c r="T1852" s="86"/>
    </row>
    <row r="1879" spans="1:20" ht="14" customHeight="1" x14ac:dyDescent="0.2">
      <c r="A1879" s="85">
        <v>43180</v>
      </c>
      <c r="B1879" s="86"/>
      <c r="C1879" s="86"/>
      <c r="D1879" s="86"/>
      <c r="E1879" s="86"/>
      <c r="F1879" s="86"/>
      <c r="G1879" s="86"/>
      <c r="H1879" s="86"/>
      <c r="I1879" s="86"/>
      <c r="J1879" s="86"/>
      <c r="K1879" s="86"/>
      <c r="L1879" s="86"/>
      <c r="M1879" s="86"/>
      <c r="N1879" s="86"/>
      <c r="O1879" s="86"/>
      <c r="P1879" s="86"/>
      <c r="Q1879" s="86"/>
      <c r="R1879" s="86"/>
      <c r="S1879" s="86"/>
      <c r="T1879" s="86"/>
    </row>
    <row r="1880" spans="1:20" ht="14" customHeight="1" x14ac:dyDescent="0.2">
      <c r="A1880" s="86"/>
      <c r="B1880" s="86"/>
      <c r="C1880" s="86"/>
      <c r="D1880" s="86"/>
      <c r="E1880" s="86"/>
      <c r="F1880" s="86"/>
      <c r="G1880" s="86"/>
      <c r="H1880" s="86"/>
      <c r="I1880" s="86"/>
      <c r="J1880" s="86"/>
      <c r="K1880" s="86"/>
      <c r="L1880" s="86"/>
      <c r="M1880" s="86"/>
      <c r="N1880" s="86"/>
      <c r="O1880" s="86"/>
      <c r="P1880" s="86"/>
      <c r="Q1880" s="86"/>
      <c r="R1880" s="86"/>
      <c r="S1880" s="86"/>
      <c r="T1880" s="86"/>
    </row>
    <row r="1881" spans="1:20" ht="14" customHeight="1" x14ac:dyDescent="0.2">
      <c r="A1881" s="86"/>
      <c r="B1881" s="86"/>
      <c r="C1881" s="86"/>
      <c r="D1881" s="86"/>
      <c r="E1881" s="86"/>
      <c r="F1881" s="86"/>
      <c r="G1881" s="86"/>
      <c r="H1881" s="86"/>
      <c r="I1881" s="86"/>
      <c r="J1881" s="86"/>
      <c r="K1881" s="86"/>
      <c r="L1881" s="86"/>
      <c r="M1881" s="86"/>
      <c r="N1881" s="86"/>
      <c r="O1881" s="86"/>
      <c r="P1881" s="86"/>
      <c r="Q1881" s="86"/>
      <c r="R1881" s="86"/>
      <c r="S1881" s="86"/>
      <c r="T1881" s="86"/>
    </row>
    <row r="1907" spans="1:20" ht="14" customHeight="1" x14ac:dyDescent="0.2">
      <c r="A1907" s="85">
        <v>43182</v>
      </c>
      <c r="B1907" s="86"/>
      <c r="C1907" s="86"/>
      <c r="D1907" s="86"/>
      <c r="E1907" s="86"/>
      <c r="F1907" s="86"/>
      <c r="G1907" s="86"/>
      <c r="H1907" s="86"/>
      <c r="I1907" s="86"/>
      <c r="J1907" s="86"/>
      <c r="K1907" s="86"/>
      <c r="L1907" s="86"/>
      <c r="M1907" s="86"/>
      <c r="N1907" s="86"/>
      <c r="O1907" s="86"/>
      <c r="P1907" s="86"/>
      <c r="Q1907" s="86"/>
      <c r="R1907" s="86"/>
      <c r="S1907" s="86"/>
      <c r="T1907" s="86"/>
    </row>
    <row r="1908" spans="1:20" ht="14" customHeight="1" x14ac:dyDescent="0.2">
      <c r="A1908" s="86"/>
      <c r="B1908" s="86"/>
      <c r="C1908" s="86"/>
      <c r="D1908" s="86"/>
      <c r="E1908" s="86"/>
      <c r="F1908" s="86"/>
      <c r="G1908" s="86"/>
      <c r="H1908" s="86"/>
      <c r="I1908" s="86"/>
      <c r="J1908" s="86"/>
      <c r="K1908" s="86"/>
      <c r="L1908" s="86"/>
      <c r="M1908" s="86"/>
      <c r="N1908" s="86"/>
      <c r="O1908" s="86"/>
      <c r="P1908" s="86"/>
      <c r="Q1908" s="86"/>
      <c r="R1908" s="86"/>
      <c r="S1908" s="86"/>
      <c r="T1908" s="86"/>
    </row>
    <row r="1935" spans="1:20" ht="14" customHeight="1" x14ac:dyDescent="0.2">
      <c r="A1935" s="85">
        <v>43185</v>
      </c>
      <c r="B1935" s="86"/>
      <c r="C1935" s="86"/>
      <c r="D1935" s="86"/>
      <c r="E1935" s="86"/>
      <c r="F1935" s="86"/>
      <c r="G1935" s="86"/>
      <c r="H1935" s="86"/>
      <c r="I1935" s="86"/>
      <c r="J1935" s="86"/>
      <c r="K1935" s="86"/>
      <c r="L1935" s="86"/>
      <c r="M1935" s="86"/>
      <c r="N1935" s="86"/>
      <c r="O1935" s="86"/>
      <c r="P1935" s="86"/>
      <c r="Q1935" s="86"/>
      <c r="R1935" s="86"/>
      <c r="S1935" s="86"/>
      <c r="T1935" s="86"/>
    </row>
    <row r="1936" spans="1:20" ht="14" customHeight="1" x14ac:dyDescent="0.2">
      <c r="A1936" s="86"/>
      <c r="B1936" s="86"/>
      <c r="C1936" s="86"/>
      <c r="D1936" s="86"/>
      <c r="E1936" s="86"/>
      <c r="F1936" s="86"/>
      <c r="G1936" s="86"/>
      <c r="H1936" s="86"/>
      <c r="I1936" s="86"/>
      <c r="J1936" s="86"/>
      <c r="K1936" s="86"/>
      <c r="L1936" s="86"/>
      <c r="M1936" s="86"/>
      <c r="N1936" s="86"/>
      <c r="O1936" s="86"/>
      <c r="P1936" s="86"/>
      <c r="Q1936" s="86"/>
      <c r="R1936" s="86"/>
      <c r="S1936" s="86"/>
      <c r="T1936" s="86"/>
    </row>
    <row r="1963" spans="1:20" ht="14" customHeight="1" x14ac:dyDescent="0.2">
      <c r="A1963" s="85">
        <v>43186</v>
      </c>
      <c r="B1963" s="86"/>
      <c r="C1963" s="86"/>
      <c r="D1963" s="86"/>
      <c r="E1963" s="86"/>
      <c r="F1963" s="86"/>
      <c r="G1963" s="86"/>
      <c r="H1963" s="86"/>
      <c r="I1963" s="86"/>
      <c r="J1963" s="86"/>
      <c r="K1963" s="86"/>
      <c r="L1963" s="86"/>
      <c r="M1963" s="86"/>
      <c r="N1963" s="86"/>
      <c r="O1963" s="86"/>
      <c r="P1963" s="86"/>
      <c r="Q1963" s="86"/>
      <c r="R1963" s="86"/>
      <c r="S1963" s="86"/>
      <c r="T1963" s="86"/>
    </row>
    <row r="1964" spans="1:20" ht="14" customHeight="1" x14ac:dyDescent="0.2">
      <c r="A1964" s="86"/>
      <c r="B1964" s="86"/>
      <c r="C1964" s="86"/>
      <c r="D1964" s="86"/>
      <c r="E1964" s="86"/>
      <c r="F1964" s="86"/>
      <c r="G1964" s="86"/>
      <c r="H1964" s="86"/>
      <c r="I1964" s="86"/>
      <c r="J1964" s="86"/>
      <c r="K1964" s="86"/>
      <c r="L1964" s="86"/>
      <c r="M1964" s="86"/>
      <c r="N1964" s="86"/>
      <c r="O1964" s="86"/>
      <c r="P1964" s="86"/>
      <c r="Q1964" s="86"/>
      <c r="R1964" s="86"/>
      <c r="S1964" s="86"/>
      <c r="T1964" s="86"/>
    </row>
    <row r="1991" spans="1:20" ht="14" customHeight="1" x14ac:dyDescent="0.2">
      <c r="A1991" s="85">
        <v>43186</v>
      </c>
      <c r="B1991" s="86"/>
      <c r="C1991" s="86"/>
      <c r="D1991" s="86"/>
      <c r="E1991" s="86"/>
      <c r="F1991" s="86"/>
      <c r="G1991" s="86"/>
      <c r="H1991" s="86"/>
      <c r="I1991" s="86"/>
      <c r="J1991" s="86"/>
      <c r="K1991" s="86"/>
      <c r="L1991" s="86"/>
      <c r="M1991" s="86"/>
      <c r="N1991" s="86"/>
      <c r="O1991" s="86"/>
      <c r="P1991" s="86"/>
      <c r="Q1991" s="86"/>
      <c r="R1991" s="86"/>
      <c r="S1991" s="86"/>
      <c r="T1991" s="86"/>
    </row>
    <row r="1992" spans="1:20" ht="14" customHeight="1" x14ac:dyDescent="0.2">
      <c r="A1992" s="86"/>
      <c r="B1992" s="86"/>
      <c r="C1992" s="86"/>
      <c r="D1992" s="86"/>
      <c r="E1992" s="86"/>
      <c r="F1992" s="86"/>
      <c r="G1992" s="86"/>
      <c r="H1992" s="86"/>
      <c r="I1992" s="86"/>
      <c r="J1992" s="86"/>
      <c r="K1992" s="86"/>
      <c r="L1992" s="86"/>
      <c r="M1992" s="86"/>
      <c r="N1992" s="86"/>
      <c r="O1992" s="86"/>
      <c r="P1992" s="86"/>
      <c r="Q1992" s="86"/>
      <c r="R1992" s="86"/>
      <c r="S1992" s="86"/>
      <c r="T1992" s="86"/>
    </row>
    <row r="2019" spans="1:20" ht="14" customHeight="1" x14ac:dyDescent="0.2">
      <c r="A2019" s="85">
        <v>43186</v>
      </c>
      <c r="B2019" s="86"/>
      <c r="C2019" s="86"/>
      <c r="D2019" s="86"/>
      <c r="E2019" s="86"/>
      <c r="F2019" s="86"/>
      <c r="G2019" s="86"/>
      <c r="H2019" s="86"/>
      <c r="I2019" s="86"/>
      <c r="J2019" s="86"/>
      <c r="K2019" s="86"/>
      <c r="L2019" s="86"/>
      <c r="M2019" s="86"/>
      <c r="N2019" s="86"/>
      <c r="O2019" s="86"/>
      <c r="P2019" s="86"/>
      <c r="Q2019" s="86"/>
      <c r="R2019" s="86"/>
      <c r="S2019" s="86"/>
      <c r="T2019" s="86"/>
    </row>
    <row r="2020" spans="1:20" ht="14" customHeight="1" x14ac:dyDescent="0.2">
      <c r="A2020" s="86"/>
      <c r="B2020" s="86"/>
      <c r="C2020" s="86"/>
      <c r="D2020" s="86"/>
      <c r="E2020" s="86"/>
      <c r="F2020" s="86"/>
      <c r="G2020" s="86"/>
      <c r="H2020" s="86"/>
      <c r="I2020" s="86"/>
      <c r="J2020" s="86"/>
      <c r="K2020" s="86"/>
      <c r="L2020" s="86"/>
      <c r="M2020" s="86"/>
      <c r="N2020" s="86"/>
      <c r="O2020" s="86"/>
      <c r="P2020" s="86"/>
      <c r="Q2020" s="86"/>
      <c r="R2020" s="86"/>
      <c r="S2020" s="86"/>
      <c r="T2020" s="86"/>
    </row>
    <row r="2047" spans="1:20" ht="14" customHeight="1" x14ac:dyDescent="0.2">
      <c r="A2047" s="85">
        <v>43190</v>
      </c>
      <c r="B2047" s="86"/>
      <c r="C2047" s="86"/>
      <c r="D2047" s="86"/>
      <c r="E2047" s="86"/>
      <c r="F2047" s="86"/>
      <c r="G2047" s="86"/>
      <c r="H2047" s="86"/>
      <c r="I2047" s="86"/>
      <c r="J2047" s="86"/>
      <c r="K2047" s="86"/>
      <c r="L2047" s="86"/>
      <c r="M2047" s="86"/>
      <c r="N2047" s="86"/>
      <c r="O2047" s="86"/>
      <c r="P2047" s="86"/>
      <c r="Q2047" s="86"/>
      <c r="R2047" s="86"/>
      <c r="S2047" s="86"/>
      <c r="T2047" s="86"/>
    </row>
    <row r="2048" spans="1:20" ht="14" customHeight="1" x14ac:dyDescent="0.2">
      <c r="A2048" s="86"/>
      <c r="B2048" s="86"/>
      <c r="C2048" s="86"/>
      <c r="D2048" s="86"/>
      <c r="E2048" s="86"/>
      <c r="F2048" s="86"/>
      <c r="G2048" s="86"/>
      <c r="H2048" s="86"/>
      <c r="I2048" s="86"/>
      <c r="J2048" s="86"/>
      <c r="K2048" s="86"/>
      <c r="L2048" s="86"/>
      <c r="M2048" s="86"/>
      <c r="N2048" s="86"/>
      <c r="O2048" s="86"/>
      <c r="P2048" s="86"/>
      <c r="Q2048" s="86"/>
      <c r="R2048" s="86"/>
      <c r="S2048" s="86"/>
      <c r="T2048" s="86"/>
    </row>
    <row r="2075" spans="1:20" ht="14" customHeight="1" x14ac:dyDescent="0.2">
      <c r="A2075" s="85">
        <v>43192</v>
      </c>
      <c r="B2075" s="86"/>
      <c r="C2075" s="86"/>
      <c r="D2075" s="86"/>
      <c r="E2075" s="86"/>
      <c r="F2075" s="86"/>
      <c r="G2075" s="86"/>
      <c r="H2075" s="86"/>
      <c r="I2075" s="86"/>
      <c r="J2075" s="86"/>
      <c r="K2075" s="86"/>
      <c r="L2075" s="86"/>
      <c r="M2075" s="86"/>
      <c r="N2075" s="86"/>
      <c r="O2075" s="86"/>
      <c r="P2075" s="86"/>
      <c r="Q2075" s="86"/>
      <c r="R2075" s="86"/>
      <c r="S2075" s="86"/>
      <c r="T2075" s="86"/>
    </row>
    <row r="2076" spans="1:20" ht="14" customHeight="1" x14ac:dyDescent="0.2">
      <c r="A2076" s="86"/>
      <c r="B2076" s="86"/>
      <c r="C2076" s="86"/>
      <c r="D2076" s="86"/>
      <c r="E2076" s="86"/>
      <c r="F2076" s="86"/>
      <c r="G2076" s="86"/>
      <c r="H2076" s="86"/>
      <c r="I2076" s="86"/>
      <c r="J2076" s="86"/>
      <c r="K2076" s="86"/>
      <c r="L2076" s="86"/>
      <c r="M2076" s="86"/>
      <c r="N2076" s="86"/>
      <c r="O2076" s="86"/>
      <c r="P2076" s="86"/>
      <c r="Q2076" s="86"/>
      <c r="R2076" s="86"/>
      <c r="S2076" s="86"/>
      <c r="T2076" s="86"/>
    </row>
    <row r="2103" spans="1:19" ht="14" customHeight="1" x14ac:dyDescent="0.2">
      <c r="A2103" s="85">
        <v>43193</v>
      </c>
      <c r="B2103" s="86"/>
      <c r="C2103" s="86"/>
      <c r="D2103" s="86"/>
      <c r="E2103" s="86"/>
      <c r="F2103" s="86"/>
      <c r="G2103" s="86"/>
      <c r="H2103" s="86"/>
      <c r="I2103" s="86"/>
      <c r="J2103" s="86"/>
      <c r="K2103" s="86"/>
      <c r="L2103" s="86"/>
      <c r="M2103" s="86"/>
      <c r="N2103" s="86"/>
      <c r="O2103" s="86"/>
      <c r="P2103" s="86"/>
      <c r="Q2103" s="86"/>
      <c r="R2103" s="86"/>
      <c r="S2103" s="86"/>
    </row>
    <row r="2104" spans="1:19" ht="14" customHeight="1" x14ac:dyDescent="0.2">
      <c r="A2104" s="86"/>
      <c r="B2104" s="86"/>
      <c r="C2104" s="86"/>
      <c r="D2104" s="86"/>
      <c r="E2104" s="86"/>
      <c r="F2104" s="86"/>
      <c r="G2104" s="86"/>
      <c r="H2104" s="86"/>
      <c r="I2104" s="86"/>
      <c r="J2104" s="86"/>
      <c r="K2104" s="86"/>
      <c r="L2104" s="86"/>
      <c r="M2104" s="86"/>
      <c r="N2104" s="86"/>
      <c r="O2104" s="86"/>
      <c r="P2104" s="86"/>
      <c r="Q2104" s="86"/>
      <c r="R2104" s="86"/>
      <c r="S2104" s="86"/>
    </row>
    <row r="2131" spans="1:20" ht="14" customHeight="1" x14ac:dyDescent="0.2">
      <c r="A2131" s="85">
        <v>43193</v>
      </c>
      <c r="B2131" s="86"/>
      <c r="C2131" s="86"/>
      <c r="D2131" s="86"/>
      <c r="E2131" s="86"/>
      <c r="F2131" s="86"/>
      <c r="G2131" s="86"/>
      <c r="H2131" s="86"/>
      <c r="I2131" s="86"/>
      <c r="J2131" s="86"/>
      <c r="K2131" s="86"/>
      <c r="L2131" s="86"/>
      <c r="M2131" s="86"/>
      <c r="N2131" s="86"/>
      <c r="O2131" s="86"/>
      <c r="P2131" s="86"/>
      <c r="Q2131" s="86"/>
      <c r="R2131" s="86"/>
      <c r="S2131" s="86"/>
      <c r="T2131" s="86"/>
    </row>
    <row r="2132" spans="1:20" ht="14" customHeight="1" x14ac:dyDescent="0.2">
      <c r="A2132" s="86"/>
      <c r="B2132" s="86"/>
      <c r="C2132" s="86"/>
      <c r="D2132" s="86"/>
      <c r="E2132" s="86"/>
      <c r="F2132" s="86"/>
      <c r="G2132" s="86"/>
      <c r="H2132" s="86"/>
      <c r="I2132" s="86"/>
      <c r="J2132" s="86"/>
      <c r="K2132" s="86"/>
      <c r="L2132" s="86"/>
      <c r="M2132" s="86"/>
      <c r="N2132" s="86"/>
      <c r="O2132" s="86"/>
      <c r="P2132" s="86"/>
      <c r="Q2132" s="86"/>
      <c r="R2132" s="86"/>
      <c r="S2132" s="86"/>
      <c r="T2132" s="86"/>
    </row>
    <row r="2159" spans="1:20" ht="14" customHeight="1" x14ac:dyDescent="0.2">
      <c r="A2159" s="85">
        <v>43196</v>
      </c>
      <c r="B2159" s="86"/>
      <c r="C2159" s="86"/>
      <c r="D2159" s="86"/>
      <c r="E2159" s="86"/>
      <c r="F2159" s="86"/>
      <c r="G2159" s="86"/>
      <c r="H2159" s="86"/>
      <c r="I2159" s="86"/>
      <c r="J2159" s="86"/>
      <c r="K2159" s="86"/>
      <c r="L2159" s="86"/>
      <c r="M2159" s="86"/>
      <c r="N2159" s="86"/>
      <c r="O2159" s="86"/>
      <c r="P2159" s="86"/>
      <c r="Q2159" s="86"/>
      <c r="R2159" s="86"/>
      <c r="S2159" s="86"/>
      <c r="T2159" s="86"/>
    </row>
    <row r="2160" spans="1:20" ht="14" customHeight="1" x14ac:dyDescent="0.2">
      <c r="A2160" s="86"/>
      <c r="B2160" s="86"/>
      <c r="C2160" s="86"/>
      <c r="D2160" s="86"/>
      <c r="E2160" s="86"/>
      <c r="F2160" s="86"/>
      <c r="G2160" s="86"/>
      <c r="H2160" s="86"/>
      <c r="I2160" s="86"/>
      <c r="J2160" s="86"/>
      <c r="K2160" s="86"/>
      <c r="L2160" s="86"/>
      <c r="M2160" s="86"/>
      <c r="N2160" s="86"/>
      <c r="O2160" s="86"/>
      <c r="P2160" s="86"/>
      <c r="Q2160" s="86"/>
      <c r="R2160" s="86"/>
      <c r="S2160" s="86"/>
      <c r="T2160" s="86"/>
    </row>
    <row r="2187" spans="1:20" ht="14" customHeight="1" x14ac:dyDescent="0.2">
      <c r="A2187" s="85">
        <v>43197</v>
      </c>
      <c r="B2187" s="86"/>
      <c r="C2187" s="86"/>
      <c r="D2187" s="86"/>
      <c r="E2187" s="86"/>
      <c r="F2187" s="86"/>
      <c r="G2187" s="86"/>
      <c r="H2187" s="86"/>
      <c r="I2187" s="86"/>
      <c r="J2187" s="86"/>
      <c r="K2187" s="86"/>
      <c r="L2187" s="86"/>
      <c r="M2187" s="86"/>
      <c r="N2187" s="86"/>
      <c r="O2187" s="86"/>
      <c r="P2187" s="86"/>
      <c r="Q2187" s="86"/>
      <c r="R2187" s="86"/>
      <c r="S2187" s="86"/>
      <c r="T2187" s="86"/>
    </row>
    <row r="2188" spans="1:20" ht="14" customHeight="1" x14ac:dyDescent="0.2">
      <c r="A2188" s="86"/>
      <c r="B2188" s="86"/>
      <c r="C2188" s="86"/>
      <c r="D2188" s="86"/>
      <c r="E2188" s="86"/>
      <c r="F2188" s="86"/>
      <c r="G2188" s="86"/>
      <c r="H2188" s="86"/>
      <c r="I2188" s="86"/>
      <c r="J2188" s="86"/>
      <c r="K2188" s="86"/>
      <c r="L2188" s="86"/>
      <c r="M2188" s="86"/>
      <c r="N2188" s="86"/>
      <c r="O2188" s="86"/>
      <c r="P2188" s="86"/>
      <c r="Q2188" s="86"/>
      <c r="R2188" s="86"/>
      <c r="S2188" s="86"/>
      <c r="T2188" s="86"/>
    </row>
    <row r="2215" spans="1:20" ht="14" customHeight="1" x14ac:dyDescent="0.2">
      <c r="A2215" s="85">
        <v>43200</v>
      </c>
      <c r="B2215" s="86"/>
      <c r="C2215" s="86"/>
      <c r="D2215" s="86"/>
      <c r="E2215" s="86"/>
      <c r="F2215" s="86"/>
      <c r="G2215" s="86"/>
      <c r="H2215" s="86"/>
      <c r="I2215" s="86"/>
      <c r="J2215" s="86"/>
      <c r="K2215" s="86"/>
      <c r="L2215" s="86"/>
      <c r="M2215" s="86"/>
      <c r="N2215" s="86"/>
      <c r="O2215" s="86"/>
      <c r="P2215" s="86"/>
      <c r="Q2215" s="86"/>
      <c r="R2215" s="86"/>
      <c r="S2215" s="86"/>
      <c r="T2215" s="86"/>
    </row>
    <row r="2216" spans="1:20" ht="14" customHeight="1" x14ac:dyDescent="0.2">
      <c r="A2216" s="86"/>
      <c r="B2216" s="86"/>
      <c r="C2216" s="86"/>
      <c r="D2216" s="86"/>
      <c r="E2216" s="86"/>
      <c r="F2216" s="86"/>
      <c r="G2216" s="86"/>
      <c r="H2216" s="86"/>
      <c r="I2216" s="86"/>
      <c r="J2216" s="86"/>
      <c r="K2216" s="86"/>
      <c r="L2216" s="86"/>
      <c r="M2216" s="86"/>
      <c r="N2216" s="86"/>
      <c r="O2216" s="86"/>
      <c r="P2216" s="86"/>
      <c r="Q2216" s="86"/>
      <c r="R2216" s="86"/>
      <c r="S2216" s="86"/>
      <c r="T2216" s="86"/>
    </row>
    <row r="2243" spans="1:20" ht="14" customHeight="1" x14ac:dyDescent="0.2">
      <c r="A2243" s="85">
        <v>43200</v>
      </c>
      <c r="B2243" s="86"/>
      <c r="C2243" s="86"/>
      <c r="D2243" s="86"/>
      <c r="E2243" s="86"/>
      <c r="F2243" s="86"/>
      <c r="G2243" s="86"/>
      <c r="H2243" s="86"/>
      <c r="I2243" s="86"/>
      <c r="J2243" s="86"/>
      <c r="K2243" s="86"/>
      <c r="L2243" s="86"/>
      <c r="M2243" s="86"/>
      <c r="N2243" s="86"/>
      <c r="O2243" s="86"/>
      <c r="P2243" s="86"/>
      <c r="Q2243" s="86"/>
      <c r="R2243" s="86"/>
      <c r="S2243" s="86"/>
      <c r="T2243" s="86"/>
    </row>
    <row r="2244" spans="1:20" ht="14" customHeight="1" x14ac:dyDescent="0.2">
      <c r="A2244" s="86"/>
      <c r="B2244" s="86"/>
      <c r="C2244" s="86"/>
      <c r="D2244" s="86"/>
      <c r="E2244" s="86"/>
      <c r="F2244" s="86"/>
      <c r="G2244" s="86"/>
      <c r="H2244" s="86"/>
      <c r="I2244" s="86"/>
      <c r="J2244" s="86"/>
      <c r="K2244" s="86"/>
      <c r="L2244" s="86"/>
      <c r="M2244" s="86"/>
      <c r="N2244" s="86"/>
      <c r="O2244" s="86"/>
      <c r="P2244" s="86"/>
      <c r="Q2244" s="86"/>
      <c r="R2244" s="86"/>
      <c r="S2244" s="86"/>
      <c r="T2244" s="86"/>
    </row>
    <row r="2271" spans="1:20" ht="14" customHeight="1" x14ac:dyDescent="0.2">
      <c r="A2271" s="85">
        <v>43201</v>
      </c>
      <c r="B2271" s="86"/>
      <c r="C2271" s="86"/>
      <c r="D2271" s="86"/>
      <c r="E2271" s="86"/>
      <c r="F2271" s="86"/>
      <c r="G2271" s="86"/>
      <c r="H2271" s="86"/>
      <c r="I2271" s="86"/>
      <c r="J2271" s="86"/>
      <c r="K2271" s="86"/>
      <c r="L2271" s="86"/>
      <c r="M2271" s="86"/>
      <c r="N2271" s="86"/>
      <c r="O2271" s="86"/>
      <c r="P2271" s="86"/>
      <c r="Q2271" s="86"/>
      <c r="R2271" s="86"/>
      <c r="S2271" s="86"/>
      <c r="T2271" s="86"/>
    </row>
    <row r="2272" spans="1:20" ht="14" customHeight="1" x14ac:dyDescent="0.2">
      <c r="A2272" s="86"/>
      <c r="B2272" s="86"/>
      <c r="C2272" s="86"/>
      <c r="D2272" s="86"/>
      <c r="E2272" s="86"/>
      <c r="F2272" s="86"/>
      <c r="G2272" s="86"/>
      <c r="H2272" s="86"/>
      <c r="I2272" s="86"/>
      <c r="J2272" s="86"/>
      <c r="K2272" s="86"/>
      <c r="L2272" s="86"/>
      <c r="M2272" s="86"/>
      <c r="N2272" s="86"/>
      <c r="O2272" s="86"/>
      <c r="P2272" s="86"/>
      <c r="Q2272" s="86"/>
      <c r="R2272" s="86"/>
      <c r="S2272" s="86"/>
      <c r="T2272" s="86"/>
    </row>
    <row r="2299" spans="1:20" ht="14" customHeight="1" x14ac:dyDescent="0.2">
      <c r="A2299" s="85">
        <v>43201</v>
      </c>
      <c r="B2299" s="86"/>
      <c r="C2299" s="86"/>
      <c r="D2299" s="86"/>
      <c r="E2299" s="86"/>
      <c r="F2299" s="86"/>
      <c r="G2299" s="86"/>
      <c r="H2299" s="86"/>
      <c r="I2299" s="86"/>
      <c r="J2299" s="86"/>
      <c r="K2299" s="86"/>
      <c r="L2299" s="86"/>
      <c r="M2299" s="86"/>
      <c r="N2299" s="86"/>
      <c r="O2299" s="86"/>
      <c r="P2299" s="86"/>
      <c r="Q2299" s="86"/>
      <c r="R2299" s="86"/>
      <c r="S2299" s="86"/>
      <c r="T2299" s="86"/>
    </row>
    <row r="2300" spans="1:20" ht="14" customHeight="1" x14ac:dyDescent="0.2">
      <c r="A2300" s="86"/>
      <c r="B2300" s="86"/>
      <c r="C2300" s="86"/>
      <c r="D2300" s="86"/>
      <c r="E2300" s="86"/>
      <c r="F2300" s="86"/>
      <c r="G2300" s="86"/>
      <c r="H2300" s="86"/>
      <c r="I2300" s="86"/>
      <c r="J2300" s="86"/>
      <c r="K2300" s="86"/>
      <c r="L2300" s="86"/>
      <c r="M2300" s="86"/>
      <c r="N2300" s="86"/>
      <c r="O2300" s="86"/>
      <c r="P2300" s="86"/>
      <c r="Q2300" s="86"/>
      <c r="R2300" s="86"/>
      <c r="S2300" s="86"/>
      <c r="T2300" s="86"/>
    </row>
    <row r="2327" spans="1:20" ht="14" customHeight="1" x14ac:dyDescent="0.2">
      <c r="A2327" s="85">
        <v>43201</v>
      </c>
      <c r="B2327" s="86"/>
      <c r="C2327" s="86"/>
      <c r="D2327" s="86"/>
      <c r="E2327" s="86"/>
      <c r="F2327" s="86"/>
      <c r="G2327" s="86"/>
      <c r="H2327" s="86"/>
      <c r="I2327" s="86"/>
      <c r="J2327" s="86"/>
      <c r="K2327" s="86"/>
      <c r="L2327" s="86"/>
      <c r="M2327" s="86"/>
      <c r="N2327" s="86"/>
      <c r="O2327" s="86"/>
      <c r="P2327" s="86"/>
      <c r="Q2327" s="86"/>
      <c r="R2327" s="86"/>
      <c r="S2327" s="86"/>
      <c r="T2327" s="86"/>
    </row>
    <row r="2328" spans="1:20" ht="14" customHeight="1" x14ac:dyDescent="0.2">
      <c r="A2328" s="86"/>
      <c r="B2328" s="86"/>
      <c r="C2328" s="86"/>
      <c r="D2328" s="86"/>
      <c r="E2328" s="86"/>
      <c r="F2328" s="86"/>
      <c r="G2328" s="86"/>
      <c r="H2328" s="86"/>
      <c r="I2328" s="86"/>
      <c r="J2328" s="86"/>
      <c r="K2328" s="86"/>
      <c r="L2328" s="86"/>
      <c r="M2328" s="86"/>
      <c r="N2328" s="86"/>
      <c r="O2328" s="86"/>
      <c r="P2328" s="86"/>
      <c r="Q2328" s="86"/>
      <c r="R2328" s="86"/>
      <c r="S2328" s="86"/>
      <c r="T2328" s="86"/>
    </row>
    <row r="2355" spans="1:20" ht="14" customHeight="1" x14ac:dyDescent="0.2">
      <c r="A2355" s="85">
        <v>43202</v>
      </c>
      <c r="B2355" s="86"/>
      <c r="C2355" s="86"/>
      <c r="D2355" s="86"/>
      <c r="E2355" s="86"/>
      <c r="F2355" s="86"/>
      <c r="G2355" s="86"/>
      <c r="H2355" s="86"/>
      <c r="I2355" s="86"/>
      <c r="J2355" s="86"/>
      <c r="K2355" s="86"/>
      <c r="L2355" s="86"/>
      <c r="M2355" s="86"/>
      <c r="N2355" s="86"/>
      <c r="O2355" s="86"/>
      <c r="P2355" s="86"/>
      <c r="Q2355" s="86"/>
      <c r="R2355" s="86"/>
      <c r="S2355" s="86"/>
      <c r="T2355" s="86"/>
    </row>
    <row r="2356" spans="1:20" ht="14" customHeight="1" x14ac:dyDescent="0.2">
      <c r="A2356" s="86"/>
      <c r="B2356" s="86"/>
      <c r="C2356" s="86"/>
      <c r="D2356" s="86"/>
      <c r="E2356" s="86"/>
      <c r="F2356" s="86"/>
      <c r="G2356" s="86"/>
      <c r="H2356" s="86"/>
      <c r="I2356" s="86"/>
      <c r="J2356" s="86"/>
      <c r="K2356" s="86"/>
      <c r="L2356" s="86"/>
      <c r="M2356" s="86"/>
      <c r="N2356" s="86"/>
      <c r="O2356" s="86"/>
      <c r="P2356" s="86"/>
      <c r="Q2356" s="86"/>
      <c r="R2356" s="86"/>
      <c r="S2356" s="86"/>
      <c r="T2356" s="86"/>
    </row>
    <row r="2383" spans="1:20" ht="14" customHeight="1" x14ac:dyDescent="0.2">
      <c r="A2383" s="85">
        <v>43202</v>
      </c>
      <c r="B2383" s="86"/>
      <c r="C2383" s="86"/>
      <c r="D2383" s="86"/>
      <c r="E2383" s="86"/>
      <c r="F2383" s="86"/>
      <c r="G2383" s="86"/>
      <c r="H2383" s="86"/>
      <c r="I2383" s="86"/>
      <c r="J2383" s="86"/>
      <c r="K2383" s="86"/>
      <c r="L2383" s="86"/>
      <c r="M2383" s="86"/>
      <c r="N2383" s="86"/>
      <c r="O2383" s="86"/>
      <c r="P2383" s="86"/>
      <c r="Q2383" s="86"/>
      <c r="R2383" s="86"/>
      <c r="S2383" s="86"/>
      <c r="T2383" s="86"/>
    </row>
    <row r="2384" spans="1:20" ht="14" customHeight="1" x14ac:dyDescent="0.2">
      <c r="A2384" s="86"/>
      <c r="B2384" s="86"/>
      <c r="C2384" s="86"/>
      <c r="D2384" s="86"/>
      <c r="E2384" s="86"/>
      <c r="F2384" s="86"/>
      <c r="G2384" s="86"/>
      <c r="H2384" s="86"/>
      <c r="I2384" s="86"/>
      <c r="J2384" s="86"/>
      <c r="K2384" s="86"/>
      <c r="L2384" s="86"/>
      <c r="M2384" s="86"/>
      <c r="N2384" s="86"/>
      <c r="O2384" s="86"/>
      <c r="P2384" s="86"/>
      <c r="Q2384" s="86"/>
      <c r="R2384" s="86"/>
      <c r="S2384" s="86"/>
      <c r="T2384" s="86"/>
    </row>
    <row r="2411" spans="1:20" ht="14" customHeight="1" x14ac:dyDescent="0.2">
      <c r="A2411" s="85">
        <v>43202</v>
      </c>
      <c r="B2411" s="86"/>
      <c r="C2411" s="86"/>
      <c r="D2411" s="86"/>
      <c r="E2411" s="86"/>
      <c r="F2411" s="86"/>
      <c r="G2411" s="86"/>
      <c r="H2411" s="86"/>
      <c r="I2411" s="86"/>
      <c r="J2411" s="86"/>
      <c r="K2411" s="86"/>
      <c r="L2411" s="86"/>
      <c r="M2411" s="86"/>
      <c r="N2411" s="86"/>
      <c r="O2411" s="86"/>
      <c r="P2411" s="86"/>
      <c r="Q2411" s="86"/>
      <c r="R2411" s="86"/>
      <c r="S2411" s="86"/>
      <c r="T2411" s="86"/>
    </row>
    <row r="2412" spans="1:20" ht="14" customHeight="1" x14ac:dyDescent="0.2">
      <c r="A2412" s="86"/>
      <c r="B2412" s="86"/>
      <c r="C2412" s="86"/>
      <c r="D2412" s="86"/>
      <c r="E2412" s="86"/>
      <c r="F2412" s="86"/>
      <c r="G2412" s="86"/>
      <c r="H2412" s="86"/>
      <c r="I2412" s="86"/>
      <c r="J2412" s="86"/>
      <c r="K2412" s="86"/>
      <c r="L2412" s="86"/>
      <c r="M2412" s="86"/>
      <c r="N2412" s="86"/>
      <c r="O2412" s="86"/>
      <c r="P2412" s="86"/>
      <c r="Q2412" s="86"/>
      <c r="R2412" s="86"/>
      <c r="S2412" s="86"/>
      <c r="T2412" s="86"/>
    </row>
    <row r="2439" spans="1:20" ht="14" customHeight="1" x14ac:dyDescent="0.2">
      <c r="A2439" s="85">
        <v>43203</v>
      </c>
      <c r="B2439" s="86"/>
      <c r="C2439" s="86"/>
      <c r="D2439" s="86"/>
      <c r="E2439" s="86"/>
      <c r="F2439" s="86"/>
      <c r="G2439" s="86"/>
      <c r="H2439" s="86"/>
      <c r="I2439" s="86"/>
      <c r="J2439" s="86"/>
      <c r="K2439" s="86"/>
      <c r="L2439" s="86"/>
      <c r="M2439" s="86"/>
      <c r="N2439" s="86"/>
      <c r="O2439" s="86"/>
      <c r="P2439" s="86"/>
      <c r="Q2439" s="86"/>
      <c r="R2439" s="86"/>
      <c r="S2439" s="86"/>
      <c r="T2439" s="86"/>
    </row>
    <row r="2440" spans="1:20" ht="14" customHeight="1" x14ac:dyDescent="0.2">
      <c r="A2440" s="86"/>
      <c r="B2440" s="86"/>
      <c r="C2440" s="86"/>
      <c r="D2440" s="86"/>
      <c r="E2440" s="86"/>
      <c r="F2440" s="86"/>
      <c r="G2440" s="86"/>
      <c r="H2440" s="86"/>
      <c r="I2440" s="86"/>
      <c r="J2440" s="86"/>
      <c r="K2440" s="86"/>
      <c r="L2440" s="86"/>
      <c r="M2440" s="86"/>
      <c r="N2440" s="86"/>
      <c r="O2440" s="86"/>
      <c r="P2440" s="86"/>
      <c r="Q2440" s="86"/>
      <c r="R2440" s="86"/>
      <c r="S2440" s="86"/>
      <c r="T2440" s="86"/>
    </row>
    <row r="2467" spans="1:20" ht="14" customHeight="1" x14ac:dyDescent="0.2">
      <c r="A2467" s="85">
        <v>43203</v>
      </c>
      <c r="B2467" s="86"/>
      <c r="C2467" s="86"/>
      <c r="D2467" s="86"/>
      <c r="E2467" s="86"/>
      <c r="F2467" s="86"/>
      <c r="G2467" s="86"/>
      <c r="H2467" s="86"/>
      <c r="I2467" s="86"/>
      <c r="J2467" s="86"/>
      <c r="K2467" s="86"/>
      <c r="L2467" s="86"/>
      <c r="M2467" s="86"/>
      <c r="N2467" s="86"/>
      <c r="O2467" s="86"/>
      <c r="P2467" s="86"/>
      <c r="Q2467" s="86"/>
      <c r="R2467" s="86"/>
      <c r="S2467" s="86"/>
      <c r="T2467" s="86"/>
    </row>
    <row r="2468" spans="1:20" ht="14" customHeight="1" x14ac:dyDescent="0.2">
      <c r="A2468" s="86"/>
      <c r="B2468" s="86"/>
      <c r="C2468" s="86"/>
      <c r="D2468" s="86"/>
      <c r="E2468" s="86"/>
      <c r="F2468" s="86"/>
      <c r="G2468" s="86"/>
      <c r="H2468" s="86"/>
      <c r="I2468" s="86"/>
      <c r="J2468" s="86"/>
      <c r="K2468" s="86"/>
      <c r="L2468" s="86"/>
      <c r="M2468" s="86"/>
      <c r="N2468" s="86"/>
      <c r="O2468" s="86"/>
      <c r="P2468" s="86"/>
      <c r="Q2468" s="86"/>
      <c r="R2468" s="86"/>
      <c r="S2468" s="86"/>
      <c r="T2468" s="86"/>
    </row>
    <row r="2495" spans="1:20" ht="14" customHeight="1" x14ac:dyDescent="0.2">
      <c r="A2495" s="85">
        <v>43206</v>
      </c>
      <c r="B2495" s="86"/>
      <c r="C2495" s="86"/>
      <c r="D2495" s="86"/>
      <c r="E2495" s="86"/>
      <c r="F2495" s="86"/>
      <c r="G2495" s="86"/>
      <c r="H2495" s="86"/>
      <c r="I2495" s="86"/>
      <c r="J2495" s="86"/>
      <c r="K2495" s="86"/>
      <c r="L2495" s="86"/>
      <c r="M2495" s="86"/>
      <c r="N2495" s="86"/>
      <c r="O2495" s="86"/>
      <c r="P2495" s="86"/>
      <c r="Q2495" s="86"/>
      <c r="R2495" s="86"/>
      <c r="S2495" s="86"/>
      <c r="T2495" s="86"/>
    </row>
    <row r="2496" spans="1:20" ht="14" customHeight="1" x14ac:dyDescent="0.2">
      <c r="A2496" s="86"/>
      <c r="B2496" s="86"/>
      <c r="C2496" s="86"/>
      <c r="D2496" s="86"/>
      <c r="E2496" s="86"/>
      <c r="F2496" s="86"/>
      <c r="G2496" s="86"/>
      <c r="H2496" s="86"/>
      <c r="I2496" s="86"/>
      <c r="J2496" s="86"/>
      <c r="K2496" s="86"/>
      <c r="L2496" s="86"/>
      <c r="M2496" s="86"/>
      <c r="N2496" s="86"/>
      <c r="O2496" s="86"/>
      <c r="P2496" s="86"/>
      <c r="Q2496" s="86"/>
      <c r="R2496" s="86"/>
      <c r="S2496" s="86"/>
      <c r="T2496" s="86"/>
    </row>
    <row r="2523" spans="1:20" ht="14" customHeight="1" x14ac:dyDescent="0.2">
      <c r="A2523" s="87">
        <v>43207</v>
      </c>
      <c r="B2523" s="88"/>
      <c r="C2523" s="88"/>
      <c r="D2523" s="88"/>
      <c r="E2523" s="88"/>
      <c r="F2523" s="88"/>
      <c r="G2523" s="88"/>
      <c r="H2523" s="88"/>
      <c r="I2523" s="88"/>
      <c r="J2523" s="88"/>
      <c r="K2523" s="88"/>
      <c r="L2523" s="88"/>
      <c r="M2523" s="88"/>
      <c r="N2523" s="88"/>
      <c r="O2523" s="88"/>
      <c r="P2523" s="88"/>
      <c r="Q2523" s="88"/>
      <c r="R2523" s="88"/>
      <c r="S2523" s="88"/>
      <c r="T2523" s="88"/>
    </row>
    <row r="2524" spans="1:20" ht="14" customHeight="1" x14ac:dyDescent="0.2">
      <c r="A2524" s="88"/>
      <c r="B2524" s="88"/>
      <c r="C2524" s="88"/>
      <c r="D2524" s="88"/>
      <c r="E2524" s="88"/>
      <c r="F2524" s="88"/>
      <c r="G2524" s="88"/>
      <c r="H2524" s="88"/>
      <c r="I2524" s="88"/>
      <c r="J2524" s="88"/>
      <c r="K2524" s="88"/>
      <c r="L2524" s="88"/>
      <c r="M2524" s="88"/>
      <c r="N2524" s="88"/>
      <c r="O2524" s="88"/>
      <c r="P2524" s="88"/>
      <c r="Q2524" s="88"/>
      <c r="R2524" s="88"/>
      <c r="S2524" s="88"/>
      <c r="T2524" s="88"/>
    </row>
    <row r="2551" spans="1:20" ht="14" customHeight="1" x14ac:dyDescent="0.2">
      <c r="A2551" s="85">
        <v>43208</v>
      </c>
      <c r="B2551" s="86"/>
      <c r="C2551" s="86"/>
      <c r="D2551" s="86"/>
      <c r="E2551" s="86"/>
      <c r="F2551" s="86"/>
      <c r="G2551" s="86"/>
      <c r="H2551" s="86"/>
      <c r="I2551" s="86"/>
      <c r="J2551" s="86"/>
      <c r="K2551" s="86"/>
      <c r="L2551" s="86"/>
      <c r="M2551" s="86"/>
      <c r="N2551" s="86"/>
      <c r="O2551" s="86"/>
      <c r="P2551" s="86"/>
      <c r="Q2551" s="86"/>
      <c r="R2551" s="86"/>
      <c r="S2551" s="86"/>
      <c r="T2551" s="86"/>
    </row>
    <row r="2552" spans="1:20" ht="14" customHeight="1" x14ac:dyDescent="0.2">
      <c r="A2552" s="86"/>
      <c r="B2552" s="86"/>
      <c r="C2552" s="86"/>
      <c r="D2552" s="86"/>
      <c r="E2552" s="86"/>
      <c r="F2552" s="86"/>
      <c r="G2552" s="86"/>
      <c r="H2552" s="86"/>
      <c r="I2552" s="86"/>
      <c r="J2552" s="86"/>
      <c r="K2552" s="86"/>
      <c r="L2552" s="86"/>
      <c r="M2552" s="86"/>
      <c r="N2552" s="86"/>
      <c r="O2552" s="86"/>
      <c r="P2552" s="86"/>
      <c r="Q2552" s="86"/>
      <c r="R2552" s="86"/>
      <c r="S2552" s="86"/>
      <c r="T2552" s="86"/>
    </row>
    <row r="2579" spans="1:20" ht="14" customHeight="1" x14ac:dyDescent="0.2">
      <c r="A2579" s="85">
        <v>43210</v>
      </c>
      <c r="B2579" s="86"/>
      <c r="C2579" s="86"/>
      <c r="D2579" s="86"/>
      <c r="E2579" s="86"/>
      <c r="F2579" s="86"/>
      <c r="G2579" s="86"/>
      <c r="H2579" s="86"/>
      <c r="I2579" s="86"/>
      <c r="J2579" s="86"/>
      <c r="K2579" s="86"/>
      <c r="L2579" s="86"/>
      <c r="M2579" s="86"/>
      <c r="N2579" s="86"/>
      <c r="O2579" s="86"/>
      <c r="P2579" s="86"/>
      <c r="Q2579" s="86"/>
      <c r="R2579" s="86"/>
      <c r="S2579" s="86"/>
      <c r="T2579" s="86"/>
    </row>
    <row r="2580" spans="1:20" ht="14" customHeight="1" x14ac:dyDescent="0.2">
      <c r="A2580" s="86"/>
      <c r="B2580" s="86"/>
      <c r="C2580" s="86"/>
      <c r="D2580" s="86"/>
      <c r="E2580" s="86"/>
      <c r="F2580" s="86"/>
      <c r="G2580" s="86"/>
      <c r="H2580" s="86"/>
      <c r="I2580" s="86"/>
      <c r="J2580" s="86"/>
      <c r="K2580" s="86"/>
      <c r="L2580" s="86"/>
      <c r="M2580" s="86"/>
      <c r="N2580" s="86"/>
      <c r="O2580" s="86"/>
      <c r="P2580" s="86"/>
      <c r="Q2580" s="86"/>
      <c r="R2580" s="86"/>
      <c r="S2580" s="86"/>
      <c r="T2580" s="86"/>
    </row>
    <row r="2607" spans="1:20" ht="14" customHeight="1" x14ac:dyDescent="0.2">
      <c r="A2607" s="85">
        <v>43210</v>
      </c>
      <c r="B2607" s="86"/>
      <c r="C2607" s="86"/>
      <c r="D2607" s="86"/>
      <c r="E2607" s="86"/>
      <c r="F2607" s="86"/>
      <c r="G2607" s="86"/>
      <c r="H2607" s="86"/>
      <c r="I2607" s="86"/>
      <c r="J2607" s="86"/>
      <c r="K2607" s="86"/>
      <c r="L2607" s="86"/>
      <c r="M2607" s="86"/>
      <c r="N2607" s="86"/>
      <c r="O2607" s="86"/>
      <c r="P2607" s="86"/>
      <c r="Q2607" s="86"/>
      <c r="R2607" s="86"/>
      <c r="S2607" s="86"/>
      <c r="T2607" s="86"/>
    </row>
    <row r="2608" spans="1:20" ht="14" customHeight="1" x14ac:dyDescent="0.2">
      <c r="A2608" s="86"/>
      <c r="B2608" s="86"/>
      <c r="C2608" s="86"/>
      <c r="D2608" s="86"/>
      <c r="E2608" s="86"/>
      <c r="F2608" s="86"/>
      <c r="G2608" s="86"/>
      <c r="H2608" s="86"/>
      <c r="I2608" s="86"/>
      <c r="J2608" s="86"/>
      <c r="K2608" s="86"/>
      <c r="L2608" s="86"/>
      <c r="M2608" s="86"/>
      <c r="N2608" s="86"/>
      <c r="O2608" s="86"/>
      <c r="P2608" s="86"/>
      <c r="Q2608" s="86"/>
      <c r="R2608" s="86"/>
      <c r="S2608" s="86"/>
      <c r="T2608" s="86"/>
    </row>
    <row r="2635" spans="1:20" ht="14" customHeight="1" x14ac:dyDescent="0.2">
      <c r="A2635" s="85">
        <v>43213</v>
      </c>
      <c r="B2635" s="86"/>
      <c r="C2635" s="86"/>
      <c r="D2635" s="86"/>
      <c r="E2635" s="86"/>
      <c r="F2635" s="86"/>
      <c r="G2635" s="86"/>
      <c r="H2635" s="86"/>
      <c r="I2635" s="86"/>
      <c r="J2635" s="86"/>
      <c r="K2635" s="86"/>
      <c r="L2635" s="86"/>
      <c r="M2635" s="86"/>
      <c r="N2635" s="86"/>
      <c r="O2635" s="86"/>
      <c r="P2635" s="86"/>
      <c r="Q2635" s="86"/>
      <c r="R2635" s="86"/>
      <c r="S2635" s="86"/>
      <c r="T2635" s="86"/>
    </row>
    <row r="2636" spans="1:20" ht="14" customHeight="1" x14ac:dyDescent="0.2">
      <c r="A2636" s="86"/>
      <c r="B2636" s="86"/>
      <c r="C2636" s="86"/>
      <c r="D2636" s="86"/>
      <c r="E2636" s="86"/>
      <c r="F2636" s="86"/>
      <c r="G2636" s="86"/>
      <c r="H2636" s="86"/>
      <c r="I2636" s="86"/>
      <c r="J2636" s="86"/>
      <c r="K2636" s="86"/>
      <c r="L2636" s="86"/>
      <c r="M2636" s="86"/>
      <c r="N2636" s="86"/>
      <c r="O2636" s="86"/>
      <c r="P2636" s="86"/>
      <c r="Q2636" s="86"/>
      <c r="R2636" s="86"/>
      <c r="S2636" s="86"/>
      <c r="T2636" s="86"/>
    </row>
    <row r="2663" spans="1:20" ht="14" customHeight="1" x14ac:dyDescent="0.2">
      <c r="A2663" s="85">
        <v>43213</v>
      </c>
      <c r="B2663" s="86"/>
      <c r="C2663" s="86"/>
      <c r="D2663" s="86"/>
      <c r="E2663" s="86"/>
      <c r="F2663" s="86"/>
      <c r="G2663" s="86"/>
      <c r="H2663" s="86"/>
      <c r="I2663" s="86"/>
      <c r="J2663" s="86"/>
      <c r="K2663" s="86"/>
      <c r="L2663" s="86"/>
      <c r="M2663" s="86"/>
      <c r="N2663" s="86"/>
      <c r="O2663" s="86"/>
      <c r="P2663" s="86"/>
      <c r="Q2663" s="86"/>
      <c r="R2663" s="86"/>
      <c r="S2663" s="86"/>
      <c r="T2663" s="86"/>
    </row>
    <row r="2664" spans="1:20" ht="14" customHeight="1" x14ac:dyDescent="0.2">
      <c r="A2664" s="86"/>
      <c r="B2664" s="86"/>
      <c r="C2664" s="86"/>
      <c r="D2664" s="86"/>
      <c r="E2664" s="86"/>
      <c r="F2664" s="86"/>
      <c r="G2664" s="86"/>
      <c r="H2664" s="86"/>
      <c r="I2664" s="86"/>
      <c r="J2664" s="86"/>
      <c r="K2664" s="86"/>
      <c r="L2664" s="86"/>
      <c r="M2664" s="86"/>
      <c r="N2664" s="86"/>
      <c r="O2664" s="86"/>
      <c r="P2664" s="86"/>
      <c r="Q2664" s="86"/>
      <c r="R2664" s="86"/>
      <c r="S2664" s="86"/>
      <c r="T2664" s="86"/>
    </row>
    <row r="2691" spans="1:20" ht="14" customHeight="1" x14ac:dyDescent="0.2">
      <c r="A2691" s="85">
        <v>43215</v>
      </c>
      <c r="B2691" s="86"/>
      <c r="C2691" s="86"/>
      <c r="D2691" s="86"/>
      <c r="E2691" s="86"/>
      <c r="F2691" s="86"/>
      <c r="G2691" s="86"/>
      <c r="H2691" s="86"/>
      <c r="I2691" s="86"/>
      <c r="J2691" s="86"/>
      <c r="K2691" s="86"/>
      <c r="L2691" s="86"/>
      <c r="M2691" s="86"/>
      <c r="N2691" s="86"/>
      <c r="O2691" s="86"/>
      <c r="P2691" s="86"/>
      <c r="Q2691" s="86"/>
      <c r="R2691" s="86"/>
      <c r="S2691" s="86"/>
      <c r="T2691" s="86"/>
    </row>
    <row r="2692" spans="1:20" ht="14" customHeight="1" x14ac:dyDescent="0.2">
      <c r="A2692" s="86"/>
      <c r="B2692" s="86"/>
      <c r="C2692" s="86"/>
      <c r="D2692" s="86"/>
      <c r="E2692" s="86"/>
      <c r="F2692" s="86"/>
      <c r="G2692" s="86"/>
      <c r="H2692" s="86"/>
      <c r="I2692" s="86"/>
      <c r="J2692" s="86"/>
      <c r="K2692" s="86"/>
      <c r="L2692" s="86"/>
      <c r="M2692" s="86"/>
      <c r="N2692" s="86"/>
      <c r="O2692" s="86"/>
      <c r="P2692" s="86"/>
      <c r="Q2692" s="86"/>
      <c r="R2692" s="86"/>
      <c r="S2692" s="86"/>
      <c r="T2692" s="86"/>
    </row>
    <row r="2719" spans="1:20" ht="14" customHeight="1" x14ac:dyDescent="0.2">
      <c r="A2719" s="85">
        <v>43216</v>
      </c>
      <c r="B2719" s="86"/>
      <c r="C2719" s="86"/>
      <c r="D2719" s="86"/>
      <c r="E2719" s="86"/>
      <c r="F2719" s="86"/>
      <c r="G2719" s="86"/>
      <c r="H2719" s="86"/>
      <c r="I2719" s="86"/>
      <c r="J2719" s="86"/>
      <c r="K2719" s="86"/>
      <c r="L2719" s="86"/>
      <c r="M2719" s="86"/>
      <c r="N2719" s="86"/>
      <c r="O2719" s="86"/>
      <c r="P2719" s="86"/>
      <c r="Q2719" s="86"/>
      <c r="R2719" s="86"/>
      <c r="S2719" s="86"/>
      <c r="T2719" s="86"/>
    </row>
    <row r="2720" spans="1:20" ht="14" customHeight="1" x14ac:dyDescent="0.2">
      <c r="A2720" s="86"/>
      <c r="B2720" s="86"/>
      <c r="C2720" s="86"/>
      <c r="D2720" s="86"/>
      <c r="E2720" s="86"/>
      <c r="F2720" s="86"/>
      <c r="G2720" s="86"/>
      <c r="H2720" s="86"/>
      <c r="I2720" s="86"/>
      <c r="J2720" s="86"/>
      <c r="K2720" s="86"/>
      <c r="L2720" s="86"/>
      <c r="M2720" s="86"/>
      <c r="N2720" s="86"/>
      <c r="O2720" s="86"/>
      <c r="P2720" s="86"/>
      <c r="Q2720" s="86"/>
      <c r="R2720" s="86"/>
      <c r="S2720" s="86"/>
      <c r="T2720" s="86"/>
    </row>
    <row r="2747" spans="1:20" ht="14" customHeight="1" x14ac:dyDescent="0.2">
      <c r="A2747" s="85">
        <v>43221</v>
      </c>
      <c r="B2747" s="86"/>
      <c r="C2747" s="86"/>
      <c r="D2747" s="86"/>
      <c r="E2747" s="86"/>
      <c r="F2747" s="86"/>
      <c r="G2747" s="86"/>
      <c r="H2747" s="86"/>
      <c r="I2747" s="86"/>
      <c r="J2747" s="86"/>
      <c r="K2747" s="86"/>
      <c r="L2747" s="86"/>
      <c r="M2747" s="86"/>
      <c r="N2747" s="86"/>
      <c r="O2747" s="86"/>
      <c r="P2747" s="86"/>
      <c r="Q2747" s="86"/>
      <c r="R2747" s="86"/>
      <c r="S2747" s="86"/>
      <c r="T2747" s="86"/>
    </row>
    <row r="2748" spans="1:20" ht="14" customHeight="1" x14ac:dyDescent="0.2">
      <c r="A2748" s="86"/>
      <c r="B2748" s="86"/>
      <c r="C2748" s="86"/>
      <c r="D2748" s="86"/>
      <c r="E2748" s="86"/>
      <c r="F2748" s="86"/>
      <c r="G2748" s="86"/>
      <c r="H2748" s="86"/>
      <c r="I2748" s="86"/>
      <c r="J2748" s="86"/>
      <c r="K2748" s="86"/>
      <c r="L2748" s="86"/>
      <c r="M2748" s="86"/>
      <c r="N2748" s="86"/>
      <c r="O2748" s="86"/>
      <c r="P2748" s="86"/>
      <c r="Q2748" s="86"/>
      <c r="R2748" s="86"/>
      <c r="S2748" s="86"/>
      <c r="T2748" s="86"/>
    </row>
    <row r="2775" spans="1:20" ht="14" customHeight="1" x14ac:dyDescent="0.2">
      <c r="A2775" s="85">
        <v>43221</v>
      </c>
      <c r="B2775" s="86"/>
      <c r="C2775" s="86"/>
      <c r="D2775" s="86"/>
      <c r="E2775" s="86"/>
      <c r="F2775" s="86"/>
      <c r="G2775" s="86"/>
      <c r="H2775" s="86"/>
      <c r="I2775" s="86"/>
      <c r="J2775" s="86"/>
      <c r="K2775" s="86"/>
      <c r="L2775" s="86"/>
      <c r="M2775" s="86"/>
      <c r="N2775" s="86"/>
      <c r="O2775" s="86"/>
      <c r="P2775" s="86"/>
      <c r="Q2775" s="86"/>
      <c r="R2775" s="86"/>
      <c r="S2775" s="86"/>
      <c r="T2775" s="86"/>
    </row>
    <row r="2776" spans="1:20" ht="14" customHeight="1" x14ac:dyDescent="0.2">
      <c r="A2776" s="86"/>
      <c r="B2776" s="86"/>
      <c r="C2776" s="86"/>
      <c r="D2776" s="86"/>
      <c r="E2776" s="86"/>
      <c r="F2776" s="86"/>
      <c r="G2776" s="86"/>
      <c r="H2776" s="86"/>
      <c r="I2776" s="86"/>
      <c r="J2776" s="86"/>
      <c r="K2776" s="86"/>
      <c r="L2776" s="86"/>
      <c r="M2776" s="86"/>
      <c r="N2776" s="86"/>
      <c r="O2776" s="86"/>
      <c r="P2776" s="86"/>
      <c r="Q2776" s="86"/>
      <c r="R2776" s="86"/>
      <c r="S2776" s="86"/>
      <c r="T2776" s="86"/>
    </row>
    <row r="2803" spans="1:20" ht="14" customHeight="1" x14ac:dyDescent="0.2">
      <c r="A2803" s="85">
        <v>43221</v>
      </c>
      <c r="B2803" s="86"/>
      <c r="C2803" s="86"/>
      <c r="D2803" s="86"/>
      <c r="E2803" s="86"/>
      <c r="F2803" s="86"/>
      <c r="G2803" s="86"/>
      <c r="H2803" s="86"/>
      <c r="I2803" s="86"/>
      <c r="J2803" s="86"/>
      <c r="K2803" s="86"/>
      <c r="L2803" s="86"/>
      <c r="M2803" s="86"/>
      <c r="N2803" s="86"/>
      <c r="O2803" s="86"/>
      <c r="P2803" s="86"/>
      <c r="Q2803" s="86"/>
      <c r="R2803" s="86"/>
      <c r="S2803" s="86"/>
      <c r="T2803" s="86"/>
    </row>
    <row r="2804" spans="1:20" ht="14" customHeight="1" x14ac:dyDescent="0.2">
      <c r="A2804" s="86"/>
      <c r="B2804" s="86"/>
      <c r="C2804" s="86"/>
      <c r="D2804" s="86"/>
      <c r="E2804" s="86"/>
      <c r="F2804" s="86"/>
      <c r="G2804" s="86"/>
      <c r="H2804" s="86"/>
      <c r="I2804" s="86"/>
      <c r="J2804" s="86"/>
      <c r="K2804" s="86"/>
      <c r="L2804" s="86"/>
      <c r="M2804" s="86"/>
      <c r="N2804" s="86"/>
      <c r="O2804" s="86"/>
      <c r="P2804" s="86"/>
      <c r="Q2804" s="86"/>
      <c r="R2804" s="86"/>
      <c r="S2804" s="86"/>
      <c r="T2804" s="86"/>
    </row>
    <row r="2831" spans="1:20" ht="14" customHeight="1" x14ac:dyDescent="0.2">
      <c r="A2831" s="85">
        <v>43222</v>
      </c>
      <c r="B2831" s="86"/>
      <c r="C2831" s="86"/>
      <c r="D2831" s="86"/>
      <c r="E2831" s="86"/>
      <c r="F2831" s="86"/>
      <c r="G2831" s="86"/>
      <c r="H2831" s="86"/>
      <c r="I2831" s="86"/>
      <c r="J2831" s="86"/>
      <c r="K2831" s="86"/>
      <c r="L2831" s="86"/>
      <c r="M2831" s="86"/>
      <c r="N2831" s="86"/>
      <c r="O2831" s="86"/>
      <c r="P2831" s="86"/>
      <c r="Q2831" s="86"/>
      <c r="R2831" s="86"/>
      <c r="S2831" s="86"/>
      <c r="T2831" s="86"/>
    </row>
    <row r="2832" spans="1:20" ht="14" customHeight="1" x14ac:dyDescent="0.2">
      <c r="A2832" s="86"/>
      <c r="B2832" s="86"/>
      <c r="C2832" s="86"/>
      <c r="D2832" s="86"/>
      <c r="E2832" s="86"/>
      <c r="F2832" s="86"/>
      <c r="G2832" s="86"/>
      <c r="H2832" s="86"/>
      <c r="I2832" s="86"/>
      <c r="J2832" s="86"/>
      <c r="K2832" s="86"/>
      <c r="L2832" s="86"/>
      <c r="M2832" s="86"/>
      <c r="N2832" s="86"/>
      <c r="O2832" s="86"/>
      <c r="P2832" s="86"/>
      <c r="Q2832" s="86"/>
      <c r="R2832" s="86"/>
      <c r="S2832" s="86"/>
      <c r="T2832" s="86"/>
    </row>
    <row r="2859" spans="1:20" ht="14" customHeight="1" x14ac:dyDescent="0.2">
      <c r="A2859" s="85">
        <v>43222</v>
      </c>
      <c r="B2859" s="86"/>
      <c r="C2859" s="86"/>
      <c r="D2859" s="86"/>
      <c r="E2859" s="86"/>
      <c r="F2859" s="86"/>
      <c r="G2859" s="86"/>
      <c r="H2859" s="86"/>
      <c r="I2859" s="86"/>
      <c r="J2859" s="86"/>
      <c r="K2859" s="86"/>
      <c r="L2859" s="86"/>
      <c r="M2859" s="86"/>
      <c r="N2859" s="86"/>
      <c r="O2859" s="86"/>
      <c r="P2859" s="86"/>
      <c r="Q2859" s="86"/>
      <c r="R2859" s="86"/>
      <c r="S2859" s="86"/>
      <c r="T2859" s="86"/>
    </row>
    <row r="2860" spans="1:20" ht="14" customHeight="1" x14ac:dyDescent="0.2">
      <c r="A2860" s="86"/>
      <c r="B2860" s="86"/>
      <c r="C2860" s="86"/>
      <c r="D2860" s="86"/>
      <c r="E2860" s="86"/>
      <c r="F2860" s="86"/>
      <c r="G2860" s="86"/>
      <c r="H2860" s="86"/>
      <c r="I2860" s="86"/>
      <c r="J2860" s="86"/>
      <c r="K2860" s="86"/>
      <c r="L2860" s="86"/>
      <c r="M2860" s="86"/>
      <c r="N2860" s="86"/>
      <c r="O2860" s="86"/>
      <c r="P2860" s="86"/>
      <c r="Q2860" s="86"/>
      <c r="R2860" s="86"/>
      <c r="S2860" s="86"/>
      <c r="T2860" s="86"/>
    </row>
    <row r="2887" spans="1:20" ht="14" customHeight="1" x14ac:dyDescent="0.2">
      <c r="A2887" s="85">
        <v>43222</v>
      </c>
      <c r="B2887" s="86"/>
      <c r="C2887" s="86"/>
      <c r="D2887" s="86"/>
      <c r="E2887" s="86"/>
      <c r="F2887" s="86"/>
      <c r="G2887" s="86"/>
      <c r="H2887" s="86"/>
      <c r="I2887" s="86"/>
      <c r="J2887" s="86"/>
      <c r="K2887" s="86"/>
      <c r="L2887" s="86"/>
      <c r="M2887" s="86"/>
      <c r="N2887" s="86"/>
      <c r="O2887" s="86"/>
      <c r="P2887" s="86"/>
      <c r="Q2887" s="86"/>
      <c r="R2887" s="86"/>
      <c r="S2887" s="86"/>
      <c r="T2887" s="86"/>
    </row>
    <row r="2888" spans="1:20" ht="14" customHeight="1" x14ac:dyDescent="0.2">
      <c r="A2888" s="86"/>
      <c r="B2888" s="86"/>
      <c r="C2888" s="86"/>
      <c r="D2888" s="86"/>
      <c r="E2888" s="86"/>
      <c r="F2888" s="86"/>
      <c r="G2888" s="86"/>
      <c r="H2888" s="86"/>
      <c r="I2888" s="86"/>
      <c r="J2888" s="86"/>
      <c r="K2888" s="86"/>
      <c r="L2888" s="86"/>
      <c r="M2888" s="86"/>
      <c r="N2888" s="86"/>
      <c r="O2888" s="86"/>
      <c r="P2888" s="86"/>
      <c r="Q2888" s="86"/>
      <c r="R2888" s="86"/>
      <c r="S2888" s="86"/>
      <c r="T2888" s="86"/>
    </row>
    <row r="2915" spans="1:20" ht="14" customHeight="1" x14ac:dyDescent="0.2">
      <c r="A2915" s="85">
        <v>43223</v>
      </c>
      <c r="B2915" s="86"/>
      <c r="C2915" s="86"/>
      <c r="D2915" s="86"/>
      <c r="E2915" s="86"/>
      <c r="F2915" s="86"/>
      <c r="G2915" s="86"/>
      <c r="H2915" s="86"/>
      <c r="I2915" s="86"/>
      <c r="J2915" s="86"/>
      <c r="K2915" s="86"/>
      <c r="L2915" s="86"/>
      <c r="M2915" s="86"/>
      <c r="N2915" s="86"/>
      <c r="O2915" s="86"/>
      <c r="P2915" s="86"/>
      <c r="Q2915" s="86"/>
      <c r="R2915" s="86"/>
      <c r="S2915" s="86"/>
      <c r="T2915" s="86"/>
    </row>
    <row r="2916" spans="1:20" ht="14" customHeight="1" x14ac:dyDescent="0.2">
      <c r="A2916" s="86"/>
      <c r="B2916" s="86"/>
      <c r="C2916" s="86"/>
      <c r="D2916" s="86"/>
      <c r="E2916" s="86"/>
      <c r="F2916" s="86"/>
      <c r="G2916" s="86"/>
      <c r="H2916" s="86"/>
      <c r="I2916" s="86"/>
      <c r="J2916" s="86"/>
      <c r="K2916" s="86"/>
      <c r="L2916" s="86"/>
      <c r="M2916" s="86"/>
      <c r="N2916" s="86"/>
      <c r="O2916" s="86"/>
      <c r="P2916" s="86"/>
      <c r="Q2916" s="86"/>
      <c r="R2916" s="86"/>
      <c r="S2916" s="86"/>
      <c r="T2916" s="86"/>
    </row>
    <row r="2943" spans="1:19" ht="14" customHeight="1" x14ac:dyDescent="0.2">
      <c r="A2943" s="85">
        <v>43223</v>
      </c>
      <c r="B2943" s="86"/>
      <c r="C2943" s="86"/>
      <c r="D2943" s="86"/>
      <c r="E2943" s="86"/>
      <c r="F2943" s="86"/>
      <c r="G2943" s="86"/>
      <c r="H2943" s="86"/>
      <c r="I2943" s="86"/>
      <c r="J2943" s="86"/>
      <c r="K2943" s="86"/>
      <c r="L2943" s="86"/>
      <c r="M2943" s="86"/>
      <c r="N2943" s="86"/>
      <c r="O2943" s="86"/>
      <c r="P2943" s="86"/>
      <c r="Q2943" s="86"/>
      <c r="R2943" s="86"/>
      <c r="S2943" s="86"/>
    </row>
    <row r="2944" spans="1:19" ht="14" customHeight="1" x14ac:dyDescent="0.2">
      <c r="A2944" s="86"/>
      <c r="B2944" s="86"/>
      <c r="C2944" s="86"/>
      <c r="D2944" s="86"/>
      <c r="E2944" s="86"/>
      <c r="F2944" s="86"/>
      <c r="G2944" s="86"/>
      <c r="H2944" s="86"/>
      <c r="I2944" s="86"/>
      <c r="J2944" s="86"/>
      <c r="K2944" s="86"/>
      <c r="L2944" s="86"/>
      <c r="M2944" s="86"/>
      <c r="N2944" s="86"/>
      <c r="O2944" s="86"/>
      <c r="P2944" s="86"/>
      <c r="Q2944" s="86"/>
      <c r="R2944" s="86"/>
      <c r="S2944" s="86"/>
    </row>
    <row r="2971" spans="1:20" ht="14" customHeight="1" x14ac:dyDescent="0.2">
      <c r="A2971" s="85">
        <v>43227</v>
      </c>
      <c r="B2971" s="86"/>
      <c r="C2971" s="86"/>
      <c r="D2971" s="86"/>
      <c r="E2971" s="86"/>
      <c r="F2971" s="86"/>
      <c r="G2971" s="86"/>
      <c r="H2971" s="86"/>
      <c r="I2971" s="86"/>
      <c r="J2971" s="86"/>
      <c r="K2971" s="86"/>
      <c r="L2971" s="86"/>
      <c r="M2971" s="86"/>
      <c r="N2971" s="86"/>
      <c r="O2971" s="86"/>
      <c r="P2971" s="86"/>
      <c r="Q2971" s="86"/>
      <c r="R2971" s="86"/>
      <c r="S2971" s="86"/>
      <c r="T2971" s="86"/>
    </row>
    <row r="2972" spans="1:20" ht="14" customHeight="1" x14ac:dyDescent="0.2">
      <c r="A2972" s="86"/>
      <c r="B2972" s="86"/>
      <c r="C2972" s="86"/>
      <c r="D2972" s="86"/>
      <c r="E2972" s="86"/>
      <c r="F2972" s="86"/>
      <c r="G2972" s="86"/>
      <c r="H2972" s="86"/>
      <c r="I2972" s="86"/>
      <c r="J2972" s="86"/>
      <c r="K2972" s="86"/>
      <c r="L2972" s="86"/>
      <c r="M2972" s="86"/>
      <c r="N2972" s="86"/>
      <c r="O2972" s="86"/>
      <c r="P2972" s="86"/>
      <c r="Q2972" s="86"/>
      <c r="R2972" s="86"/>
      <c r="S2972" s="86"/>
      <c r="T2972" s="86"/>
    </row>
    <row r="2999" spans="1:20" ht="14" customHeight="1" x14ac:dyDescent="0.2">
      <c r="A2999" s="85">
        <v>43228</v>
      </c>
      <c r="B2999" s="86"/>
      <c r="C2999" s="86"/>
      <c r="D2999" s="86"/>
      <c r="E2999" s="86"/>
      <c r="F2999" s="86"/>
      <c r="G2999" s="86"/>
      <c r="H2999" s="86"/>
      <c r="I2999" s="86"/>
      <c r="J2999" s="86"/>
      <c r="K2999" s="86"/>
      <c r="L2999" s="86"/>
      <c r="M2999" s="86"/>
      <c r="N2999" s="86"/>
      <c r="O2999" s="86"/>
      <c r="P2999" s="86"/>
      <c r="Q2999" s="86"/>
      <c r="R2999" s="86"/>
      <c r="S2999" s="86"/>
      <c r="T2999" s="86"/>
    </row>
    <row r="3000" spans="1:20" ht="14" customHeight="1" x14ac:dyDescent="0.2">
      <c r="A3000" s="86"/>
      <c r="B3000" s="86"/>
      <c r="C3000" s="86"/>
      <c r="D3000" s="86"/>
      <c r="E3000" s="86"/>
      <c r="F3000" s="86"/>
      <c r="G3000" s="86"/>
      <c r="H3000" s="86"/>
      <c r="I3000" s="86"/>
      <c r="J3000" s="86"/>
      <c r="K3000" s="86"/>
      <c r="L3000" s="86"/>
      <c r="M3000" s="86"/>
      <c r="N3000" s="86"/>
      <c r="O3000" s="86"/>
      <c r="P3000" s="86"/>
      <c r="Q3000" s="86"/>
      <c r="R3000" s="86"/>
      <c r="S3000" s="86"/>
      <c r="T3000" s="86"/>
    </row>
    <row r="3027" spans="1:20" ht="14" customHeight="1" x14ac:dyDescent="0.2">
      <c r="A3027" s="85">
        <v>43229</v>
      </c>
      <c r="B3027" s="86"/>
      <c r="C3027" s="86"/>
      <c r="D3027" s="86"/>
      <c r="E3027" s="86"/>
      <c r="F3027" s="86"/>
      <c r="G3027" s="86"/>
      <c r="H3027" s="86"/>
      <c r="I3027" s="86"/>
      <c r="J3027" s="86"/>
      <c r="K3027" s="86"/>
      <c r="L3027" s="86"/>
      <c r="M3027" s="86"/>
      <c r="N3027" s="86"/>
      <c r="O3027" s="86"/>
      <c r="P3027" s="86"/>
      <c r="Q3027" s="86"/>
      <c r="R3027" s="86"/>
      <c r="S3027" s="86"/>
      <c r="T3027" s="86"/>
    </row>
    <row r="3028" spans="1:20" ht="14" customHeight="1" x14ac:dyDescent="0.2">
      <c r="A3028" s="86"/>
      <c r="B3028" s="86"/>
      <c r="C3028" s="86"/>
      <c r="D3028" s="86"/>
      <c r="E3028" s="86"/>
      <c r="F3028" s="86"/>
      <c r="G3028" s="86"/>
      <c r="H3028" s="86"/>
      <c r="I3028" s="86"/>
      <c r="J3028" s="86"/>
      <c r="K3028" s="86"/>
      <c r="L3028" s="86"/>
      <c r="M3028" s="86"/>
      <c r="N3028" s="86"/>
      <c r="O3028" s="86"/>
      <c r="P3028" s="86"/>
      <c r="Q3028" s="86"/>
      <c r="R3028" s="86"/>
      <c r="S3028" s="86"/>
      <c r="T3028" s="86"/>
    </row>
    <row r="3055" spans="1:20" ht="14" customHeight="1" x14ac:dyDescent="0.2">
      <c r="A3055" s="85">
        <v>43229</v>
      </c>
      <c r="B3055" s="86"/>
      <c r="C3055" s="86"/>
      <c r="D3055" s="86"/>
      <c r="E3055" s="86"/>
      <c r="F3055" s="86"/>
      <c r="G3055" s="86"/>
      <c r="H3055" s="86"/>
      <c r="I3055" s="86"/>
      <c r="J3055" s="86"/>
      <c r="K3055" s="86"/>
      <c r="L3055" s="86"/>
      <c r="M3055" s="86"/>
      <c r="N3055" s="86"/>
      <c r="O3055" s="86"/>
      <c r="P3055" s="86"/>
      <c r="Q3055" s="86"/>
      <c r="R3055" s="86"/>
      <c r="S3055" s="86"/>
      <c r="T3055" s="86"/>
    </row>
    <row r="3056" spans="1:20" ht="14" customHeight="1" x14ac:dyDescent="0.2">
      <c r="A3056" s="86"/>
      <c r="B3056" s="86"/>
      <c r="C3056" s="86"/>
      <c r="D3056" s="86"/>
      <c r="E3056" s="86"/>
      <c r="F3056" s="86"/>
      <c r="G3056" s="86"/>
      <c r="H3056" s="86"/>
      <c r="I3056" s="86"/>
      <c r="J3056" s="86"/>
      <c r="K3056" s="86"/>
      <c r="L3056" s="86"/>
      <c r="M3056" s="86"/>
      <c r="N3056" s="86"/>
      <c r="O3056" s="86"/>
      <c r="P3056" s="86"/>
      <c r="Q3056" s="86"/>
      <c r="R3056" s="86"/>
      <c r="S3056" s="86"/>
      <c r="T3056" s="86"/>
    </row>
    <row r="3083" spans="1:20" ht="14" customHeight="1" x14ac:dyDescent="0.2">
      <c r="A3083" s="85">
        <v>43231</v>
      </c>
      <c r="B3083" s="86"/>
      <c r="C3083" s="86"/>
      <c r="D3083" s="86"/>
      <c r="E3083" s="86"/>
      <c r="F3083" s="86"/>
      <c r="G3083" s="86"/>
      <c r="H3083" s="86"/>
      <c r="I3083" s="86"/>
      <c r="J3083" s="86"/>
      <c r="K3083" s="86"/>
      <c r="L3083" s="86"/>
      <c r="M3083" s="86"/>
      <c r="N3083" s="86"/>
      <c r="O3083" s="86"/>
      <c r="P3083" s="86"/>
      <c r="Q3083" s="86"/>
      <c r="R3083" s="86"/>
      <c r="S3083" s="86"/>
      <c r="T3083" s="86"/>
    </row>
    <row r="3084" spans="1:20" ht="14" customHeight="1" x14ac:dyDescent="0.2">
      <c r="A3084" s="86"/>
      <c r="B3084" s="86"/>
      <c r="C3084" s="86"/>
      <c r="D3084" s="86"/>
      <c r="E3084" s="86"/>
      <c r="F3084" s="86"/>
      <c r="G3084" s="86"/>
      <c r="H3084" s="86"/>
      <c r="I3084" s="86"/>
      <c r="J3084" s="86"/>
      <c r="K3084" s="86"/>
      <c r="L3084" s="86"/>
      <c r="M3084" s="86"/>
      <c r="N3084" s="86"/>
      <c r="O3084" s="86"/>
      <c r="P3084" s="86"/>
      <c r="Q3084" s="86"/>
      <c r="R3084" s="86"/>
      <c r="S3084" s="86"/>
      <c r="T3084" s="86"/>
    </row>
  </sheetData>
  <mergeCells count="99">
    <mergeCell ref="A3027:T3028"/>
    <mergeCell ref="A3055:T3056"/>
    <mergeCell ref="A3083:T3084"/>
    <mergeCell ref="A2887:T2888"/>
    <mergeCell ref="A2915:T2916"/>
    <mergeCell ref="A2943:S2944"/>
    <mergeCell ref="A2971:T2972"/>
    <mergeCell ref="A2999:T3000"/>
    <mergeCell ref="A1459:T1460"/>
    <mergeCell ref="A1487:T1488"/>
    <mergeCell ref="A1515:T1516"/>
    <mergeCell ref="A1543:T1544"/>
    <mergeCell ref="A2859:T2860"/>
    <mergeCell ref="A683:U684"/>
    <mergeCell ref="A724:T725"/>
    <mergeCell ref="A1290:T1291"/>
    <mergeCell ref="A1319:T1320"/>
    <mergeCell ref="A1347:T1348"/>
    <mergeCell ref="A478:T480"/>
    <mergeCell ref="A519:T520"/>
    <mergeCell ref="A560:T561"/>
    <mergeCell ref="A601:T602"/>
    <mergeCell ref="A642:U643"/>
    <mergeCell ref="A325:T326"/>
    <mergeCell ref="A353:T354"/>
    <mergeCell ref="A381:T382"/>
    <mergeCell ref="A409:T410"/>
    <mergeCell ref="A437:T438"/>
    <mergeCell ref="A243:T244"/>
    <mergeCell ref="A284:T285"/>
    <mergeCell ref="A1:R2"/>
    <mergeCell ref="A40:R41"/>
    <mergeCell ref="A79:S80"/>
    <mergeCell ref="A120:T121"/>
    <mergeCell ref="A161:T162"/>
    <mergeCell ref="A202:T203"/>
    <mergeCell ref="A765:U766"/>
    <mergeCell ref="A806:U807"/>
    <mergeCell ref="A847:U848"/>
    <mergeCell ref="A888:U889"/>
    <mergeCell ref="A929:U930"/>
    <mergeCell ref="A1599:T1600"/>
    <mergeCell ref="A1571:T1572"/>
    <mergeCell ref="A1627:T1628"/>
    <mergeCell ref="A1655:T1656"/>
    <mergeCell ref="A970:T971"/>
    <mergeCell ref="A1011:U1012"/>
    <mergeCell ref="A1052:T1053"/>
    <mergeCell ref="A1093:T1094"/>
    <mergeCell ref="A1134:U1135"/>
    <mergeCell ref="A1175:T1176"/>
    <mergeCell ref="A1205:T1206"/>
    <mergeCell ref="A1234:T1236"/>
    <mergeCell ref="A1262:T1263"/>
    <mergeCell ref="A1375:T1376"/>
    <mergeCell ref="A1403:T1404"/>
    <mergeCell ref="A1431:T1432"/>
    <mergeCell ref="A1683:T1684"/>
    <mergeCell ref="A1711:T1712"/>
    <mergeCell ref="A1739:T1740"/>
    <mergeCell ref="A1767:T1768"/>
    <mergeCell ref="A1795:T1796"/>
    <mergeCell ref="A1823:T1824"/>
    <mergeCell ref="A1851:T1852"/>
    <mergeCell ref="A1879:T1881"/>
    <mergeCell ref="A1907:T1908"/>
    <mergeCell ref="A1935:T1936"/>
    <mergeCell ref="A1963:T1964"/>
    <mergeCell ref="A1991:T1992"/>
    <mergeCell ref="A2019:T2020"/>
    <mergeCell ref="A2047:T2048"/>
    <mergeCell ref="A2075:T2076"/>
    <mergeCell ref="A2103:S2104"/>
    <mergeCell ref="A2131:T2132"/>
    <mergeCell ref="A2159:T2160"/>
    <mergeCell ref="A2187:T2188"/>
    <mergeCell ref="A2215:T2216"/>
    <mergeCell ref="A2243:T2244"/>
    <mergeCell ref="A2271:T2272"/>
    <mergeCell ref="A2299:T2300"/>
    <mergeCell ref="A2327:T2328"/>
    <mergeCell ref="A2355:T2356"/>
    <mergeCell ref="A2383:T2384"/>
    <mergeCell ref="A2411:T2412"/>
    <mergeCell ref="A2439:T2440"/>
    <mergeCell ref="A2467:T2468"/>
    <mergeCell ref="A2495:T2496"/>
    <mergeCell ref="A2523:T2524"/>
    <mergeCell ref="A2551:T2552"/>
    <mergeCell ref="A2579:T2580"/>
    <mergeCell ref="A2607:T2608"/>
    <mergeCell ref="A2635:T2636"/>
    <mergeCell ref="A2803:T2804"/>
    <mergeCell ref="A2831:T2832"/>
    <mergeCell ref="A2663:T2664"/>
    <mergeCell ref="A2691:T2692"/>
    <mergeCell ref="A2719:T2720"/>
    <mergeCell ref="A2747:T2748"/>
    <mergeCell ref="A2775:T2776"/>
  </mergeCells>
  <phoneticPr fontId="2"/>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zoomScale="145" zoomScaleNormal="145" zoomScaleSheetLayoutView="100" workbookViewId="0">
      <selection activeCell="A12" sqref="A12:J19"/>
    </sheetView>
  </sheetViews>
  <sheetFormatPr defaultRowHeight="13" x14ac:dyDescent="0.2"/>
  <sheetData>
    <row r="1" spans="1:10" x14ac:dyDescent="0.2">
      <c r="A1" t="s">
        <v>0</v>
      </c>
    </row>
    <row r="2" spans="1:10" x14ac:dyDescent="0.2">
      <c r="A2" s="90" t="s">
        <v>49</v>
      </c>
      <c r="B2" s="91"/>
      <c r="C2" s="91"/>
      <c r="D2" s="91"/>
      <c r="E2" s="91"/>
      <c r="F2" s="91"/>
      <c r="G2" s="91"/>
      <c r="H2" s="91"/>
      <c r="I2" s="91"/>
      <c r="J2" s="91"/>
    </row>
    <row r="3" spans="1:10" x14ac:dyDescent="0.2">
      <c r="A3" s="91"/>
      <c r="B3" s="91"/>
      <c r="C3" s="91"/>
      <c r="D3" s="91"/>
      <c r="E3" s="91"/>
      <c r="F3" s="91"/>
      <c r="G3" s="91"/>
      <c r="H3" s="91"/>
      <c r="I3" s="91"/>
      <c r="J3" s="91"/>
    </row>
    <row r="4" spans="1:10" x14ac:dyDescent="0.2">
      <c r="A4" s="91"/>
      <c r="B4" s="91"/>
      <c r="C4" s="91"/>
      <c r="D4" s="91"/>
      <c r="E4" s="91"/>
      <c r="F4" s="91"/>
      <c r="G4" s="91"/>
      <c r="H4" s="91"/>
      <c r="I4" s="91"/>
      <c r="J4" s="91"/>
    </row>
    <row r="5" spans="1:10" x14ac:dyDescent="0.2">
      <c r="A5" s="91"/>
      <c r="B5" s="91"/>
      <c r="C5" s="91"/>
      <c r="D5" s="91"/>
      <c r="E5" s="91"/>
      <c r="F5" s="91"/>
      <c r="G5" s="91"/>
      <c r="H5" s="91"/>
      <c r="I5" s="91"/>
      <c r="J5" s="91"/>
    </row>
    <row r="6" spans="1:10" x14ac:dyDescent="0.2">
      <c r="A6" s="91"/>
      <c r="B6" s="91"/>
      <c r="C6" s="91"/>
      <c r="D6" s="91"/>
      <c r="E6" s="91"/>
      <c r="F6" s="91"/>
      <c r="G6" s="91"/>
      <c r="H6" s="91"/>
      <c r="I6" s="91"/>
      <c r="J6" s="91"/>
    </row>
    <row r="7" spans="1:10" x14ac:dyDescent="0.2">
      <c r="A7" s="91"/>
      <c r="B7" s="91"/>
      <c r="C7" s="91"/>
      <c r="D7" s="91"/>
      <c r="E7" s="91"/>
      <c r="F7" s="91"/>
      <c r="G7" s="91"/>
      <c r="H7" s="91"/>
      <c r="I7" s="91"/>
      <c r="J7" s="91"/>
    </row>
    <row r="8" spans="1:10" x14ac:dyDescent="0.2">
      <c r="A8" s="91"/>
      <c r="B8" s="91"/>
      <c r="C8" s="91"/>
      <c r="D8" s="91"/>
      <c r="E8" s="91"/>
      <c r="F8" s="91"/>
      <c r="G8" s="91"/>
      <c r="H8" s="91"/>
      <c r="I8" s="91"/>
      <c r="J8" s="91"/>
    </row>
    <row r="9" spans="1:10" x14ac:dyDescent="0.2">
      <c r="A9" s="91"/>
      <c r="B9" s="91"/>
      <c r="C9" s="91"/>
      <c r="D9" s="91"/>
      <c r="E9" s="91"/>
      <c r="F9" s="91"/>
      <c r="G9" s="91"/>
      <c r="H9" s="91"/>
      <c r="I9" s="91"/>
      <c r="J9" s="91"/>
    </row>
    <row r="11" spans="1:10" x14ac:dyDescent="0.2">
      <c r="A11" t="s">
        <v>1</v>
      </c>
    </row>
    <row r="12" spans="1:10" x14ac:dyDescent="0.2">
      <c r="A12" s="92" t="s">
        <v>51</v>
      </c>
      <c r="B12" s="93"/>
      <c r="C12" s="93"/>
      <c r="D12" s="93"/>
      <c r="E12" s="93"/>
      <c r="F12" s="93"/>
      <c r="G12" s="93"/>
      <c r="H12" s="93"/>
      <c r="I12" s="93"/>
      <c r="J12" s="93"/>
    </row>
    <row r="13" spans="1:10" x14ac:dyDescent="0.2">
      <c r="A13" s="93"/>
      <c r="B13" s="93"/>
      <c r="C13" s="93"/>
      <c r="D13" s="93"/>
      <c r="E13" s="93"/>
      <c r="F13" s="93"/>
      <c r="G13" s="93"/>
      <c r="H13" s="93"/>
      <c r="I13" s="93"/>
      <c r="J13" s="93"/>
    </row>
    <row r="14" spans="1:10" x14ac:dyDescent="0.2">
      <c r="A14" s="93"/>
      <c r="B14" s="93"/>
      <c r="C14" s="93"/>
      <c r="D14" s="93"/>
      <c r="E14" s="93"/>
      <c r="F14" s="93"/>
      <c r="G14" s="93"/>
      <c r="H14" s="93"/>
      <c r="I14" s="93"/>
      <c r="J14" s="93"/>
    </row>
    <row r="15" spans="1:10" x14ac:dyDescent="0.2">
      <c r="A15" s="93"/>
      <c r="B15" s="93"/>
      <c r="C15" s="93"/>
      <c r="D15" s="93"/>
      <c r="E15" s="93"/>
      <c r="F15" s="93"/>
      <c r="G15" s="93"/>
      <c r="H15" s="93"/>
      <c r="I15" s="93"/>
      <c r="J15" s="93"/>
    </row>
    <row r="16" spans="1:10" x14ac:dyDescent="0.2">
      <c r="A16" s="93"/>
      <c r="B16" s="93"/>
      <c r="C16" s="93"/>
      <c r="D16" s="93"/>
      <c r="E16" s="93"/>
      <c r="F16" s="93"/>
      <c r="G16" s="93"/>
      <c r="H16" s="93"/>
      <c r="I16" s="93"/>
      <c r="J16" s="93"/>
    </row>
    <row r="17" spans="1:10" x14ac:dyDescent="0.2">
      <c r="A17" s="93"/>
      <c r="B17" s="93"/>
      <c r="C17" s="93"/>
      <c r="D17" s="93"/>
      <c r="E17" s="93"/>
      <c r="F17" s="93"/>
      <c r="G17" s="93"/>
      <c r="H17" s="93"/>
      <c r="I17" s="93"/>
      <c r="J17" s="93"/>
    </row>
    <row r="18" spans="1:10" x14ac:dyDescent="0.2">
      <c r="A18" s="93"/>
      <c r="B18" s="93"/>
      <c r="C18" s="93"/>
      <c r="D18" s="93"/>
      <c r="E18" s="93"/>
      <c r="F18" s="93"/>
      <c r="G18" s="93"/>
      <c r="H18" s="93"/>
      <c r="I18" s="93"/>
      <c r="J18" s="93"/>
    </row>
    <row r="19" spans="1:10" x14ac:dyDescent="0.2">
      <c r="A19" s="93"/>
      <c r="B19" s="93"/>
      <c r="C19" s="93"/>
      <c r="D19" s="93"/>
      <c r="E19" s="93"/>
      <c r="F19" s="93"/>
      <c r="G19" s="93"/>
      <c r="H19" s="93"/>
      <c r="I19" s="93"/>
      <c r="J19" s="93"/>
    </row>
    <row r="21" spans="1:10" x14ac:dyDescent="0.2">
      <c r="A21" t="s">
        <v>2</v>
      </c>
    </row>
    <row r="22" spans="1:10" x14ac:dyDescent="0.2">
      <c r="A22" s="92" t="s">
        <v>50</v>
      </c>
      <c r="B22" s="92"/>
      <c r="C22" s="92"/>
      <c r="D22" s="92"/>
      <c r="E22" s="92"/>
      <c r="F22" s="92"/>
      <c r="G22" s="92"/>
      <c r="H22" s="92"/>
      <c r="I22" s="92"/>
      <c r="J22" s="92"/>
    </row>
    <row r="23" spans="1:10" x14ac:dyDescent="0.2">
      <c r="A23" s="92"/>
      <c r="B23" s="92"/>
      <c r="C23" s="92"/>
      <c r="D23" s="92"/>
      <c r="E23" s="92"/>
      <c r="F23" s="92"/>
      <c r="G23" s="92"/>
      <c r="H23" s="92"/>
      <c r="I23" s="92"/>
      <c r="J23" s="92"/>
    </row>
    <row r="24" spans="1:10" x14ac:dyDescent="0.2">
      <c r="A24" s="92"/>
      <c r="B24" s="92"/>
      <c r="C24" s="92"/>
      <c r="D24" s="92"/>
      <c r="E24" s="92"/>
      <c r="F24" s="92"/>
      <c r="G24" s="92"/>
      <c r="H24" s="92"/>
      <c r="I24" s="92"/>
      <c r="J24" s="92"/>
    </row>
    <row r="25" spans="1:10" x14ac:dyDescent="0.2">
      <c r="A25" s="92"/>
      <c r="B25" s="92"/>
      <c r="C25" s="92"/>
      <c r="D25" s="92"/>
      <c r="E25" s="92"/>
      <c r="F25" s="92"/>
      <c r="G25" s="92"/>
      <c r="H25" s="92"/>
      <c r="I25" s="92"/>
      <c r="J25" s="92"/>
    </row>
    <row r="26" spans="1:10" x14ac:dyDescent="0.2">
      <c r="A26" s="92"/>
      <c r="B26" s="92"/>
      <c r="C26" s="92"/>
      <c r="D26" s="92"/>
      <c r="E26" s="92"/>
      <c r="F26" s="92"/>
      <c r="G26" s="92"/>
      <c r="H26" s="92"/>
      <c r="I26" s="92"/>
      <c r="J26" s="92"/>
    </row>
    <row r="27" spans="1:10" x14ac:dyDescent="0.2">
      <c r="A27" s="92"/>
      <c r="B27" s="92"/>
      <c r="C27" s="92"/>
      <c r="D27" s="92"/>
      <c r="E27" s="92"/>
      <c r="F27" s="92"/>
      <c r="G27" s="92"/>
      <c r="H27" s="92"/>
      <c r="I27" s="92"/>
      <c r="J27" s="92"/>
    </row>
    <row r="28" spans="1:10" x14ac:dyDescent="0.2">
      <c r="A28" s="92"/>
      <c r="B28" s="92"/>
      <c r="C28" s="92"/>
      <c r="D28" s="92"/>
      <c r="E28" s="92"/>
      <c r="F28" s="92"/>
      <c r="G28" s="92"/>
      <c r="H28" s="92"/>
      <c r="I28" s="92"/>
      <c r="J28" s="92"/>
    </row>
    <row r="29" spans="1:10" x14ac:dyDescent="0.2">
      <c r="A29" s="92"/>
      <c r="B29" s="92"/>
      <c r="C29" s="92"/>
      <c r="D29" s="92"/>
      <c r="E29" s="92"/>
      <c r="F29" s="92"/>
      <c r="G29" s="92"/>
      <c r="H29" s="92"/>
      <c r="I29" s="92"/>
      <c r="J29" s="92"/>
    </row>
  </sheetData>
  <mergeCells count="3">
    <mergeCell ref="A2:J9"/>
    <mergeCell ref="A12:J19"/>
    <mergeCell ref="A22:J29"/>
  </mergeCells>
  <phoneticPr fontId="2"/>
  <pageMargins left="0.75" right="0.75" top="1" bottom="1" header="0.51111111111111107" footer="0.51111111111111107"/>
  <pageSetup paperSize="9" firstPageNumber="4294963191"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2"/>
  <sheetViews>
    <sheetView zoomScaleSheetLayoutView="100" workbookViewId="0">
      <selection activeCell="E27" sqref="E27"/>
    </sheetView>
  </sheetViews>
  <sheetFormatPr defaultColWidth="8.90625" defaultRowHeight="16.5" x14ac:dyDescent="0.2"/>
  <cols>
    <col min="1" max="1" width="3.08984375" style="26" customWidth="1"/>
    <col min="2" max="2" width="13.26953125" style="23" customWidth="1"/>
    <col min="3" max="3" width="15.7265625" style="25" customWidth="1"/>
    <col min="4" max="4" width="13" style="25" customWidth="1"/>
    <col min="5" max="5" width="15.90625" style="31" customWidth="1"/>
    <col min="6" max="6" width="15.90625" style="25" customWidth="1"/>
    <col min="7" max="7" width="15.90625" style="31" customWidth="1"/>
    <col min="8" max="8" width="15.90625" style="25" customWidth="1"/>
    <col min="9" max="9" width="15.90625" style="31" customWidth="1"/>
    <col min="10" max="16384" width="8.90625" style="26"/>
  </cols>
  <sheetData>
    <row r="2" spans="2:9" x14ac:dyDescent="0.2">
      <c r="B2" s="24" t="s">
        <v>39</v>
      </c>
      <c r="C2" s="26"/>
    </row>
    <row r="4" spans="2:9" x14ac:dyDescent="0.2">
      <c r="B4" s="29" t="s">
        <v>42</v>
      </c>
      <c r="C4" s="29" t="s">
        <v>40</v>
      </c>
      <c r="D4" s="29" t="s">
        <v>45</v>
      </c>
      <c r="E4" s="30" t="s">
        <v>41</v>
      </c>
      <c r="F4" s="29" t="s">
        <v>46</v>
      </c>
      <c r="G4" s="30" t="s">
        <v>41</v>
      </c>
      <c r="H4" s="29" t="s">
        <v>47</v>
      </c>
      <c r="I4" s="30" t="s">
        <v>41</v>
      </c>
    </row>
    <row r="5" spans="2:9" x14ac:dyDescent="0.2">
      <c r="B5" s="27" t="s">
        <v>43</v>
      </c>
      <c r="C5" s="28" t="s">
        <v>44</v>
      </c>
      <c r="D5" s="28">
        <v>54</v>
      </c>
      <c r="E5" s="32">
        <v>42194</v>
      </c>
      <c r="F5" s="28">
        <v>100</v>
      </c>
      <c r="G5" s="32">
        <v>42197</v>
      </c>
      <c r="H5" s="28">
        <v>100</v>
      </c>
      <c r="I5" s="32">
        <v>42196</v>
      </c>
    </row>
    <row r="6" spans="2:9" x14ac:dyDescent="0.2">
      <c r="B6" s="27" t="s">
        <v>43</v>
      </c>
      <c r="C6" s="28" t="s">
        <v>48</v>
      </c>
      <c r="D6" s="28">
        <v>46</v>
      </c>
      <c r="E6" s="32">
        <v>42195</v>
      </c>
      <c r="F6" s="28"/>
      <c r="G6" s="33"/>
      <c r="H6" s="28"/>
      <c r="I6" s="33"/>
    </row>
    <row r="7" spans="2:9" x14ac:dyDescent="0.2">
      <c r="B7" s="27" t="s">
        <v>43</v>
      </c>
      <c r="C7" s="28"/>
      <c r="D7" s="28"/>
      <c r="E7" s="33"/>
      <c r="F7" s="28"/>
      <c r="G7" s="33"/>
      <c r="H7" s="28"/>
      <c r="I7" s="33"/>
    </row>
    <row r="8" spans="2:9" x14ac:dyDescent="0.2">
      <c r="B8" s="27" t="s">
        <v>43</v>
      </c>
      <c r="C8" s="28"/>
      <c r="D8" s="28"/>
      <c r="E8" s="33"/>
      <c r="F8" s="28"/>
      <c r="G8" s="33"/>
      <c r="H8" s="28"/>
      <c r="I8" s="33"/>
    </row>
    <row r="9" spans="2:9" x14ac:dyDescent="0.2">
      <c r="B9" s="27" t="s">
        <v>43</v>
      </c>
      <c r="C9" s="28"/>
      <c r="D9" s="28"/>
      <c r="E9" s="33"/>
      <c r="F9" s="28"/>
      <c r="G9" s="33"/>
      <c r="H9" s="28"/>
      <c r="I9" s="33"/>
    </row>
    <row r="10" spans="2:9" x14ac:dyDescent="0.2">
      <c r="B10" s="27" t="s">
        <v>43</v>
      </c>
      <c r="C10" s="28"/>
      <c r="D10" s="28"/>
      <c r="E10" s="33"/>
      <c r="F10" s="28"/>
      <c r="G10" s="33"/>
      <c r="H10" s="28"/>
      <c r="I10" s="33"/>
    </row>
    <row r="11" spans="2:9" x14ac:dyDescent="0.2">
      <c r="B11" s="27" t="s">
        <v>43</v>
      </c>
      <c r="C11" s="28"/>
      <c r="D11" s="28"/>
      <c r="E11" s="33"/>
      <c r="F11" s="28"/>
      <c r="G11" s="33"/>
      <c r="H11" s="28"/>
      <c r="I11" s="33"/>
    </row>
    <row r="12" spans="2:9" x14ac:dyDescent="0.2">
      <c r="B12" s="27" t="s">
        <v>43</v>
      </c>
      <c r="C12" s="28"/>
      <c r="D12" s="28"/>
      <c r="E12" s="33"/>
      <c r="F12" s="28"/>
      <c r="G12" s="33"/>
      <c r="H12" s="28"/>
      <c r="I12" s="33"/>
    </row>
  </sheetData>
  <phoneticPr fontId="2"/>
  <pageMargins left="0.75" right="0.75" top="1" bottom="1" header="0.51111111111111107" footer="0.51111111111111107"/>
  <pageSetup paperSize="9" firstPageNumber="4294963191"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109"/>
  <sheetViews>
    <sheetView zoomScale="115" zoomScaleNormal="115" workbookViewId="0">
      <pane ySplit="8" topLeftCell="A9" activePane="bottomLeft" state="frozen"/>
      <selection pane="bottomLeft" activeCell="C7" sqref="C7:D8"/>
    </sheetView>
  </sheetViews>
  <sheetFormatPr defaultRowHeight="13" x14ac:dyDescent="0.2"/>
  <cols>
    <col min="1" max="1" width="2.90625" customWidth="1"/>
    <col min="2" max="18" width="6.6328125" customWidth="1"/>
    <col min="22" max="22" width="10.90625" style="22" bestFit="1" customWidth="1"/>
  </cols>
  <sheetData>
    <row r="2" spans="2:21" x14ac:dyDescent="0.2">
      <c r="B2" s="71" t="s">
        <v>5</v>
      </c>
      <c r="C2" s="71"/>
      <c r="D2" s="74"/>
      <c r="E2" s="74"/>
      <c r="F2" s="71" t="s">
        <v>6</v>
      </c>
      <c r="G2" s="71"/>
      <c r="H2" s="74" t="s">
        <v>36</v>
      </c>
      <c r="I2" s="74"/>
      <c r="J2" s="71" t="s">
        <v>7</v>
      </c>
      <c r="K2" s="71"/>
      <c r="L2" s="76">
        <f>C9</f>
        <v>1000000</v>
      </c>
      <c r="M2" s="74"/>
      <c r="N2" s="71" t="s">
        <v>8</v>
      </c>
      <c r="O2" s="71"/>
      <c r="P2" s="76" t="e">
        <f>C108+R108</f>
        <v>#VALUE!</v>
      </c>
      <c r="Q2" s="74"/>
      <c r="R2" s="1"/>
      <c r="S2" s="1"/>
      <c r="T2" s="1"/>
    </row>
    <row r="3" spans="2:21" ht="57" customHeight="1" x14ac:dyDescent="0.2">
      <c r="B3" s="71" t="s">
        <v>9</v>
      </c>
      <c r="C3" s="71"/>
      <c r="D3" s="83" t="s">
        <v>38</v>
      </c>
      <c r="E3" s="83"/>
      <c r="F3" s="83"/>
      <c r="G3" s="83"/>
      <c r="H3" s="83"/>
      <c r="I3" s="83"/>
      <c r="J3" s="71" t="s">
        <v>10</v>
      </c>
      <c r="K3" s="71"/>
      <c r="L3" s="83" t="s">
        <v>35</v>
      </c>
      <c r="M3" s="84"/>
      <c r="N3" s="84"/>
      <c r="O3" s="84"/>
      <c r="P3" s="84"/>
      <c r="Q3" s="84"/>
      <c r="R3" s="1"/>
      <c r="S3" s="1"/>
    </row>
    <row r="4" spans="2:21" x14ac:dyDescent="0.2">
      <c r="B4" s="71" t="s">
        <v>11</v>
      </c>
      <c r="C4" s="71"/>
      <c r="D4" s="72">
        <f>SUM($R$9:$S$993)</f>
        <v>153684.21052631587</v>
      </c>
      <c r="E4" s="72"/>
      <c r="F4" s="71" t="s">
        <v>12</v>
      </c>
      <c r="G4" s="71"/>
      <c r="H4" s="73">
        <f>SUM($T$9:$U$108)</f>
        <v>292.00000000000017</v>
      </c>
      <c r="I4" s="74"/>
      <c r="J4" s="75" t="s">
        <v>13</v>
      </c>
      <c r="K4" s="75"/>
      <c r="L4" s="76">
        <f>MAX($C$9:$D$990)-C9</f>
        <v>153684.21052631596</v>
      </c>
      <c r="M4" s="76"/>
      <c r="N4" s="75" t="s">
        <v>14</v>
      </c>
      <c r="O4" s="75"/>
      <c r="P4" s="72">
        <f>MIN($C$9:$D$990)-C9</f>
        <v>0</v>
      </c>
      <c r="Q4" s="72"/>
      <c r="R4" s="1"/>
      <c r="S4" s="1"/>
      <c r="T4" s="1"/>
    </row>
    <row r="5" spans="2:21" x14ac:dyDescent="0.2">
      <c r="B5" s="21" t="s">
        <v>15</v>
      </c>
      <c r="C5" s="2">
        <f>COUNTIF($R$9:$R$990,"&gt;0")</f>
        <v>1</v>
      </c>
      <c r="D5" s="20" t="s">
        <v>16</v>
      </c>
      <c r="E5" s="15">
        <f>COUNTIF($R$9:$R$990,"&lt;0")</f>
        <v>0</v>
      </c>
      <c r="F5" s="20" t="s">
        <v>17</v>
      </c>
      <c r="G5" s="2">
        <f>COUNTIF($R$9:$R$990,"=0")</f>
        <v>0</v>
      </c>
      <c r="H5" s="20" t="s">
        <v>18</v>
      </c>
      <c r="I5" s="3">
        <f>C5/SUM(C5,E5,G5)</f>
        <v>1</v>
      </c>
      <c r="J5" s="78" t="s">
        <v>19</v>
      </c>
      <c r="K5" s="71"/>
      <c r="L5" s="79"/>
      <c r="M5" s="80"/>
      <c r="N5" s="17" t="s">
        <v>20</v>
      </c>
      <c r="O5" s="9"/>
      <c r="P5" s="79"/>
      <c r="Q5" s="80"/>
      <c r="R5" s="1"/>
      <c r="S5" s="1"/>
      <c r="T5" s="1"/>
    </row>
    <row r="6" spans="2:21" x14ac:dyDescent="0.2">
      <c r="B6" s="11"/>
      <c r="C6" s="13"/>
      <c r="D6" s="14"/>
      <c r="E6" s="10"/>
      <c r="F6" s="11"/>
      <c r="G6" s="10"/>
      <c r="H6" s="11"/>
      <c r="I6" s="16"/>
      <c r="J6" s="11"/>
      <c r="K6" s="11"/>
      <c r="L6" s="10"/>
      <c r="M6" s="10"/>
      <c r="N6" s="12"/>
      <c r="O6" s="12"/>
      <c r="P6" s="10"/>
      <c r="Q6" s="7"/>
      <c r="R6" s="1"/>
      <c r="S6" s="1"/>
      <c r="T6" s="1"/>
    </row>
    <row r="7" spans="2:21" x14ac:dyDescent="0.2">
      <c r="B7" s="51" t="s">
        <v>21</v>
      </c>
      <c r="C7" s="53" t="s">
        <v>22</v>
      </c>
      <c r="D7" s="54"/>
      <c r="E7" s="57" t="s">
        <v>23</v>
      </c>
      <c r="F7" s="58"/>
      <c r="G7" s="58"/>
      <c r="H7" s="58"/>
      <c r="I7" s="59"/>
      <c r="J7" s="60" t="s">
        <v>24</v>
      </c>
      <c r="K7" s="61"/>
      <c r="L7" s="62"/>
      <c r="M7" s="63" t="s">
        <v>25</v>
      </c>
      <c r="N7" s="64" t="s">
        <v>26</v>
      </c>
      <c r="O7" s="65"/>
      <c r="P7" s="65"/>
      <c r="Q7" s="66"/>
      <c r="R7" s="67" t="s">
        <v>27</v>
      </c>
      <c r="S7" s="67"/>
      <c r="T7" s="67"/>
      <c r="U7" s="67"/>
    </row>
    <row r="8" spans="2:21" x14ac:dyDescent="0.2">
      <c r="B8" s="52"/>
      <c r="C8" s="55"/>
      <c r="D8" s="56"/>
      <c r="E8" s="18" t="s">
        <v>28</v>
      </c>
      <c r="F8" s="18" t="s">
        <v>29</v>
      </c>
      <c r="G8" s="18" t="s">
        <v>30</v>
      </c>
      <c r="H8" s="68" t="s">
        <v>31</v>
      </c>
      <c r="I8" s="59"/>
      <c r="J8" s="4" t="s">
        <v>32</v>
      </c>
      <c r="K8" s="69" t="s">
        <v>33</v>
      </c>
      <c r="L8" s="62"/>
      <c r="M8" s="63"/>
      <c r="N8" s="5" t="s">
        <v>28</v>
      </c>
      <c r="O8" s="5" t="s">
        <v>29</v>
      </c>
      <c r="P8" s="70" t="s">
        <v>31</v>
      </c>
      <c r="Q8" s="66"/>
      <c r="R8" s="67" t="s">
        <v>34</v>
      </c>
      <c r="S8" s="67"/>
      <c r="T8" s="67" t="s">
        <v>32</v>
      </c>
      <c r="U8" s="67"/>
    </row>
    <row r="9" spans="2:21" x14ac:dyDescent="0.2">
      <c r="B9" s="19">
        <v>1</v>
      </c>
      <c r="C9" s="45">
        <v>1000000</v>
      </c>
      <c r="D9" s="45"/>
      <c r="E9" s="19">
        <v>2001</v>
      </c>
      <c r="F9" s="8">
        <v>42111</v>
      </c>
      <c r="G9" s="19" t="s">
        <v>4</v>
      </c>
      <c r="H9" s="46">
        <v>105.33</v>
      </c>
      <c r="I9" s="46"/>
      <c r="J9" s="19">
        <v>57</v>
      </c>
      <c r="K9" s="45">
        <f t="shared" ref="K9:K72" si="0">IF(F9="","",C9*0.03)</f>
        <v>30000</v>
      </c>
      <c r="L9" s="45"/>
      <c r="M9" s="6">
        <f>IF(J9="","",(K9/J9)/1000)</f>
        <v>0.52631578947368418</v>
      </c>
      <c r="N9" s="19">
        <v>2001</v>
      </c>
      <c r="O9" s="8">
        <v>42111</v>
      </c>
      <c r="P9" s="46">
        <v>108.25</v>
      </c>
      <c r="Q9" s="46"/>
      <c r="R9" s="49">
        <f>IF(O9="","",(IF(G9="売",H9-P9,P9-H9))*M9*100000)</f>
        <v>153684.21052631587</v>
      </c>
      <c r="S9" s="49"/>
      <c r="T9" s="50">
        <f>IF(O9="","",IF(R9&lt;0,J9*(-1),IF(G9="買",(P9-H9)*100,(H9-P9)*100)))</f>
        <v>292.00000000000017</v>
      </c>
      <c r="U9" s="50"/>
    </row>
    <row r="10" spans="2:21" x14ac:dyDescent="0.2">
      <c r="B10" s="19">
        <v>2</v>
      </c>
      <c r="C10" s="45">
        <f t="shared" ref="C10:C73" si="1">IF(R9="","",C9+R9)</f>
        <v>1153684.210526316</v>
      </c>
      <c r="D10" s="45"/>
      <c r="E10" s="19"/>
      <c r="F10" s="8"/>
      <c r="G10" s="19" t="s">
        <v>4</v>
      </c>
      <c r="H10" s="46"/>
      <c r="I10" s="46"/>
      <c r="J10" s="19"/>
      <c r="K10" s="45" t="str">
        <f t="shared" si="0"/>
        <v/>
      </c>
      <c r="L10" s="45"/>
      <c r="M10" s="6" t="str">
        <f t="shared" ref="M10:M73" si="2">IF(J10="","",(K10/J10)/1000)</f>
        <v/>
      </c>
      <c r="N10" s="19"/>
      <c r="O10" s="8"/>
      <c r="P10" s="46"/>
      <c r="Q10" s="46"/>
      <c r="R10" s="49" t="str">
        <f t="shared" ref="R10:R73" si="3">IF(O10="","",(IF(G10="売",H10-P10,P10-H10))*M10*100000)</f>
        <v/>
      </c>
      <c r="S10" s="49"/>
      <c r="T10" s="50" t="str">
        <f t="shared" ref="T10:T73" si="4">IF(O10="","",IF(R10&lt;0,J10*(-1),IF(G10="買",(P10-H10)*100,(H10-P10)*100)))</f>
        <v/>
      </c>
      <c r="U10" s="50"/>
    </row>
    <row r="11" spans="2:21" x14ac:dyDescent="0.2">
      <c r="B11" s="19">
        <v>3</v>
      </c>
      <c r="C11" s="45" t="str">
        <f t="shared" si="1"/>
        <v/>
      </c>
      <c r="D11" s="45"/>
      <c r="E11" s="19"/>
      <c r="F11" s="8"/>
      <c r="G11" s="19" t="s">
        <v>4</v>
      </c>
      <c r="H11" s="46"/>
      <c r="I11" s="46"/>
      <c r="J11" s="19"/>
      <c r="K11" s="45" t="str">
        <f t="shared" si="0"/>
        <v/>
      </c>
      <c r="L11" s="45"/>
      <c r="M11" s="6" t="str">
        <f t="shared" si="2"/>
        <v/>
      </c>
      <c r="N11" s="19"/>
      <c r="O11" s="8"/>
      <c r="P11" s="46"/>
      <c r="Q11" s="46"/>
      <c r="R11" s="49" t="str">
        <f t="shared" si="3"/>
        <v/>
      </c>
      <c r="S11" s="49"/>
      <c r="T11" s="50" t="str">
        <f t="shared" si="4"/>
        <v/>
      </c>
      <c r="U11" s="50"/>
    </row>
    <row r="12" spans="2:21" x14ac:dyDescent="0.2">
      <c r="B12" s="19">
        <v>4</v>
      </c>
      <c r="C12" s="45" t="str">
        <f t="shared" si="1"/>
        <v/>
      </c>
      <c r="D12" s="45"/>
      <c r="E12" s="19"/>
      <c r="F12" s="8"/>
      <c r="G12" s="19" t="s">
        <v>3</v>
      </c>
      <c r="H12" s="46"/>
      <c r="I12" s="46"/>
      <c r="J12" s="19"/>
      <c r="K12" s="45" t="str">
        <f t="shared" si="0"/>
        <v/>
      </c>
      <c r="L12" s="45"/>
      <c r="M12" s="6" t="str">
        <f t="shared" si="2"/>
        <v/>
      </c>
      <c r="N12" s="19"/>
      <c r="O12" s="8"/>
      <c r="P12" s="46"/>
      <c r="Q12" s="46"/>
      <c r="R12" s="49" t="str">
        <f t="shared" si="3"/>
        <v/>
      </c>
      <c r="S12" s="49"/>
      <c r="T12" s="50" t="str">
        <f t="shared" si="4"/>
        <v/>
      </c>
      <c r="U12" s="50"/>
    </row>
    <row r="13" spans="2:21" x14ac:dyDescent="0.2">
      <c r="B13" s="19">
        <v>5</v>
      </c>
      <c r="C13" s="45" t="str">
        <f t="shared" si="1"/>
        <v/>
      </c>
      <c r="D13" s="45"/>
      <c r="E13" s="19"/>
      <c r="F13" s="8"/>
      <c r="G13" s="19" t="s">
        <v>3</v>
      </c>
      <c r="H13" s="46"/>
      <c r="I13" s="46"/>
      <c r="J13" s="19"/>
      <c r="K13" s="45" t="str">
        <f t="shared" si="0"/>
        <v/>
      </c>
      <c r="L13" s="45"/>
      <c r="M13" s="6" t="str">
        <f t="shared" si="2"/>
        <v/>
      </c>
      <c r="N13" s="19"/>
      <c r="O13" s="8"/>
      <c r="P13" s="46"/>
      <c r="Q13" s="46"/>
      <c r="R13" s="49" t="str">
        <f t="shared" si="3"/>
        <v/>
      </c>
      <c r="S13" s="49"/>
      <c r="T13" s="50" t="str">
        <f t="shared" si="4"/>
        <v/>
      </c>
      <c r="U13" s="50"/>
    </row>
    <row r="14" spans="2:21" x14ac:dyDescent="0.2">
      <c r="B14" s="19">
        <v>6</v>
      </c>
      <c r="C14" s="45" t="str">
        <f t="shared" si="1"/>
        <v/>
      </c>
      <c r="D14" s="45"/>
      <c r="E14" s="19"/>
      <c r="F14" s="8"/>
      <c r="G14" s="19" t="s">
        <v>4</v>
      </c>
      <c r="H14" s="46"/>
      <c r="I14" s="46"/>
      <c r="J14" s="19"/>
      <c r="K14" s="45" t="str">
        <f t="shared" si="0"/>
        <v/>
      </c>
      <c r="L14" s="45"/>
      <c r="M14" s="6" t="str">
        <f t="shared" si="2"/>
        <v/>
      </c>
      <c r="N14" s="19"/>
      <c r="O14" s="8"/>
      <c r="P14" s="46"/>
      <c r="Q14" s="46"/>
      <c r="R14" s="49" t="str">
        <f t="shared" si="3"/>
        <v/>
      </c>
      <c r="S14" s="49"/>
      <c r="T14" s="50" t="str">
        <f t="shared" si="4"/>
        <v/>
      </c>
      <c r="U14" s="50"/>
    </row>
    <row r="15" spans="2:21" x14ac:dyDescent="0.2">
      <c r="B15" s="19">
        <v>7</v>
      </c>
      <c r="C15" s="45" t="str">
        <f t="shared" si="1"/>
        <v/>
      </c>
      <c r="D15" s="45"/>
      <c r="E15" s="19"/>
      <c r="F15" s="8"/>
      <c r="G15" s="19" t="s">
        <v>4</v>
      </c>
      <c r="H15" s="46"/>
      <c r="I15" s="46"/>
      <c r="J15" s="19"/>
      <c r="K15" s="45" t="str">
        <f t="shared" si="0"/>
        <v/>
      </c>
      <c r="L15" s="45"/>
      <c r="M15" s="6" t="str">
        <f t="shared" si="2"/>
        <v/>
      </c>
      <c r="N15" s="19"/>
      <c r="O15" s="8"/>
      <c r="P15" s="46"/>
      <c r="Q15" s="46"/>
      <c r="R15" s="49" t="str">
        <f t="shared" si="3"/>
        <v/>
      </c>
      <c r="S15" s="49"/>
      <c r="T15" s="50" t="str">
        <f t="shared" si="4"/>
        <v/>
      </c>
      <c r="U15" s="50"/>
    </row>
    <row r="16" spans="2:21" x14ac:dyDescent="0.2">
      <c r="B16" s="19">
        <v>8</v>
      </c>
      <c r="C16" s="45" t="str">
        <f t="shared" si="1"/>
        <v/>
      </c>
      <c r="D16" s="45"/>
      <c r="E16" s="19"/>
      <c r="F16" s="8"/>
      <c r="G16" s="19" t="s">
        <v>4</v>
      </c>
      <c r="H16" s="46"/>
      <c r="I16" s="46"/>
      <c r="J16" s="19"/>
      <c r="K16" s="45" t="str">
        <f t="shared" si="0"/>
        <v/>
      </c>
      <c r="L16" s="45"/>
      <c r="M16" s="6" t="str">
        <f t="shared" si="2"/>
        <v/>
      </c>
      <c r="N16" s="19"/>
      <c r="O16" s="8"/>
      <c r="P16" s="46"/>
      <c r="Q16" s="46"/>
      <c r="R16" s="49" t="str">
        <f t="shared" si="3"/>
        <v/>
      </c>
      <c r="S16" s="49"/>
      <c r="T16" s="50" t="str">
        <f t="shared" si="4"/>
        <v/>
      </c>
      <c r="U16" s="50"/>
    </row>
    <row r="17" spans="2:21" x14ac:dyDescent="0.2">
      <c r="B17" s="19">
        <v>9</v>
      </c>
      <c r="C17" s="45" t="str">
        <f t="shared" si="1"/>
        <v/>
      </c>
      <c r="D17" s="45"/>
      <c r="E17" s="19"/>
      <c r="F17" s="8"/>
      <c r="G17" s="19" t="s">
        <v>4</v>
      </c>
      <c r="H17" s="46"/>
      <c r="I17" s="46"/>
      <c r="J17" s="19"/>
      <c r="K17" s="45" t="str">
        <f t="shared" si="0"/>
        <v/>
      </c>
      <c r="L17" s="45"/>
      <c r="M17" s="6" t="str">
        <f t="shared" si="2"/>
        <v/>
      </c>
      <c r="N17" s="19"/>
      <c r="O17" s="8"/>
      <c r="P17" s="46"/>
      <c r="Q17" s="46"/>
      <c r="R17" s="49" t="str">
        <f t="shared" si="3"/>
        <v/>
      </c>
      <c r="S17" s="49"/>
      <c r="T17" s="50" t="str">
        <f t="shared" si="4"/>
        <v/>
      </c>
      <c r="U17" s="50"/>
    </row>
    <row r="18" spans="2:21" x14ac:dyDescent="0.2">
      <c r="B18" s="19">
        <v>10</v>
      </c>
      <c r="C18" s="45" t="str">
        <f t="shared" si="1"/>
        <v/>
      </c>
      <c r="D18" s="45"/>
      <c r="E18" s="19"/>
      <c r="F18" s="8"/>
      <c r="G18" s="19" t="s">
        <v>4</v>
      </c>
      <c r="H18" s="46"/>
      <c r="I18" s="46"/>
      <c r="J18" s="19"/>
      <c r="K18" s="45" t="str">
        <f t="shared" si="0"/>
        <v/>
      </c>
      <c r="L18" s="45"/>
      <c r="M18" s="6" t="str">
        <f t="shared" si="2"/>
        <v/>
      </c>
      <c r="N18" s="19"/>
      <c r="O18" s="8"/>
      <c r="P18" s="46"/>
      <c r="Q18" s="46"/>
      <c r="R18" s="49" t="str">
        <f t="shared" si="3"/>
        <v/>
      </c>
      <c r="S18" s="49"/>
      <c r="T18" s="50" t="str">
        <f t="shared" si="4"/>
        <v/>
      </c>
      <c r="U18" s="50"/>
    </row>
    <row r="19" spans="2:21" x14ac:dyDescent="0.2">
      <c r="B19" s="19">
        <v>11</v>
      </c>
      <c r="C19" s="45" t="str">
        <f t="shared" si="1"/>
        <v/>
      </c>
      <c r="D19" s="45"/>
      <c r="E19" s="19"/>
      <c r="F19" s="8"/>
      <c r="G19" s="19" t="s">
        <v>4</v>
      </c>
      <c r="H19" s="46"/>
      <c r="I19" s="46"/>
      <c r="J19" s="19"/>
      <c r="K19" s="45" t="str">
        <f t="shared" si="0"/>
        <v/>
      </c>
      <c r="L19" s="45"/>
      <c r="M19" s="6" t="str">
        <f t="shared" si="2"/>
        <v/>
      </c>
      <c r="N19" s="19"/>
      <c r="O19" s="8"/>
      <c r="P19" s="46"/>
      <c r="Q19" s="46"/>
      <c r="R19" s="49" t="str">
        <f t="shared" si="3"/>
        <v/>
      </c>
      <c r="S19" s="49"/>
      <c r="T19" s="50" t="str">
        <f t="shared" si="4"/>
        <v/>
      </c>
      <c r="U19" s="50"/>
    </row>
    <row r="20" spans="2:21" x14ac:dyDescent="0.2">
      <c r="B20" s="19">
        <v>12</v>
      </c>
      <c r="C20" s="45" t="str">
        <f t="shared" si="1"/>
        <v/>
      </c>
      <c r="D20" s="45"/>
      <c r="E20" s="19"/>
      <c r="F20" s="8"/>
      <c r="G20" s="19" t="s">
        <v>4</v>
      </c>
      <c r="H20" s="46"/>
      <c r="I20" s="46"/>
      <c r="J20" s="19"/>
      <c r="K20" s="45" t="str">
        <f t="shared" si="0"/>
        <v/>
      </c>
      <c r="L20" s="45"/>
      <c r="M20" s="6" t="str">
        <f t="shared" si="2"/>
        <v/>
      </c>
      <c r="N20" s="19"/>
      <c r="O20" s="8"/>
      <c r="P20" s="46"/>
      <c r="Q20" s="46"/>
      <c r="R20" s="49" t="str">
        <f t="shared" si="3"/>
        <v/>
      </c>
      <c r="S20" s="49"/>
      <c r="T20" s="50" t="str">
        <f t="shared" si="4"/>
        <v/>
      </c>
      <c r="U20" s="50"/>
    </row>
    <row r="21" spans="2:21" x14ac:dyDescent="0.2">
      <c r="B21" s="19">
        <v>13</v>
      </c>
      <c r="C21" s="45" t="str">
        <f t="shared" si="1"/>
        <v/>
      </c>
      <c r="D21" s="45"/>
      <c r="E21" s="19"/>
      <c r="F21" s="8"/>
      <c r="G21" s="19" t="s">
        <v>4</v>
      </c>
      <c r="H21" s="46"/>
      <c r="I21" s="46"/>
      <c r="J21" s="19"/>
      <c r="K21" s="45" t="str">
        <f t="shared" si="0"/>
        <v/>
      </c>
      <c r="L21" s="45"/>
      <c r="M21" s="6" t="str">
        <f t="shared" si="2"/>
        <v/>
      </c>
      <c r="N21" s="19"/>
      <c r="O21" s="8"/>
      <c r="P21" s="46"/>
      <c r="Q21" s="46"/>
      <c r="R21" s="49" t="str">
        <f t="shared" si="3"/>
        <v/>
      </c>
      <c r="S21" s="49"/>
      <c r="T21" s="50" t="str">
        <f t="shared" si="4"/>
        <v/>
      </c>
      <c r="U21" s="50"/>
    </row>
    <row r="22" spans="2:21" x14ac:dyDescent="0.2">
      <c r="B22" s="19">
        <v>14</v>
      </c>
      <c r="C22" s="45" t="str">
        <f t="shared" si="1"/>
        <v/>
      </c>
      <c r="D22" s="45"/>
      <c r="E22" s="19"/>
      <c r="F22" s="8"/>
      <c r="G22" s="19" t="s">
        <v>3</v>
      </c>
      <c r="H22" s="46"/>
      <c r="I22" s="46"/>
      <c r="J22" s="19"/>
      <c r="K22" s="45" t="str">
        <f t="shared" si="0"/>
        <v/>
      </c>
      <c r="L22" s="45"/>
      <c r="M22" s="6" t="str">
        <f t="shared" si="2"/>
        <v/>
      </c>
      <c r="N22" s="19"/>
      <c r="O22" s="8"/>
      <c r="P22" s="46"/>
      <c r="Q22" s="46"/>
      <c r="R22" s="49" t="str">
        <f t="shared" si="3"/>
        <v/>
      </c>
      <c r="S22" s="49"/>
      <c r="T22" s="50" t="str">
        <f t="shared" si="4"/>
        <v/>
      </c>
      <c r="U22" s="50"/>
    </row>
    <row r="23" spans="2:21" x14ac:dyDescent="0.2">
      <c r="B23" s="19">
        <v>15</v>
      </c>
      <c r="C23" s="45" t="str">
        <f t="shared" si="1"/>
        <v/>
      </c>
      <c r="D23" s="45"/>
      <c r="E23" s="19"/>
      <c r="F23" s="8"/>
      <c r="G23" s="19" t="s">
        <v>4</v>
      </c>
      <c r="H23" s="46"/>
      <c r="I23" s="46"/>
      <c r="J23" s="19"/>
      <c r="K23" s="45" t="str">
        <f t="shared" si="0"/>
        <v/>
      </c>
      <c r="L23" s="45"/>
      <c r="M23" s="6" t="str">
        <f t="shared" si="2"/>
        <v/>
      </c>
      <c r="N23" s="19"/>
      <c r="O23" s="8"/>
      <c r="P23" s="46"/>
      <c r="Q23" s="46"/>
      <c r="R23" s="49" t="str">
        <f t="shared" si="3"/>
        <v/>
      </c>
      <c r="S23" s="49"/>
      <c r="T23" s="50" t="str">
        <f t="shared" si="4"/>
        <v/>
      </c>
      <c r="U23" s="50"/>
    </row>
    <row r="24" spans="2:21" x14ac:dyDescent="0.2">
      <c r="B24" s="19">
        <v>16</v>
      </c>
      <c r="C24" s="45" t="str">
        <f t="shared" si="1"/>
        <v/>
      </c>
      <c r="D24" s="45"/>
      <c r="E24" s="19"/>
      <c r="F24" s="8"/>
      <c r="G24" s="19" t="s">
        <v>4</v>
      </c>
      <c r="H24" s="46"/>
      <c r="I24" s="46"/>
      <c r="J24" s="19"/>
      <c r="K24" s="45" t="str">
        <f t="shared" si="0"/>
        <v/>
      </c>
      <c r="L24" s="45"/>
      <c r="M24" s="6" t="str">
        <f t="shared" si="2"/>
        <v/>
      </c>
      <c r="N24" s="19"/>
      <c r="O24" s="8"/>
      <c r="P24" s="46"/>
      <c r="Q24" s="46"/>
      <c r="R24" s="49" t="str">
        <f t="shared" si="3"/>
        <v/>
      </c>
      <c r="S24" s="49"/>
      <c r="T24" s="50" t="str">
        <f t="shared" si="4"/>
        <v/>
      </c>
      <c r="U24" s="50"/>
    </row>
    <row r="25" spans="2:21" x14ac:dyDescent="0.2">
      <c r="B25" s="19">
        <v>17</v>
      </c>
      <c r="C25" s="45" t="str">
        <f t="shared" si="1"/>
        <v/>
      </c>
      <c r="D25" s="45"/>
      <c r="E25" s="19"/>
      <c r="F25" s="8"/>
      <c r="G25" s="19" t="s">
        <v>4</v>
      </c>
      <c r="H25" s="46"/>
      <c r="I25" s="46"/>
      <c r="J25" s="19"/>
      <c r="K25" s="45" t="str">
        <f t="shared" si="0"/>
        <v/>
      </c>
      <c r="L25" s="45"/>
      <c r="M25" s="6" t="str">
        <f t="shared" si="2"/>
        <v/>
      </c>
      <c r="N25" s="19"/>
      <c r="O25" s="8"/>
      <c r="P25" s="46"/>
      <c r="Q25" s="46"/>
      <c r="R25" s="49" t="str">
        <f t="shared" si="3"/>
        <v/>
      </c>
      <c r="S25" s="49"/>
      <c r="T25" s="50" t="str">
        <f t="shared" si="4"/>
        <v/>
      </c>
      <c r="U25" s="50"/>
    </row>
    <row r="26" spans="2:21" x14ac:dyDescent="0.2">
      <c r="B26" s="19">
        <v>18</v>
      </c>
      <c r="C26" s="45" t="str">
        <f t="shared" si="1"/>
        <v/>
      </c>
      <c r="D26" s="45"/>
      <c r="E26" s="19"/>
      <c r="F26" s="8"/>
      <c r="G26" s="19" t="s">
        <v>4</v>
      </c>
      <c r="H26" s="46"/>
      <c r="I26" s="46"/>
      <c r="J26" s="19"/>
      <c r="K26" s="45" t="str">
        <f t="shared" si="0"/>
        <v/>
      </c>
      <c r="L26" s="45"/>
      <c r="M26" s="6" t="str">
        <f t="shared" si="2"/>
        <v/>
      </c>
      <c r="N26" s="19"/>
      <c r="O26" s="8"/>
      <c r="P26" s="46"/>
      <c r="Q26" s="46"/>
      <c r="R26" s="49" t="str">
        <f t="shared" si="3"/>
        <v/>
      </c>
      <c r="S26" s="49"/>
      <c r="T26" s="50" t="str">
        <f t="shared" si="4"/>
        <v/>
      </c>
      <c r="U26" s="50"/>
    </row>
    <row r="27" spans="2:21" x14ac:dyDescent="0.2">
      <c r="B27" s="19">
        <v>19</v>
      </c>
      <c r="C27" s="45" t="str">
        <f t="shared" si="1"/>
        <v/>
      </c>
      <c r="D27" s="45"/>
      <c r="E27" s="19"/>
      <c r="F27" s="8"/>
      <c r="G27" s="19" t="s">
        <v>3</v>
      </c>
      <c r="H27" s="46"/>
      <c r="I27" s="46"/>
      <c r="J27" s="19"/>
      <c r="K27" s="45" t="str">
        <f t="shared" si="0"/>
        <v/>
      </c>
      <c r="L27" s="45"/>
      <c r="M27" s="6" t="str">
        <f t="shared" si="2"/>
        <v/>
      </c>
      <c r="N27" s="19"/>
      <c r="O27" s="8"/>
      <c r="P27" s="46"/>
      <c r="Q27" s="46"/>
      <c r="R27" s="49" t="str">
        <f t="shared" si="3"/>
        <v/>
      </c>
      <c r="S27" s="49"/>
      <c r="T27" s="50" t="str">
        <f t="shared" si="4"/>
        <v/>
      </c>
      <c r="U27" s="50"/>
    </row>
    <row r="28" spans="2:21" x14ac:dyDescent="0.2">
      <c r="B28" s="19">
        <v>20</v>
      </c>
      <c r="C28" s="45" t="str">
        <f t="shared" si="1"/>
        <v/>
      </c>
      <c r="D28" s="45"/>
      <c r="E28" s="19"/>
      <c r="F28" s="8"/>
      <c r="G28" s="19" t="s">
        <v>4</v>
      </c>
      <c r="H28" s="46"/>
      <c r="I28" s="46"/>
      <c r="J28" s="19"/>
      <c r="K28" s="45" t="str">
        <f t="shared" si="0"/>
        <v/>
      </c>
      <c r="L28" s="45"/>
      <c r="M28" s="6" t="str">
        <f t="shared" si="2"/>
        <v/>
      </c>
      <c r="N28" s="19"/>
      <c r="O28" s="8"/>
      <c r="P28" s="46"/>
      <c r="Q28" s="46"/>
      <c r="R28" s="49" t="str">
        <f t="shared" si="3"/>
        <v/>
      </c>
      <c r="S28" s="49"/>
      <c r="T28" s="50" t="str">
        <f t="shared" si="4"/>
        <v/>
      </c>
      <c r="U28" s="50"/>
    </row>
    <row r="29" spans="2:21" x14ac:dyDescent="0.2">
      <c r="B29" s="19">
        <v>21</v>
      </c>
      <c r="C29" s="45" t="str">
        <f t="shared" si="1"/>
        <v/>
      </c>
      <c r="D29" s="45"/>
      <c r="E29" s="19"/>
      <c r="F29" s="8"/>
      <c r="G29" s="19" t="s">
        <v>3</v>
      </c>
      <c r="H29" s="46"/>
      <c r="I29" s="46"/>
      <c r="J29" s="19"/>
      <c r="K29" s="45" t="str">
        <f t="shared" si="0"/>
        <v/>
      </c>
      <c r="L29" s="45"/>
      <c r="M29" s="6" t="str">
        <f t="shared" si="2"/>
        <v/>
      </c>
      <c r="N29" s="19"/>
      <c r="O29" s="8"/>
      <c r="P29" s="46"/>
      <c r="Q29" s="46"/>
      <c r="R29" s="49" t="str">
        <f t="shared" si="3"/>
        <v/>
      </c>
      <c r="S29" s="49"/>
      <c r="T29" s="50" t="str">
        <f t="shared" si="4"/>
        <v/>
      </c>
      <c r="U29" s="50"/>
    </row>
    <row r="30" spans="2:21" x14ac:dyDescent="0.2">
      <c r="B30" s="19">
        <v>22</v>
      </c>
      <c r="C30" s="45" t="str">
        <f t="shared" si="1"/>
        <v/>
      </c>
      <c r="D30" s="45"/>
      <c r="E30" s="19"/>
      <c r="F30" s="8"/>
      <c r="G30" s="19" t="s">
        <v>3</v>
      </c>
      <c r="H30" s="46"/>
      <c r="I30" s="46"/>
      <c r="J30" s="19"/>
      <c r="K30" s="45" t="str">
        <f t="shared" si="0"/>
        <v/>
      </c>
      <c r="L30" s="45"/>
      <c r="M30" s="6" t="str">
        <f t="shared" si="2"/>
        <v/>
      </c>
      <c r="N30" s="19"/>
      <c r="O30" s="8"/>
      <c r="P30" s="46"/>
      <c r="Q30" s="46"/>
      <c r="R30" s="49" t="str">
        <f t="shared" si="3"/>
        <v/>
      </c>
      <c r="S30" s="49"/>
      <c r="T30" s="50" t="str">
        <f t="shared" si="4"/>
        <v/>
      </c>
      <c r="U30" s="50"/>
    </row>
    <row r="31" spans="2:21" x14ac:dyDescent="0.2">
      <c r="B31" s="19">
        <v>23</v>
      </c>
      <c r="C31" s="45" t="str">
        <f t="shared" si="1"/>
        <v/>
      </c>
      <c r="D31" s="45"/>
      <c r="E31" s="19"/>
      <c r="F31" s="8"/>
      <c r="G31" s="19" t="s">
        <v>3</v>
      </c>
      <c r="H31" s="46"/>
      <c r="I31" s="46"/>
      <c r="J31" s="19"/>
      <c r="K31" s="45" t="str">
        <f t="shared" si="0"/>
        <v/>
      </c>
      <c r="L31" s="45"/>
      <c r="M31" s="6" t="str">
        <f t="shared" si="2"/>
        <v/>
      </c>
      <c r="N31" s="19"/>
      <c r="O31" s="8"/>
      <c r="P31" s="46"/>
      <c r="Q31" s="46"/>
      <c r="R31" s="49" t="str">
        <f t="shared" si="3"/>
        <v/>
      </c>
      <c r="S31" s="49"/>
      <c r="T31" s="50" t="str">
        <f t="shared" si="4"/>
        <v/>
      </c>
      <c r="U31" s="50"/>
    </row>
    <row r="32" spans="2:21" x14ac:dyDescent="0.2">
      <c r="B32" s="19">
        <v>24</v>
      </c>
      <c r="C32" s="45" t="str">
        <f t="shared" si="1"/>
        <v/>
      </c>
      <c r="D32" s="45"/>
      <c r="E32" s="19"/>
      <c r="F32" s="8"/>
      <c r="G32" s="19" t="s">
        <v>3</v>
      </c>
      <c r="H32" s="46"/>
      <c r="I32" s="46"/>
      <c r="J32" s="19"/>
      <c r="K32" s="45" t="str">
        <f t="shared" si="0"/>
        <v/>
      </c>
      <c r="L32" s="45"/>
      <c r="M32" s="6" t="str">
        <f t="shared" si="2"/>
        <v/>
      </c>
      <c r="N32" s="19"/>
      <c r="O32" s="8"/>
      <c r="P32" s="46"/>
      <c r="Q32" s="46"/>
      <c r="R32" s="49" t="str">
        <f t="shared" si="3"/>
        <v/>
      </c>
      <c r="S32" s="49"/>
      <c r="T32" s="50" t="str">
        <f t="shared" si="4"/>
        <v/>
      </c>
      <c r="U32" s="50"/>
    </row>
    <row r="33" spans="2:21" x14ac:dyDescent="0.2">
      <c r="B33" s="19">
        <v>25</v>
      </c>
      <c r="C33" s="45" t="str">
        <f t="shared" si="1"/>
        <v/>
      </c>
      <c r="D33" s="45"/>
      <c r="E33" s="19"/>
      <c r="F33" s="8"/>
      <c r="G33" s="19" t="s">
        <v>4</v>
      </c>
      <c r="H33" s="46"/>
      <c r="I33" s="46"/>
      <c r="J33" s="19"/>
      <c r="K33" s="45" t="str">
        <f t="shared" si="0"/>
        <v/>
      </c>
      <c r="L33" s="45"/>
      <c r="M33" s="6" t="str">
        <f t="shared" si="2"/>
        <v/>
      </c>
      <c r="N33" s="19"/>
      <c r="O33" s="8"/>
      <c r="P33" s="46"/>
      <c r="Q33" s="46"/>
      <c r="R33" s="49" t="str">
        <f t="shared" si="3"/>
        <v/>
      </c>
      <c r="S33" s="49"/>
      <c r="T33" s="50" t="str">
        <f t="shared" si="4"/>
        <v/>
      </c>
      <c r="U33" s="50"/>
    </row>
    <row r="34" spans="2:21" x14ac:dyDescent="0.2">
      <c r="B34" s="19">
        <v>26</v>
      </c>
      <c r="C34" s="45" t="str">
        <f t="shared" si="1"/>
        <v/>
      </c>
      <c r="D34" s="45"/>
      <c r="E34" s="19"/>
      <c r="F34" s="8"/>
      <c r="G34" s="19" t="s">
        <v>3</v>
      </c>
      <c r="H34" s="46"/>
      <c r="I34" s="46"/>
      <c r="J34" s="19"/>
      <c r="K34" s="45" t="str">
        <f t="shared" si="0"/>
        <v/>
      </c>
      <c r="L34" s="45"/>
      <c r="M34" s="6" t="str">
        <f t="shared" si="2"/>
        <v/>
      </c>
      <c r="N34" s="19"/>
      <c r="O34" s="8"/>
      <c r="P34" s="46"/>
      <c r="Q34" s="46"/>
      <c r="R34" s="49" t="str">
        <f t="shared" si="3"/>
        <v/>
      </c>
      <c r="S34" s="49"/>
      <c r="T34" s="50" t="str">
        <f t="shared" si="4"/>
        <v/>
      </c>
      <c r="U34" s="50"/>
    </row>
    <row r="35" spans="2:21" x14ac:dyDescent="0.2">
      <c r="B35" s="19">
        <v>27</v>
      </c>
      <c r="C35" s="45" t="str">
        <f t="shared" si="1"/>
        <v/>
      </c>
      <c r="D35" s="45"/>
      <c r="E35" s="19"/>
      <c r="F35" s="8"/>
      <c r="G35" s="19" t="s">
        <v>3</v>
      </c>
      <c r="H35" s="46"/>
      <c r="I35" s="46"/>
      <c r="J35" s="19"/>
      <c r="K35" s="45" t="str">
        <f t="shared" si="0"/>
        <v/>
      </c>
      <c r="L35" s="45"/>
      <c r="M35" s="6" t="str">
        <f t="shared" si="2"/>
        <v/>
      </c>
      <c r="N35" s="19"/>
      <c r="O35" s="8"/>
      <c r="P35" s="46"/>
      <c r="Q35" s="46"/>
      <c r="R35" s="49" t="str">
        <f t="shared" si="3"/>
        <v/>
      </c>
      <c r="S35" s="49"/>
      <c r="T35" s="50" t="str">
        <f t="shared" si="4"/>
        <v/>
      </c>
      <c r="U35" s="50"/>
    </row>
    <row r="36" spans="2:21" x14ac:dyDescent="0.2">
      <c r="B36" s="19">
        <v>28</v>
      </c>
      <c r="C36" s="45" t="str">
        <f t="shared" si="1"/>
        <v/>
      </c>
      <c r="D36" s="45"/>
      <c r="E36" s="19"/>
      <c r="F36" s="8"/>
      <c r="G36" s="19" t="s">
        <v>3</v>
      </c>
      <c r="H36" s="46"/>
      <c r="I36" s="46"/>
      <c r="J36" s="19"/>
      <c r="K36" s="45" t="str">
        <f t="shared" si="0"/>
        <v/>
      </c>
      <c r="L36" s="45"/>
      <c r="M36" s="6" t="str">
        <f t="shared" si="2"/>
        <v/>
      </c>
      <c r="N36" s="19"/>
      <c r="O36" s="8"/>
      <c r="P36" s="46"/>
      <c r="Q36" s="46"/>
      <c r="R36" s="49" t="str">
        <f t="shared" si="3"/>
        <v/>
      </c>
      <c r="S36" s="49"/>
      <c r="T36" s="50" t="str">
        <f t="shared" si="4"/>
        <v/>
      </c>
      <c r="U36" s="50"/>
    </row>
    <row r="37" spans="2:21" x14ac:dyDescent="0.2">
      <c r="B37" s="19">
        <v>29</v>
      </c>
      <c r="C37" s="45" t="str">
        <f t="shared" si="1"/>
        <v/>
      </c>
      <c r="D37" s="45"/>
      <c r="E37" s="19"/>
      <c r="F37" s="8"/>
      <c r="G37" s="19" t="s">
        <v>3</v>
      </c>
      <c r="H37" s="46"/>
      <c r="I37" s="46"/>
      <c r="J37" s="19"/>
      <c r="K37" s="45" t="str">
        <f t="shared" si="0"/>
        <v/>
      </c>
      <c r="L37" s="45"/>
      <c r="M37" s="6" t="str">
        <f t="shared" si="2"/>
        <v/>
      </c>
      <c r="N37" s="19"/>
      <c r="O37" s="8"/>
      <c r="P37" s="46"/>
      <c r="Q37" s="46"/>
      <c r="R37" s="49" t="str">
        <f t="shared" si="3"/>
        <v/>
      </c>
      <c r="S37" s="49"/>
      <c r="T37" s="50" t="str">
        <f t="shared" si="4"/>
        <v/>
      </c>
      <c r="U37" s="50"/>
    </row>
    <row r="38" spans="2:21" x14ac:dyDescent="0.2">
      <c r="B38" s="19">
        <v>30</v>
      </c>
      <c r="C38" s="45" t="str">
        <f t="shared" si="1"/>
        <v/>
      </c>
      <c r="D38" s="45"/>
      <c r="E38" s="19"/>
      <c r="F38" s="8"/>
      <c r="G38" s="19" t="s">
        <v>4</v>
      </c>
      <c r="H38" s="46"/>
      <c r="I38" s="46"/>
      <c r="J38" s="19"/>
      <c r="K38" s="45" t="str">
        <f t="shared" si="0"/>
        <v/>
      </c>
      <c r="L38" s="45"/>
      <c r="M38" s="6" t="str">
        <f t="shared" si="2"/>
        <v/>
      </c>
      <c r="N38" s="19"/>
      <c r="O38" s="8"/>
      <c r="P38" s="46"/>
      <c r="Q38" s="46"/>
      <c r="R38" s="49" t="str">
        <f t="shared" si="3"/>
        <v/>
      </c>
      <c r="S38" s="49"/>
      <c r="T38" s="50" t="str">
        <f t="shared" si="4"/>
        <v/>
      </c>
      <c r="U38" s="50"/>
    </row>
    <row r="39" spans="2:21" x14ac:dyDescent="0.2">
      <c r="B39" s="19">
        <v>31</v>
      </c>
      <c r="C39" s="45" t="str">
        <f t="shared" si="1"/>
        <v/>
      </c>
      <c r="D39" s="45"/>
      <c r="E39" s="19"/>
      <c r="F39" s="8"/>
      <c r="G39" s="19" t="s">
        <v>4</v>
      </c>
      <c r="H39" s="46"/>
      <c r="I39" s="46"/>
      <c r="J39" s="19"/>
      <c r="K39" s="45" t="str">
        <f t="shared" si="0"/>
        <v/>
      </c>
      <c r="L39" s="45"/>
      <c r="M39" s="6" t="str">
        <f t="shared" si="2"/>
        <v/>
      </c>
      <c r="N39" s="19"/>
      <c r="O39" s="8"/>
      <c r="P39" s="46"/>
      <c r="Q39" s="46"/>
      <c r="R39" s="49" t="str">
        <f t="shared" si="3"/>
        <v/>
      </c>
      <c r="S39" s="49"/>
      <c r="T39" s="50" t="str">
        <f t="shared" si="4"/>
        <v/>
      </c>
      <c r="U39" s="50"/>
    </row>
    <row r="40" spans="2:21" x14ac:dyDescent="0.2">
      <c r="B40" s="19">
        <v>32</v>
      </c>
      <c r="C40" s="45" t="str">
        <f t="shared" si="1"/>
        <v/>
      </c>
      <c r="D40" s="45"/>
      <c r="E40" s="19"/>
      <c r="F40" s="8"/>
      <c r="G40" s="19" t="s">
        <v>4</v>
      </c>
      <c r="H40" s="46"/>
      <c r="I40" s="46"/>
      <c r="J40" s="19"/>
      <c r="K40" s="45" t="str">
        <f t="shared" si="0"/>
        <v/>
      </c>
      <c r="L40" s="45"/>
      <c r="M40" s="6" t="str">
        <f t="shared" si="2"/>
        <v/>
      </c>
      <c r="N40" s="19"/>
      <c r="O40" s="8"/>
      <c r="P40" s="46"/>
      <c r="Q40" s="46"/>
      <c r="R40" s="49" t="str">
        <f t="shared" si="3"/>
        <v/>
      </c>
      <c r="S40" s="49"/>
      <c r="T40" s="50" t="str">
        <f t="shared" si="4"/>
        <v/>
      </c>
      <c r="U40" s="50"/>
    </row>
    <row r="41" spans="2:21" x14ac:dyDescent="0.2">
      <c r="B41" s="19">
        <v>33</v>
      </c>
      <c r="C41" s="45" t="str">
        <f t="shared" si="1"/>
        <v/>
      </c>
      <c r="D41" s="45"/>
      <c r="E41" s="19"/>
      <c r="F41" s="8"/>
      <c r="G41" s="19" t="s">
        <v>3</v>
      </c>
      <c r="H41" s="46"/>
      <c r="I41" s="46"/>
      <c r="J41" s="19"/>
      <c r="K41" s="45" t="str">
        <f t="shared" si="0"/>
        <v/>
      </c>
      <c r="L41" s="45"/>
      <c r="M41" s="6" t="str">
        <f t="shared" si="2"/>
        <v/>
      </c>
      <c r="N41" s="19"/>
      <c r="O41" s="8"/>
      <c r="P41" s="46"/>
      <c r="Q41" s="46"/>
      <c r="R41" s="49" t="str">
        <f t="shared" si="3"/>
        <v/>
      </c>
      <c r="S41" s="49"/>
      <c r="T41" s="50" t="str">
        <f t="shared" si="4"/>
        <v/>
      </c>
      <c r="U41" s="50"/>
    </row>
    <row r="42" spans="2:21" x14ac:dyDescent="0.2">
      <c r="B42" s="19">
        <v>34</v>
      </c>
      <c r="C42" s="45" t="str">
        <f t="shared" si="1"/>
        <v/>
      </c>
      <c r="D42" s="45"/>
      <c r="E42" s="19"/>
      <c r="F42" s="8"/>
      <c r="G42" s="19" t="s">
        <v>4</v>
      </c>
      <c r="H42" s="46"/>
      <c r="I42" s="46"/>
      <c r="J42" s="19"/>
      <c r="K42" s="45" t="str">
        <f t="shared" si="0"/>
        <v/>
      </c>
      <c r="L42" s="45"/>
      <c r="M42" s="6" t="str">
        <f t="shared" si="2"/>
        <v/>
      </c>
      <c r="N42" s="19"/>
      <c r="O42" s="8"/>
      <c r="P42" s="46"/>
      <c r="Q42" s="46"/>
      <c r="R42" s="49" t="str">
        <f t="shared" si="3"/>
        <v/>
      </c>
      <c r="S42" s="49"/>
      <c r="T42" s="50" t="str">
        <f t="shared" si="4"/>
        <v/>
      </c>
      <c r="U42" s="50"/>
    </row>
    <row r="43" spans="2:21" x14ac:dyDescent="0.2">
      <c r="B43" s="19">
        <v>35</v>
      </c>
      <c r="C43" s="45" t="str">
        <f t="shared" si="1"/>
        <v/>
      </c>
      <c r="D43" s="45"/>
      <c r="E43" s="19"/>
      <c r="F43" s="8"/>
      <c r="G43" s="19" t="s">
        <v>3</v>
      </c>
      <c r="H43" s="46"/>
      <c r="I43" s="46"/>
      <c r="J43" s="19"/>
      <c r="K43" s="45" t="str">
        <f t="shared" si="0"/>
        <v/>
      </c>
      <c r="L43" s="45"/>
      <c r="M43" s="6" t="str">
        <f t="shared" si="2"/>
        <v/>
      </c>
      <c r="N43" s="19"/>
      <c r="O43" s="8"/>
      <c r="P43" s="46"/>
      <c r="Q43" s="46"/>
      <c r="R43" s="49" t="str">
        <f t="shared" si="3"/>
        <v/>
      </c>
      <c r="S43" s="49"/>
      <c r="T43" s="50" t="str">
        <f t="shared" si="4"/>
        <v/>
      </c>
      <c r="U43" s="50"/>
    </row>
    <row r="44" spans="2:21" x14ac:dyDescent="0.2">
      <c r="B44" s="19">
        <v>36</v>
      </c>
      <c r="C44" s="45" t="str">
        <f t="shared" si="1"/>
        <v/>
      </c>
      <c r="D44" s="45"/>
      <c r="E44" s="19"/>
      <c r="F44" s="8"/>
      <c r="G44" s="19" t="s">
        <v>4</v>
      </c>
      <c r="H44" s="46"/>
      <c r="I44" s="46"/>
      <c r="J44" s="19"/>
      <c r="K44" s="45" t="str">
        <f t="shared" si="0"/>
        <v/>
      </c>
      <c r="L44" s="45"/>
      <c r="M44" s="6" t="str">
        <f t="shared" si="2"/>
        <v/>
      </c>
      <c r="N44" s="19"/>
      <c r="O44" s="8"/>
      <c r="P44" s="46"/>
      <c r="Q44" s="46"/>
      <c r="R44" s="49" t="str">
        <f t="shared" si="3"/>
        <v/>
      </c>
      <c r="S44" s="49"/>
      <c r="T44" s="50" t="str">
        <f t="shared" si="4"/>
        <v/>
      </c>
      <c r="U44" s="50"/>
    </row>
    <row r="45" spans="2:21" x14ac:dyDescent="0.2">
      <c r="B45" s="19">
        <v>37</v>
      </c>
      <c r="C45" s="45" t="str">
        <f t="shared" si="1"/>
        <v/>
      </c>
      <c r="D45" s="45"/>
      <c r="E45" s="19"/>
      <c r="F45" s="8"/>
      <c r="G45" s="19" t="s">
        <v>3</v>
      </c>
      <c r="H45" s="46"/>
      <c r="I45" s="46"/>
      <c r="J45" s="19"/>
      <c r="K45" s="45" t="str">
        <f t="shared" si="0"/>
        <v/>
      </c>
      <c r="L45" s="45"/>
      <c r="M45" s="6" t="str">
        <f t="shared" si="2"/>
        <v/>
      </c>
      <c r="N45" s="19"/>
      <c r="O45" s="8"/>
      <c r="P45" s="46"/>
      <c r="Q45" s="46"/>
      <c r="R45" s="49" t="str">
        <f t="shared" si="3"/>
        <v/>
      </c>
      <c r="S45" s="49"/>
      <c r="T45" s="50" t="str">
        <f t="shared" si="4"/>
        <v/>
      </c>
      <c r="U45" s="50"/>
    </row>
    <row r="46" spans="2:21" x14ac:dyDescent="0.2">
      <c r="B46" s="19">
        <v>38</v>
      </c>
      <c r="C46" s="45" t="str">
        <f t="shared" si="1"/>
        <v/>
      </c>
      <c r="D46" s="45"/>
      <c r="E46" s="19"/>
      <c r="F46" s="8"/>
      <c r="G46" s="19" t="s">
        <v>4</v>
      </c>
      <c r="H46" s="46"/>
      <c r="I46" s="46"/>
      <c r="J46" s="19"/>
      <c r="K46" s="45" t="str">
        <f t="shared" si="0"/>
        <v/>
      </c>
      <c r="L46" s="45"/>
      <c r="M46" s="6" t="str">
        <f t="shared" si="2"/>
        <v/>
      </c>
      <c r="N46" s="19"/>
      <c r="O46" s="8"/>
      <c r="P46" s="46"/>
      <c r="Q46" s="46"/>
      <c r="R46" s="49" t="str">
        <f t="shared" si="3"/>
        <v/>
      </c>
      <c r="S46" s="49"/>
      <c r="T46" s="50" t="str">
        <f t="shared" si="4"/>
        <v/>
      </c>
      <c r="U46" s="50"/>
    </row>
    <row r="47" spans="2:21" x14ac:dyDescent="0.2">
      <c r="B47" s="19">
        <v>39</v>
      </c>
      <c r="C47" s="45" t="str">
        <f t="shared" si="1"/>
        <v/>
      </c>
      <c r="D47" s="45"/>
      <c r="E47" s="19"/>
      <c r="F47" s="8"/>
      <c r="G47" s="19" t="s">
        <v>4</v>
      </c>
      <c r="H47" s="46"/>
      <c r="I47" s="46"/>
      <c r="J47" s="19"/>
      <c r="K47" s="45" t="str">
        <f t="shared" si="0"/>
        <v/>
      </c>
      <c r="L47" s="45"/>
      <c r="M47" s="6" t="str">
        <f t="shared" si="2"/>
        <v/>
      </c>
      <c r="N47" s="19"/>
      <c r="O47" s="8"/>
      <c r="P47" s="46"/>
      <c r="Q47" s="46"/>
      <c r="R47" s="49" t="str">
        <f t="shared" si="3"/>
        <v/>
      </c>
      <c r="S47" s="49"/>
      <c r="T47" s="50" t="str">
        <f t="shared" si="4"/>
        <v/>
      </c>
      <c r="U47" s="50"/>
    </row>
    <row r="48" spans="2:21" x14ac:dyDescent="0.2">
      <c r="B48" s="19">
        <v>40</v>
      </c>
      <c r="C48" s="45" t="str">
        <f t="shared" si="1"/>
        <v/>
      </c>
      <c r="D48" s="45"/>
      <c r="E48" s="19"/>
      <c r="F48" s="8"/>
      <c r="G48" s="19" t="s">
        <v>37</v>
      </c>
      <c r="H48" s="46"/>
      <c r="I48" s="46"/>
      <c r="J48" s="19"/>
      <c r="K48" s="45" t="str">
        <f t="shared" si="0"/>
        <v/>
      </c>
      <c r="L48" s="45"/>
      <c r="M48" s="6" t="str">
        <f t="shared" si="2"/>
        <v/>
      </c>
      <c r="N48" s="19"/>
      <c r="O48" s="8"/>
      <c r="P48" s="46"/>
      <c r="Q48" s="46"/>
      <c r="R48" s="49" t="str">
        <f t="shared" si="3"/>
        <v/>
      </c>
      <c r="S48" s="49"/>
      <c r="T48" s="50" t="str">
        <f t="shared" si="4"/>
        <v/>
      </c>
      <c r="U48" s="50"/>
    </row>
    <row r="49" spans="2:21" x14ac:dyDescent="0.2">
      <c r="B49" s="19">
        <v>41</v>
      </c>
      <c r="C49" s="45" t="str">
        <f t="shared" si="1"/>
        <v/>
      </c>
      <c r="D49" s="45"/>
      <c r="E49" s="19"/>
      <c r="F49" s="8"/>
      <c r="G49" s="19" t="s">
        <v>4</v>
      </c>
      <c r="H49" s="46"/>
      <c r="I49" s="46"/>
      <c r="J49" s="19"/>
      <c r="K49" s="45" t="str">
        <f t="shared" si="0"/>
        <v/>
      </c>
      <c r="L49" s="45"/>
      <c r="M49" s="6" t="str">
        <f t="shared" si="2"/>
        <v/>
      </c>
      <c r="N49" s="19"/>
      <c r="O49" s="8"/>
      <c r="P49" s="46"/>
      <c r="Q49" s="46"/>
      <c r="R49" s="49" t="str">
        <f t="shared" si="3"/>
        <v/>
      </c>
      <c r="S49" s="49"/>
      <c r="T49" s="50" t="str">
        <f t="shared" si="4"/>
        <v/>
      </c>
      <c r="U49" s="50"/>
    </row>
    <row r="50" spans="2:21" x14ac:dyDescent="0.2">
      <c r="B50" s="19">
        <v>42</v>
      </c>
      <c r="C50" s="45" t="str">
        <f t="shared" si="1"/>
        <v/>
      </c>
      <c r="D50" s="45"/>
      <c r="E50" s="19"/>
      <c r="F50" s="8"/>
      <c r="G50" s="19" t="s">
        <v>4</v>
      </c>
      <c r="H50" s="46"/>
      <c r="I50" s="46"/>
      <c r="J50" s="19"/>
      <c r="K50" s="45" t="str">
        <f t="shared" si="0"/>
        <v/>
      </c>
      <c r="L50" s="45"/>
      <c r="M50" s="6" t="str">
        <f t="shared" si="2"/>
        <v/>
      </c>
      <c r="N50" s="19"/>
      <c r="O50" s="8"/>
      <c r="P50" s="46"/>
      <c r="Q50" s="46"/>
      <c r="R50" s="49" t="str">
        <f t="shared" si="3"/>
        <v/>
      </c>
      <c r="S50" s="49"/>
      <c r="T50" s="50" t="str">
        <f t="shared" si="4"/>
        <v/>
      </c>
      <c r="U50" s="50"/>
    </row>
    <row r="51" spans="2:21" x14ac:dyDescent="0.2">
      <c r="B51" s="19">
        <v>43</v>
      </c>
      <c r="C51" s="45" t="str">
        <f t="shared" si="1"/>
        <v/>
      </c>
      <c r="D51" s="45"/>
      <c r="E51" s="19"/>
      <c r="F51" s="8"/>
      <c r="G51" s="19" t="s">
        <v>3</v>
      </c>
      <c r="H51" s="46"/>
      <c r="I51" s="46"/>
      <c r="J51" s="19"/>
      <c r="K51" s="45" t="str">
        <f t="shared" si="0"/>
        <v/>
      </c>
      <c r="L51" s="45"/>
      <c r="M51" s="6" t="str">
        <f t="shared" si="2"/>
        <v/>
      </c>
      <c r="N51" s="19"/>
      <c r="O51" s="8"/>
      <c r="P51" s="46"/>
      <c r="Q51" s="46"/>
      <c r="R51" s="49" t="str">
        <f t="shared" si="3"/>
        <v/>
      </c>
      <c r="S51" s="49"/>
      <c r="T51" s="50" t="str">
        <f t="shared" si="4"/>
        <v/>
      </c>
      <c r="U51" s="50"/>
    </row>
    <row r="52" spans="2:21" x14ac:dyDescent="0.2">
      <c r="B52" s="19">
        <v>44</v>
      </c>
      <c r="C52" s="45" t="str">
        <f t="shared" si="1"/>
        <v/>
      </c>
      <c r="D52" s="45"/>
      <c r="E52" s="19"/>
      <c r="F52" s="8"/>
      <c r="G52" s="19" t="s">
        <v>3</v>
      </c>
      <c r="H52" s="46"/>
      <c r="I52" s="46"/>
      <c r="J52" s="19"/>
      <c r="K52" s="45" t="str">
        <f t="shared" si="0"/>
        <v/>
      </c>
      <c r="L52" s="45"/>
      <c r="M52" s="6" t="str">
        <f t="shared" si="2"/>
        <v/>
      </c>
      <c r="N52" s="19"/>
      <c r="O52" s="8"/>
      <c r="P52" s="46"/>
      <c r="Q52" s="46"/>
      <c r="R52" s="49" t="str">
        <f t="shared" si="3"/>
        <v/>
      </c>
      <c r="S52" s="49"/>
      <c r="T52" s="50" t="str">
        <f t="shared" si="4"/>
        <v/>
      </c>
      <c r="U52" s="50"/>
    </row>
    <row r="53" spans="2:21" x14ac:dyDescent="0.2">
      <c r="B53" s="19">
        <v>45</v>
      </c>
      <c r="C53" s="45" t="str">
        <f t="shared" si="1"/>
        <v/>
      </c>
      <c r="D53" s="45"/>
      <c r="E53" s="19"/>
      <c r="F53" s="8"/>
      <c r="G53" s="19" t="s">
        <v>4</v>
      </c>
      <c r="H53" s="46"/>
      <c r="I53" s="46"/>
      <c r="J53" s="19"/>
      <c r="K53" s="45" t="str">
        <f t="shared" si="0"/>
        <v/>
      </c>
      <c r="L53" s="45"/>
      <c r="M53" s="6" t="str">
        <f t="shared" si="2"/>
        <v/>
      </c>
      <c r="N53" s="19"/>
      <c r="O53" s="8"/>
      <c r="P53" s="46"/>
      <c r="Q53" s="46"/>
      <c r="R53" s="49" t="str">
        <f t="shared" si="3"/>
        <v/>
      </c>
      <c r="S53" s="49"/>
      <c r="T53" s="50" t="str">
        <f t="shared" si="4"/>
        <v/>
      </c>
      <c r="U53" s="50"/>
    </row>
    <row r="54" spans="2:21" x14ac:dyDescent="0.2">
      <c r="B54" s="19">
        <v>46</v>
      </c>
      <c r="C54" s="45" t="str">
        <f t="shared" si="1"/>
        <v/>
      </c>
      <c r="D54" s="45"/>
      <c r="E54" s="19"/>
      <c r="F54" s="8"/>
      <c r="G54" s="19" t="s">
        <v>4</v>
      </c>
      <c r="H54" s="46"/>
      <c r="I54" s="46"/>
      <c r="J54" s="19"/>
      <c r="K54" s="45" t="str">
        <f t="shared" si="0"/>
        <v/>
      </c>
      <c r="L54" s="45"/>
      <c r="M54" s="6" t="str">
        <f t="shared" si="2"/>
        <v/>
      </c>
      <c r="N54" s="19"/>
      <c r="O54" s="8"/>
      <c r="P54" s="46"/>
      <c r="Q54" s="46"/>
      <c r="R54" s="49" t="str">
        <f t="shared" si="3"/>
        <v/>
      </c>
      <c r="S54" s="49"/>
      <c r="T54" s="50" t="str">
        <f t="shared" si="4"/>
        <v/>
      </c>
      <c r="U54" s="50"/>
    </row>
    <row r="55" spans="2:21" x14ac:dyDescent="0.2">
      <c r="B55" s="19">
        <v>47</v>
      </c>
      <c r="C55" s="45" t="str">
        <f t="shared" si="1"/>
        <v/>
      </c>
      <c r="D55" s="45"/>
      <c r="E55" s="19"/>
      <c r="F55" s="8"/>
      <c r="G55" s="19" t="s">
        <v>3</v>
      </c>
      <c r="H55" s="46"/>
      <c r="I55" s="46"/>
      <c r="J55" s="19"/>
      <c r="K55" s="45" t="str">
        <f t="shared" si="0"/>
        <v/>
      </c>
      <c r="L55" s="45"/>
      <c r="M55" s="6" t="str">
        <f t="shared" si="2"/>
        <v/>
      </c>
      <c r="N55" s="19"/>
      <c r="O55" s="8"/>
      <c r="P55" s="46"/>
      <c r="Q55" s="46"/>
      <c r="R55" s="49" t="str">
        <f t="shared" si="3"/>
        <v/>
      </c>
      <c r="S55" s="49"/>
      <c r="T55" s="50" t="str">
        <f t="shared" si="4"/>
        <v/>
      </c>
      <c r="U55" s="50"/>
    </row>
    <row r="56" spans="2:21" x14ac:dyDescent="0.2">
      <c r="B56" s="19">
        <v>48</v>
      </c>
      <c r="C56" s="45" t="str">
        <f t="shared" si="1"/>
        <v/>
      </c>
      <c r="D56" s="45"/>
      <c r="E56" s="19"/>
      <c r="F56" s="8"/>
      <c r="G56" s="19" t="s">
        <v>3</v>
      </c>
      <c r="H56" s="46"/>
      <c r="I56" s="46"/>
      <c r="J56" s="19"/>
      <c r="K56" s="45" t="str">
        <f t="shared" si="0"/>
        <v/>
      </c>
      <c r="L56" s="45"/>
      <c r="M56" s="6" t="str">
        <f t="shared" si="2"/>
        <v/>
      </c>
      <c r="N56" s="19"/>
      <c r="O56" s="8"/>
      <c r="P56" s="46"/>
      <c r="Q56" s="46"/>
      <c r="R56" s="49" t="str">
        <f t="shared" si="3"/>
        <v/>
      </c>
      <c r="S56" s="49"/>
      <c r="T56" s="50" t="str">
        <f t="shared" si="4"/>
        <v/>
      </c>
      <c r="U56" s="50"/>
    </row>
    <row r="57" spans="2:21" x14ac:dyDescent="0.2">
      <c r="B57" s="19">
        <v>49</v>
      </c>
      <c r="C57" s="45" t="str">
        <f t="shared" si="1"/>
        <v/>
      </c>
      <c r="D57" s="45"/>
      <c r="E57" s="19"/>
      <c r="F57" s="8"/>
      <c r="G57" s="19" t="s">
        <v>3</v>
      </c>
      <c r="H57" s="46"/>
      <c r="I57" s="46"/>
      <c r="J57" s="19"/>
      <c r="K57" s="45" t="str">
        <f t="shared" si="0"/>
        <v/>
      </c>
      <c r="L57" s="45"/>
      <c r="M57" s="6" t="str">
        <f t="shared" si="2"/>
        <v/>
      </c>
      <c r="N57" s="19"/>
      <c r="O57" s="8"/>
      <c r="P57" s="46"/>
      <c r="Q57" s="46"/>
      <c r="R57" s="49" t="str">
        <f t="shared" si="3"/>
        <v/>
      </c>
      <c r="S57" s="49"/>
      <c r="T57" s="50" t="str">
        <f t="shared" si="4"/>
        <v/>
      </c>
      <c r="U57" s="50"/>
    </row>
    <row r="58" spans="2:21" x14ac:dyDescent="0.2">
      <c r="B58" s="19">
        <v>50</v>
      </c>
      <c r="C58" s="45" t="str">
        <f t="shared" si="1"/>
        <v/>
      </c>
      <c r="D58" s="45"/>
      <c r="E58" s="19"/>
      <c r="F58" s="8"/>
      <c r="G58" s="19" t="s">
        <v>3</v>
      </c>
      <c r="H58" s="46"/>
      <c r="I58" s="46"/>
      <c r="J58" s="19"/>
      <c r="K58" s="45" t="str">
        <f t="shared" si="0"/>
        <v/>
      </c>
      <c r="L58" s="45"/>
      <c r="M58" s="6" t="str">
        <f t="shared" si="2"/>
        <v/>
      </c>
      <c r="N58" s="19"/>
      <c r="O58" s="8"/>
      <c r="P58" s="46"/>
      <c r="Q58" s="46"/>
      <c r="R58" s="49" t="str">
        <f t="shared" si="3"/>
        <v/>
      </c>
      <c r="S58" s="49"/>
      <c r="T58" s="50" t="str">
        <f t="shared" si="4"/>
        <v/>
      </c>
      <c r="U58" s="50"/>
    </row>
    <row r="59" spans="2:21" x14ac:dyDescent="0.2">
      <c r="B59" s="19">
        <v>51</v>
      </c>
      <c r="C59" s="45" t="str">
        <f t="shared" si="1"/>
        <v/>
      </c>
      <c r="D59" s="45"/>
      <c r="E59" s="19"/>
      <c r="F59" s="8"/>
      <c r="G59" s="19" t="s">
        <v>3</v>
      </c>
      <c r="H59" s="46"/>
      <c r="I59" s="46"/>
      <c r="J59" s="19"/>
      <c r="K59" s="45" t="str">
        <f t="shared" si="0"/>
        <v/>
      </c>
      <c r="L59" s="45"/>
      <c r="M59" s="6" t="str">
        <f t="shared" si="2"/>
        <v/>
      </c>
      <c r="N59" s="19"/>
      <c r="O59" s="8"/>
      <c r="P59" s="46"/>
      <c r="Q59" s="46"/>
      <c r="R59" s="49" t="str">
        <f t="shared" si="3"/>
        <v/>
      </c>
      <c r="S59" s="49"/>
      <c r="T59" s="50" t="str">
        <f t="shared" si="4"/>
        <v/>
      </c>
      <c r="U59" s="50"/>
    </row>
    <row r="60" spans="2:21" x14ac:dyDescent="0.2">
      <c r="B60" s="19">
        <v>52</v>
      </c>
      <c r="C60" s="45" t="str">
        <f t="shared" si="1"/>
        <v/>
      </c>
      <c r="D60" s="45"/>
      <c r="E60" s="19"/>
      <c r="F60" s="8"/>
      <c r="G60" s="19" t="s">
        <v>3</v>
      </c>
      <c r="H60" s="46"/>
      <c r="I60" s="46"/>
      <c r="J60" s="19"/>
      <c r="K60" s="45" t="str">
        <f t="shared" si="0"/>
        <v/>
      </c>
      <c r="L60" s="45"/>
      <c r="M60" s="6" t="str">
        <f t="shared" si="2"/>
        <v/>
      </c>
      <c r="N60" s="19"/>
      <c r="O60" s="8"/>
      <c r="P60" s="46"/>
      <c r="Q60" s="46"/>
      <c r="R60" s="49" t="str">
        <f t="shared" si="3"/>
        <v/>
      </c>
      <c r="S60" s="49"/>
      <c r="T60" s="50" t="str">
        <f t="shared" si="4"/>
        <v/>
      </c>
      <c r="U60" s="50"/>
    </row>
    <row r="61" spans="2:21" x14ac:dyDescent="0.2">
      <c r="B61" s="19">
        <v>53</v>
      </c>
      <c r="C61" s="45" t="str">
        <f t="shared" si="1"/>
        <v/>
      </c>
      <c r="D61" s="45"/>
      <c r="E61" s="19"/>
      <c r="F61" s="8"/>
      <c r="G61" s="19" t="s">
        <v>3</v>
      </c>
      <c r="H61" s="46"/>
      <c r="I61" s="46"/>
      <c r="J61" s="19"/>
      <c r="K61" s="45" t="str">
        <f t="shared" si="0"/>
        <v/>
      </c>
      <c r="L61" s="45"/>
      <c r="M61" s="6" t="str">
        <f t="shared" si="2"/>
        <v/>
      </c>
      <c r="N61" s="19"/>
      <c r="O61" s="8"/>
      <c r="P61" s="46"/>
      <c r="Q61" s="46"/>
      <c r="R61" s="49" t="str">
        <f t="shared" si="3"/>
        <v/>
      </c>
      <c r="S61" s="49"/>
      <c r="T61" s="50" t="str">
        <f t="shared" si="4"/>
        <v/>
      </c>
      <c r="U61" s="50"/>
    </row>
    <row r="62" spans="2:21" x14ac:dyDescent="0.2">
      <c r="B62" s="19">
        <v>54</v>
      </c>
      <c r="C62" s="45" t="str">
        <f t="shared" si="1"/>
        <v/>
      </c>
      <c r="D62" s="45"/>
      <c r="E62" s="19"/>
      <c r="F62" s="8"/>
      <c r="G62" s="19" t="s">
        <v>3</v>
      </c>
      <c r="H62" s="46"/>
      <c r="I62" s="46"/>
      <c r="J62" s="19"/>
      <c r="K62" s="45" t="str">
        <f t="shared" si="0"/>
        <v/>
      </c>
      <c r="L62" s="45"/>
      <c r="M62" s="6" t="str">
        <f t="shared" si="2"/>
        <v/>
      </c>
      <c r="N62" s="19"/>
      <c r="O62" s="8"/>
      <c r="P62" s="46"/>
      <c r="Q62" s="46"/>
      <c r="R62" s="49" t="str">
        <f t="shared" si="3"/>
        <v/>
      </c>
      <c r="S62" s="49"/>
      <c r="T62" s="50" t="str">
        <f t="shared" si="4"/>
        <v/>
      </c>
      <c r="U62" s="50"/>
    </row>
    <row r="63" spans="2:21" x14ac:dyDescent="0.2">
      <c r="B63" s="19">
        <v>55</v>
      </c>
      <c r="C63" s="45" t="str">
        <f t="shared" si="1"/>
        <v/>
      </c>
      <c r="D63" s="45"/>
      <c r="E63" s="19"/>
      <c r="F63" s="8"/>
      <c r="G63" s="19" t="s">
        <v>4</v>
      </c>
      <c r="H63" s="46"/>
      <c r="I63" s="46"/>
      <c r="J63" s="19"/>
      <c r="K63" s="45" t="str">
        <f t="shared" si="0"/>
        <v/>
      </c>
      <c r="L63" s="45"/>
      <c r="M63" s="6" t="str">
        <f t="shared" si="2"/>
        <v/>
      </c>
      <c r="N63" s="19"/>
      <c r="O63" s="8"/>
      <c r="P63" s="46"/>
      <c r="Q63" s="46"/>
      <c r="R63" s="49" t="str">
        <f t="shared" si="3"/>
        <v/>
      </c>
      <c r="S63" s="49"/>
      <c r="T63" s="50" t="str">
        <f t="shared" si="4"/>
        <v/>
      </c>
      <c r="U63" s="50"/>
    </row>
    <row r="64" spans="2:21" x14ac:dyDescent="0.2">
      <c r="B64" s="19">
        <v>56</v>
      </c>
      <c r="C64" s="45" t="str">
        <f t="shared" si="1"/>
        <v/>
      </c>
      <c r="D64" s="45"/>
      <c r="E64" s="19"/>
      <c r="F64" s="8"/>
      <c r="G64" s="19" t="s">
        <v>3</v>
      </c>
      <c r="H64" s="46"/>
      <c r="I64" s="46"/>
      <c r="J64" s="19"/>
      <c r="K64" s="45" t="str">
        <f t="shared" si="0"/>
        <v/>
      </c>
      <c r="L64" s="45"/>
      <c r="M64" s="6" t="str">
        <f t="shared" si="2"/>
        <v/>
      </c>
      <c r="N64" s="19"/>
      <c r="O64" s="8"/>
      <c r="P64" s="46"/>
      <c r="Q64" s="46"/>
      <c r="R64" s="49" t="str">
        <f t="shared" si="3"/>
        <v/>
      </c>
      <c r="S64" s="49"/>
      <c r="T64" s="50" t="str">
        <f t="shared" si="4"/>
        <v/>
      </c>
      <c r="U64" s="50"/>
    </row>
    <row r="65" spans="2:21" x14ac:dyDescent="0.2">
      <c r="B65" s="19">
        <v>57</v>
      </c>
      <c r="C65" s="45" t="str">
        <f t="shared" si="1"/>
        <v/>
      </c>
      <c r="D65" s="45"/>
      <c r="E65" s="19"/>
      <c r="F65" s="8"/>
      <c r="G65" s="19" t="s">
        <v>3</v>
      </c>
      <c r="H65" s="46"/>
      <c r="I65" s="46"/>
      <c r="J65" s="19"/>
      <c r="K65" s="45" t="str">
        <f t="shared" si="0"/>
        <v/>
      </c>
      <c r="L65" s="45"/>
      <c r="M65" s="6" t="str">
        <f t="shared" si="2"/>
        <v/>
      </c>
      <c r="N65" s="19"/>
      <c r="O65" s="8"/>
      <c r="P65" s="46"/>
      <c r="Q65" s="46"/>
      <c r="R65" s="49" t="str">
        <f t="shared" si="3"/>
        <v/>
      </c>
      <c r="S65" s="49"/>
      <c r="T65" s="50" t="str">
        <f t="shared" si="4"/>
        <v/>
      </c>
      <c r="U65" s="50"/>
    </row>
    <row r="66" spans="2:21" x14ac:dyDescent="0.2">
      <c r="B66" s="19">
        <v>58</v>
      </c>
      <c r="C66" s="45" t="str">
        <f t="shared" si="1"/>
        <v/>
      </c>
      <c r="D66" s="45"/>
      <c r="E66" s="19"/>
      <c r="F66" s="8"/>
      <c r="G66" s="19" t="s">
        <v>3</v>
      </c>
      <c r="H66" s="46"/>
      <c r="I66" s="46"/>
      <c r="J66" s="19"/>
      <c r="K66" s="45" t="str">
        <f t="shared" si="0"/>
        <v/>
      </c>
      <c r="L66" s="45"/>
      <c r="M66" s="6" t="str">
        <f t="shared" si="2"/>
        <v/>
      </c>
      <c r="N66" s="19"/>
      <c r="O66" s="8"/>
      <c r="P66" s="46"/>
      <c r="Q66" s="46"/>
      <c r="R66" s="49" t="str">
        <f t="shared" si="3"/>
        <v/>
      </c>
      <c r="S66" s="49"/>
      <c r="T66" s="50" t="str">
        <f t="shared" si="4"/>
        <v/>
      </c>
      <c r="U66" s="50"/>
    </row>
    <row r="67" spans="2:21" x14ac:dyDescent="0.2">
      <c r="B67" s="19">
        <v>59</v>
      </c>
      <c r="C67" s="45" t="str">
        <f t="shared" si="1"/>
        <v/>
      </c>
      <c r="D67" s="45"/>
      <c r="E67" s="19"/>
      <c r="F67" s="8"/>
      <c r="G67" s="19" t="s">
        <v>3</v>
      </c>
      <c r="H67" s="46"/>
      <c r="I67" s="46"/>
      <c r="J67" s="19"/>
      <c r="K67" s="45" t="str">
        <f t="shared" si="0"/>
        <v/>
      </c>
      <c r="L67" s="45"/>
      <c r="M67" s="6" t="str">
        <f t="shared" si="2"/>
        <v/>
      </c>
      <c r="N67" s="19"/>
      <c r="O67" s="8"/>
      <c r="P67" s="46"/>
      <c r="Q67" s="46"/>
      <c r="R67" s="49" t="str">
        <f t="shared" si="3"/>
        <v/>
      </c>
      <c r="S67" s="49"/>
      <c r="T67" s="50" t="str">
        <f t="shared" si="4"/>
        <v/>
      </c>
      <c r="U67" s="50"/>
    </row>
    <row r="68" spans="2:21" x14ac:dyDescent="0.2">
      <c r="B68" s="19">
        <v>60</v>
      </c>
      <c r="C68" s="45" t="str">
        <f t="shared" si="1"/>
        <v/>
      </c>
      <c r="D68" s="45"/>
      <c r="E68" s="19"/>
      <c r="F68" s="8"/>
      <c r="G68" s="19" t="s">
        <v>4</v>
      </c>
      <c r="H68" s="46"/>
      <c r="I68" s="46"/>
      <c r="J68" s="19"/>
      <c r="K68" s="45" t="str">
        <f t="shared" si="0"/>
        <v/>
      </c>
      <c r="L68" s="45"/>
      <c r="M68" s="6" t="str">
        <f t="shared" si="2"/>
        <v/>
      </c>
      <c r="N68" s="19"/>
      <c r="O68" s="8"/>
      <c r="P68" s="46"/>
      <c r="Q68" s="46"/>
      <c r="R68" s="49" t="str">
        <f t="shared" si="3"/>
        <v/>
      </c>
      <c r="S68" s="49"/>
      <c r="T68" s="50" t="str">
        <f t="shared" si="4"/>
        <v/>
      </c>
      <c r="U68" s="50"/>
    </row>
    <row r="69" spans="2:21" x14ac:dyDescent="0.2">
      <c r="B69" s="19">
        <v>61</v>
      </c>
      <c r="C69" s="45" t="str">
        <f t="shared" si="1"/>
        <v/>
      </c>
      <c r="D69" s="45"/>
      <c r="E69" s="19"/>
      <c r="F69" s="8"/>
      <c r="G69" s="19" t="s">
        <v>4</v>
      </c>
      <c r="H69" s="46"/>
      <c r="I69" s="46"/>
      <c r="J69" s="19"/>
      <c r="K69" s="45" t="str">
        <f t="shared" si="0"/>
        <v/>
      </c>
      <c r="L69" s="45"/>
      <c r="M69" s="6" t="str">
        <f t="shared" si="2"/>
        <v/>
      </c>
      <c r="N69" s="19"/>
      <c r="O69" s="8"/>
      <c r="P69" s="46"/>
      <c r="Q69" s="46"/>
      <c r="R69" s="49" t="str">
        <f t="shared" si="3"/>
        <v/>
      </c>
      <c r="S69" s="49"/>
      <c r="T69" s="50" t="str">
        <f t="shared" si="4"/>
        <v/>
      </c>
      <c r="U69" s="50"/>
    </row>
    <row r="70" spans="2:21" x14ac:dyDescent="0.2">
      <c r="B70" s="19">
        <v>62</v>
      </c>
      <c r="C70" s="45" t="str">
        <f t="shared" si="1"/>
        <v/>
      </c>
      <c r="D70" s="45"/>
      <c r="E70" s="19"/>
      <c r="F70" s="8"/>
      <c r="G70" s="19" t="s">
        <v>3</v>
      </c>
      <c r="H70" s="46"/>
      <c r="I70" s="46"/>
      <c r="J70" s="19"/>
      <c r="K70" s="45" t="str">
        <f t="shared" si="0"/>
        <v/>
      </c>
      <c r="L70" s="45"/>
      <c r="M70" s="6" t="str">
        <f t="shared" si="2"/>
        <v/>
      </c>
      <c r="N70" s="19"/>
      <c r="O70" s="8"/>
      <c r="P70" s="46"/>
      <c r="Q70" s="46"/>
      <c r="R70" s="49" t="str">
        <f t="shared" si="3"/>
        <v/>
      </c>
      <c r="S70" s="49"/>
      <c r="T70" s="50" t="str">
        <f t="shared" si="4"/>
        <v/>
      </c>
      <c r="U70" s="50"/>
    </row>
    <row r="71" spans="2:21" x14ac:dyDescent="0.2">
      <c r="B71" s="19">
        <v>63</v>
      </c>
      <c r="C71" s="45" t="str">
        <f t="shared" si="1"/>
        <v/>
      </c>
      <c r="D71" s="45"/>
      <c r="E71" s="19"/>
      <c r="F71" s="8"/>
      <c r="G71" s="19" t="s">
        <v>4</v>
      </c>
      <c r="H71" s="46"/>
      <c r="I71" s="46"/>
      <c r="J71" s="19"/>
      <c r="K71" s="45" t="str">
        <f t="shared" si="0"/>
        <v/>
      </c>
      <c r="L71" s="45"/>
      <c r="M71" s="6" t="str">
        <f t="shared" si="2"/>
        <v/>
      </c>
      <c r="N71" s="19"/>
      <c r="O71" s="8"/>
      <c r="P71" s="46"/>
      <c r="Q71" s="46"/>
      <c r="R71" s="49" t="str">
        <f t="shared" si="3"/>
        <v/>
      </c>
      <c r="S71" s="49"/>
      <c r="T71" s="50" t="str">
        <f t="shared" si="4"/>
        <v/>
      </c>
      <c r="U71" s="50"/>
    </row>
    <row r="72" spans="2:21" x14ac:dyDescent="0.2">
      <c r="B72" s="19">
        <v>64</v>
      </c>
      <c r="C72" s="45" t="str">
        <f t="shared" si="1"/>
        <v/>
      </c>
      <c r="D72" s="45"/>
      <c r="E72" s="19"/>
      <c r="F72" s="8"/>
      <c r="G72" s="19" t="s">
        <v>3</v>
      </c>
      <c r="H72" s="46"/>
      <c r="I72" s="46"/>
      <c r="J72" s="19"/>
      <c r="K72" s="45" t="str">
        <f t="shared" si="0"/>
        <v/>
      </c>
      <c r="L72" s="45"/>
      <c r="M72" s="6" t="str">
        <f t="shared" si="2"/>
        <v/>
      </c>
      <c r="N72" s="19"/>
      <c r="O72" s="8"/>
      <c r="P72" s="46"/>
      <c r="Q72" s="46"/>
      <c r="R72" s="49" t="str">
        <f t="shared" si="3"/>
        <v/>
      </c>
      <c r="S72" s="49"/>
      <c r="T72" s="50" t="str">
        <f t="shared" si="4"/>
        <v/>
      </c>
      <c r="U72" s="50"/>
    </row>
    <row r="73" spans="2:21" x14ac:dyDescent="0.2">
      <c r="B73" s="19">
        <v>65</v>
      </c>
      <c r="C73" s="45" t="str">
        <f t="shared" si="1"/>
        <v/>
      </c>
      <c r="D73" s="45"/>
      <c r="E73" s="19"/>
      <c r="F73" s="8"/>
      <c r="G73" s="19" t="s">
        <v>4</v>
      </c>
      <c r="H73" s="46"/>
      <c r="I73" s="46"/>
      <c r="J73" s="19"/>
      <c r="K73" s="45" t="str">
        <f t="shared" ref="K73:K108" si="5">IF(F73="","",C73*0.03)</f>
        <v/>
      </c>
      <c r="L73" s="45"/>
      <c r="M73" s="6" t="str">
        <f t="shared" si="2"/>
        <v/>
      </c>
      <c r="N73" s="19"/>
      <c r="O73" s="8"/>
      <c r="P73" s="46"/>
      <c r="Q73" s="46"/>
      <c r="R73" s="49" t="str">
        <f t="shared" si="3"/>
        <v/>
      </c>
      <c r="S73" s="49"/>
      <c r="T73" s="50" t="str">
        <f t="shared" si="4"/>
        <v/>
      </c>
      <c r="U73" s="50"/>
    </row>
    <row r="74" spans="2:21" x14ac:dyDescent="0.2">
      <c r="B74" s="19">
        <v>66</v>
      </c>
      <c r="C74" s="45" t="str">
        <f t="shared" ref="C74:C108" si="6">IF(R73="","",C73+R73)</f>
        <v/>
      </c>
      <c r="D74" s="45"/>
      <c r="E74" s="19"/>
      <c r="F74" s="8"/>
      <c r="G74" s="19" t="s">
        <v>4</v>
      </c>
      <c r="H74" s="46"/>
      <c r="I74" s="46"/>
      <c r="J74" s="19"/>
      <c r="K74" s="45" t="str">
        <f t="shared" si="5"/>
        <v/>
      </c>
      <c r="L74" s="45"/>
      <c r="M74" s="6" t="str">
        <f t="shared" ref="M74:M108" si="7">IF(J74="","",(K74/J74)/1000)</f>
        <v/>
      </c>
      <c r="N74" s="19"/>
      <c r="O74" s="8"/>
      <c r="P74" s="46"/>
      <c r="Q74" s="46"/>
      <c r="R74" s="49" t="str">
        <f t="shared" ref="R74:R108" si="8">IF(O74="","",(IF(G74="売",H74-P74,P74-H74))*M74*100000)</f>
        <v/>
      </c>
      <c r="S74" s="49"/>
      <c r="T74" s="50" t="str">
        <f t="shared" ref="T74:T108" si="9">IF(O74="","",IF(R74&lt;0,J74*(-1),IF(G74="買",(P74-H74)*100,(H74-P74)*100)))</f>
        <v/>
      </c>
      <c r="U74" s="50"/>
    </row>
    <row r="75" spans="2:21" x14ac:dyDescent="0.2">
      <c r="B75" s="19">
        <v>67</v>
      </c>
      <c r="C75" s="45" t="str">
        <f t="shared" si="6"/>
        <v/>
      </c>
      <c r="D75" s="45"/>
      <c r="E75" s="19"/>
      <c r="F75" s="8"/>
      <c r="G75" s="19" t="s">
        <v>3</v>
      </c>
      <c r="H75" s="46"/>
      <c r="I75" s="46"/>
      <c r="J75" s="19"/>
      <c r="K75" s="45" t="str">
        <f t="shared" si="5"/>
        <v/>
      </c>
      <c r="L75" s="45"/>
      <c r="M75" s="6" t="str">
        <f t="shared" si="7"/>
        <v/>
      </c>
      <c r="N75" s="19"/>
      <c r="O75" s="8"/>
      <c r="P75" s="46"/>
      <c r="Q75" s="46"/>
      <c r="R75" s="49" t="str">
        <f t="shared" si="8"/>
        <v/>
      </c>
      <c r="S75" s="49"/>
      <c r="T75" s="50" t="str">
        <f t="shared" si="9"/>
        <v/>
      </c>
      <c r="U75" s="50"/>
    </row>
    <row r="76" spans="2:21" x14ac:dyDescent="0.2">
      <c r="B76" s="19">
        <v>68</v>
      </c>
      <c r="C76" s="45" t="str">
        <f t="shared" si="6"/>
        <v/>
      </c>
      <c r="D76" s="45"/>
      <c r="E76" s="19"/>
      <c r="F76" s="8"/>
      <c r="G76" s="19" t="s">
        <v>3</v>
      </c>
      <c r="H76" s="46"/>
      <c r="I76" s="46"/>
      <c r="J76" s="19"/>
      <c r="K76" s="45" t="str">
        <f t="shared" si="5"/>
        <v/>
      </c>
      <c r="L76" s="45"/>
      <c r="M76" s="6" t="str">
        <f t="shared" si="7"/>
        <v/>
      </c>
      <c r="N76" s="19"/>
      <c r="O76" s="8"/>
      <c r="P76" s="46"/>
      <c r="Q76" s="46"/>
      <c r="R76" s="49" t="str">
        <f t="shared" si="8"/>
        <v/>
      </c>
      <c r="S76" s="49"/>
      <c r="T76" s="50" t="str">
        <f t="shared" si="9"/>
        <v/>
      </c>
      <c r="U76" s="50"/>
    </row>
    <row r="77" spans="2:21" x14ac:dyDescent="0.2">
      <c r="B77" s="19">
        <v>69</v>
      </c>
      <c r="C77" s="45" t="str">
        <f t="shared" si="6"/>
        <v/>
      </c>
      <c r="D77" s="45"/>
      <c r="E77" s="19"/>
      <c r="F77" s="8"/>
      <c r="G77" s="19" t="s">
        <v>3</v>
      </c>
      <c r="H77" s="46"/>
      <c r="I77" s="46"/>
      <c r="J77" s="19"/>
      <c r="K77" s="45" t="str">
        <f t="shared" si="5"/>
        <v/>
      </c>
      <c r="L77" s="45"/>
      <c r="M77" s="6" t="str">
        <f t="shared" si="7"/>
        <v/>
      </c>
      <c r="N77" s="19"/>
      <c r="O77" s="8"/>
      <c r="P77" s="46"/>
      <c r="Q77" s="46"/>
      <c r="R77" s="49" t="str">
        <f t="shared" si="8"/>
        <v/>
      </c>
      <c r="S77" s="49"/>
      <c r="T77" s="50" t="str">
        <f t="shared" si="9"/>
        <v/>
      </c>
      <c r="U77" s="50"/>
    </row>
    <row r="78" spans="2:21" x14ac:dyDescent="0.2">
      <c r="B78" s="19">
        <v>70</v>
      </c>
      <c r="C78" s="45" t="str">
        <f t="shared" si="6"/>
        <v/>
      </c>
      <c r="D78" s="45"/>
      <c r="E78" s="19"/>
      <c r="F78" s="8"/>
      <c r="G78" s="19" t="s">
        <v>4</v>
      </c>
      <c r="H78" s="46"/>
      <c r="I78" s="46"/>
      <c r="J78" s="19"/>
      <c r="K78" s="45" t="str">
        <f t="shared" si="5"/>
        <v/>
      </c>
      <c r="L78" s="45"/>
      <c r="M78" s="6" t="str">
        <f t="shared" si="7"/>
        <v/>
      </c>
      <c r="N78" s="19"/>
      <c r="O78" s="8"/>
      <c r="P78" s="46"/>
      <c r="Q78" s="46"/>
      <c r="R78" s="49" t="str">
        <f t="shared" si="8"/>
        <v/>
      </c>
      <c r="S78" s="49"/>
      <c r="T78" s="50" t="str">
        <f t="shared" si="9"/>
        <v/>
      </c>
      <c r="U78" s="50"/>
    </row>
    <row r="79" spans="2:21" x14ac:dyDescent="0.2">
      <c r="B79" s="19">
        <v>71</v>
      </c>
      <c r="C79" s="45" t="str">
        <f t="shared" si="6"/>
        <v/>
      </c>
      <c r="D79" s="45"/>
      <c r="E79" s="19"/>
      <c r="F79" s="8"/>
      <c r="G79" s="19" t="s">
        <v>3</v>
      </c>
      <c r="H79" s="46"/>
      <c r="I79" s="46"/>
      <c r="J79" s="19"/>
      <c r="K79" s="45" t="str">
        <f t="shared" si="5"/>
        <v/>
      </c>
      <c r="L79" s="45"/>
      <c r="M79" s="6" t="str">
        <f t="shared" si="7"/>
        <v/>
      </c>
      <c r="N79" s="19"/>
      <c r="O79" s="8"/>
      <c r="P79" s="46"/>
      <c r="Q79" s="46"/>
      <c r="R79" s="49" t="str">
        <f t="shared" si="8"/>
        <v/>
      </c>
      <c r="S79" s="49"/>
      <c r="T79" s="50" t="str">
        <f t="shared" si="9"/>
        <v/>
      </c>
      <c r="U79" s="50"/>
    </row>
    <row r="80" spans="2:21" x14ac:dyDescent="0.2">
      <c r="B80" s="19">
        <v>72</v>
      </c>
      <c r="C80" s="45" t="str">
        <f t="shared" si="6"/>
        <v/>
      </c>
      <c r="D80" s="45"/>
      <c r="E80" s="19"/>
      <c r="F80" s="8"/>
      <c r="G80" s="19" t="s">
        <v>4</v>
      </c>
      <c r="H80" s="46"/>
      <c r="I80" s="46"/>
      <c r="J80" s="19"/>
      <c r="K80" s="45" t="str">
        <f t="shared" si="5"/>
        <v/>
      </c>
      <c r="L80" s="45"/>
      <c r="M80" s="6" t="str">
        <f t="shared" si="7"/>
        <v/>
      </c>
      <c r="N80" s="19"/>
      <c r="O80" s="8"/>
      <c r="P80" s="46"/>
      <c r="Q80" s="46"/>
      <c r="R80" s="49" t="str">
        <f t="shared" si="8"/>
        <v/>
      </c>
      <c r="S80" s="49"/>
      <c r="T80" s="50" t="str">
        <f t="shared" si="9"/>
        <v/>
      </c>
      <c r="U80" s="50"/>
    </row>
    <row r="81" spans="2:21" x14ac:dyDescent="0.2">
      <c r="B81" s="19">
        <v>73</v>
      </c>
      <c r="C81" s="45" t="str">
        <f t="shared" si="6"/>
        <v/>
      </c>
      <c r="D81" s="45"/>
      <c r="E81" s="19"/>
      <c r="F81" s="8"/>
      <c r="G81" s="19" t="s">
        <v>3</v>
      </c>
      <c r="H81" s="46"/>
      <c r="I81" s="46"/>
      <c r="J81" s="19"/>
      <c r="K81" s="45" t="str">
        <f t="shared" si="5"/>
        <v/>
      </c>
      <c r="L81" s="45"/>
      <c r="M81" s="6" t="str">
        <f t="shared" si="7"/>
        <v/>
      </c>
      <c r="N81" s="19"/>
      <c r="O81" s="8"/>
      <c r="P81" s="46"/>
      <c r="Q81" s="46"/>
      <c r="R81" s="49" t="str">
        <f t="shared" si="8"/>
        <v/>
      </c>
      <c r="S81" s="49"/>
      <c r="T81" s="50" t="str">
        <f t="shared" si="9"/>
        <v/>
      </c>
      <c r="U81" s="50"/>
    </row>
    <row r="82" spans="2:21" x14ac:dyDescent="0.2">
      <c r="B82" s="19">
        <v>74</v>
      </c>
      <c r="C82" s="45" t="str">
        <f t="shared" si="6"/>
        <v/>
      </c>
      <c r="D82" s="45"/>
      <c r="E82" s="19"/>
      <c r="F82" s="8"/>
      <c r="G82" s="19" t="s">
        <v>3</v>
      </c>
      <c r="H82" s="46"/>
      <c r="I82" s="46"/>
      <c r="J82" s="19"/>
      <c r="K82" s="45" t="str">
        <f t="shared" si="5"/>
        <v/>
      </c>
      <c r="L82" s="45"/>
      <c r="M82" s="6" t="str">
        <f t="shared" si="7"/>
        <v/>
      </c>
      <c r="N82" s="19"/>
      <c r="O82" s="8"/>
      <c r="P82" s="46"/>
      <c r="Q82" s="46"/>
      <c r="R82" s="49" t="str">
        <f t="shared" si="8"/>
        <v/>
      </c>
      <c r="S82" s="49"/>
      <c r="T82" s="50" t="str">
        <f t="shared" si="9"/>
        <v/>
      </c>
      <c r="U82" s="50"/>
    </row>
    <row r="83" spans="2:21" x14ac:dyDescent="0.2">
      <c r="B83" s="19">
        <v>75</v>
      </c>
      <c r="C83" s="45" t="str">
        <f t="shared" si="6"/>
        <v/>
      </c>
      <c r="D83" s="45"/>
      <c r="E83" s="19"/>
      <c r="F83" s="8"/>
      <c r="G83" s="19" t="s">
        <v>3</v>
      </c>
      <c r="H83" s="46"/>
      <c r="I83" s="46"/>
      <c r="J83" s="19"/>
      <c r="K83" s="45" t="str">
        <f t="shared" si="5"/>
        <v/>
      </c>
      <c r="L83" s="45"/>
      <c r="M83" s="6" t="str">
        <f t="shared" si="7"/>
        <v/>
      </c>
      <c r="N83" s="19"/>
      <c r="O83" s="8"/>
      <c r="P83" s="46"/>
      <c r="Q83" s="46"/>
      <c r="R83" s="49" t="str">
        <f t="shared" si="8"/>
        <v/>
      </c>
      <c r="S83" s="49"/>
      <c r="T83" s="50" t="str">
        <f t="shared" si="9"/>
        <v/>
      </c>
      <c r="U83" s="50"/>
    </row>
    <row r="84" spans="2:21" x14ac:dyDescent="0.2">
      <c r="B84" s="19">
        <v>76</v>
      </c>
      <c r="C84" s="45" t="str">
        <f t="shared" si="6"/>
        <v/>
      </c>
      <c r="D84" s="45"/>
      <c r="E84" s="19"/>
      <c r="F84" s="8"/>
      <c r="G84" s="19" t="s">
        <v>3</v>
      </c>
      <c r="H84" s="46"/>
      <c r="I84" s="46"/>
      <c r="J84" s="19"/>
      <c r="K84" s="45" t="str">
        <f t="shared" si="5"/>
        <v/>
      </c>
      <c r="L84" s="45"/>
      <c r="M84" s="6" t="str">
        <f t="shared" si="7"/>
        <v/>
      </c>
      <c r="N84" s="19"/>
      <c r="O84" s="8"/>
      <c r="P84" s="46"/>
      <c r="Q84" s="46"/>
      <c r="R84" s="49" t="str">
        <f t="shared" si="8"/>
        <v/>
      </c>
      <c r="S84" s="49"/>
      <c r="T84" s="50" t="str">
        <f t="shared" si="9"/>
        <v/>
      </c>
      <c r="U84" s="50"/>
    </row>
    <row r="85" spans="2:21" x14ac:dyDescent="0.2">
      <c r="B85" s="19">
        <v>77</v>
      </c>
      <c r="C85" s="45" t="str">
        <f t="shared" si="6"/>
        <v/>
      </c>
      <c r="D85" s="45"/>
      <c r="E85" s="19"/>
      <c r="F85" s="8"/>
      <c r="G85" s="19" t="s">
        <v>4</v>
      </c>
      <c r="H85" s="46"/>
      <c r="I85" s="46"/>
      <c r="J85" s="19"/>
      <c r="K85" s="45" t="str">
        <f t="shared" si="5"/>
        <v/>
      </c>
      <c r="L85" s="45"/>
      <c r="M85" s="6" t="str">
        <f t="shared" si="7"/>
        <v/>
      </c>
      <c r="N85" s="19"/>
      <c r="O85" s="8"/>
      <c r="P85" s="46"/>
      <c r="Q85" s="46"/>
      <c r="R85" s="49" t="str">
        <f t="shared" si="8"/>
        <v/>
      </c>
      <c r="S85" s="49"/>
      <c r="T85" s="50" t="str">
        <f t="shared" si="9"/>
        <v/>
      </c>
      <c r="U85" s="50"/>
    </row>
    <row r="86" spans="2:21" x14ac:dyDescent="0.2">
      <c r="B86" s="19">
        <v>78</v>
      </c>
      <c r="C86" s="45" t="str">
        <f t="shared" si="6"/>
        <v/>
      </c>
      <c r="D86" s="45"/>
      <c r="E86" s="19"/>
      <c r="F86" s="8"/>
      <c r="G86" s="19" t="s">
        <v>3</v>
      </c>
      <c r="H86" s="46"/>
      <c r="I86" s="46"/>
      <c r="J86" s="19"/>
      <c r="K86" s="45" t="str">
        <f t="shared" si="5"/>
        <v/>
      </c>
      <c r="L86" s="45"/>
      <c r="M86" s="6" t="str">
        <f t="shared" si="7"/>
        <v/>
      </c>
      <c r="N86" s="19"/>
      <c r="O86" s="8"/>
      <c r="P86" s="46"/>
      <c r="Q86" s="46"/>
      <c r="R86" s="49" t="str">
        <f t="shared" si="8"/>
        <v/>
      </c>
      <c r="S86" s="49"/>
      <c r="T86" s="50" t="str">
        <f t="shared" si="9"/>
        <v/>
      </c>
      <c r="U86" s="50"/>
    </row>
    <row r="87" spans="2:21" x14ac:dyDescent="0.2">
      <c r="B87" s="19">
        <v>79</v>
      </c>
      <c r="C87" s="45" t="str">
        <f t="shared" si="6"/>
        <v/>
      </c>
      <c r="D87" s="45"/>
      <c r="E87" s="19"/>
      <c r="F87" s="8"/>
      <c r="G87" s="19" t="s">
        <v>4</v>
      </c>
      <c r="H87" s="46"/>
      <c r="I87" s="46"/>
      <c r="J87" s="19"/>
      <c r="K87" s="45" t="str">
        <f t="shared" si="5"/>
        <v/>
      </c>
      <c r="L87" s="45"/>
      <c r="M87" s="6" t="str">
        <f t="shared" si="7"/>
        <v/>
      </c>
      <c r="N87" s="19"/>
      <c r="O87" s="8"/>
      <c r="P87" s="46"/>
      <c r="Q87" s="46"/>
      <c r="R87" s="49" t="str">
        <f t="shared" si="8"/>
        <v/>
      </c>
      <c r="S87" s="49"/>
      <c r="T87" s="50" t="str">
        <f t="shared" si="9"/>
        <v/>
      </c>
      <c r="U87" s="50"/>
    </row>
    <row r="88" spans="2:21" x14ac:dyDescent="0.2">
      <c r="B88" s="19">
        <v>80</v>
      </c>
      <c r="C88" s="45" t="str">
        <f t="shared" si="6"/>
        <v/>
      </c>
      <c r="D88" s="45"/>
      <c r="E88" s="19"/>
      <c r="F88" s="8"/>
      <c r="G88" s="19" t="s">
        <v>4</v>
      </c>
      <c r="H88" s="46"/>
      <c r="I88" s="46"/>
      <c r="J88" s="19"/>
      <c r="K88" s="45" t="str">
        <f t="shared" si="5"/>
        <v/>
      </c>
      <c r="L88" s="45"/>
      <c r="M88" s="6" t="str">
        <f t="shared" si="7"/>
        <v/>
      </c>
      <c r="N88" s="19"/>
      <c r="O88" s="8"/>
      <c r="P88" s="46"/>
      <c r="Q88" s="46"/>
      <c r="R88" s="49" t="str">
        <f t="shared" si="8"/>
        <v/>
      </c>
      <c r="S88" s="49"/>
      <c r="T88" s="50" t="str">
        <f t="shared" si="9"/>
        <v/>
      </c>
      <c r="U88" s="50"/>
    </row>
    <row r="89" spans="2:21" x14ac:dyDescent="0.2">
      <c r="B89" s="19">
        <v>81</v>
      </c>
      <c r="C89" s="45" t="str">
        <f t="shared" si="6"/>
        <v/>
      </c>
      <c r="D89" s="45"/>
      <c r="E89" s="19"/>
      <c r="F89" s="8"/>
      <c r="G89" s="19" t="s">
        <v>4</v>
      </c>
      <c r="H89" s="46"/>
      <c r="I89" s="46"/>
      <c r="J89" s="19"/>
      <c r="K89" s="45" t="str">
        <f t="shared" si="5"/>
        <v/>
      </c>
      <c r="L89" s="45"/>
      <c r="M89" s="6" t="str">
        <f t="shared" si="7"/>
        <v/>
      </c>
      <c r="N89" s="19"/>
      <c r="O89" s="8"/>
      <c r="P89" s="46"/>
      <c r="Q89" s="46"/>
      <c r="R89" s="49" t="str">
        <f t="shared" si="8"/>
        <v/>
      </c>
      <c r="S89" s="49"/>
      <c r="T89" s="50" t="str">
        <f t="shared" si="9"/>
        <v/>
      </c>
      <c r="U89" s="50"/>
    </row>
    <row r="90" spans="2:21" x14ac:dyDescent="0.2">
      <c r="B90" s="19">
        <v>82</v>
      </c>
      <c r="C90" s="45" t="str">
        <f t="shared" si="6"/>
        <v/>
      </c>
      <c r="D90" s="45"/>
      <c r="E90" s="19"/>
      <c r="F90" s="8"/>
      <c r="G90" s="19" t="s">
        <v>4</v>
      </c>
      <c r="H90" s="46"/>
      <c r="I90" s="46"/>
      <c r="J90" s="19"/>
      <c r="K90" s="45" t="str">
        <f t="shared" si="5"/>
        <v/>
      </c>
      <c r="L90" s="45"/>
      <c r="M90" s="6" t="str">
        <f t="shared" si="7"/>
        <v/>
      </c>
      <c r="N90" s="19"/>
      <c r="O90" s="8"/>
      <c r="P90" s="46"/>
      <c r="Q90" s="46"/>
      <c r="R90" s="49" t="str">
        <f t="shared" si="8"/>
        <v/>
      </c>
      <c r="S90" s="49"/>
      <c r="T90" s="50" t="str">
        <f t="shared" si="9"/>
        <v/>
      </c>
      <c r="U90" s="50"/>
    </row>
    <row r="91" spans="2:21" x14ac:dyDescent="0.2">
      <c r="B91" s="19">
        <v>83</v>
      </c>
      <c r="C91" s="45" t="str">
        <f t="shared" si="6"/>
        <v/>
      </c>
      <c r="D91" s="45"/>
      <c r="E91" s="19"/>
      <c r="F91" s="8"/>
      <c r="G91" s="19" t="s">
        <v>4</v>
      </c>
      <c r="H91" s="46"/>
      <c r="I91" s="46"/>
      <c r="J91" s="19"/>
      <c r="K91" s="45" t="str">
        <f t="shared" si="5"/>
        <v/>
      </c>
      <c r="L91" s="45"/>
      <c r="M91" s="6" t="str">
        <f t="shared" si="7"/>
        <v/>
      </c>
      <c r="N91" s="19"/>
      <c r="O91" s="8"/>
      <c r="P91" s="46"/>
      <c r="Q91" s="46"/>
      <c r="R91" s="49" t="str">
        <f t="shared" si="8"/>
        <v/>
      </c>
      <c r="S91" s="49"/>
      <c r="T91" s="50" t="str">
        <f t="shared" si="9"/>
        <v/>
      </c>
      <c r="U91" s="50"/>
    </row>
    <row r="92" spans="2:21" x14ac:dyDescent="0.2">
      <c r="B92" s="19">
        <v>84</v>
      </c>
      <c r="C92" s="45" t="str">
        <f t="shared" si="6"/>
        <v/>
      </c>
      <c r="D92" s="45"/>
      <c r="E92" s="19"/>
      <c r="F92" s="8"/>
      <c r="G92" s="19" t="s">
        <v>3</v>
      </c>
      <c r="H92" s="46"/>
      <c r="I92" s="46"/>
      <c r="J92" s="19"/>
      <c r="K92" s="45" t="str">
        <f t="shared" si="5"/>
        <v/>
      </c>
      <c r="L92" s="45"/>
      <c r="M92" s="6" t="str">
        <f t="shared" si="7"/>
        <v/>
      </c>
      <c r="N92" s="19"/>
      <c r="O92" s="8"/>
      <c r="P92" s="46"/>
      <c r="Q92" s="46"/>
      <c r="R92" s="49" t="str">
        <f t="shared" si="8"/>
        <v/>
      </c>
      <c r="S92" s="49"/>
      <c r="T92" s="50" t="str">
        <f t="shared" si="9"/>
        <v/>
      </c>
      <c r="U92" s="50"/>
    </row>
    <row r="93" spans="2:21" x14ac:dyDescent="0.2">
      <c r="B93" s="19">
        <v>85</v>
      </c>
      <c r="C93" s="45" t="str">
        <f t="shared" si="6"/>
        <v/>
      </c>
      <c r="D93" s="45"/>
      <c r="E93" s="19"/>
      <c r="F93" s="8"/>
      <c r="G93" s="19" t="s">
        <v>4</v>
      </c>
      <c r="H93" s="46"/>
      <c r="I93" s="46"/>
      <c r="J93" s="19"/>
      <c r="K93" s="45" t="str">
        <f t="shared" si="5"/>
        <v/>
      </c>
      <c r="L93" s="45"/>
      <c r="M93" s="6" t="str">
        <f t="shared" si="7"/>
        <v/>
      </c>
      <c r="N93" s="19"/>
      <c r="O93" s="8"/>
      <c r="P93" s="46"/>
      <c r="Q93" s="46"/>
      <c r="R93" s="49" t="str">
        <f t="shared" si="8"/>
        <v/>
      </c>
      <c r="S93" s="49"/>
      <c r="T93" s="50" t="str">
        <f t="shared" si="9"/>
        <v/>
      </c>
      <c r="U93" s="50"/>
    </row>
    <row r="94" spans="2:21" x14ac:dyDescent="0.2">
      <c r="B94" s="19">
        <v>86</v>
      </c>
      <c r="C94" s="45" t="str">
        <f t="shared" si="6"/>
        <v/>
      </c>
      <c r="D94" s="45"/>
      <c r="E94" s="19"/>
      <c r="F94" s="8"/>
      <c r="G94" s="19" t="s">
        <v>3</v>
      </c>
      <c r="H94" s="46"/>
      <c r="I94" s="46"/>
      <c r="J94" s="19"/>
      <c r="K94" s="45" t="str">
        <f t="shared" si="5"/>
        <v/>
      </c>
      <c r="L94" s="45"/>
      <c r="M94" s="6" t="str">
        <f t="shared" si="7"/>
        <v/>
      </c>
      <c r="N94" s="19"/>
      <c r="O94" s="8"/>
      <c r="P94" s="46"/>
      <c r="Q94" s="46"/>
      <c r="R94" s="49" t="str">
        <f t="shared" si="8"/>
        <v/>
      </c>
      <c r="S94" s="49"/>
      <c r="T94" s="50" t="str">
        <f t="shared" si="9"/>
        <v/>
      </c>
      <c r="U94" s="50"/>
    </row>
    <row r="95" spans="2:21" x14ac:dyDescent="0.2">
      <c r="B95" s="19">
        <v>87</v>
      </c>
      <c r="C95" s="45" t="str">
        <f t="shared" si="6"/>
        <v/>
      </c>
      <c r="D95" s="45"/>
      <c r="E95" s="19"/>
      <c r="F95" s="8"/>
      <c r="G95" s="19" t="s">
        <v>4</v>
      </c>
      <c r="H95" s="46"/>
      <c r="I95" s="46"/>
      <c r="J95" s="19"/>
      <c r="K95" s="45" t="str">
        <f t="shared" si="5"/>
        <v/>
      </c>
      <c r="L95" s="45"/>
      <c r="M95" s="6" t="str">
        <f t="shared" si="7"/>
        <v/>
      </c>
      <c r="N95" s="19"/>
      <c r="O95" s="8"/>
      <c r="P95" s="46"/>
      <c r="Q95" s="46"/>
      <c r="R95" s="49" t="str">
        <f t="shared" si="8"/>
        <v/>
      </c>
      <c r="S95" s="49"/>
      <c r="T95" s="50" t="str">
        <f t="shared" si="9"/>
        <v/>
      </c>
      <c r="U95" s="50"/>
    </row>
    <row r="96" spans="2:21" x14ac:dyDescent="0.2">
      <c r="B96" s="19">
        <v>88</v>
      </c>
      <c r="C96" s="45" t="str">
        <f t="shared" si="6"/>
        <v/>
      </c>
      <c r="D96" s="45"/>
      <c r="E96" s="19"/>
      <c r="F96" s="8"/>
      <c r="G96" s="19" t="s">
        <v>3</v>
      </c>
      <c r="H96" s="46"/>
      <c r="I96" s="46"/>
      <c r="J96" s="19"/>
      <c r="K96" s="45" t="str">
        <f t="shared" si="5"/>
        <v/>
      </c>
      <c r="L96" s="45"/>
      <c r="M96" s="6" t="str">
        <f t="shared" si="7"/>
        <v/>
      </c>
      <c r="N96" s="19"/>
      <c r="O96" s="8"/>
      <c r="P96" s="46"/>
      <c r="Q96" s="46"/>
      <c r="R96" s="49" t="str">
        <f t="shared" si="8"/>
        <v/>
      </c>
      <c r="S96" s="49"/>
      <c r="T96" s="50" t="str">
        <f t="shared" si="9"/>
        <v/>
      </c>
      <c r="U96" s="50"/>
    </row>
    <row r="97" spans="2:21" x14ac:dyDescent="0.2">
      <c r="B97" s="19">
        <v>89</v>
      </c>
      <c r="C97" s="45" t="str">
        <f t="shared" si="6"/>
        <v/>
      </c>
      <c r="D97" s="45"/>
      <c r="E97" s="19"/>
      <c r="F97" s="8"/>
      <c r="G97" s="19" t="s">
        <v>4</v>
      </c>
      <c r="H97" s="46"/>
      <c r="I97" s="46"/>
      <c r="J97" s="19"/>
      <c r="K97" s="45" t="str">
        <f t="shared" si="5"/>
        <v/>
      </c>
      <c r="L97" s="45"/>
      <c r="M97" s="6" t="str">
        <f t="shared" si="7"/>
        <v/>
      </c>
      <c r="N97" s="19"/>
      <c r="O97" s="8"/>
      <c r="P97" s="46"/>
      <c r="Q97" s="46"/>
      <c r="R97" s="49" t="str">
        <f t="shared" si="8"/>
        <v/>
      </c>
      <c r="S97" s="49"/>
      <c r="T97" s="50" t="str">
        <f t="shared" si="9"/>
        <v/>
      </c>
      <c r="U97" s="50"/>
    </row>
    <row r="98" spans="2:21" x14ac:dyDescent="0.2">
      <c r="B98" s="19">
        <v>90</v>
      </c>
      <c r="C98" s="45" t="str">
        <f t="shared" si="6"/>
        <v/>
      </c>
      <c r="D98" s="45"/>
      <c r="E98" s="19"/>
      <c r="F98" s="8"/>
      <c r="G98" s="19" t="s">
        <v>3</v>
      </c>
      <c r="H98" s="46"/>
      <c r="I98" s="46"/>
      <c r="J98" s="19"/>
      <c r="K98" s="45" t="str">
        <f t="shared" si="5"/>
        <v/>
      </c>
      <c r="L98" s="45"/>
      <c r="M98" s="6" t="str">
        <f t="shared" si="7"/>
        <v/>
      </c>
      <c r="N98" s="19"/>
      <c r="O98" s="8"/>
      <c r="P98" s="46"/>
      <c r="Q98" s="46"/>
      <c r="R98" s="49" t="str">
        <f t="shared" si="8"/>
        <v/>
      </c>
      <c r="S98" s="49"/>
      <c r="T98" s="50" t="str">
        <f t="shared" si="9"/>
        <v/>
      </c>
      <c r="U98" s="50"/>
    </row>
    <row r="99" spans="2:21" x14ac:dyDescent="0.2">
      <c r="B99" s="19">
        <v>91</v>
      </c>
      <c r="C99" s="45" t="str">
        <f t="shared" si="6"/>
        <v/>
      </c>
      <c r="D99" s="45"/>
      <c r="E99" s="19"/>
      <c r="F99" s="8"/>
      <c r="G99" s="19" t="s">
        <v>4</v>
      </c>
      <c r="H99" s="46"/>
      <c r="I99" s="46"/>
      <c r="J99" s="19"/>
      <c r="K99" s="45" t="str">
        <f t="shared" si="5"/>
        <v/>
      </c>
      <c r="L99" s="45"/>
      <c r="M99" s="6" t="str">
        <f t="shared" si="7"/>
        <v/>
      </c>
      <c r="N99" s="19"/>
      <c r="O99" s="8"/>
      <c r="P99" s="46"/>
      <c r="Q99" s="46"/>
      <c r="R99" s="49" t="str">
        <f t="shared" si="8"/>
        <v/>
      </c>
      <c r="S99" s="49"/>
      <c r="T99" s="50" t="str">
        <f t="shared" si="9"/>
        <v/>
      </c>
      <c r="U99" s="50"/>
    </row>
    <row r="100" spans="2:21" x14ac:dyDescent="0.2">
      <c r="B100" s="19">
        <v>92</v>
      </c>
      <c r="C100" s="45" t="str">
        <f t="shared" si="6"/>
        <v/>
      </c>
      <c r="D100" s="45"/>
      <c r="E100" s="19"/>
      <c r="F100" s="8"/>
      <c r="G100" s="19" t="s">
        <v>4</v>
      </c>
      <c r="H100" s="46"/>
      <c r="I100" s="46"/>
      <c r="J100" s="19"/>
      <c r="K100" s="45" t="str">
        <f t="shared" si="5"/>
        <v/>
      </c>
      <c r="L100" s="45"/>
      <c r="M100" s="6" t="str">
        <f t="shared" si="7"/>
        <v/>
      </c>
      <c r="N100" s="19"/>
      <c r="O100" s="8"/>
      <c r="P100" s="46"/>
      <c r="Q100" s="46"/>
      <c r="R100" s="49" t="str">
        <f t="shared" si="8"/>
        <v/>
      </c>
      <c r="S100" s="49"/>
      <c r="T100" s="50" t="str">
        <f t="shared" si="9"/>
        <v/>
      </c>
      <c r="U100" s="50"/>
    </row>
    <row r="101" spans="2:21" x14ac:dyDescent="0.2">
      <c r="B101" s="19">
        <v>93</v>
      </c>
      <c r="C101" s="45" t="str">
        <f t="shared" si="6"/>
        <v/>
      </c>
      <c r="D101" s="45"/>
      <c r="E101" s="19"/>
      <c r="F101" s="8"/>
      <c r="G101" s="19" t="s">
        <v>3</v>
      </c>
      <c r="H101" s="46"/>
      <c r="I101" s="46"/>
      <c r="J101" s="19"/>
      <c r="K101" s="45" t="str">
        <f t="shared" si="5"/>
        <v/>
      </c>
      <c r="L101" s="45"/>
      <c r="M101" s="6" t="str">
        <f t="shared" si="7"/>
        <v/>
      </c>
      <c r="N101" s="19"/>
      <c r="O101" s="8"/>
      <c r="P101" s="46"/>
      <c r="Q101" s="46"/>
      <c r="R101" s="49" t="str">
        <f t="shared" si="8"/>
        <v/>
      </c>
      <c r="S101" s="49"/>
      <c r="T101" s="50" t="str">
        <f t="shared" si="9"/>
        <v/>
      </c>
      <c r="U101" s="50"/>
    </row>
    <row r="102" spans="2:21" x14ac:dyDescent="0.2">
      <c r="B102" s="19">
        <v>94</v>
      </c>
      <c r="C102" s="45" t="str">
        <f t="shared" si="6"/>
        <v/>
      </c>
      <c r="D102" s="45"/>
      <c r="E102" s="19"/>
      <c r="F102" s="8"/>
      <c r="G102" s="19" t="s">
        <v>3</v>
      </c>
      <c r="H102" s="46"/>
      <c r="I102" s="46"/>
      <c r="J102" s="19"/>
      <c r="K102" s="45" t="str">
        <f t="shared" si="5"/>
        <v/>
      </c>
      <c r="L102" s="45"/>
      <c r="M102" s="6" t="str">
        <f t="shared" si="7"/>
        <v/>
      </c>
      <c r="N102" s="19"/>
      <c r="O102" s="8"/>
      <c r="P102" s="46"/>
      <c r="Q102" s="46"/>
      <c r="R102" s="49" t="str">
        <f t="shared" si="8"/>
        <v/>
      </c>
      <c r="S102" s="49"/>
      <c r="T102" s="50" t="str">
        <f t="shared" si="9"/>
        <v/>
      </c>
      <c r="U102" s="50"/>
    </row>
    <row r="103" spans="2:21" x14ac:dyDescent="0.2">
      <c r="B103" s="19">
        <v>95</v>
      </c>
      <c r="C103" s="45" t="str">
        <f t="shared" si="6"/>
        <v/>
      </c>
      <c r="D103" s="45"/>
      <c r="E103" s="19"/>
      <c r="F103" s="8"/>
      <c r="G103" s="19" t="s">
        <v>3</v>
      </c>
      <c r="H103" s="46"/>
      <c r="I103" s="46"/>
      <c r="J103" s="19"/>
      <c r="K103" s="45" t="str">
        <f t="shared" si="5"/>
        <v/>
      </c>
      <c r="L103" s="45"/>
      <c r="M103" s="6" t="str">
        <f t="shared" si="7"/>
        <v/>
      </c>
      <c r="N103" s="19"/>
      <c r="O103" s="8"/>
      <c r="P103" s="46"/>
      <c r="Q103" s="46"/>
      <c r="R103" s="49" t="str">
        <f t="shared" si="8"/>
        <v/>
      </c>
      <c r="S103" s="49"/>
      <c r="T103" s="50" t="str">
        <f t="shared" si="9"/>
        <v/>
      </c>
      <c r="U103" s="50"/>
    </row>
    <row r="104" spans="2:21" x14ac:dyDescent="0.2">
      <c r="B104" s="19">
        <v>96</v>
      </c>
      <c r="C104" s="45" t="str">
        <f t="shared" si="6"/>
        <v/>
      </c>
      <c r="D104" s="45"/>
      <c r="E104" s="19"/>
      <c r="F104" s="8"/>
      <c r="G104" s="19" t="s">
        <v>4</v>
      </c>
      <c r="H104" s="46"/>
      <c r="I104" s="46"/>
      <c r="J104" s="19"/>
      <c r="K104" s="45" t="str">
        <f t="shared" si="5"/>
        <v/>
      </c>
      <c r="L104" s="45"/>
      <c r="M104" s="6" t="str">
        <f t="shared" si="7"/>
        <v/>
      </c>
      <c r="N104" s="19"/>
      <c r="O104" s="8"/>
      <c r="P104" s="46"/>
      <c r="Q104" s="46"/>
      <c r="R104" s="49" t="str">
        <f t="shared" si="8"/>
        <v/>
      </c>
      <c r="S104" s="49"/>
      <c r="T104" s="50" t="str">
        <f t="shared" si="9"/>
        <v/>
      </c>
      <c r="U104" s="50"/>
    </row>
    <row r="105" spans="2:21" x14ac:dyDescent="0.2">
      <c r="B105" s="19">
        <v>97</v>
      </c>
      <c r="C105" s="45" t="str">
        <f t="shared" si="6"/>
        <v/>
      </c>
      <c r="D105" s="45"/>
      <c r="E105" s="19"/>
      <c r="F105" s="8"/>
      <c r="G105" s="19" t="s">
        <v>3</v>
      </c>
      <c r="H105" s="46"/>
      <c r="I105" s="46"/>
      <c r="J105" s="19"/>
      <c r="K105" s="45" t="str">
        <f t="shared" si="5"/>
        <v/>
      </c>
      <c r="L105" s="45"/>
      <c r="M105" s="6" t="str">
        <f t="shared" si="7"/>
        <v/>
      </c>
      <c r="N105" s="19"/>
      <c r="O105" s="8"/>
      <c r="P105" s="46"/>
      <c r="Q105" s="46"/>
      <c r="R105" s="49" t="str">
        <f t="shared" si="8"/>
        <v/>
      </c>
      <c r="S105" s="49"/>
      <c r="T105" s="50" t="str">
        <f t="shared" si="9"/>
        <v/>
      </c>
      <c r="U105" s="50"/>
    </row>
    <row r="106" spans="2:21" x14ac:dyDescent="0.2">
      <c r="B106" s="19">
        <v>98</v>
      </c>
      <c r="C106" s="45" t="str">
        <f t="shared" si="6"/>
        <v/>
      </c>
      <c r="D106" s="45"/>
      <c r="E106" s="19"/>
      <c r="F106" s="8"/>
      <c r="G106" s="19" t="s">
        <v>4</v>
      </c>
      <c r="H106" s="46"/>
      <c r="I106" s="46"/>
      <c r="J106" s="19"/>
      <c r="K106" s="45" t="str">
        <f t="shared" si="5"/>
        <v/>
      </c>
      <c r="L106" s="45"/>
      <c r="M106" s="6" t="str">
        <f t="shared" si="7"/>
        <v/>
      </c>
      <c r="N106" s="19"/>
      <c r="O106" s="8"/>
      <c r="P106" s="46"/>
      <c r="Q106" s="46"/>
      <c r="R106" s="49" t="str">
        <f t="shared" si="8"/>
        <v/>
      </c>
      <c r="S106" s="49"/>
      <c r="T106" s="50" t="str">
        <f t="shared" si="9"/>
        <v/>
      </c>
      <c r="U106" s="50"/>
    </row>
    <row r="107" spans="2:21" x14ac:dyDescent="0.2">
      <c r="B107" s="19">
        <v>99</v>
      </c>
      <c r="C107" s="45" t="str">
        <f t="shared" si="6"/>
        <v/>
      </c>
      <c r="D107" s="45"/>
      <c r="E107" s="19"/>
      <c r="F107" s="8"/>
      <c r="G107" s="19" t="s">
        <v>4</v>
      </c>
      <c r="H107" s="46"/>
      <c r="I107" s="46"/>
      <c r="J107" s="19"/>
      <c r="K107" s="45" t="str">
        <f t="shared" si="5"/>
        <v/>
      </c>
      <c r="L107" s="45"/>
      <c r="M107" s="6" t="str">
        <f t="shared" si="7"/>
        <v/>
      </c>
      <c r="N107" s="19"/>
      <c r="O107" s="8"/>
      <c r="P107" s="46"/>
      <c r="Q107" s="46"/>
      <c r="R107" s="49" t="str">
        <f t="shared" si="8"/>
        <v/>
      </c>
      <c r="S107" s="49"/>
      <c r="T107" s="50" t="str">
        <f t="shared" si="9"/>
        <v/>
      </c>
      <c r="U107" s="50"/>
    </row>
    <row r="108" spans="2:21" x14ac:dyDescent="0.2">
      <c r="B108" s="19">
        <v>100</v>
      </c>
      <c r="C108" s="45" t="str">
        <f t="shared" si="6"/>
        <v/>
      </c>
      <c r="D108" s="45"/>
      <c r="E108" s="19"/>
      <c r="F108" s="8"/>
      <c r="G108" s="19" t="s">
        <v>3</v>
      </c>
      <c r="H108" s="46"/>
      <c r="I108" s="46"/>
      <c r="J108" s="19"/>
      <c r="K108" s="45" t="str">
        <f t="shared" si="5"/>
        <v/>
      </c>
      <c r="L108" s="45"/>
      <c r="M108" s="6" t="str">
        <f t="shared" si="7"/>
        <v/>
      </c>
      <c r="N108" s="19"/>
      <c r="O108" s="8"/>
      <c r="P108" s="46"/>
      <c r="Q108" s="46"/>
      <c r="R108" s="49" t="str">
        <f t="shared" si="8"/>
        <v/>
      </c>
      <c r="S108" s="49"/>
      <c r="T108" s="50" t="str">
        <f t="shared" si="9"/>
        <v/>
      </c>
      <c r="U108" s="50"/>
    </row>
    <row r="109" spans="2:21" x14ac:dyDescent="0.2">
      <c r="B109" s="1"/>
      <c r="C109" s="1"/>
      <c r="D109" s="1"/>
      <c r="E109" s="1"/>
      <c r="F109" s="1"/>
      <c r="G109" s="1"/>
      <c r="H109" s="1"/>
      <c r="I109" s="1"/>
      <c r="J109" s="1"/>
      <c r="K109" s="1"/>
      <c r="L109" s="1"/>
      <c r="M109" s="1"/>
      <c r="N109" s="1"/>
      <c r="O109" s="1"/>
      <c r="P109" s="1"/>
      <c r="Q109" s="1"/>
      <c r="R109" s="1"/>
    </row>
  </sheetData>
  <mergeCells count="635">
    <mergeCell ref="C108:D108"/>
    <mergeCell ref="H108:I108"/>
    <mergeCell ref="K108:L108"/>
    <mergeCell ref="P108:Q108"/>
    <mergeCell ref="R108:S108"/>
    <mergeCell ref="T108:U108"/>
    <mergeCell ref="C107:D107"/>
    <mergeCell ref="H107:I107"/>
    <mergeCell ref="K107:L107"/>
    <mergeCell ref="P107:Q107"/>
    <mergeCell ref="R107:S107"/>
    <mergeCell ref="T107:U107"/>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0:D100"/>
    <mergeCell ref="H100:I100"/>
    <mergeCell ref="K100:L100"/>
    <mergeCell ref="P100:Q100"/>
    <mergeCell ref="R100:S100"/>
    <mergeCell ref="T100:U100"/>
    <mergeCell ref="C99:D99"/>
    <mergeCell ref="H99:I99"/>
    <mergeCell ref="K99:L99"/>
    <mergeCell ref="P99:Q99"/>
    <mergeCell ref="R99:S99"/>
    <mergeCell ref="T99:U99"/>
    <mergeCell ref="C98:D98"/>
    <mergeCell ref="H98:I98"/>
    <mergeCell ref="K98:L98"/>
    <mergeCell ref="P98:Q98"/>
    <mergeCell ref="R98:S98"/>
    <mergeCell ref="T98:U98"/>
    <mergeCell ref="C97:D97"/>
    <mergeCell ref="H97:I97"/>
    <mergeCell ref="K97:L97"/>
    <mergeCell ref="P97:Q97"/>
    <mergeCell ref="R97:S97"/>
    <mergeCell ref="T97:U97"/>
    <mergeCell ref="C96:D96"/>
    <mergeCell ref="H96:I96"/>
    <mergeCell ref="K96:L96"/>
    <mergeCell ref="P96:Q96"/>
    <mergeCell ref="R96:S96"/>
    <mergeCell ref="T96:U96"/>
    <mergeCell ref="C95:D95"/>
    <mergeCell ref="H95:I95"/>
    <mergeCell ref="K95:L95"/>
    <mergeCell ref="P95:Q95"/>
    <mergeCell ref="R95:S95"/>
    <mergeCell ref="T95:U95"/>
    <mergeCell ref="C94:D94"/>
    <mergeCell ref="H94:I94"/>
    <mergeCell ref="K94:L94"/>
    <mergeCell ref="P94:Q94"/>
    <mergeCell ref="R94:S94"/>
    <mergeCell ref="T94:U94"/>
    <mergeCell ref="C93:D93"/>
    <mergeCell ref="H93:I93"/>
    <mergeCell ref="K93:L93"/>
    <mergeCell ref="P93:Q93"/>
    <mergeCell ref="R93:S93"/>
    <mergeCell ref="T93:U93"/>
    <mergeCell ref="C92:D92"/>
    <mergeCell ref="H92:I92"/>
    <mergeCell ref="K92:L92"/>
    <mergeCell ref="P92:Q92"/>
    <mergeCell ref="R92:S92"/>
    <mergeCell ref="T92:U92"/>
    <mergeCell ref="C91:D91"/>
    <mergeCell ref="H91:I91"/>
    <mergeCell ref="K91:L91"/>
    <mergeCell ref="P91:Q91"/>
    <mergeCell ref="R91:S91"/>
    <mergeCell ref="T91:U91"/>
    <mergeCell ref="C90:D90"/>
    <mergeCell ref="H90:I90"/>
    <mergeCell ref="K90:L90"/>
    <mergeCell ref="P90:Q90"/>
    <mergeCell ref="R90:S90"/>
    <mergeCell ref="T90:U90"/>
    <mergeCell ref="C89:D89"/>
    <mergeCell ref="H89:I89"/>
    <mergeCell ref="K89:L89"/>
    <mergeCell ref="P89:Q89"/>
    <mergeCell ref="R89:S89"/>
    <mergeCell ref="T89:U89"/>
    <mergeCell ref="C88:D88"/>
    <mergeCell ref="H88:I88"/>
    <mergeCell ref="K88:L88"/>
    <mergeCell ref="P88:Q88"/>
    <mergeCell ref="R88:S88"/>
    <mergeCell ref="T88:U88"/>
    <mergeCell ref="C87:D87"/>
    <mergeCell ref="H87:I87"/>
    <mergeCell ref="K87:L87"/>
    <mergeCell ref="P87:Q87"/>
    <mergeCell ref="R87:S87"/>
    <mergeCell ref="T87:U87"/>
    <mergeCell ref="C86:D86"/>
    <mergeCell ref="H86:I86"/>
    <mergeCell ref="K86:L86"/>
    <mergeCell ref="P86:Q86"/>
    <mergeCell ref="R86:S86"/>
    <mergeCell ref="T86:U86"/>
    <mergeCell ref="C85:D85"/>
    <mergeCell ref="H85:I85"/>
    <mergeCell ref="K85:L85"/>
    <mergeCell ref="P85:Q85"/>
    <mergeCell ref="R85:S85"/>
    <mergeCell ref="T85:U85"/>
    <mergeCell ref="C84:D84"/>
    <mergeCell ref="H84:I84"/>
    <mergeCell ref="K84:L84"/>
    <mergeCell ref="P84:Q84"/>
    <mergeCell ref="R84:S84"/>
    <mergeCell ref="T84:U84"/>
    <mergeCell ref="C83:D83"/>
    <mergeCell ref="H83:I83"/>
    <mergeCell ref="K83:L83"/>
    <mergeCell ref="P83:Q83"/>
    <mergeCell ref="R83:S83"/>
    <mergeCell ref="T83:U83"/>
    <mergeCell ref="C82:D82"/>
    <mergeCell ref="H82:I82"/>
    <mergeCell ref="K82:L82"/>
    <mergeCell ref="P82:Q82"/>
    <mergeCell ref="R82:S82"/>
    <mergeCell ref="T82:U82"/>
    <mergeCell ref="C81:D81"/>
    <mergeCell ref="H81:I81"/>
    <mergeCell ref="K81:L81"/>
    <mergeCell ref="P81:Q81"/>
    <mergeCell ref="R81:S81"/>
    <mergeCell ref="T81:U81"/>
    <mergeCell ref="C80:D80"/>
    <mergeCell ref="H80:I80"/>
    <mergeCell ref="K80:L80"/>
    <mergeCell ref="P80:Q80"/>
    <mergeCell ref="R80:S80"/>
    <mergeCell ref="T80:U80"/>
    <mergeCell ref="C79:D79"/>
    <mergeCell ref="H79:I79"/>
    <mergeCell ref="K79:L79"/>
    <mergeCell ref="P79:Q79"/>
    <mergeCell ref="R79:S79"/>
    <mergeCell ref="T79:U79"/>
    <mergeCell ref="C78:D78"/>
    <mergeCell ref="H78:I78"/>
    <mergeCell ref="K78:L78"/>
    <mergeCell ref="P78:Q78"/>
    <mergeCell ref="R78:S78"/>
    <mergeCell ref="T78:U78"/>
    <mergeCell ref="C77:D77"/>
    <mergeCell ref="H77:I77"/>
    <mergeCell ref="K77:L77"/>
    <mergeCell ref="P77:Q77"/>
    <mergeCell ref="R77:S77"/>
    <mergeCell ref="T77:U77"/>
    <mergeCell ref="C76:D76"/>
    <mergeCell ref="H76:I76"/>
    <mergeCell ref="K76:L76"/>
    <mergeCell ref="P76:Q76"/>
    <mergeCell ref="R76:S76"/>
    <mergeCell ref="T76:U76"/>
    <mergeCell ref="C75:D75"/>
    <mergeCell ref="H75:I75"/>
    <mergeCell ref="K75:L75"/>
    <mergeCell ref="P75:Q75"/>
    <mergeCell ref="R75:S75"/>
    <mergeCell ref="T75:U75"/>
    <mergeCell ref="C74:D74"/>
    <mergeCell ref="H74:I74"/>
    <mergeCell ref="K74:L74"/>
    <mergeCell ref="P74:Q74"/>
    <mergeCell ref="R74:S74"/>
    <mergeCell ref="T74:U74"/>
    <mergeCell ref="C73:D73"/>
    <mergeCell ref="H73:I73"/>
    <mergeCell ref="K73:L73"/>
    <mergeCell ref="P73:Q73"/>
    <mergeCell ref="R73:S73"/>
    <mergeCell ref="T73:U73"/>
    <mergeCell ref="C72:D72"/>
    <mergeCell ref="H72:I72"/>
    <mergeCell ref="K72:L72"/>
    <mergeCell ref="P72:Q72"/>
    <mergeCell ref="R72:S72"/>
    <mergeCell ref="T72:U72"/>
    <mergeCell ref="C71:D71"/>
    <mergeCell ref="H71:I71"/>
    <mergeCell ref="K71:L71"/>
    <mergeCell ref="P71:Q71"/>
    <mergeCell ref="R71:S71"/>
    <mergeCell ref="T71:U71"/>
    <mergeCell ref="C70:D70"/>
    <mergeCell ref="H70:I70"/>
    <mergeCell ref="K70:L70"/>
    <mergeCell ref="P70:Q70"/>
    <mergeCell ref="R70:S70"/>
    <mergeCell ref="T70:U70"/>
    <mergeCell ref="C69:D69"/>
    <mergeCell ref="H69:I69"/>
    <mergeCell ref="K69:L69"/>
    <mergeCell ref="P69:Q69"/>
    <mergeCell ref="R69:S69"/>
    <mergeCell ref="T69:U69"/>
    <mergeCell ref="C68:D68"/>
    <mergeCell ref="H68:I68"/>
    <mergeCell ref="K68:L68"/>
    <mergeCell ref="P68:Q68"/>
    <mergeCell ref="R68:S68"/>
    <mergeCell ref="T68:U68"/>
    <mergeCell ref="C67:D67"/>
    <mergeCell ref="H67:I67"/>
    <mergeCell ref="K67:L67"/>
    <mergeCell ref="P67:Q67"/>
    <mergeCell ref="R67:S67"/>
    <mergeCell ref="T67:U67"/>
    <mergeCell ref="C66:D66"/>
    <mergeCell ref="H66:I66"/>
    <mergeCell ref="K66:L66"/>
    <mergeCell ref="P66:Q66"/>
    <mergeCell ref="R66:S66"/>
    <mergeCell ref="T66:U66"/>
    <mergeCell ref="C65:D65"/>
    <mergeCell ref="H65:I65"/>
    <mergeCell ref="K65:L65"/>
    <mergeCell ref="P65:Q65"/>
    <mergeCell ref="R65:S65"/>
    <mergeCell ref="T65:U65"/>
    <mergeCell ref="C64:D64"/>
    <mergeCell ref="H64:I64"/>
    <mergeCell ref="K64:L64"/>
    <mergeCell ref="P64:Q64"/>
    <mergeCell ref="R64:S64"/>
    <mergeCell ref="T64:U64"/>
    <mergeCell ref="C63:D63"/>
    <mergeCell ref="H63:I63"/>
    <mergeCell ref="K63:L63"/>
    <mergeCell ref="P63:Q63"/>
    <mergeCell ref="R63:S63"/>
    <mergeCell ref="T63:U63"/>
    <mergeCell ref="C62:D62"/>
    <mergeCell ref="H62:I62"/>
    <mergeCell ref="K62:L62"/>
    <mergeCell ref="P62:Q62"/>
    <mergeCell ref="R62:S62"/>
    <mergeCell ref="T62:U62"/>
    <mergeCell ref="C61:D61"/>
    <mergeCell ref="H61:I61"/>
    <mergeCell ref="K61:L61"/>
    <mergeCell ref="P61:Q61"/>
    <mergeCell ref="R61:S61"/>
    <mergeCell ref="T61:U61"/>
    <mergeCell ref="C60:D60"/>
    <mergeCell ref="H60:I60"/>
    <mergeCell ref="K60:L60"/>
    <mergeCell ref="P60:Q60"/>
    <mergeCell ref="R60:S60"/>
    <mergeCell ref="T60:U60"/>
    <mergeCell ref="C59:D59"/>
    <mergeCell ref="H59:I59"/>
    <mergeCell ref="K59:L59"/>
    <mergeCell ref="P59:Q59"/>
    <mergeCell ref="R59:S59"/>
    <mergeCell ref="T59:U59"/>
    <mergeCell ref="C58:D58"/>
    <mergeCell ref="H58:I58"/>
    <mergeCell ref="K58:L58"/>
    <mergeCell ref="P58:Q58"/>
    <mergeCell ref="R58:S58"/>
    <mergeCell ref="T58:U58"/>
    <mergeCell ref="C57:D57"/>
    <mergeCell ref="H57:I57"/>
    <mergeCell ref="K57:L57"/>
    <mergeCell ref="P57:Q57"/>
    <mergeCell ref="R57:S57"/>
    <mergeCell ref="T57:U57"/>
    <mergeCell ref="C56:D56"/>
    <mergeCell ref="H56:I56"/>
    <mergeCell ref="K56:L56"/>
    <mergeCell ref="P56:Q56"/>
    <mergeCell ref="R56:S56"/>
    <mergeCell ref="T56:U56"/>
    <mergeCell ref="C55:D55"/>
    <mergeCell ref="H55:I55"/>
    <mergeCell ref="K55:L55"/>
    <mergeCell ref="P55:Q55"/>
    <mergeCell ref="R55:S55"/>
    <mergeCell ref="T55:U55"/>
    <mergeCell ref="C54:D54"/>
    <mergeCell ref="H54:I54"/>
    <mergeCell ref="K54:L54"/>
    <mergeCell ref="P54:Q54"/>
    <mergeCell ref="R54:S54"/>
    <mergeCell ref="T54:U54"/>
    <mergeCell ref="C53:D53"/>
    <mergeCell ref="H53:I53"/>
    <mergeCell ref="K53:L53"/>
    <mergeCell ref="P53:Q53"/>
    <mergeCell ref="R53:S53"/>
    <mergeCell ref="T53:U53"/>
    <mergeCell ref="C52:D52"/>
    <mergeCell ref="H52:I52"/>
    <mergeCell ref="K52:L52"/>
    <mergeCell ref="P52:Q52"/>
    <mergeCell ref="R52:S52"/>
    <mergeCell ref="T52:U52"/>
    <mergeCell ref="C51:D51"/>
    <mergeCell ref="H51:I51"/>
    <mergeCell ref="K51:L51"/>
    <mergeCell ref="P51:Q51"/>
    <mergeCell ref="R51:S51"/>
    <mergeCell ref="T51:U51"/>
    <mergeCell ref="C50:D50"/>
    <mergeCell ref="H50:I50"/>
    <mergeCell ref="K50:L50"/>
    <mergeCell ref="P50:Q50"/>
    <mergeCell ref="R50:S50"/>
    <mergeCell ref="T50:U50"/>
    <mergeCell ref="C49:D49"/>
    <mergeCell ref="H49:I49"/>
    <mergeCell ref="K49:L49"/>
    <mergeCell ref="P49:Q49"/>
    <mergeCell ref="R49:S49"/>
    <mergeCell ref="T49:U49"/>
    <mergeCell ref="C48:D48"/>
    <mergeCell ref="H48:I48"/>
    <mergeCell ref="K48:L48"/>
    <mergeCell ref="P48:Q48"/>
    <mergeCell ref="R48:S48"/>
    <mergeCell ref="T48:U48"/>
    <mergeCell ref="C47:D47"/>
    <mergeCell ref="H47:I47"/>
    <mergeCell ref="K47:L47"/>
    <mergeCell ref="P47:Q47"/>
    <mergeCell ref="R47:S47"/>
    <mergeCell ref="T47:U47"/>
    <mergeCell ref="C46:D46"/>
    <mergeCell ref="H46:I46"/>
    <mergeCell ref="K46:L46"/>
    <mergeCell ref="P46:Q46"/>
    <mergeCell ref="R46:S46"/>
    <mergeCell ref="T46:U46"/>
    <mergeCell ref="C45:D45"/>
    <mergeCell ref="H45:I45"/>
    <mergeCell ref="K45:L45"/>
    <mergeCell ref="P45:Q45"/>
    <mergeCell ref="R45:S45"/>
    <mergeCell ref="T45:U45"/>
    <mergeCell ref="C44:D44"/>
    <mergeCell ref="H44:I44"/>
    <mergeCell ref="K44:L44"/>
    <mergeCell ref="P44:Q44"/>
    <mergeCell ref="R44:S44"/>
    <mergeCell ref="T44:U44"/>
    <mergeCell ref="C43:D43"/>
    <mergeCell ref="H43:I43"/>
    <mergeCell ref="K43:L43"/>
    <mergeCell ref="P43:Q43"/>
    <mergeCell ref="R43:S43"/>
    <mergeCell ref="T43:U43"/>
    <mergeCell ref="C42:D42"/>
    <mergeCell ref="H42:I42"/>
    <mergeCell ref="K42:L42"/>
    <mergeCell ref="P42:Q42"/>
    <mergeCell ref="R42:S42"/>
    <mergeCell ref="T42:U42"/>
    <mergeCell ref="C41:D41"/>
    <mergeCell ref="H41:I41"/>
    <mergeCell ref="K41:L41"/>
    <mergeCell ref="P41:Q41"/>
    <mergeCell ref="R41:S41"/>
    <mergeCell ref="T41:U41"/>
    <mergeCell ref="C40:D40"/>
    <mergeCell ref="H40:I40"/>
    <mergeCell ref="K40:L40"/>
    <mergeCell ref="P40:Q40"/>
    <mergeCell ref="R40:S40"/>
    <mergeCell ref="T40:U40"/>
    <mergeCell ref="C39:D39"/>
    <mergeCell ref="H39:I39"/>
    <mergeCell ref="K39:L39"/>
    <mergeCell ref="P39:Q39"/>
    <mergeCell ref="R39:S39"/>
    <mergeCell ref="T39:U39"/>
    <mergeCell ref="C38:D38"/>
    <mergeCell ref="H38:I38"/>
    <mergeCell ref="K38:L38"/>
    <mergeCell ref="P38:Q38"/>
    <mergeCell ref="R38:S38"/>
    <mergeCell ref="T38:U38"/>
    <mergeCell ref="C37:D37"/>
    <mergeCell ref="H37:I37"/>
    <mergeCell ref="K37:L37"/>
    <mergeCell ref="P37:Q37"/>
    <mergeCell ref="R37:S37"/>
    <mergeCell ref="T37:U37"/>
    <mergeCell ref="C36:D36"/>
    <mergeCell ref="H36:I36"/>
    <mergeCell ref="K36:L36"/>
    <mergeCell ref="P36:Q36"/>
    <mergeCell ref="R36:S36"/>
    <mergeCell ref="T36:U36"/>
    <mergeCell ref="C35:D35"/>
    <mergeCell ref="H35:I35"/>
    <mergeCell ref="K35:L35"/>
    <mergeCell ref="P35:Q35"/>
    <mergeCell ref="R35:S35"/>
    <mergeCell ref="T35:U35"/>
    <mergeCell ref="C34:D34"/>
    <mergeCell ref="H34:I34"/>
    <mergeCell ref="K34:L34"/>
    <mergeCell ref="P34:Q34"/>
    <mergeCell ref="R34:S34"/>
    <mergeCell ref="T34:U34"/>
    <mergeCell ref="C33:D33"/>
    <mergeCell ref="H33:I33"/>
    <mergeCell ref="K33:L33"/>
    <mergeCell ref="P33:Q33"/>
    <mergeCell ref="R33:S33"/>
    <mergeCell ref="T33:U33"/>
    <mergeCell ref="C32:D32"/>
    <mergeCell ref="H32:I32"/>
    <mergeCell ref="K32:L32"/>
    <mergeCell ref="P32:Q32"/>
    <mergeCell ref="R32:S32"/>
    <mergeCell ref="T32:U32"/>
    <mergeCell ref="C31:D31"/>
    <mergeCell ref="H31:I31"/>
    <mergeCell ref="K31:L31"/>
    <mergeCell ref="P31:Q31"/>
    <mergeCell ref="R31:S31"/>
    <mergeCell ref="T31:U31"/>
    <mergeCell ref="C30:D30"/>
    <mergeCell ref="H30:I30"/>
    <mergeCell ref="K30:L30"/>
    <mergeCell ref="P30:Q30"/>
    <mergeCell ref="R30:S30"/>
    <mergeCell ref="T30:U30"/>
    <mergeCell ref="C29:D29"/>
    <mergeCell ref="H29:I29"/>
    <mergeCell ref="K29:L29"/>
    <mergeCell ref="P29:Q29"/>
    <mergeCell ref="R29:S29"/>
    <mergeCell ref="T29:U29"/>
    <mergeCell ref="C28:D28"/>
    <mergeCell ref="H28:I28"/>
    <mergeCell ref="K28:L28"/>
    <mergeCell ref="P28:Q28"/>
    <mergeCell ref="R28:S28"/>
    <mergeCell ref="T28:U28"/>
    <mergeCell ref="C27:D27"/>
    <mergeCell ref="H27:I27"/>
    <mergeCell ref="K27:L27"/>
    <mergeCell ref="P27:Q27"/>
    <mergeCell ref="R27:S27"/>
    <mergeCell ref="T27:U27"/>
    <mergeCell ref="C26:D26"/>
    <mergeCell ref="H26:I26"/>
    <mergeCell ref="K26:L26"/>
    <mergeCell ref="P26:Q26"/>
    <mergeCell ref="R26:S26"/>
    <mergeCell ref="T26:U26"/>
    <mergeCell ref="C25:D25"/>
    <mergeCell ref="H25:I25"/>
    <mergeCell ref="K25:L25"/>
    <mergeCell ref="P25:Q25"/>
    <mergeCell ref="R25:S25"/>
    <mergeCell ref="T25:U25"/>
    <mergeCell ref="C24:D24"/>
    <mergeCell ref="H24:I24"/>
    <mergeCell ref="K24:L24"/>
    <mergeCell ref="P24:Q24"/>
    <mergeCell ref="R24:S24"/>
    <mergeCell ref="T24:U24"/>
    <mergeCell ref="C23:D23"/>
    <mergeCell ref="H23:I23"/>
    <mergeCell ref="K23:L23"/>
    <mergeCell ref="P23:Q23"/>
    <mergeCell ref="R23:S23"/>
    <mergeCell ref="T23:U23"/>
    <mergeCell ref="C22:D22"/>
    <mergeCell ref="H22:I22"/>
    <mergeCell ref="K22:L22"/>
    <mergeCell ref="P22:Q22"/>
    <mergeCell ref="R22:S22"/>
    <mergeCell ref="T22:U22"/>
    <mergeCell ref="C21:D21"/>
    <mergeCell ref="H21:I21"/>
    <mergeCell ref="K21:L21"/>
    <mergeCell ref="P21:Q21"/>
    <mergeCell ref="R21:S21"/>
    <mergeCell ref="T21:U21"/>
    <mergeCell ref="C20:D20"/>
    <mergeCell ref="H20:I20"/>
    <mergeCell ref="K20:L20"/>
    <mergeCell ref="P20:Q20"/>
    <mergeCell ref="R20:S20"/>
    <mergeCell ref="T20:U20"/>
    <mergeCell ref="C19:D19"/>
    <mergeCell ref="H19:I19"/>
    <mergeCell ref="K19:L19"/>
    <mergeCell ref="P19:Q19"/>
    <mergeCell ref="R19:S19"/>
    <mergeCell ref="T19:U19"/>
    <mergeCell ref="C18:D18"/>
    <mergeCell ref="H18:I18"/>
    <mergeCell ref="K18:L18"/>
    <mergeCell ref="P18:Q18"/>
    <mergeCell ref="R18:S18"/>
    <mergeCell ref="T18:U18"/>
    <mergeCell ref="C17:D17"/>
    <mergeCell ref="H17:I17"/>
    <mergeCell ref="K17:L17"/>
    <mergeCell ref="P17:Q17"/>
    <mergeCell ref="R17:S17"/>
    <mergeCell ref="T17:U17"/>
    <mergeCell ref="C16:D16"/>
    <mergeCell ref="H16:I16"/>
    <mergeCell ref="K16:L16"/>
    <mergeCell ref="P16:Q16"/>
    <mergeCell ref="R16:S16"/>
    <mergeCell ref="T16:U16"/>
    <mergeCell ref="C15:D15"/>
    <mergeCell ref="H15:I15"/>
    <mergeCell ref="K15:L15"/>
    <mergeCell ref="P15:Q15"/>
    <mergeCell ref="R15:S15"/>
    <mergeCell ref="T15:U15"/>
    <mergeCell ref="C14:D14"/>
    <mergeCell ref="H14:I14"/>
    <mergeCell ref="K14:L14"/>
    <mergeCell ref="P14:Q14"/>
    <mergeCell ref="R14:S14"/>
    <mergeCell ref="T14:U14"/>
    <mergeCell ref="C13:D13"/>
    <mergeCell ref="H13:I13"/>
    <mergeCell ref="K13:L13"/>
    <mergeCell ref="P13:Q13"/>
    <mergeCell ref="R13:S13"/>
    <mergeCell ref="T13:U13"/>
    <mergeCell ref="R10:S10"/>
    <mergeCell ref="T10:U10"/>
    <mergeCell ref="C9:D9"/>
    <mergeCell ref="H9:I9"/>
    <mergeCell ref="K9:L9"/>
    <mergeCell ref="P9:Q9"/>
    <mergeCell ref="R9:S9"/>
    <mergeCell ref="T9:U9"/>
    <mergeCell ref="C12:D12"/>
    <mergeCell ref="H12:I12"/>
    <mergeCell ref="K12:L12"/>
    <mergeCell ref="P12:Q12"/>
    <mergeCell ref="R12:S12"/>
    <mergeCell ref="T12:U12"/>
    <mergeCell ref="C11:D11"/>
    <mergeCell ref="H11:I11"/>
    <mergeCell ref="K11:L11"/>
    <mergeCell ref="P11:Q11"/>
    <mergeCell ref="R11:S11"/>
    <mergeCell ref="T11:U11"/>
    <mergeCell ref="B7:B8"/>
    <mergeCell ref="C7:D8"/>
    <mergeCell ref="E7:I7"/>
    <mergeCell ref="J7:L7"/>
    <mergeCell ref="M7:M8"/>
    <mergeCell ref="N7:Q7"/>
    <mergeCell ref="C10:D10"/>
    <mergeCell ref="H10:I10"/>
    <mergeCell ref="K10:L10"/>
    <mergeCell ref="P10:Q10"/>
    <mergeCell ref="J5:K5"/>
    <mergeCell ref="L5:M5"/>
    <mergeCell ref="P5:Q5"/>
    <mergeCell ref="F2:G2"/>
    <mergeCell ref="H2:I2"/>
    <mergeCell ref="R7:U7"/>
    <mergeCell ref="H8:I8"/>
    <mergeCell ref="K8:L8"/>
    <mergeCell ref="P8:Q8"/>
    <mergeCell ref="R8:S8"/>
    <mergeCell ref="T8:U8"/>
    <mergeCell ref="B4:C4"/>
    <mergeCell ref="D4:E4"/>
    <mergeCell ref="F4:G4"/>
    <mergeCell ref="H4:I4"/>
    <mergeCell ref="J2:K2"/>
    <mergeCell ref="L2:M2"/>
    <mergeCell ref="N2:O2"/>
    <mergeCell ref="P2:Q2"/>
    <mergeCell ref="B3:C3"/>
    <mergeCell ref="D3:I3"/>
    <mergeCell ref="J3:K3"/>
    <mergeCell ref="L3:Q3"/>
    <mergeCell ref="B2:C2"/>
    <mergeCell ref="D2:E2"/>
    <mergeCell ref="J4:K4"/>
    <mergeCell ref="L4:M4"/>
    <mergeCell ref="N4:O4"/>
    <mergeCell ref="P4:Q4"/>
  </mergeCells>
  <phoneticPr fontId="2"/>
  <conditionalFormatting sqref="G46">
    <cfRule type="cellIs" dxfId="7" priority="1" stopIfTrue="1" operator="equal">
      <formula>"買"</formula>
    </cfRule>
    <cfRule type="cellIs" dxfId="6" priority="2" stopIfTrue="1" operator="equal">
      <formula>"売"</formula>
    </cfRule>
  </conditionalFormatting>
  <conditionalFormatting sqref="G9:G11 G14:G45 G47:G108">
    <cfRule type="cellIs" dxfId="5" priority="7" stopIfTrue="1" operator="equal">
      <formula>"買"</formula>
    </cfRule>
    <cfRule type="cellIs" dxfId="4" priority="8" stopIfTrue="1" operator="equal">
      <formula>"売"</formula>
    </cfRule>
  </conditionalFormatting>
  <conditionalFormatting sqref="G12">
    <cfRule type="cellIs" dxfId="3" priority="5" stopIfTrue="1" operator="equal">
      <formula>"買"</formula>
    </cfRule>
    <cfRule type="cellIs" dxfId="2" priority="6" stopIfTrue="1" operator="equal">
      <formula>"売"</formula>
    </cfRule>
  </conditionalFormatting>
  <conditionalFormatting sqref="G13">
    <cfRule type="cellIs" dxfId="1" priority="3" stopIfTrue="1" operator="equal">
      <formula>"買"</formula>
    </cfRule>
    <cfRule type="cellIs" dxfId="0" priority="4" stopIfTrue="1" operator="equal">
      <formula>"売"</formula>
    </cfRule>
  </conditionalFormatting>
  <dataValidations count="1">
    <dataValidation type="list" allowBlank="1" showInputMessage="1" showErrorMessage="1" sqref="G9:G108">
      <formula1>"買,売"</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8</vt:i4>
      </vt:variant>
    </vt:vector>
  </HeadingPairs>
  <TitlesOfParts>
    <vt:vector size="8" baseType="lpstr">
      <vt:lpstr>定数</vt:lpstr>
      <vt:lpstr>検証シート　FIB1.27</vt:lpstr>
      <vt:lpstr>検証シート　FIB1.5</vt:lpstr>
      <vt:lpstr>検証シート　FIB2.0</vt:lpstr>
      <vt:lpstr>画像</vt:lpstr>
      <vt:lpstr>気づき</vt:lpstr>
      <vt:lpstr>検証終了通貨</vt:lpstr>
      <vt:lpstr>テンプレ</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YUUYA YAMAMURA</dc:creator>
  <cp:lastModifiedBy>Fukazawa</cp:lastModifiedBy>
  <cp:revision/>
  <cp:lastPrinted>2015-07-15T10:17:15Z</cp:lastPrinted>
  <dcterms:created xsi:type="dcterms:W3CDTF">2013-10-09T23:04:08Z</dcterms:created>
  <dcterms:modified xsi:type="dcterms:W3CDTF">2020-09-19T09:04:58Z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1041-6.6.0.2724</vt:lpwstr>
  </property>
</Properties>
</file>