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Maeda\OneDrive\デスクトップ\検証シート\"/>
    </mc:Choice>
  </mc:AlternateContent>
  <bookViews>
    <workbookView xWindow="0" yWindow="0" windowWidth="15375" windowHeight="5828" activeTab="2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G9" i="1" s="1"/>
  <c r="K9" i="1"/>
  <c r="N9" i="1" s="1"/>
  <c r="L9" i="1"/>
  <c r="O9" i="1" s="1"/>
  <c r="I9" i="1" s="1"/>
  <c r="L10" i="1" l="1"/>
  <c r="O10" i="1" s="1"/>
  <c r="H9" i="1"/>
  <c r="K10" i="1" s="1"/>
  <c r="N10" i="1" s="1"/>
  <c r="H10" i="1" s="1"/>
  <c r="J10" i="1"/>
  <c r="M10" i="1" s="1"/>
  <c r="G10" i="1" s="1"/>
  <c r="I10" i="1" l="1"/>
  <c r="J11" i="1"/>
  <c r="M11" i="1" s="1"/>
  <c r="L11" i="1" l="1"/>
  <c r="O11" i="1" s="1"/>
  <c r="I11" i="1" s="1"/>
  <c r="G11" i="1"/>
  <c r="K11" i="1"/>
  <c r="N11" i="1" s="1"/>
  <c r="H11" i="1" s="1"/>
  <c r="J12" i="1" l="1"/>
  <c r="M12" i="1" s="1"/>
  <c r="L12" i="1"/>
  <c r="O12" i="1" s="1"/>
  <c r="I12" i="1" s="1"/>
  <c r="K12" i="1"/>
  <c r="N12" i="1" s="1"/>
  <c r="H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G13" i="1" s="1"/>
  <c r="H13" i="1"/>
  <c r="J14" i="1" l="1"/>
  <c r="M14" i="1" s="1"/>
  <c r="G14" i="1" s="1"/>
  <c r="L15" i="1"/>
  <c r="O15" i="1" s="1"/>
  <c r="I15" i="1" s="1"/>
  <c r="K14" i="1"/>
  <c r="N14" i="1" s="1"/>
  <c r="H14" i="1" s="1"/>
  <c r="L16" i="1" l="1"/>
  <c r="O16" i="1" s="1"/>
  <c r="I16" i="1" s="1"/>
  <c r="K15" i="1"/>
  <c r="N15" i="1" s="1"/>
  <c r="H15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H58" i="1" s="1"/>
  <c r="H59" i="1" s="1"/>
  <c r="H61" i="1" s="1"/>
  <c r="K61" i="1" s="1"/>
  <c r="L58" i="1"/>
  <c r="O58" i="1" s="1"/>
  <c r="I58" i="1" s="1"/>
  <c r="I59" i="1" s="1"/>
  <c r="I61" i="1" s="1"/>
  <c r="L61" i="1" s="1"/>
  <c r="J56" i="1" l="1"/>
  <c r="M56" i="1" s="1"/>
  <c r="G56" i="1" s="1"/>
  <c r="J57" i="1" l="1"/>
  <c r="M57" i="1" s="1"/>
  <c r="G57" i="1" s="1"/>
  <c r="J58" i="1" l="1"/>
  <c r="M58" i="1" s="1"/>
  <c r="G58" i="1" s="1"/>
  <c r="G59" i="1" s="1"/>
  <c r="G61" i="1" s="1"/>
  <c r="J61" i="1" s="1"/>
</calcChain>
</file>

<file path=xl/sharedStrings.xml><?xml version="1.0" encoding="utf-8"?>
<sst xmlns="http://schemas.openxmlformats.org/spreadsheetml/2006/main" count="119" uniqueCount="104">
  <si>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</si>
  <si>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</si>
  <si>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</si>
  <si>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</si>
  <si>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</si>
  <si>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</si>
  <si>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</si>
  <si>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</si>
  <si>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</si>
  <si>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</si>
  <si>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</si>
  <si>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</si>
  <si>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</si>
  <si>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</si>
  <si>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</si>
  <si>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</si>
  <si>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</si>
  <si>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</si>
  <si>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</si>
  <si>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</si>
  <si>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</si>
  <si>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</si>
  <si>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</si>
  <si>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</si>
  <si>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</si>
  <si>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</si>
  <si>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</si>
  <si>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</si>
  <si>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</si>
  <si>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</si>
  <si>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</si>
  <si>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</si>
  <si>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</si>
  <si>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</si>
  <si>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</si>
  <si>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</si>
  <si>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直前MACDダイバージェンスだからやられるとは思っていた。</t>
    <rPh sb="0" eb="2">
      <t>チョクゼン</t>
    </rPh>
    <rPh sb="23" eb="24">
      <t>オモ</t>
    </rPh>
    <phoneticPr fontId="1"/>
  </si>
  <si>
    <t>GBP/JPY</t>
    <phoneticPr fontId="1"/>
  </si>
  <si>
    <t>1h足</t>
    <rPh sb="2" eb="3">
      <t>アシ</t>
    </rPh>
    <phoneticPr fontId="1"/>
  </si>
  <si>
    <t>2020/2/7/0:00</t>
    <phoneticPr fontId="1"/>
  </si>
  <si>
    <t>2/11/2:00</t>
    <phoneticPr fontId="1"/>
  </si>
  <si>
    <t>ダブルボトムからの上昇トレンド</t>
    <rPh sb="9" eb="11">
      <t>ジョウショウ</t>
    </rPh>
    <phoneticPr fontId="1"/>
  </si>
  <si>
    <t>2/11/13:00</t>
    <phoneticPr fontId="1"/>
  </si>
  <si>
    <t>上昇トレンド中</t>
    <rPh sb="0" eb="2">
      <t>ジョウショウ</t>
    </rPh>
    <rPh sb="6" eb="7">
      <t>チュウ</t>
    </rPh>
    <phoneticPr fontId="1"/>
  </si>
  <si>
    <t>2/11/15:00</t>
    <phoneticPr fontId="1"/>
  </si>
  <si>
    <t>買い増しのタイミング</t>
    <rPh sb="0" eb="1">
      <t>カ</t>
    </rPh>
    <rPh sb="2" eb="3">
      <t>マ</t>
    </rPh>
    <phoneticPr fontId="1"/>
  </si>
  <si>
    <t>2/11/22:00</t>
    <phoneticPr fontId="1"/>
  </si>
  <si>
    <t>2/13/13:00</t>
    <phoneticPr fontId="1"/>
  </si>
  <si>
    <t>実体が少ししか上に抜けていない。実際にエントリーできるか……</t>
    <rPh sb="0" eb="2">
      <t>ジッタイ</t>
    </rPh>
    <rPh sb="3" eb="4">
      <t>スコ</t>
    </rPh>
    <rPh sb="7" eb="8">
      <t>ウエ</t>
    </rPh>
    <rPh sb="9" eb="10">
      <t>ヌ</t>
    </rPh>
    <rPh sb="16" eb="18">
      <t>ジッサイ</t>
    </rPh>
    <phoneticPr fontId="1"/>
  </si>
  <si>
    <t>2/14/13:00</t>
    <phoneticPr fontId="1"/>
  </si>
  <si>
    <t>2/17/0:00</t>
    <phoneticPr fontId="1"/>
  </si>
  <si>
    <t>天井圏、レンジ中</t>
    <rPh sb="0" eb="3">
      <t>テンジョウケン</t>
    </rPh>
    <rPh sb="7" eb="8">
      <t>チュウ</t>
    </rPh>
    <phoneticPr fontId="1"/>
  </si>
  <si>
    <t>2/18/9:00</t>
    <phoneticPr fontId="1"/>
  </si>
  <si>
    <t>底値圏</t>
    <rPh sb="0" eb="3">
      <t>ソコネケン</t>
    </rPh>
    <phoneticPr fontId="1"/>
  </si>
  <si>
    <t>2/19/17:00</t>
    <phoneticPr fontId="1"/>
  </si>
  <si>
    <t>2/21/8:00</t>
    <phoneticPr fontId="1"/>
  </si>
  <si>
    <t>レンジ</t>
    <phoneticPr fontId="1"/>
  </si>
  <si>
    <t>2/24/2:00</t>
    <phoneticPr fontId="1"/>
  </si>
  <si>
    <t>三尊からの下落</t>
    <rPh sb="0" eb="2">
      <t>サンゾン</t>
    </rPh>
    <rPh sb="5" eb="7">
      <t>ゲラク</t>
    </rPh>
    <phoneticPr fontId="1"/>
  </si>
  <si>
    <t>2/24/7:00</t>
    <phoneticPr fontId="1"/>
  </si>
  <si>
    <t>2/25/9:00</t>
    <phoneticPr fontId="1"/>
  </si>
  <si>
    <t>2/25/10:00</t>
    <phoneticPr fontId="1"/>
  </si>
  <si>
    <t>上髭が少し長い</t>
    <rPh sb="0" eb="2">
      <t>ウワヒゲ</t>
    </rPh>
    <rPh sb="3" eb="4">
      <t>スコ</t>
    </rPh>
    <rPh sb="5" eb="6">
      <t>ナガ</t>
    </rPh>
    <phoneticPr fontId="1"/>
  </si>
  <si>
    <t>2/26/16:00</t>
    <phoneticPr fontId="1"/>
  </si>
  <si>
    <t>緩やかに落ちてレンジからの下落</t>
    <rPh sb="0" eb="1">
      <t>ユル</t>
    </rPh>
    <rPh sb="4" eb="5">
      <t>オ</t>
    </rPh>
    <rPh sb="13" eb="15">
      <t>ゲラク</t>
    </rPh>
    <phoneticPr fontId="1"/>
  </si>
  <si>
    <t>2/27/7:00</t>
    <phoneticPr fontId="1"/>
  </si>
  <si>
    <t>レンジ中</t>
    <rPh sb="3" eb="4">
      <t>チュウ</t>
    </rPh>
    <phoneticPr fontId="1"/>
  </si>
  <si>
    <t>2/28/14:00</t>
    <phoneticPr fontId="1"/>
  </si>
  <si>
    <t>実体が少し大きい</t>
    <rPh sb="0" eb="2">
      <t>ジッタイ</t>
    </rPh>
    <rPh sb="3" eb="4">
      <t>スコ</t>
    </rPh>
    <rPh sb="5" eb="6">
      <t>オオ</t>
    </rPh>
    <phoneticPr fontId="1"/>
  </si>
  <si>
    <t>3/5/17:00</t>
    <phoneticPr fontId="1"/>
  </si>
  <si>
    <t>引きで見るとレンジ</t>
    <rPh sb="0" eb="1">
      <t>ヒ</t>
    </rPh>
    <rPh sb="3" eb="4">
      <t>ミ</t>
    </rPh>
    <phoneticPr fontId="1"/>
  </si>
  <si>
    <t>3/6/9:00</t>
    <phoneticPr fontId="1"/>
  </si>
  <si>
    <t>3/9/18:00</t>
    <phoneticPr fontId="1"/>
  </si>
  <si>
    <t>3/11/16:00</t>
    <phoneticPr fontId="1"/>
  </si>
  <si>
    <t>トリプルトップからの下落、実態は少しい大きい</t>
    <rPh sb="10" eb="12">
      <t>ゲラク</t>
    </rPh>
    <rPh sb="13" eb="15">
      <t>ジッタイ</t>
    </rPh>
    <rPh sb="16" eb="17">
      <t>スコ</t>
    </rPh>
    <rPh sb="19" eb="20">
      <t>オオ</t>
    </rPh>
    <phoneticPr fontId="1"/>
  </si>
  <si>
    <t>3/16/10:00</t>
    <phoneticPr fontId="1"/>
  </si>
  <si>
    <t>3/16/11:00</t>
    <phoneticPr fontId="1"/>
  </si>
  <si>
    <t>3/16/22:00</t>
    <phoneticPr fontId="1"/>
  </si>
  <si>
    <t>レンジに突入</t>
    <rPh sb="4" eb="6">
      <t>トツニュウ</t>
    </rPh>
    <phoneticPr fontId="1"/>
  </si>
  <si>
    <t>3/18/4:00</t>
    <phoneticPr fontId="1"/>
  </si>
  <si>
    <t>3/20/22:00</t>
    <phoneticPr fontId="1"/>
  </si>
  <si>
    <t>3/20/23:00</t>
    <phoneticPr fontId="1"/>
  </si>
  <si>
    <t>3/24/1:00</t>
    <phoneticPr fontId="1"/>
  </si>
  <si>
    <t>上昇トレンドの初動</t>
    <rPh sb="0" eb="2">
      <t>ジョウショウ</t>
    </rPh>
    <rPh sb="7" eb="9">
      <t>ショドウ</t>
    </rPh>
    <phoneticPr fontId="1"/>
  </si>
  <si>
    <t>3/25/14:00</t>
    <phoneticPr fontId="1"/>
  </si>
  <si>
    <t>天井圏</t>
    <rPh sb="0" eb="3">
      <t>テンジョウケン</t>
    </rPh>
    <phoneticPr fontId="1"/>
  </si>
  <si>
    <t>3/30/11:00</t>
    <phoneticPr fontId="1"/>
  </si>
  <si>
    <t>天井圏でのレンジ</t>
    <rPh sb="0" eb="3">
      <t>テンジョウケン</t>
    </rPh>
    <phoneticPr fontId="1"/>
  </si>
  <si>
    <t>3/31/8:00</t>
    <phoneticPr fontId="1"/>
  </si>
  <si>
    <t>4/3/16:00</t>
    <phoneticPr fontId="1"/>
  </si>
  <si>
    <t>直gに十字線</t>
    <rPh sb="0" eb="1">
      <t>チョク</t>
    </rPh>
    <rPh sb="3" eb="6">
      <t>ジュウジセン</t>
    </rPh>
    <phoneticPr fontId="1"/>
  </si>
  <si>
    <t>4/6/16:00</t>
    <phoneticPr fontId="1"/>
  </si>
  <si>
    <t>4/8/0:00</t>
    <phoneticPr fontId="1"/>
  </si>
  <si>
    <t>4/9/1:00</t>
    <phoneticPr fontId="1"/>
  </si>
  <si>
    <t>4/10/4:00</t>
    <phoneticPr fontId="1"/>
  </si>
  <si>
    <t>4/13/2:00</t>
    <phoneticPr fontId="1"/>
  </si>
  <si>
    <t>4/14/3:00</t>
    <phoneticPr fontId="1"/>
  </si>
  <si>
    <t>デッドクロス。直後にうりのPB</t>
    <rPh sb="7" eb="9">
      <t>チョクゴ</t>
    </rPh>
    <phoneticPr fontId="1"/>
  </si>
  <si>
    <t>4/15/6:00</t>
    <phoneticPr fontId="1"/>
  </si>
  <si>
    <t>天井からの下降、maが少し離れている。</t>
    <rPh sb="0" eb="2">
      <t>テンジョウ</t>
    </rPh>
    <rPh sb="5" eb="7">
      <t>カコウ</t>
    </rPh>
    <rPh sb="11" eb="12">
      <t>スコ</t>
    </rPh>
    <rPh sb="13" eb="14">
      <t>ハナ</t>
    </rPh>
    <phoneticPr fontId="1"/>
  </si>
  <si>
    <t>4/20/2:00</t>
    <phoneticPr fontId="1"/>
  </si>
  <si>
    <t>4/23/22:00</t>
    <phoneticPr fontId="1"/>
  </si>
  <si>
    <t>ドル円にチャレンジしようと思う。</t>
    <rPh sb="2" eb="3">
      <t>エン</t>
    </rPh>
    <rPh sb="13" eb="14">
      <t>オモ</t>
    </rPh>
    <phoneticPr fontId="1"/>
  </si>
  <si>
    <t>大きな波でレンジ中はやはり勝率が悪い。またmaが密になってるところの勝率も悪い。トレンドの初動がつかめたら値幅も大きくとれる。トレンドに乗れているときも勝率がよい。Maの向きも注意してみていきたい。ここに述べたことは主観的な感想です。もし自分の主観で思うことがあればご指摘ください。またトレンドの初動のつかみ方も教えていただければと思います。</t>
    <rPh sb="0" eb="1">
      <t>オオ</t>
    </rPh>
    <rPh sb="3" eb="4">
      <t>ナミ</t>
    </rPh>
    <rPh sb="8" eb="9">
      <t>チュウ</t>
    </rPh>
    <rPh sb="13" eb="15">
      <t>ショウリツ</t>
    </rPh>
    <rPh sb="16" eb="17">
      <t>ワル</t>
    </rPh>
    <rPh sb="24" eb="25">
      <t>ミツ</t>
    </rPh>
    <rPh sb="34" eb="36">
      <t>ショウリツ</t>
    </rPh>
    <rPh sb="37" eb="38">
      <t>ワル</t>
    </rPh>
    <rPh sb="45" eb="47">
      <t>ショドウ</t>
    </rPh>
    <rPh sb="53" eb="55">
      <t>ネハバ</t>
    </rPh>
    <rPh sb="56" eb="57">
      <t>オオ</t>
    </rPh>
    <rPh sb="68" eb="69">
      <t>ノ</t>
    </rPh>
    <rPh sb="76" eb="78">
      <t>ショウリツ</t>
    </rPh>
    <rPh sb="85" eb="86">
      <t>ム</t>
    </rPh>
    <rPh sb="88" eb="90">
      <t>チュウイ</t>
    </rPh>
    <rPh sb="102" eb="103">
      <t>ノ</t>
    </rPh>
    <rPh sb="108" eb="111">
      <t>シュカンテキ</t>
    </rPh>
    <rPh sb="112" eb="114">
      <t>カンソウ</t>
    </rPh>
    <rPh sb="119" eb="121">
      <t>ジブン</t>
    </rPh>
    <rPh sb="122" eb="124">
      <t>シュカン</t>
    </rPh>
    <rPh sb="125" eb="126">
      <t>オモ</t>
    </rPh>
    <rPh sb="134" eb="136">
      <t>シテキ</t>
    </rPh>
    <rPh sb="148" eb="150">
      <t>ショドウ</t>
    </rPh>
    <rPh sb="154" eb="155">
      <t>カタ</t>
    </rPh>
    <rPh sb="156" eb="157">
      <t>オシ</t>
    </rPh>
    <rPh sb="166" eb="167">
      <t>オモ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</si>
</sst>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6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0" fontId="12" fillId="3" borderId="9" xfId="0" applyNumberFormat="1" applyFont="1" applyFill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2</xdr:row>
      <xdr:rowOff>0</xdr:rowOff>
    </xdr:from>
    <xdr:to>
      <xdr:col>16</xdr:col>
      <xdr:colOff>330994</xdr:colOff>
      <xdr:row>32</xdr:row>
      <xdr:rowOff>27959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7188"/>
          <a:ext cx="10058400" cy="53857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16</xdr:col>
      <xdr:colOff>330994</xdr:colOff>
      <xdr:row>63</xdr:row>
      <xdr:rowOff>101848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250781"/>
          <a:ext cx="10058400" cy="510247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16</xdr:col>
      <xdr:colOff>330994</xdr:colOff>
      <xdr:row>99</xdr:row>
      <xdr:rowOff>28095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965781"/>
          <a:ext cx="10058400" cy="5743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16</xdr:col>
      <xdr:colOff>330994</xdr:colOff>
      <xdr:row>133</xdr:row>
      <xdr:rowOff>177283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395156"/>
          <a:ext cx="10058400" cy="55350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16</xdr:col>
      <xdr:colOff>330994</xdr:colOff>
      <xdr:row>166</xdr:row>
      <xdr:rowOff>177826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467344"/>
          <a:ext cx="10058400" cy="53570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16</xdr:col>
      <xdr:colOff>330994</xdr:colOff>
      <xdr:row>201</xdr:row>
      <xdr:rowOff>38820</xdr:rowOff>
    </xdr:to>
    <xdr:pic>
      <xdr:nvPicPr>
        <xdr:cNvPr id="30" name="図 29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360938"/>
          <a:ext cx="10058400" cy="5575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16</xdr:col>
      <xdr:colOff>330994</xdr:colOff>
      <xdr:row>234</xdr:row>
      <xdr:rowOff>130954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611719"/>
          <a:ext cx="10058400" cy="531017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238</xdr:row>
      <xdr:rowOff>0</xdr:rowOff>
    </xdr:from>
    <xdr:to>
      <xdr:col>16</xdr:col>
      <xdr:colOff>330994</xdr:colOff>
      <xdr:row>268</xdr:row>
      <xdr:rowOff>166604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505313"/>
          <a:ext cx="10058400" cy="55244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272</xdr:row>
      <xdr:rowOff>0</xdr:rowOff>
    </xdr:from>
    <xdr:to>
      <xdr:col>16</xdr:col>
      <xdr:colOff>330994</xdr:colOff>
      <xdr:row>302</xdr:row>
      <xdr:rowOff>20848</xdr:rowOff>
    </xdr:to>
    <xdr:pic>
      <xdr:nvPicPr>
        <xdr:cNvPr id="33" name="図 32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577500"/>
          <a:ext cx="10058400" cy="53786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305</xdr:row>
      <xdr:rowOff>0</xdr:rowOff>
    </xdr:from>
    <xdr:to>
      <xdr:col>16</xdr:col>
      <xdr:colOff>330994</xdr:colOff>
      <xdr:row>335</xdr:row>
      <xdr:rowOff>12917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471094"/>
          <a:ext cx="10058400" cy="53707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16</xdr:col>
      <xdr:colOff>330994</xdr:colOff>
      <xdr:row>368</xdr:row>
      <xdr:rowOff>32993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0364688"/>
          <a:ext cx="10058400" cy="53908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371</xdr:row>
      <xdr:rowOff>0</xdr:rowOff>
    </xdr:from>
    <xdr:to>
      <xdr:col>16</xdr:col>
      <xdr:colOff>330994</xdr:colOff>
      <xdr:row>401</xdr:row>
      <xdr:rowOff>127408</xdr:rowOff>
    </xdr:to>
    <xdr:pic>
      <xdr:nvPicPr>
        <xdr:cNvPr id="36" name="図 35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258281"/>
          <a:ext cx="10058400" cy="54852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405</xdr:row>
      <xdr:rowOff>0</xdr:rowOff>
    </xdr:from>
    <xdr:to>
      <xdr:col>16</xdr:col>
      <xdr:colOff>330994</xdr:colOff>
      <xdr:row>435</xdr:row>
      <xdr:rowOff>157800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330469"/>
          <a:ext cx="10058400" cy="55156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439</xdr:row>
      <xdr:rowOff>0</xdr:rowOff>
    </xdr:from>
    <xdr:to>
      <xdr:col>16</xdr:col>
      <xdr:colOff>330994</xdr:colOff>
      <xdr:row>468</xdr:row>
      <xdr:rowOff>131930</xdr:rowOff>
    </xdr:to>
    <xdr:pic>
      <xdr:nvPicPr>
        <xdr:cNvPr id="38" name="図 37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402656"/>
          <a:ext cx="10058400" cy="53111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472</xdr:row>
      <xdr:rowOff>0</xdr:rowOff>
    </xdr:from>
    <xdr:to>
      <xdr:col>16</xdr:col>
      <xdr:colOff>330994</xdr:colOff>
      <xdr:row>504</xdr:row>
      <xdr:rowOff>152774</xdr:rowOff>
    </xdr:to>
    <xdr:pic>
      <xdr:nvPicPr>
        <xdr:cNvPr id="39" name="図 38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4296250"/>
          <a:ext cx="10058400" cy="58677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508</xdr:row>
      <xdr:rowOff>0</xdr:rowOff>
    </xdr:from>
    <xdr:to>
      <xdr:col>16</xdr:col>
      <xdr:colOff>330994</xdr:colOff>
      <xdr:row>539</xdr:row>
      <xdr:rowOff>19786</xdr:rowOff>
    </xdr:to>
    <xdr:pic>
      <xdr:nvPicPr>
        <xdr:cNvPr id="40" name="図 39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725625"/>
          <a:ext cx="10058400" cy="55561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542</xdr:row>
      <xdr:rowOff>0</xdr:rowOff>
    </xdr:from>
    <xdr:to>
      <xdr:col>16</xdr:col>
      <xdr:colOff>330994</xdr:colOff>
      <xdr:row>573</xdr:row>
      <xdr:rowOff>73171</xdr:rowOff>
    </xdr:to>
    <xdr:pic>
      <xdr:nvPicPr>
        <xdr:cNvPr id="41" name="図 40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797813"/>
          <a:ext cx="10058400" cy="56095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576</xdr:row>
      <xdr:rowOff>0</xdr:rowOff>
    </xdr:from>
    <xdr:to>
      <xdr:col>16</xdr:col>
      <xdr:colOff>330994</xdr:colOff>
      <xdr:row>607</xdr:row>
      <xdr:rowOff>98962</xdr:rowOff>
    </xdr:to>
    <xdr:pic>
      <xdr:nvPicPr>
        <xdr:cNvPr id="42" name="図 41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870000"/>
          <a:ext cx="10058400" cy="56353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611</xdr:row>
      <xdr:rowOff>0</xdr:rowOff>
    </xdr:from>
    <xdr:to>
      <xdr:col>16</xdr:col>
      <xdr:colOff>330994</xdr:colOff>
      <xdr:row>641</xdr:row>
      <xdr:rowOff>101214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9120781"/>
          <a:ext cx="10058400" cy="54590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645</xdr:row>
      <xdr:rowOff>0</xdr:rowOff>
    </xdr:from>
    <xdr:to>
      <xdr:col>16</xdr:col>
      <xdr:colOff>330994</xdr:colOff>
      <xdr:row>676</xdr:row>
      <xdr:rowOff>42758</xdr:rowOff>
    </xdr:to>
    <xdr:pic>
      <xdr:nvPicPr>
        <xdr:cNvPr id="44" name="図 43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5192969"/>
          <a:ext cx="10058400" cy="55791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679</xdr:row>
      <xdr:rowOff>0</xdr:rowOff>
    </xdr:from>
    <xdr:to>
      <xdr:col>16</xdr:col>
      <xdr:colOff>330994</xdr:colOff>
      <xdr:row>708</xdr:row>
      <xdr:rowOff>126553</xdr:rowOff>
    </xdr:to>
    <xdr:pic>
      <xdr:nvPicPr>
        <xdr:cNvPr id="45" name="図 44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1265156"/>
          <a:ext cx="10058400" cy="53057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712</xdr:row>
      <xdr:rowOff>0</xdr:rowOff>
    </xdr:from>
    <xdr:to>
      <xdr:col>16</xdr:col>
      <xdr:colOff>330994</xdr:colOff>
      <xdr:row>742</xdr:row>
      <xdr:rowOff>43178</xdr:rowOff>
    </xdr:to>
    <xdr:pic>
      <xdr:nvPicPr>
        <xdr:cNvPr id="46" name="図 45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7158750"/>
          <a:ext cx="10058400" cy="54009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745</xdr:row>
      <xdr:rowOff>0</xdr:rowOff>
    </xdr:from>
    <xdr:to>
      <xdr:col>16</xdr:col>
      <xdr:colOff>330994</xdr:colOff>
      <xdr:row>774</xdr:row>
      <xdr:rowOff>5027</xdr:rowOff>
    </xdr:to>
    <xdr:pic>
      <xdr:nvPicPr>
        <xdr:cNvPr id="47" name="図 46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3052344"/>
          <a:ext cx="10058400" cy="51842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777</xdr:row>
      <xdr:rowOff>0</xdr:rowOff>
    </xdr:from>
    <xdr:to>
      <xdr:col>16</xdr:col>
      <xdr:colOff>330994</xdr:colOff>
      <xdr:row>806</xdr:row>
      <xdr:rowOff>105848</xdr:rowOff>
    </xdr:to>
    <xdr:pic>
      <xdr:nvPicPr>
        <xdr:cNvPr id="48" name="図 47"/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8767344"/>
          <a:ext cx="10058400" cy="5285067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</xdr:row>
      <xdr:rowOff>0</xdr:rowOff>
    </xdr:from>
    <xdr:to>
      <xdr:col>34</xdr:col>
      <xdr:colOff>152400</xdr:colOff>
      <xdr:row>32</xdr:row>
      <xdr:rowOff>33912</xdr:rowOff>
    </xdr:to>
    <xdr:pic>
      <xdr:nvPicPr>
        <xdr:cNvPr id="49" name="図 48"/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357188"/>
          <a:ext cx="10058400" cy="5391724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35</xdr:row>
      <xdr:rowOff>0</xdr:rowOff>
    </xdr:from>
    <xdr:to>
      <xdr:col>34</xdr:col>
      <xdr:colOff>152400</xdr:colOff>
      <xdr:row>64</xdr:row>
      <xdr:rowOff>69606</xdr:rowOff>
    </xdr:to>
    <xdr:pic>
      <xdr:nvPicPr>
        <xdr:cNvPr id="50" name="図 49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6250781"/>
          <a:ext cx="10058400" cy="5248825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67</xdr:row>
      <xdr:rowOff>0</xdr:rowOff>
    </xdr:from>
    <xdr:to>
      <xdr:col>34</xdr:col>
      <xdr:colOff>152400</xdr:colOff>
      <xdr:row>96</xdr:row>
      <xdr:rowOff>70774</xdr:rowOff>
    </xdr:to>
    <xdr:pic>
      <xdr:nvPicPr>
        <xdr:cNvPr id="51" name="図 50"/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11965781"/>
          <a:ext cx="10058400" cy="5249993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100</xdr:row>
      <xdr:rowOff>0</xdr:rowOff>
    </xdr:from>
    <xdr:to>
      <xdr:col>34</xdr:col>
      <xdr:colOff>152400</xdr:colOff>
      <xdr:row>130</xdr:row>
      <xdr:rowOff>121081</xdr:rowOff>
    </xdr:to>
    <xdr:pic>
      <xdr:nvPicPr>
        <xdr:cNvPr id="52" name="図 51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17859375"/>
          <a:ext cx="10058400" cy="5478894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134</xdr:row>
      <xdr:rowOff>0</xdr:rowOff>
    </xdr:from>
    <xdr:to>
      <xdr:col>34</xdr:col>
      <xdr:colOff>152400</xdr:colOff>
      <xdr:row>166</xdr:row>
      <xdr:rowOff>175379</xdr:rowOff>
    </xdr:to>
    <xdr:pic>
      <xdr:nvPicPr>
        <xdr:cNvPr id="53" name="図 52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23931563"/>
          <a:ext cx="10058400" cy="5890379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170</xdr:row>
      <xdr:rowOff>0</xdr:rowOff>
    </xdr:from>
    <xdr:to>
      <xdr:col>34</xdr:col>
      <xdr:colOff>152400</xdr:colOff>
      <xdr:row>200</xdr:row>
      <xdr:rowOff>16464</xdr:rowOff>
    </xdr:to>
    <xdr:pic>
      <xdr:nvPicPr>
        <xdr:cNvPr id="54" name="図 53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30360938"/>
          <a:ext cx="10058400" cy="537427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203</xdr:row>
      <xdr:rowOff>0</xdr:rowOff>
    </xdr:from>
    <xdr:to>
      <xdr:col>34</xdr:col>
      <xdr:colOff>152400</xdr:colOff>
      <xdr:row>232</xdr:row>
      <xdr:rowOff>178317</xdr:rowOff>
    </xdr:to>
    <xdr:pic>
      <xdr:nvPicPr>
        <xdr:cNvPr id="55" name="図 54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36254531"/>
          <a:ext cx="10058400" cy="535753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236</xdr:row>
      <xdr:rowOff>0</xdr:rowOff>
    </xdr:from>
    <xdr:to>
      <xdr:col>34</xdr:col>
      <xdr:colOff>152400</xdr:colOff>
      <xdr:row>267</xdr:row>
      <xdr:rowOff>27160</xdr:rowOff>
    </xdr:to>
    <xdr:pic>
      <xdr:nvPicPr>
        <xdr:cNvPr id="56" name="図 55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42148125"/>
          <a:ext cx="10058400" cy="556356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270</xdr:row>
      <xdr:rowOff>0</xdr:rowOff>
    </xdr:from>
    <xdr:to>
      <xdr:col>34</xdr:col>
      <xdr:colOff>152400</xdr:colOff>
      <xdr:row>301</xdr:row>
      <xdr:rowOff>7218</xdr:rowOff>
    </xdr:to>
    <xdr:pic>
      <xdr:nvPicPr>
        <xdr:cNvPr id="57" name="図 56"/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48220313"/>
          <a:ext cx="10058400" cy="5543624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304</xdr:row>
      <xdr:rowOff>0</xdr:rowOff>
    </xdr:from>
    <xdr:to>
      <xdr:col>34</xdr:col>
      <xdr:colOff>152400</xdr:colOff>
      <xdr:row>335</xdr:row>
      <xdr:rowOff>45577</xdr:rowOff>
    </xdr:to>
    <xdr:pic>
      <xdr:nvPicPr>
        <xdr:cNvPr id="58" name="図 57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54292500"/>
          <a:ext cx="10058400" cy="5581983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338</xdr:row>
      <xdr:rowOff>0</xdr:rowOff>
    </xdr:from>
    <xdr:to>
      <xdr:col>34</xdr:col>
      <xdr:colOff>152400</xdr:colOff>
      <xdr:row>368</xdr:row>
      <xdr:rowOff>54164</xdr:rowOff>
    </xdr:to>
    <xdr:pic>
      <xdr:nvPicPr>
        <xdr:cNvPr id="59" name="図 58"/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60364688"/>
          <a:ext cx="10058400" cy="541197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371</xdr:row>
      <xdr:rowOff>0</xdr:rowOff>
    </xdr:from>
    <xdr:to>
      <xdr:col>34</xdr:col>
      <xdr:colOff>152400</xdr:colOff>
      <xdr:row>400</xdr:row>
      <xdr:rowOff>63101</xdr:rowOff>
    </xdr:to>
    <xdr:pic>
      <xdr:nvPicPr>
        <xdr:cNvPr id="60" name="図 59"/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66258281"/>
          <a:ext cx="10058400" cy="5242320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403</xdr:row>
      <xdr:rowOff>0</xdr:rowOff>
    </xdr:from>
    <xdr:to>
      <xdr:col>34</xdr:col>
      <xdr:colOff>152400</xdr:colOff>
      <xdr:row>431</xdr:row>
      <xdr:rowOff>175910</xdr:rowOff>
    </xdr:to>
    <xdr:pic>
      <xdr:nvPicPr>
        <xdr:cNvPr id="61" name="図 60"/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71973281"/>
          <a:ext cx="10058400" cy="5176535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435</xdr:row>
      <xdr:rowOff>0</xdr:rowOff>
    </xdr:from>
    <xdr:to>
      <xdr:col>34</xdr:col>
      <xdr:colOff>152400</xdr:colOff>
      <xdr:row>465</xdr:row>
      <xdr:rowOff>84775</xdr:rowOff>
    </xdr:to>
    <xdr:pic>
      <xdr:nvPicPr>
        <xdr:cNvPr id="62" name="図 61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77688281"/>
          <a:ext cx="10058400" cy="5442588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468</xdr:row>
      <xdr:rowOff>0</xdr:rowOff>
    </xdr:from>
    <xdr:to>
      <xdr:col>34</xdr:col>
      <xdr:colOff>152400</xdr:colOff>
      <xdr:row>497</xdr:row>
      <xdr:rowOff>136919</xdr:rowOff>
    </xdr:to>
    <xdr:pic>
      <xdr:nvPicPr>
        <xdr:cNvPr id="63" name="図 62"/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83581875"/>
          <a:ext cx="10058400" cy="5316138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501</xdr:row>
      <xdr:rowOff>0</xdr:rowOff>
    </xdr:from>
    <xdr:to>
      <xdr:col>34</xdr:col>
      <xdr:colOff>4835</xdr:colOff>
      <xdr:row>534</xdr:row>
      <xdr:rowOff>150063</xdr:rowOff>
    </xdr:to>
    <xdr:pic>
      <xdr:nvPicPr>
        <xdr:cNvPr id="64" name="図 63"/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89475469"/>
          <a:ext cx="9910835" cy="6043657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538</xdr:row>
      <xdr:rowOff>0</xdr:rowOff>
    </xdr:from>
    <xdr:to>
      <xdr:col>34</xdr:col>
      <xdr:colOff>152400</xdr:colOff>
      <xdr:row>567</xdr:row>
      <xdr:rowOff>15488</xdr:rowOff>
    </xdr:to>
    <xdr:pic>
      <xdr:nvPicPr>
        <xdr:cNvPr id="65" name="図 64"/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96083438"/>
          <a:ext cx="10058400" cy="5194706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570</xdr:row>
      <xdr:rowOff>0</xdr:rowOff>
    </xdr:from>
    <xdr:to>
      <xdr:col>34</xdr:col>
      <xdr:colOff>152400</xdr:colOff>
      <xdr:row>600</xdr:row>
      <xdr:rowOff>13940</xdr:rowOff>
    </xdr:to>
    <xdr:pic>
      <xdr:nvPicPr>
        <xdr:cNvPr id="66" name="図 65"/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65656" y="101798438"/>
          <a:ext cx="10058400" cy="53717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zoomScaleNormal="100" workbookViewId="0">
      <pane xSplit="1" ySplit="8" topLeftCell="B41" activePane="bottomRight" state="frozen"/>
      <selection pane="topRight" activeCell="B1" sqref="B1"/>
      <selection pane="bottomLeft" activeCell="A9" sqref="A9"/>
      <selection pane="bottomRight" activeCell="G50" sqref="G50"/>
    </sheetView>
  </sheetViews>
  <sheetFormatPr defaultRowHeight="17.649999999999999" x14ac:dyDescent="0.7"/>
  <cols>
    <col min="1" max="1" width="4.875" customWidth="1"/>
    <col min="2" max="2" width="13.3125" bestFit="1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7">
      <c r="A1" s="1" t="s">
        <v>7</v>
      </c>
      <c r="C1" t="s">
        <v>37</v>
      </c>
    </row>
    <row r="2" spans="1:18" x14ac:dyDescent="0.7">
      <c r="A2" s="1" t="s">
        <v>8</v>
      </c>
      <c r="C2" t="s">
        <v>38</v>
      </c>
    </row>
    <row r="3" spans="1:18" x14ac:dyDescent="0.7">
      <c r="A3" s="1" t="s">
        <v>10</v>
      </c>
      <c r="C3" s="29">
        <v>100000</v>
      </c>
    </row>
    <row r="4" spans="1:18" x14ac:dyDescent="0.7">
      <c r="A4" s="1" t="s">
        <v>11</v>
      </c>
      <c r="C4" s="29" t="s">
        <v>13</v>
      </c>
    </row>
    <row r="5" spans="1:18" ht="18" thickBot="1" x14ac:dyDescent="0.75">
      <c r="A5" s="1" t="s">
        <v>12</v>
      </c>
      <c r="C5" s="29" t="s">
        <v>34</v>
      </c>
    </row>
    <row r="6" spans="1:18" ht="18" thickBot="1" x14ac:dyDescent="0.75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2" t="s">
        <v>3</v>
      </c>
      <c r="H6" s="83"/>
      <c r="I6" s="89"/>
      <c r="J6" s="82" t="s">
        <v>23</v>
      </c>
      <c r="K6" s="83"/>
      <c r="L6" s="89"/>
      <c r="M6" s="82" t="s">
        <v>24</v>
      </c>
      <c r="N6" s="83"/>
      <c r="O6" s="89"/>
    </row>
    <row r="7" spans="1:18" ht="18" thickBot="1" x14ac:dyDescent="0.75">
      <c r="A7" s="27"/>
      <c r="B7" s="27" t="s">
        <v>2</v>
      </c>
      <c r="C7" s="64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" thickBot="1" x14ac:dyDescent="0.7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6" t="s">
        <v>23</v>
      </c>
      <c r="K8" s="87"/>
      <c r="L8" s="88"/>
      <c r="M8" s="86"/>
      <c r="N8" s="87"/>
      <c r="O8" s="88"/>
    </row>
    <row r="9" spans="1:18" x14ac:dyDescent="0.7">
      <c r="A9" s="9">
        <v>1</v>
      </c>
      <c r="B9" s="23" t="s">
        <v>39</v>
      </c>
      <c r="C9" s="50">
        <v>2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x14ac:dyDescent="0.7">
      <c r="A10" s="9">
        <v>2</v>
      </c>
      <c r="B10" s="5" t="s">
        <v>40</v>
      </c>
      <c r="C10" s="47">
        <v>1</v>
      </c>
      <c r="D10" s="57">
        <v>1.27</v>
      </c>
      <c r="E10" s="58">
        <v>1.5</v>
      </c>
      <c r="F10" s="65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6360</v>
      </c>
      <c r="P10" s="40" t="s">
        <v>41</v>
      </c>
      <c r="Q10" s="40"/>
      <c r="R10" s="40"/>
    </row>
    <row r="11" spans="1:18" x14ac:dyDescent="0.7">
      <c r="A11" s="9">
        <v>3</v>
      </c>
      <c r="B11" s="5" t="s">
        <v>42</v>
      </c>
      <c r="C11" s="47">
        <v>1</v>
      </c>
      <c r="D11" s="57">
        <v>1.27</v>
      </c>
      <c r="E11" s="58">
        <v>1.5</v>
      </c>
      <c r="F11" s="65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119101.6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3370.7999999999997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6741.5999999999995</v>
      </c>
      <c r="P11" s="40" t="s">
        <v>43</v>
      </c>
      <c r="Q11" s="40"/>
      <c r="R11" s="40"/>
    </row>
    <row r="12" spans="1:18" x14ac:dyDescent="0.7">
      <c r="A12" s="9">
        <v>4</v>
      </c>
      <c r="B12" s="5" t="s">
        <v>44</v>
      </c>
      <c r="C12" s="47">
        <v>1</v>
      </c>
      <c r="D12" s="57">
        <v>1.27</v>
      </c>
      <c r="E12" s="58">
        <v>1.5</v>
      </c>
      <c r="F12" s="65">
        <v>2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126247.69600000001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3573.0480000000002</v>
      </c>
      <c r="M12" s="44">
        <f t="shared" si="8"/>
        <v>4262.2856194592096</v>
      </c>
      <c r="N12" s="45">
        <f t="shared" si="9"/>
        <v>5135.2475625000006</v>
      </c>
      <c r="O12" s="46">
        <f t="shared" si="10"/>
        <v>7146.0960000000005</v>
      </c>
      <c r="P12" s="40" t="s">
        <v>45</v>
      </c>
      <c r="Q12" s="40"/>
      <c r="R12" s="40"/>
    </row>
    <row r="13" spans="1:18" x14ac:dyDescent="0.7">
      <c r="A13" s="9">
        <v>5</v>
      </c>
      <c r="B13" s="5" t="s">
        <v>46</v>
      </c>
      <c r="C13" s="47">
        <v>1</v>
      </c>
      <c r="D13" s="57">
        <v>1.27</v>
      </c>
      <c r="E13" s="58">
        <v>1.5</v>
      </c>
      <c r="F13" s="65">
        <v>2</v>
      </c>
      <c r="G13" s="22">
        <f t="shared" si="2"/>
        <v>120557.97795511982</v>
      </c>
      <c r="H13" s="22">
        <f t="shared" si="3"/>
        <v>124618.19376531249</v>
      </c>
      <c r="I13" s="22">
        <f t="shared" si="4"/>
        <v>133822.55776000003</v>
      </c>
      <c r="J13" s="44">
        <f t="shared" ref="J13:J58" si="11">IF(G12="","",G12*0.03)</f>
        <v>3483.998977606776</v>
      </c>
      <c r="K13" s="45">
        <f t="shared" ref="K13:K58" si="12">IF(H12="","",H12*0.03)</f>
        <v>3577.5558018749998</v>
      </c>
      <c r="L13" s="46">
        <f t="shared" ref="L13:L58" si="13">IF(I12="","",I12*0.03)</f>
        <v>3787.4308800000003</v>
      </c>
      <c r="M13" s="44">
        <f t="shared" ref="M13:M58" si="14">IF(D13="","",J13*D13)</f>
        <v>4424.6787015606051</v>
      </c>
      <c r="N13" s="45">
        <f t="shared" ref="N13:N58" si="15">IF(E13="","",K13*E13)</f>
        <v>5366.3337028124997</v>
      </c>
      <c r="O13" s="46">
        <f t="shared" ref="O13:O58" si="16">IF(F13="","",L13*F13)</f>
        <v>7574.8617600000007</v>
      </c>
      <c r="P13" s="40"/>
      <c r="Q13" s="40"/>
      <c r="R13" s="40"/>
    </row>
    <row r="14" spans="1:18" x14ac:dyDescent="0.7">
      <c r="A14" s="9">
        <v>6</v>
      </c>
      <c r="B14" s="5" t="s">
        <v>47</v>
      </c>
      <c r="C14" s="47">
        <v>1</v>
      </c>
      <c r="D14" s="57">
        <v>1.27</v>
      </c>
      <c r="E14" s="58">
        <v>1.5</v>
      </c>
      <c r="F14" s="59">
        <v>2</v>
      </c>
      <c r="G14" s="22">
        <f t="shared" si="2"/>
        <v>125151.23691520988</v>
      </c>
      <c r="H14" s="22">
        <f t="shared" si="3"/>
        <v>130226.01248475155</v>
      </c>
      <c r="I14" s="22">
        <f t="shared" si="4"/>
        <v>141851.91122560002</v>
      </c>
      <c r="J14" s="44">
        <f t="shared" si="11"/>
        <v>3616.7393386535941</v>
      </c>
      <c r="K14" s="45">
        <f t="shared" si="12"/>
        <v>3738.5458129593744</v>
      </c>
      <c r="L14" s="46">
        <f t="shared" si="13"/>
        <v>4014.6767328000005</v>
      </c>
      <c r="M14" s="44">
        <f t="shared" si="14"/>
        <v>4593.2589600900646</v>
      </c>
      <c r="N14" s="45">
        <f t="shared" si="15"/>
        <v>5607.8187194390612</v>
      </c>
      <c r="O14" s="46">
        <f t="shared" si="16"/>
        <v>8029.3534656000011</v>
      </c>
      <c r="P14" s="40" t="s">
        <v>48</v>
      </c>
      <c r="Q14" s="40"/>
      <c r="R14" s="40"/>
    </row>
    <row r="15" spans="1:18" x14ac:dyDescent="0.7">
      <c r="A15" s="9">
        <v>7</v>
      </c>
      <c r="B15" s="5" t="s">
        <v>49</v>
      </c>
      <c r="C15" s="47">
        <v>2</v>
      </c>
      <c r="D15" s="57">
        <v>1.27</v>
      </c>
      <c r="E15" s="58">
        <v>1.5</v>
      </c>
      <c r="F15" s="59">
        <v>-1</v>
      </c>
      <c r="G15" s="22">
        <f t="shared" si="2"/>
        <v>129919.49904167937</v>
      </c>
      <c r="H15" s="22">
        <f t="shared" si="3"/>
        <v>136086.18304656536</v>
      </c>
      <c r="I15" s="22">
        <f t="shared" si="4"/>
        <v>137596.35388883203</v>
      </c>
      <c r="J15" s="44">
        <f t="shared" si="11"/>
        <v>3754.5371074562963</v>
      </c>
      <c r="K15" s="45">
        <f t="shared" si="12"/>
        <v>3906.7803745425463</v>
      </c>
      <c r="L15" s="46">
        <f t="shared" si="13"/>
        <v>4255.5573367680008</v>
      </c>
      <c r="M15" s="44">
        <f t="shared" si="14"/>
        <v>4768.2621264694963</v>
      </c>
      <c r="N15" s="45">
        <f t="shared" si="15"/>
        <v>5860.1705618138194</v>
      </c>
      <c r="O15" s="46">
        <f t="shared" si="16"/>
        <v>-4255.5573367680008</v>
      </c>
      <c r="P15" s="40"/>
      <c r="Q15" s="40"/>
      <c r="R15" s="40"/>
    </row>
    <row r="16" spans="1:18" x14ac:dyDescent="0.7">
      <c r="A16" s="9">
        <v>8</v>
      </c>
      <c r="B16" s="5" t="s">
        <v>50</v>
      </c>
      <c r="C16" s="47">
        <v>1</v>
      </c>
      <c r="D16" s="57">
        <v>-1</v>
      </c>
      <c r="E16" s="58">
        <v>-1</v>
      </c>
      <c r="F16" s="59">
        <v>-1</v>
      </c>
      <c r="G16" s="22">
        <f t="shared" si="2"/>
        <v>126021.91407042899</v>
      </c>
      <c r="H16" s="22">
        <f t="shared" si="3"/>
        <v>132003.59755516841</v>
      </c>
      <c r="I16" s="22">
        <f t="shared" si="4"/>
        <v>133468.46327216708</v>
      </c>
      <c r="J16" s="44">
        <f t="shared" si="11"/>
        <v>3897.5849712503809</v>
      </c>
      <c r="K16" s="45">
        <f t="shared" si="12"/>
        <v>4082.5854913969606</v>
      </c>
      <c r="L16" s="46">
        <f t="shared" si="13"/>
        <v>4127.8906166649613</v>
      </c>
      <c r="M16" s="44">
        <f t="shared" si="14"/>
        <v>-3897.5849712503809</v>
      </c>
      <c r="N16" s="45">
        <f t="shared" si="15"/>
        <v>-4082.5854913969606</v>
      </c>
      <c r="O16" s="46">
        <f t="shared" si="16"/>
        <v>-4127.8906166649613</v>
      </c>
      <c r="P16" s="40" t="s">
        <v>51</v>
      </c>
      <c r="Q16" s="40"/>
      <c r="R16" s="40"/>
    </row>
    <row r="17" spans="1:18" x14ac:dyDescent="0.7">
      <c r="A17" s="9">
        <v>9</v>
      </c>
      <c r="B17" s="5" t="s">
        <v>52</v>
      </c>
      <c r="C17" s="47">
        <v>2</v>
      </c>
      <c r="D17" s="57">
        <v>-1</v>
      </c>
      <c r="E17" s="58">
        <v>-1</v>
      </c>
      <c r="F17" s="59">
        <v>-1</v>
      </c>
      <c r="G17" s="22">
        <f t="shared" si="2"/>
        <v>122241.25664831612</v>
      </c>
      <c r="H17" s="22">
        <f t="shared" si="3"/>
        <v>128043.48962851336</v>
      </c>
      <c r="I17" s="22">
        <f t="shared" si="4"/>
        <v>129464.40937400206</v>
      </c>
      <c r="J17" s="44">
        <f t="shared" si="11"/>
        <v>3780.6574221128694</v>
      </c>
      <c r="K17" s="45">
        <f t="shared" si="12"/>
        <v>3960.1079266550523</v>
      </c>
      <c r="L17" s="46">
        <f t="shared" si="13"/>
        <v>4004.053898165012</v>
      </c>
      <c r="M17" s="44">
        <f t="shared" si="14"/>
        <v>-3780.6574221128694</v>
      </c>
      <c r="N17" s="45">
        <f t="shared" si="15"/>
        <v>-3960.1079266550523</v>
      </c>
      <c r="O17" s="46">
        <f t="shared" si="16"/>
        <v>-4004.053898165012</v>
      </c>
      <c r="P17" s="40" t="s">
        <v>53</v>
      </c>
      <c r="Q17" s="40"/>
      <c r="R17" s="40"/>
    </row>
    <row r="18" spans="1:18" x14ac:dyDescent="0.7">
      <c r="A18" s="9">
        <v>10</v>
      </c>
      <c r="B18" s="5" t="s">
        <v>54</v>
      </c>
      <c r="C18" s="47">
        <v>1</v>
      </c>
      <c r="D18" s="57">
        <v>1.27</v>
      </c>
      <c r="E18" s="58">
        <v>1.5</v>
      </c>
      <c r="F18" s="59">
        <v>2</v>
      </c>
      <c r="G18" s="22">
        <f t="shared" si="2"/>
        <v>126898.64852661696</v>
      </c>
      <c r="H18" s="22">
        <f t="shared" si="3"/>
        <v>133805.44666179645</v>
      </c>
      <c r="I18" s="22">
        <f t="shared" si="4"/>
        <v>137232.27393644219</v>
      </c>
      <c r="J18" s="44">
        <f t="shared" si="11"/>
        <v>3667.2376994494834</v>
      </c>
      <c r="K18" s="45">
        <f t="shared" si="12"/>
        <v>3841.3046888554004</v>
      </c>
      <c r="L18" s="46">
        <f t="shared" si="13"/>
        <v>3883.9322812200617</v>
      </c>
      <c r="M18" s="44">
        <f t="shared" si="14"/>
        <v>4657.3918783008439</v>
      </c>
      <c r="N18" s="45">
        <f t="shared" si="15"/>
        <v>5761.9570332831008</v>
      </c>
      <c r="O18" s="46">
        <f t="shared" si="16"/>
        <v>7767.8645624401233</v>
      </c>
      <c r="P18" s="40" t="s">
        <v>43</v>
      </c>
      <c r="Q18" s="40"/>
      <c r="R18" s="40"/>
    </row>
    <row r="19" spans="1:18" x14ac:dyDescent="0.7">
      <c r="A19" s="9">
        <v>11</v>
      </c>
      <c r="B19" s="5" t="s">
        <v>55</v>
      </c>
      <c r="C19" s="47">
        <v>1</v>
      </c>
      <c r="D19" s="57">
        <v>-1</v>
      </c>
      <c r="E19" s="58">
        <v>-1</v>
      </c>
      <c r="F19" s="59">
        <v>-1</v>
      </c>
      <c r="G19" s="22">
        <f t="shared" si="2"/>
        <v>123091.68907081845</v>
      </c>
      <c r="H19" s="22">
        <f t="shared" si="3"/>
        <v>129791.28326194256</v>
      </c>
      <c r="I19" s="22">
        <f t="shared" si="4"/>
        <v>133115.30571834891</v>
      </c>
      <c r="J19" s="44">
        <f t="shared" si="11"/>
        <v>3806.9594557985088</v>
      </c>
      <c r="K19" s="45">
        <f t="shared" si="12"/>
        <v>4014.1633998538932</v>
      </c>
      <c r="L19" s="46">
        <f t="shared" si="13"/>
        <v>4116.968218093265</v>
      </c>
      <c r="M19" s="44">
        <f t="shared" si="14"/>
        <v>-3806.9594557985088</v>
      </c>
      <c r="N19" s="45">
        <f t="shared" si="15"/>
        <v>-4014.1633998538932</v>
      </c>
      <c r="O19" s="46">
        <f t="shared" si="16"/>
        <v>-4116.968218093265</v>
      </c>
      <c r="P19" s="40" t="s">
        <v>56</v>
      </c>
      <c r="Q19" s="40"/>
      <c r="R19" s="40"/>
    </row>
    <row r="20" spans="1:18" x14ac:dyDescent="0.7">
      <c r="A20" s="9">
        <v>12</v>
      </c>
      <c r="B20" s="5" t="s">
        <v>57</v>
      </c>
      <c r="C20" s="47">
        <v>2</v>
      </c>
      <c r="D20" s="57">
        <v>1.27</v>
      </c>
      <c r="E20" s="58">
        <v>1.5</v>
      </c>
      <c r="F20" s="59">
        <v>2</v>
      </c>
      <c r="G20" s="22">
        <f t="shared" si="2"/>
        <v>127781.48242441664</v>
      </c>
      <c r="H20" s="22">
        <f t="shared" si="3"/>
        <v>135631.89100872999</v>
      </c>
      <c r="I20" s="22">
        <f t="shared" si="4"/>
        <v>141102.22406144984</v>
      </c>
      <c r="J20" s="44">
        <f t="shared" si="11"/>
        <v>3692.7506721245536</v>
      </c>
      <c r="K20" s="45">
        <f t="shared" si="12"/>
        <v>3893.7384978582768</v>
      </c>
      <c r="L20" s="46">
        <f t="shared" si="13"/>
        <v>3993.4591715504671</v>
      </c>
      <c r="M20" s="44">
        <f t="shared" si="14"/>
        <v>4689.7933535981829</v>
      </c>
      <c r="N20" s="45">
        <f t="shared" si="15"/>
        <v>5840.6077467874147</v>
      </c>
      <c r="O20" s="46">
        <f t="shared" si="16"/>
        <v>7986.9183431009342</v>
      </c>
      <c r="P20" s="40" t="s">
        <v>58</v>
      </c>
      <c r="Q20" s="40"/>
      <c r="R20" s="40"/>
    </row>
    <row r="21" spans="1:18" x14ac:dyDescent="0.7">
      <c r="A21" s="9">
        <v>13</v>
      </c>
      <c r="B21" s="5" t="s">
        <v>59</v>
      </c>
      <c r="C21" s="47">
        <v>2</v>
      </c>
      <c r="D21" s="57">
        <v>-1</v>
      </c>
      <c r="E21" s="58">
        <v>-1</v>
      </c>
      <c r="F21" s="59">
        <v>-1</v>
      </c>
      <c r="G21" s="22">
        <f t="shared" si="2"/>
        <v>123948.03795168413</v>
      </c>
      <c r="H21" s="22">
        <f t="shared" si="3"/>
        <v>131562.93427846808</v>
      </c>
      <c r="I21" s="22">
        <f t="shared" si="4"/>
        <v>136869.15733960635</v>
      </c>
      <c r="J21" s="44">
        <f t="shared" si="11"/>
        <v>3833.444472732499</v>
      </c>
      <c r="K21" s="45">
        <f t="shared" si="12"/>
        <v>4068.9567302618993</v>
      </c>
      <c r="L21" s="46">
        <f t="shared" si="13"/>
        <v>4233.0667218434955</v>
      </c>
      <c r="M21" s="44">
        <f t="shared" si="14"/>
        <v>-3833.444472732499</v>
      </c>
      <c r="N21" s="45">
        <f t="shared" si="15"/>
        <v>-4068.9567302618993</v>
      </c>
      <c r="O21" s="46">
        <f t="shared" si="16"/>
        <v>-4233.0667218434955</v>
      </c>
      <c r="P21" s="40"/>
      <c r="Q21" s="40"/>
      <c r="R21" s="40"/>
    </row>
    <row r="22" spans="1:18" x14ac:dyDescent="0.7">
      <c r="A22" s="9">
        <v>14</v>
      </c>
      <c r="B22" s="5" t="s">
        <v>60</v>
      </c>
      <c r="C22" s="47">
        <v>1</v>
      </c>
      <c r="D22" s="57">
        <v>-1</v>
      </c>
      <c r="E22" s="58">
        <v>-1</v>
      </c>
      <c r="F22" s="59">
        <v>-1</v>
      </c>
      <c r="G22" s="22">
        <f t="shared" si="2"/>
        <v>120229.59681313361</v>
      </c>
      <c r="H22" s="22">
        <f t="shared" si="3"/>
        <v>127616.04625011404</v>
      </c>
      <c r="I22" s="22">
        <f t="shared" si="4"/>
        <v>132763.08261941816</v>
      </c>
      <c r="J22" s="44">
        <f t="shared" si="11"/>
        <v>3718.4411385505241</v>
      </c>
      <c r="K22" s="45">
        <f t="shared" si="12"/>
        <v>3946.888028354042</v>
      </c>
      <c r="L22" s="46">
        <f t="shared" si="13"/>
        <v>4106.0747201881904</v>
      </c>
      <c r="M22" s="44">
        <f t="shared" si="14"/>
        <v>-3718.4411385505241</v>
      </c>
      <c r="N22" s="45">
        <f t="shared" si="15"/>
        <v>-3946.888028354042</v>
      </c>
      <c r="O22" s="46">
        <f t="shared" si="16"/>
        <v>-4106.0747201881904</v>
      </c>
      <c r="P22" s="40"/>
      <c r="Q22" s="40"/>
      <c r="R22" s="40"/>
    </row>
    <row r="23" spans="1:18" x14ac:dyDescent="0.7">
      <c r="A23" s="9">
        <v>15</v>
      </c>
      <c r="B23" s="5" t="s">
        <v>61</v>
      </c>
      <c r="C23" s="47">
        <v>1</v>
      </c>
      <c r="D23" s="57">
        <v>-1</v>
      </c>
      <c r="E23" s="58">
        <v>-1</v>
      </c>
      <c r="F23" s="81">
        <v>-1</v>
      </c>
      <c r="G23" s="22">
        <f t="shared" si="2"/>
        <v>116622.7089087396</v>
      </c>
      <c r="H23" s="22">
        <f t="shared" si="3"/>
        <v>123787.56486261063</v>
      </c>
      <c r="I23" s="22">
        <f t="shared" si="4"/>
        <v>128780.19014083561</v>
      </c>
      <c r="J23" s="44">
        <f t="shared" si="11"/>
        <v>3606.8879043940083</v>
      </c>
      <c r="K23" s="45">
        <f t="shared" si="12"/>
        <v>3828.481387503421</v>
      </c>
      <c r="L23" s="46">
        <f t="shared" si="13"/>
        <v>3982.8924785825448</v>
      </c>
      <c r="M23" s="44">
        <f t="shared" si="14"/>
        <v>-3606.8879043940083</v>
      </c>
      <c r="N23" s="45">
        <f t="shared" si="15"/>
        <v>-3828.481387503421</v>
      </c>
      <c r="O23" s="46">
        <f t="shared" si="16"/>
        <v>-3982.8924785825448</v>
      </c>
      <c r="P23" s="40" t="s">
        <v>62</v>
      </c>
      <c r="Q23" s="40"/>
      <c r="R23" s="40"/>
    </row>
    <row r="24" spans="1:18" x14ac:dyDescent="0.7">
      <c r="A24" s="9">
        <v>16</v>
      </c>
      <c r="B24" s="5" t="s">
        <v>63</v>
      </c>
      <c r="C24" s="47">
        <v>2</v>
      </c>
      <c r="D24" s="57">
        <v>1.27</v>
      </c>
      <c r="E24" s="58">
        <v>1.5</v>
      </c>
      <c r="F24" s="65">
        <v>2</v>
      </c>
      <c r="G24" s="22">
        <f t="shared" si="2"/>
        <v>121066.03411816258</v>
      </c>
      <c r="H24" s="22">
        <f t="shared" si="3"/>
        <v>129358.00528142811</v>
      </c>
      <c r="I24" s="22">
        <f t="shared" si="4"/>
        <v>136507.00154928575</v>
      </c>
      <c r="J24" s="44">
        <f t="shared" si="11"/>
        <v>3498.6812672621877</v>
      </c>
      <c r="K24" s="45">
        <f t="shared" si="12"/>
        <v>3713.6269458783186</v>
      </c>
      <c r="L24" s="46">
        <f t="shared" si="13"/>
        <v>3863.4057042250679</v>
      </c>
      <c r="M24" s="44">
        <f t="shared" si="14"/>
        <v>4443.3252094229783</v>
      </c>
      <c r="N24" s="45">
        <f t="shared" si="15"/>
        <v>5570.4404188174776</v>
      </c>
      <c r="O24" s="46">
        <f t="shared" si="16"/>
        <v>7726.8114084501358</v>
      </c>
      <c r="P24" s="40" t="s">
        <v>64</v>
      </c>
      <c r="Q24" s="40"/>
      <c r="R24" s="40"/>
    </row>
    <row r="25" spans="1:18" x14ac:dyDescent="0.7">
      <c r="A25" s="9">
        <v>17</v>
      </c>
      <c r="B25" s="5" t="s">
        <v>65</v>
      </c>
      <c r="C25" s="47">
        <v>2</v>
      </c>
      <c r="D25" s="57">
        <v>-1</v>
      </c>
      <c r="E25" s="58">
        <v>-1</v>
      </c>
      <c r="F25" s="59">
        <v>-1</v>
      </c>
      <c r="G25" s="22">
        <f t="shared" si="2"/>
        <v>117434.0530946177</v>
      </c>
      <c r="H25" s="22">
        <f t="shared" si="3"/>
        <v>125477.26512298526</v>
      </c>
      <c r="I25" s="22">
        <f t="shared" si="4"/>
        <v>132411.79150280717</v>
      </c>
      <c r="J25" s="44">
        <f t="shared" si="11"/>
        <v>3631.9810235448772</v>
      </c>
      <c r="K25" s="45">
        <f t="shared" si="12"/>
        <v>3880.740158442843</v>
      </c>
      <c r="L25" s="46">
        <f t="shared" si="13"/>
        <v>4095.2100464785722</v>
      </c>
      <c r="M25" s="44">
        <f t="shared" si="14"/>
        <v>-3631.9810235448772</v>
      </c>
      <c r="N25" s="45">
        <f t="shared" si="15"/>
        <v>-3880.740158442843</v>
      </c>
      <c r="O25" s="46">
        <f t="shared" si="16"/>
        <v>-4095.2100464785722</v>
      </c>
      <c r="P25" s="40" t="s">
        <v>66</v>
      </c>
      <c r="Q25" s="40"/>
      <c r="R25" s="40"/>
    </row>
    <row r="26" spans="1:18" x14ac:dyDescent="0.7">
      <c r="A26" s="9">
        <v>18</v>
      </c>
      <c r="B26" s="5" t="s">
        <v>67</v>
      </c>
      <c r="C26" s="47">
        <v>2</v>
      </c>
      <c r="D26" s="57">
        <v>1.27</v>
      </c>
      <c r="E26" s="58">
        <v>1.5</v>
      </c>
      <c r="F26" s="65">
        <v>2</v>
      </c>
      <c r="G26" s="22">
        <f t="shared" si="2"/>
        <v>121908.29051752263</v>
      </c>
      <c r="H26" s="22">
        <f t="shared" si="3"/>
        <v>131123.74205351959</v>
      </c>
      <c r="I26" s="22">
        <f t="shared" si="4"/>
        <v>140356.4989929756</v>
      </c>
      <c r="J26" s="44">
        <f t="shared" si="11"/>
        <v>3523.021592838531</v>
      </c>
      <c r="K26" s="45">
        <f t="shared" si="12"/>
        <v>3764.3179536895577</v>
      </c>
      <c r="L26" s="46">
        <f t="shared" si="13"/>
        <v>3972.353745084215</v>
      </c>
      <c r="M26" s="44">
        <f t="shared" si="14"/>
        <v>4474.2374229049346</v>
      </c>
      <c r="N26" s="45">
        <f t="shared" si="15"/>
        <v>5646.4769305343361</v>
      </c>
      <c r="O26" s="46">
        <f t="shared" si="16"/>
        <v>7944.70749016843</v>
      </c>
      <c r="P26" s="40" t="s">
        <v>68</v>
      </c>
      <c r="Q26" s="40"/>
      <c r="R26" s="40"/>
    </row>
    <row r="27" spans="1:18" x14ac:dyDescent="0.7">
      <c r="A27" s="9">
        <v>19</v>
      </c>
      <c r="B27" s="5" t="s">
        <v>69</v>
      </c>
      <c r="C27" s="47">
        <v>2</v>
      </c>
      <c r="D27" s="57">
        <v>1.27</v>
      </c>
      <c r="E27" s="58">
        <v>1.5</v>
      </c>
      <c r="F27" s="65">
        <v>2</v>
      </c>
      <c r="G27" s="22">
        <f t="shared" si="2"/>
        <v>126552.99638624025</v>
      </c>
      <c r="H27" s="22">
        <f t="shared" si="3"/>
        <v>137024.31044592796</v>
      </c>
      <c r="I27" s="22">
        <f t="shared" si="4"/>
        <v>148777.88893255414</v>
      </c>
      <c r="J27" s="44">
        <f t="shared" si="11"/>
        <v>3657.248715525679</v>
      </c>
      <c r="K27" s="45">
        <f t="shared" si="12"/>
        <v>3933.7122616055876</v>
      </c>
      <c r="L27" s="46">
        <f t="shared" si="13"/>
        <v>4210.6949697892678</v>
      </c>
      <c r="M27" s="44">
        <f t="shared" si="14"/>
        <v>4644.7058687176122</v>
      </c>
      <c r="N27" s="45">
        <f t="shared" si="15"/>
        <v>5900.5683924083814</v>
      </c>
      <c r="O27" s="46">
        <f t="shared" si="16"/>
        <v>8421.3899395785356</v>
      </c>
      <c r="P27" s="40" t="s">
        <v>70</v>
      </c>
      <c r="Q27" s="40"/>
      <c r="R27" s="40"/>
    </row>
    <row r="28" spans="1:18" x14ac:dyDescent="0.7">
      <c r="A28" s="9">
        <v>20</v>
      </c>
      <c r="B28" s="5" t="s">
        <v>71</v>
      </c>
      <c r="C28" s="47">
        <v>2</v>
      </c>
      <c r="D28" s="57">
        <v>1.27</v>
      </c>
      <c r="E28" s="58">
        <v>1.5</v>
      </c>
      <c r="F28" s="65">
        <v>2</v>
      </c>
      <c r="G28" s="22">
        <f t="shared" si="2"/>
        <v>131374.66554855602</v>
      </c>
      <c r="H28" s="22">
        <f t="shared" si="3"/>
        <v>143190.40441599471</v>
      </c>
      <c r="I28" s="22">
        <f t="shared" si="4"/>
        <v>157704.56226850738</v>
      </c>
      <c r="J28" s="44">
        <f t="shared" si="11"/>
        <v>3796.5898915872076</v>
      </c>
      <c r="K28" s="45">
        <f t="shared" si="12"/>
        <v>4110.7293133778385</v>
      </c>
      <c r="L28" s="46">
        <f t="shared" si="13"/>
        <v>4463.3366679766241</v>
      </c>
      <c r="M28" s="44">
        <f t="shared" si="14"/>
        <v>4821.669162315754</v>
      </c>
      <c r="N28" s="45">
        <f t="shared" si="15"/>
        <v>6166.0939700667577</v>
      </c>
      <c r="O28" s="46">
        <f t="shared" si="16"/>
        <v>8926.6733359532482</v>
      </c>
      <c r="P28" s="40"/>
      <c r="Q28" s="40"/>
      <c r="R28" s="40"/>
    </row>
    <row r="29" spans="1:18" x14ac:dyDescent="0.7">
      <c r="A29" s="9">
        <v>21</v>
      </c>
      <c r="B29" s="5" t="s">
        <v>72</v>
      </c>
      <c r="C29" s="47">
        <v>2</v>
      </c>
      <c r="D29" s="57">
        <v>-1</v>
      </c>
      <c r="E29" s="58">
        <v>-1</v>
      </c>
      <c r="F29" s="81">
        <v>-1</v>
      </c>
      <c r="G29" s="22">
        <f t="shared" si="2"/>
        <v>127433.42558209934</v>
      </c>
      <c r="H29" s="22">
        <f t="shared" si="3"/>
        <v>138894.69228351486</v>
      </c>
      <c r="I29" s="22">
        <f t="shared" si="4"/>
        <v>152973.42540045216</v>
      </c>
      <c r="J29" s="44">
        <f t="shared" si="11"/>
        <v>3941.2399664566806</v>
      </c>
      <c r="K29" s="45">
        <f t="shared" si="12"/>
        <v>4295.7121324798409</v>
      </c>
      <c r="L29" s="46">
        <f t="shared" si="13"/>
        <v>4731.1368680552214</v>
      </c>
      <c r="M29" s="44">
        <f t="shared" si="14"/>
        <v>-3941.2399664566806</v>
      </c>
      <c r="N29" s="45">
        <f t="shared" si="15"/>
        <v>-4295.7121324798409</v>
      </c>
      <c r="O29" s="46">
        <f t="shared" si="16"/>
        <v>-4731.1368680552214</v>
      </c>
      <c r="P29" s="40"/>
      <c r="Q29" s="40"/>
      <c r="R29" s="40"/>
    </row>
    <row r="30" spans="1:18" x14ac:dyDescent="0.7">
      <c r="A30" s="9">
        <v>22</v>
      </c>
      <c r="B30" s="5" t="s">
        <v>73</v>
      </c>
      <c r="C30" s="47">
        <v>2</v>
      </c>
      <c r="D30" s="57">
        <v>1.27</v>
      </c>
      <c r="E30" s="58">
        <v>1.5</v>
      </c>
      <c r="F30" s="65">
        <v>2</v>
      </c>
      <c r="G30" s="22">
        <f t="shared" si="2"/>
        <v>132288.63909677733</v>
      </c>
      <c r="H30" s="22">
        <f t="shared" si="3"/>
        <v>145144.95343627303</v>
      </c>
      <c r="I30" s="22">
        <f t="shared" si="4"/>
        <v>162151.83092447929</v>
      </c>
      <c r="J30" s="44">
        <f t="shared" si="11"/>
        <v>3823.00276746298</v>
      </c>
      <c r="K30" s="45">
        <f t="shared" si="12"/>
        <v>4166.8407685054453</v>
      </c>
      <c r="L30" s="46">
        <f t="shared" si="13"/>
        <v>4589.202762013565</v>
      </c>
      <c r="M30" s="44">
        <f t="shared" si="14"/>
        <v>4855.2135146779847</v>
      </c>
      <c r="N30" s="45">
        <f t="shared" si="15"/>
        <v>6250.2611527581685</v>
      </c>
      <c r="O30" s="46">
        <f t="shared" si="16"/>
        <v>9178.40552402713</v>
      </c>
      <c r="P30" s="40" t="s">
        <v>74</v>
      </c>
      <c r="Q30" s="40"/>
      <c r="R30" s="40"/>
    </row>
    <row r="31" spans="1:18" x14ac:dyDescent="0.7">
      <c r="A31" s="9">
        <v>23</v>
      </c>
      <c r="B31" s="5" t="s">
        <v>75</v>
      </c>
      <c r="C31" s="47">
        <v>2</v>
      </c>
      <c r="D31" s="57">
        <v>1.27</v>
      </c>
      <c r="E31" s="58">
        <v>1.5</v>
      </c>
      <c r="F31" s="65">
        <v>2</v>
      </c>
      <c r="G31" s="22">
        <f t="shared" si="2"/>
        <v>137328.83624636455</v>
      </c>
      <c r="H31" s="22">
        <f t="shared" si="3"/>
        <v>151676.47634090533</v>
      </c>
      <c r="I31" s="22">
        <f t="shared" si="4"/>
        <v>171880.94077994805</v>
      </c>
      <c r="J31" s="44">
        <f t="shared" si="11"/>
        <v>3968.6591729033198</v>
      </c>
      <c r="K31" s="45">
        <f t="shared" si="12"/>
        <v>4354.3486030881904</v>
      </c>
      <c r="L31" s="46">
        <f t="shared" si="13"/>
        <v>4864.5549277343789</v>
      </c>
      <c r="M31" s="44">
        <f t="shared" si="14"/>
        <v>5040.1971495872158</v>
      </c>
      <c r="N31" s="45">
        <f t="shared" si="15"/>
        <v>6531.5229046322856</v>
      </c>
      <c r="O31" s="46">
        <f t="shared" si="16"/>
        <v>9729.1098554687578</v>
      </c>
      <c r="P31" s="40"/>
      <c r="Q31" s="40"/>
      <c r="R31" s="40"/>
    </row>
    <row r="32" spans="1:18" x14ac:dyDescent="0.7">
      <c r="A32" s="9">
        <v>24</v>
      </c>
      <c r="B32" s="5" t="s">
        <v>76</v>
      </c>
      <c r="C32" s="47">
        <v>2</v>
      </c>
      <c r="D32" s="57">
        <v>1.27</v>
      </c>
      <c r="E32" s="58">
        <v>1.5</v>
      </c>
      <c r="F32" s="65">
        <v>2</v>
      </c>
      <c r="G32" s="22">
        <f t="shared" si="2"/>
        <v>142561.06490735104</v>
      </c>
      <c r="H32" s="22">
        <f t="shared" si="3"/>
        <v>158501.91777624606</v>
      </c>
      <c r="I32" s="22">
        <f t="shared" si="4"/>
        <v>182193.79722674494</v>
      </c>
      <c r="J32" s="44">
        <f t="shared" si="11"/>
        <v>4119.8650873909364</v>
      </c>
      <c r="K32" s="45">
        <f t="shared" si="12"/>
        <v>4550.2942902271598</v>
      </c>
      <c r="L32" s="46">
        <f t="shared" si="13"/>
        <v>5156.4282233984413</v>
      </c>
      <c r="M32" s="44">
        <f t="shared" si="14"/>
        <v>5232.2286609864896</v>
      </c>
      <c r="N32" s="45">
        <f t="shared" si="15"/>
        <v>6825.4414353407392</v>
      </c>
      <c r="O32" s="46">
        <f t="shared" si="16"/>
        <v>10312.856446796883</v>
      </c>
      <c r="P32" s="40"/>
      <c r="Q32" s="40"/>
      <c r="R32" s="40"/>
    </row>
    <row r="33" spans="1:18" x14ac:dyDescent="0.7">
      <c r="A33" s="9">
        <v>25</v>
      </c>
      <c r="B33" s="5" t="s">
        <v>77</v>
      </c>
      <c r="C33" s="47">
        <v>2</v>
      </c>
      <c r="D33" s="57">
        <v>-1</v>
      </c>
      <c r="E33" s="58">
        <v>-1</v>
      </c>
      <c r="F33" s="59">
        <v>-1</v>
      </c>
      <c r="G33" s="22">
        <f t="shared" si="2"/>
        <v>138284.23296013052</v>
      </c>
      <c r="H33" s="22">
        <f t="shared" si="3"/>
        <v>153746.86024295868</v>
      </c>
      <c r="I33" s="22">
        <f t="shared" si="4"/>
        <v>176727.98330994259</v>
      </c>
      <c r="J33" s="44">
        <f t="shared" si="11"/>
        <v>4276.8319472205312</v>
      </c>
      <c r="K33" s="45">
        <f t="shared" si="12"/>
        <v>4755.0575332873814</v>
      </c>
      <c r="L33" s="46">
        <f t="shared" si="13"/>
        <v>5465.8139168023481</v>
      </c>
      <c r="M33" s="44">
        <f t="shared" si="14"/>
        <v>-4276.8319472205312</v>
      </c>
      <c r="N33" s="45">
        <f t="shared" si="15"/>
        <v>-4755.0575332873814</v>
      </c>
      <c r="O33" s="46">
        <f t="shared" si="16"/>
        <v>-5465.8139168023481</v>
      </c>
      <c r="P33" s="40" t="s">
        <v>78</v>
      </c>
      <c r="Q33" s="40"/>
      <c r="R33" s="40"/>
    </row>
    <row r="34" spans="1:18" x14ac:dyDescent="0.7">
      <c r="A34" s="9">
        <v>26</v>
      </c>
      <c r="B34" s="5" t="s">
        <v>79</v>
      </c>
      <c r="C34" s="47">
        <v>1</v>
      </c>
      <c r="D34" s="57">
        <v>-1</v>
      </c>
      <c r="E34" s="58">
        <v>-1</v>
      </c>
      <c r="F34" s="81">
        <v>-1</v>
      </c>
      <c r="G34" s="22">
        <f t="shared" si="2"/>
        <v>134135.70597132662</v>
      </c>
      <c r="H34" s="22">
        <f t="shared" si="3"/>
        <v>149134.4544356699</v>
      </c>
      <c r="I34" s="22">
        <f t="shared" si="4"/>
        <v>171426.14381064431</v>
      </c>
      <c r="J34" s="44">
        <f t="shared" si="11"/>
        <v>4148.5269888039156</v>
      </c>
      <c r="K34" s="45">
        <f t="shared" si="12"/>
        <v>4612.4058072887601</v>
      </c>
      <c r="L34" s="46">
        <f t="shared" si="13"/>
        <v>5301.8394992982776</v>
      </c>
      <c r="M34" s="44">
        <f t="shared" si="14"/>
        <v>-4148.5269888039156</v>
      </c>
      <c r="N34" s="45">
        <f t="shared" si="15"/>
        <v>-4612.4058072887601</v>
      </c>
      <c r="O34" s="46">
        <f t="shared" si="16"/>
        <v>-5301.8394992982776</v>
      </c>
      <c r="P34" s="40"/>
      <c r="Q34" s="40"/>
      <c r="R34" s="40"/>
    </row>
    <row r="35" spans="1:18" x14ac:dyDescent="0.7">
      <c r="A35" s="9">
        <v>27</v>
      </c>
      <c r="B35" s="5" t="s">
        <v>80</v>
      </c>
      <c r="C35" s="47">
        <v>2</v>
      </c>
      <c r="D35" s="57">
        <v>-1</v>
      </c>
      <c r="E35" s="58">
        <v>-1</v>
      </c>
      <c r="F35" s="81">
        <v>-1</v>
      </c>
      <c r="G35" s="22">
        <f t="shared" si="2"/>
        <v>130111.63479218683</v>
      </c>
      <c r="H35" s="22">
        <f t="shared" si="3"/>
        <v>144660.42080259981</v>
      </c>
      <c r="I35" s="22">
        <f t="shared" si="4"/>
        <v>166283.35949632499</v>
      </c>
      <c r="J35" s="44">
        <f t="shared" si="11"/>
        <v>4024.0711791397985</v>
      </c>
      <c r="K35" s="45">
        <f t="shared" si="12"/>
        <v>4474.0336330700966</v>
      </c>
      <c r="L35" s="46">
        <f t="shared" si="13"/>
        <v>5142.7843143193295</v>
      </c>
      <c r="M35" s="44">
        <f t="shared" si="14"/>
        <v>-4024.0711791397985</v>
      </c>
      <c r="N35" s="45">
        <f t="shared" si="15"/>
        <v>-4474.0336330700966</v>
      </c>
      <c r="O35" s="46">
        <f t="shared" si="16"/>
        <v>-5142.7843143193295</v>
      </c>
      <c r="P35" s="40"/>
      <c r="Q35" s="40"/>
      <c r="R35" s="40"/>
    </row>
    <row r="36" spans="1:18" x14ac:dyDescent="0.7">
      <c r="A36" s="9">
        <v>28</v>
      </c>
      <c r="B36" s="5" t="s">
        <v>81</v>
      </c>
      <c r="C36" s="47">
        <v>2</v>
      </c>
      <c r="D36" s="57">
        <v>-1</v>
      </c>
      <c r="E36" s="58">
        <v>-1</v>
      </c>
      <c r="F36" s="59">
        <v>-1</v>
      </c>
      <c r="G36" s="22">
        <f t="shared" si="2"/>
        <v>126208.28574842123</v>
      </c>
      <c r="H36" s="22">
        <f t="shared" si="3"/>
        <v>140320.60817852183</v>
      </c>
      <c r="I36" s="22">
        <f t="shared" si="4"/>
        <v>161294.85871143526</v>
      </c>
      <c r="J36" s="44">
        <f t="shared" si="11"/>
        <v>3903.3490437656046</v>
      </c>
      <c r="K36" s="45">
        <f t="shared" si="12"/>
        <v>4339.8126240779939</v>
      </c>
      <c r="L36" s="46">
        <f t="shared" si="13"/>
        <v>4988.5007848897494</v>
      </c>
      <c r="M36" s="44">
        <f t="shared" si="14"/>
        <v>-3903.3490437656046</v>
      </c>
      <c r="N36" s="45">
        <f t="shared" si="15"/>
        <v>-4339.8126240779939</v>
      </c>
      <c r="O36" s="46">
        <f t="shared" si="16"/>
        <v>-4988.5007848897494</v>
      </c>
      <c r="P36" s="40" t="s">
        <v>66</v>
      </c>
      <c r="Q36" s="40"/>
      <c r="R36" s="40"/>
    </row>
    <row r="37" spans="1:18" x14ac:dyDescent="0.7">
      <c r="A37" s="9">
        <v>29</v>
      </c>
      <c r="B37" s="5" t="s">
        <v>82</v>
      </c>
      <c r="C37" s="47">
        <v>1</v>
      </c>
      <c r="D37" s="57">
        <v>1.27</v>
      </c>
      <c r="E37" s="58">
        <v>1.5</v>
      </c>
      <c r="F37" s="59">
        <v>2</v>
      </c>
      <c r="G37" s="22">
        <f t="shared" si="2"/>
        <v>131016.82143543608</v>
      </c>
      <c r="H37" s="22">
        <f t="shared" si="3"/>
        <v>146635.0355465553</v>
      </c>
      <c r="I37" s="22">
        <f t="shared" si="4"/>
        <v>170972.55023412136</v>
      </c>
      <c r="J37" s="44">
        <f t="shared" si="11"/>
        <v>3786.2485724526368</v>
      </c>
      <c r="K37" s="45">
        <f t="shared" si="12"/>
        <v>4209.6182453556548</v>
      </c>
      <c r="L37" s="46">
        <f t="shared" si="13"/>
        <v>4838.8457613430573</v>
      </c>
      <c r="M37" s="44">
        <f t="shared" si="14"/>
        <v>4808.5356870148489</v>
      </c>
      <c r="N37" s="45">
        <f t="shared" si="15"/>
        <v>6314.4273680334827</v>
      </c>
      <c r="O37" s="46">
        <f t="shared" si="16"/>
        <v>9677.6915226861147</v>
      </c>
      <c r="P37" s="40" t="s">
        <v>83</v>
      </c>
      <c r="Q37" s="40"/>
      <c r="R37" s="40"/>
    </row>
    <row r="38" spans="1:18" x14ac:dyDescent="0.7">
      <c r="A38" s="9">
        <v>30</v>
      </c>
      <c r="B38" s="5" t="s">
        <v>84</v>
      </c>
      <c r="C38" s="47">
        <v>1</v>
      </c>
      <c r="D38" s="57">
        <v>-1</v>
      </c>
      <c r="E38" s="58">
        <v>-1</v>
      </c>
      <c r="F38" s="59">
        <v>-1</v>
      </c>
      <c r="G38" s="22">
        <f t="shared" si="2"/>
        <v>127086.31679237301</v>
      </c>
      <c r="H38" s="22">
        <f t="shared" si="3"/>
        <v>142235.98448015863</v>
      </c>
      <c r="I38" s="22">
        <f t="shared" si="4"/>
        <v>165843.37372709773</v>
      </c>
      <c r="J38" s="44">
        <f t="shared" si="11"/>
        <v>3930.5046430630823</v>
      </c>
      <c r="K38" s="45">
        <f t="shared" si="12"/>
        <v>4399.0510663966588</v>
      </c>
      <c r="L38" s="46">
        <f t="shared" si="13"/>
        <v>5129.1765070236406</v>
      </c>
      <c r="M38" s="44">
        <f t="shared" si="14"/>
        <v>-3930.5046430630823</v>
      </c>
      <c r="N38" s="45">
        <f t="shared" si="15"/>
        <v>-4399.0510663966588</v>
      </c>
      <c r="O38" s="46">
        <f t="shared" si="16"/>
        <v>-5129.1765070236406</v>
      </c>
      <c r="P38" s="40" t="s">
        <v>85</v>
      </c>
      <c r="Q38" s="40"/>
      <c r="R38" s="40"/>
    </row>
    <row r="39" spans="1:18" x14ac:dyDescent="0.7">
      <c r="A39" s="9">
        <v>31</v>
      </c>
      <c r="B39" s="5" t="s">
        <v>86</v>
      </c>
      <c r="C39" s="47">
        <v>2</v>
      </c>
      <c r="D39" s="57">
        <v>-1</v>
      </c>
      <c r="E39" s="60">
        <v>-1</v>
      </c>
      <c r="F39" s="59">
        <v>-1</v>
      </c>
      <c r="G39" s="22">
        <f t="shared" si="2"/>
        <v>123273.72728860182</v>
      </c>
      <c r="H39" s="22">
        <f t="shared" si="3"/>
        <v>137968.90494575386</v>
      </c>
      <c r="I39" s="22">
        <f t="shared" si="4"/>
        <v>160868.07251528479</v>
      </c>
      <c r="J39" s="44">
        <f t="shared" si="11"/>
        <v>3812.5895037711903</v>
      </c>
      <c r="K39" s="45">
        <f t="shared" si="12"/>
        <v>4267.0795344047583</v>
      </c>
      <c r="L39" s="46">
        <f t="shared" si="13"/>
        <v>4975.3012118129318</v>
      </c>
      <c r="M39" s="44">
        <f t="shared" si="14"/>
        <v>-3812.5895037711903</v>
      </c>
      <c r="N39" s="45">
        <f t="shared" si="15"/>
        <v>-4267.0795344047583</v>
      </c>
      <c r="O39" s="46">
        <f t="shared" si="16"/>
        <v>-4975.3012118129318</v>
      </c>
      <c r="P39" s="40" t="s">
        <v>87</v>
      </c>
      <c r="Q39" s="40"/>
      <c r="R39" s="40"/>
    </row>
    <row r="40" spans="1:18" x14ac:dyDescent="0.7">
      <c r="A40" s="9">
        <v>32</v>
      </c>
      <c r="B40" s="5" t="s">
        <v>88</v>
      </c>
      <c r="C40" s="47">
        <v>2</v>
      </c>
      <c r="D40" s="57">
        <v>-1</v>
      </c>
      <c r="E40" s="60">
        <v>-1</v>
      </c>
      <c r="F40" s="59">
        <v>-1</v>
      </c>
      <c r="G40" s="22">
        <f t="shared" si="2"/>
        <v>119575.51546994377</v>
      </c>
      <c r="H40" s="22">
        <f t="shared" si="3"/>
        <v>133829.83779738125</v>
      </c>
      <c r="I40" s="22">
        <f t="shared" si="4"/>
        <v>156042.03033982625</v>
      </c>
      <c r="J40" s="44">
        <f t="shared" si="11"/>
        <v>3698.2118186580542</v>
      </c>
      <c r="K40" s="45">
        <f t="shared" si="12"/>
        <v>4139.0671483726155</v>
      </c>
      <c r="L40" s="46">
        <f t="shared" si="13"/>
        <v>4826.0421754585432</v>
      </c>
      <c r="M40" s="44">
        <f t="shared" si="14"/>
        <v>-3698.2118186580542</v>
      </c>
      <c r="N40" s="45">
        <f t="shared" si="15"/>
        <v>-4139.0671483726155</v>
      </c>
      <c r="O40" s="46">
        <f t="shared" si="16"/>
        <v>-4826.0421754585432</v>
      </c>
      <c r="P40" s="40" t="s">
        <v>87</v>
      </c>
      <c r="Q40" s="40"/>
      <c r="R40" s="40"/>
    </row>
    <row r="41" spans="1:18" x14ac:dyDescent="0.7">
      <c r="A41" s="9">
        <v>33</v>
      </c>
      <c r="B41" s="5" t="s">
        <v>89</v>
      </c>
      <c r="C41" s="47">
        <v>2</v>
      </c>
      <c r="D41" s="57">
        <v>-1</v>
      </c>
      <c r="E41" s="60">
        <v>-1</v>
      </c>
      <c r="F41" s="81">
        <v>-1</v>
      </c>
      <c r="G41" s="22">
        <f t="shared" si="2"/>
        <v>115988.25000584546</v>
      </c>
      <c r="H41" s="22">
        <f t="shared" si="3"/>
        <v>129814.94266345981</v>
      </c>
      <c r="I41" s="22">
        <f t="shared" si="4"/>
        <v>151360.76942963147</v>
      </c>
      <c r="J41" s="44">
        <f t="shared" si="11"/>
        <v>3587.2654640983128</v>
      </c>
      <c r="K41" s="45">
        <f t="shared" si="12"/>
        <v>4014.8951339214373</v>
      </c>
      <c r="L41" s="46">
        <f t="shared" si="13"/>
        <v>4681.2609101947874</v>
      </c>
      <c r="M41" s="44">
        <f t="shared" si="14"/>
        <v>-3587.2654640983128</v>
      </c>
      <c r="N41" s="45">
        <f t="shared" si="15"/>
        <v>-4014.8951339214373</v>
      </c>
      <c r="O41" s="46">
        <f t="shared" si="16"/>
        <v>-4681.2609101947874</v>
      </c>
      <c r="P41" s="40" t="s">
        <v>90</v>
      </c>
      <c r="Q41" s="40"/>
      <c r="R41" s="40"/>
    </row>
    <row r="42" spans="1:18" x14ac:dyDescent="0.7">
      <c r="A42" s="9">
        <v>34</v>
      </c>
      <c r="B42" s="5" t="s">
        <v>91</v>
      </c>
      <c r="C42" s="47">
        <v>1</v>
      </c>
      <c r="D42" s="57">
        <v>-1</v>
      </c>
      <c r="E42" s="60">
        <v>-1</v>
      </c>
      <c r="F42" s="81">
        <v>-1</v>
      </c>
      <c r="G42" s="22">
        <f t="shared" si="2"/>
        <v>112508.6025056701</v>
      </c>
      <c r="H42" s="22">
        <f t="shared" si="3"/>
        <v>125920.49438355601</v>
      </c>
      <c r="I42" s="22">
        <f t="shared" si="4"/>
        <v>146819.94634674254</v>
      </c>
      <c r="J42" s="44">
        <f t="shared" si="11"/>
        <v>3479.6475001753638</v>
      </c>
      <c r="K42" s="45">
        <f t="shared" si="12"/>
        <v>3894.4482799037942</v>
      </c>
      <c r="L42" s="46">
        <f t="shared" si="13"/>
        <v>4540.8230828889436</v>
      </c>
      <c r="M42" s="44">
        <f>IF(D42="","",J42*D42)</f>
        <v>-3479.6475001753638</v>
      </c>
      <c r="N42" s="45">
        <f t="shared" si="15"/>
        <v>-3894.4482799037942</v>
      </c>
      <c r="O42" s="46">
        <f t="shared" si="16"/>
        <v>-4540.8230828889436</v>
      </c>
      <c r="P42" s="40" t="s">
        <v>66</v>
      </c>
      <c r="Q42" s="40"/>
      <c r="R42" s="40"/>
    </row>
    <row r="43" spans="1:18" x14ac:dyDescent="0.7">
      <c r="A43" s="3">
        <v>35</v>
      </c>
      <c r="B43" s="5" t="s">
        <v>92</v>
      </c>
      <c r="C43" s="47">
        <v>2</v>
      </c>
      <c r="D43" s="57">
        <v>-1</v>
      </c>
      <c r="E43" s="60">
        <v>-1</v>
      </c>
      <c r="F43" s="59">
        <v>-1</v>
      </c>
      <c r="G43" s="22">
        <f>IF(D43="","",G42+M43)</f>
        <v>109133.3444305</v>
      </c>
      <c r="H43" s="22">
        <f t="shared" ref="H43:I43" si="17">IF(E43="","",H42+N43)</f>
        <v>122142.87955204933</v>
      </c>
      <c r="I43" s="22">
        <f t="shared" si="17"/>
        <v>142415.34795634027</v>
      </c>
      <c r="J43" s="44">
        <f t="shared" si="11"/>
        <v>3375.258075170103</v>
      </c>
      <c r="K43" s="45">
        <f t="shared" si="12"/>
        <v>3777.6148315066803</v>
      </c>
      <c r="L43" s="46">
        <f t="shared" si="13"/>
        <v>4404.598390402276</v>
      </c>
      <c r="M43" s="44">
        <f t="shared" si="14"/>
        <v>-3375.258075170103</v>
      </c>
      <c r="N43" s="45">
        <f t="shared" si="15"/>
        <v>-3777.6148315066803</v>
      </c>
      <c r="O43" s="46">
        <f t="shared" si="16"/>
        <v>-4404.598390402276</v>
      </c>
    </row>
    <row r="44" spans="1:18" x14ac:dyDescent="0.7">
      <c r="A44" s="9">
        <v>36</v>
      </c>
      <c r="B44" s="5" t="s">
        <v>93</v>
      </c>
      <c r="C44" s="47">
        <v>1</v>
      </c>
      <c r="D44" s="57">
        <v>1.27</v>
      </c>
      <c r="E44" s="60">
        <v>1.5</v>
      </c>
      <c r="F44" s="59">
        <v>2</v>
      </c>
      <c r="G44" s="22">
        <f t="shared" ref="G44:G58" si="18">IF(D44="","",G43+M44)</f>
        <v>113291.32485330205</v>
      </c>
      <c r="H44" s="22">
        <f t="shared" ref="H44:H58" si="19">IF(E44="","",H43+N44)</f>
        <v>127639.30913189155</v>
      </c>
      <c r="I44" s="22">
        <f t="shared" ref="I44:I58" si="20">IF(F44="","",I43+O44)</f>
        <v>150960.26883372068</v>
      </c>
      <c r="J44" s="44">
        <f>IF(G43="","",G43*0.03)</f>
        <v>3274.0003329149999</v>
      </c>
      <c r="K44" s="45">
        <f t="shared" si="12"/>
        <v>3664.28638656148</v>
      </c>
      <c r="L44" s="46">
        <f t="shared" si="13"/>
        <v>4272.4604386902074</v>
      </c>
      <c r="M44" s="44">
        <f>IF(D44="","",J44*D44)</f>
        <v>4157.9804228020503</v>
      </c>
      <c r="N44" s="45">
        <f t="shared" si="15"/>
        <v>5496.4295798422199</v>
      </c>
      <c r="O44" s="46">
        <f t="shared" si="16"/>
        <v>8544.9208773804148</v>
      </c>
    </row>
    <row r="45" spans="1:18" x14ac:dyDescent="0.7">
      <c r="A45" s="9">
        <v>37</v>
      </c>
      <c r="B45" s="5" t="s">
        <v>94</v>
      </c>
      <c r="C45" s="47">
        <v>1</v>
      </c>
      <c r="D45" s="57">
        <v>-1</v>
      </c>
      <c r="E45" s="58">
        <v>-1</v>
      </c>
      <c r="F45" s="59">
        <v>-1</v>
      </c>
      <c r="G45" s="22">
        <f t="shared" si="18"/>
        <v>109892.58510770299</v>
      </c>
      <c r="H45" s="22">
        <f t="shared" si="19"/>
        <v>123810.12985793481</v>
      </c>
      <c r="I45" s="22">
        <f t="shared" si="20"/>
        <v>146431.46076870905</v>
      </c>
      <c r="J45" s="44">
        <f t="shared" si="11"/>
        <v>3398.7397455990613</v>
      </c>
      <c r="K45" s="45">
        <f t="shared" si="12"/>
        <v>3829.1792739567463</v>
      </c>
      <c r="L45" s="46">
        <f t="shared" si="13"/>
        <v>4528.8080650116199</v>
      </c>
      <c r="M45" s="44">
        <f t="shared" si="14"/>
        <v>-3398.7397455990613</v>
      </c>
      <c r="N45" s="45">
        <f t="shared" si="15"/>
        <v>-3829.1792739567463</v>
      </c>
      <c r="O45" s="46">
        <f t="shared" si="16"/>
        <v>-4528.8080650116199</v>
      </c>
    </row>
    <row r="46" spans="1:18" x14ac:dyDescent="0.7">
      <c r="A46" s="9">
        <v>38</v>
      </c>
      <c r="B46" s="5" t="s">
        <v>95</v>
      </c>
      <c r="C46" s="47">
        <v>1</v>
      </c>
      <c r="D46" s="57">
        <v>1.27</v>
      </c>
      <c r="E46" s="58">
        <v>1.5</v>
      </c>
      <c r="F46" s="59">
        <v>-1</v>
      </c>
      <c r="G46" s="22">
        <f t="shared" si="18"/>
        <v>114079.49260030648</v>
      </c>
      <c r="H46" s="22">
        <f t="shared" si="19"/>
        <v>129381.58570154187</v>
      </c>
      <c r="I46" s="22">
        <f t="shared" si="20"/>
        <v>142038.51694564777</v>
      </c>
      <c r="J46" s="44">
        <f t="shared" si="11"/>
        <v>3296.7775532310898</v>
      </c>
      <c r="K46" s="45">
        <f t="shared" si="12"/>
        <v>3714.303895738044</v>
      </c>
      <c r="L46" s="46">
        <f t="shared" si="13"/>
        <v>4392.9438230612714</v>
      </c>
      <c r="M46" s="44">
        <f t="shared" si="14"/>
        <v>4186.9074926034837</v>
      </c>
      <c r="N46" s="45">
        <f t="shared" si="15"/>
        <v>5571.4558436070656</v>
      </c>
      <c r="O46" s="46">
        <f t="shared" si="16"/>
        <v>-4392.9438230612714</v>
      </c>
    </row>
    <row r="47" spans="1:18" x14ac:dyDescent="0.7">
      <c r="A47" s="9">
        <v>39</v>
      </c>
      <c r="B47" s="5" t="s">
        <v>96</v>
      </c>
      <c r="C47" s="47">
        <v>1</v>
      </c>
      <c r="D47" s="57">
        <v>-1</v>
      </c>
      <c r="E47" s="58">
        <v>-1</v>
      </c>
      <c r="F47" s="59">
        <v>-1</v>
      </c>
      <c r="G47" s="22">
        <f t="shared" si="18"/>
        <v>110657.10782229729</v>
      </c>
      <c r="H47" s="22">
        <f t="shared" si="19"/>
        <v>125500.13813049562</v>
      </c>
      <c r="I47" s="22">
        <f t="shared" si="20"/>
        <v>137777.36143727833</v>
      </c>
      <c r="J47" s="44">
        <f t="shared" si="11"/>
        <v>3422.3847780091942</v>
      </c>
      <c r="K47" s="45">
        <f t="shared" si="12"/>
        <v>3881.4475710462561</v>
      </c>
      <c r="L47" s="46">
        <f t="shared" si="13"/>
        <v>4261.1555083694329</v>
      </c>
      <c r="M47" s="44">
        <f t="shared" si="14"/>
        <v>-3422.3847780091942</v>
      </c>
      <c r="N47" s="45">
        <f t="shared" si="15"/>
        <v>-3881.4475710462561</v>
      </c>
      <c r="O47" s="46">
        <f t="shared" si="16"/>
        <v>-4261.1555083694329</v>
      </c>
      <c r="P47" t="s">
        <v>97</v>
      </c>
    </row>
    <row r="48" spans="1:18" x14ac:dyDescent="0.7">
      <c r="A48" s="9">
        <v>40</v>
      </c>
      <c r="B48" s="5" t="s">
        <v>98</v>
      </c>
      <c r="C48" s="47">
        <v>2</v>
      </c>
      <c r="D48" s="57">
        <v>1.27</v>
      </c>
      <c r="E48" s="58">
        <v>1.5</v>
      </c>
      <c r="F48" s="65">
        <v>2</v>
      </c>
      <c r="G48" s="22">
        <f t="shared" si="18"/>
        <v>114873.14363032681</v>
      </c>
      <c r="H48" s="22">
        <f t="shared" si="19"/>
        <v>131147.64434636792</v>
      </c>
      <c r="I48" s="22">
        <f t="shared" si="20"/>
        <v>146044.00312351502</v>
      </c>
      <c r="J48" s="44">
        <f t="shared" si="11"/>
        <v>3319.7132346689186</v>
      </c>
      <c r="K48" s="45">
        <f t="shared" si="12"/>
        <v>3765.0041439148681</v>
      </c>
      <c r="L48" s="46">
        <f t="shared" si="13"/>
        <v>4133.3208431183502</v>
      </c>
      <c r="M48" s="44">
        <f t="shared" si="14"/>
        <v>4216.0358080295264</v>
      </c>
      <c r="N48" s="45">
        <f t="shared" si="15"/>
        <v>5647.5062158723022</v>
      </c>
      <c r="O48" s="46">
        <f t="shared" si="16"/>
        <v>8266.6416862367005</v>
      </c>
      <c r="P48" t="s">
        <v>99</v>
      </c>
    </row>
    <row r="49" spans="1:16" x14ac:dyDescent="0.7">
      <c r="A49" s="9">
        <v>41</v>
      </c>
      <c r="B49" s="5" t="s">
        <v>100</v>
      </c>
      <c r="C49" s="47">
        <v>1</v>
      </c>
      <c r="D49" s="57">
        <v>1.27</v>
      </c>
      <c r="E49" s="58">
        <v>1.5</v>
      </c>
      <c r="F49" s="59">
        <v>2</v>
      </c>
      <c r="G49" s="22">
        <f t="shared" si="18"/>
        <v>119249.81040264227</v>
      </c>
      <c r="H49" s="22">
        <f t="shared" si="19"/>
        <v>137049.28834195447</v>
      </c>
      <c r="I49" s="22">
        <f t="shared" si="20"/>
        <v>154806.64331092592</v>
      </c>
      <c r="J49" s="44">
        <f t="shared" si="11"/>
        <v>3446.1943089098045</v>
      </c>
      <c r="K49" s="45">
        <f t="shared" si="12"/>
        <v>3934.4293303910372</v>
      </c>
      <c r="L49" s="46">
        <f t="shared" si="13"/>
        <v>4381.3200937054507</v>
      </c>
      <c r="M49" s="44">
        <f t="shared" si="14"/>
        <v>4376.6667723154515</v>
      </c>
      <c r="N49" s="45">
        <f t="shared" si="15"/>
        <v>5901.6439955865553</v>
      </c>
      <c r="O49" s="46">
        <f t="shared" si="16"/>
        <v>8762.6401874109015</v>
      </c>
    </row>
    <row r="50" spans="1:16" x14ac:dyDescent="0.7">
      <c r="A50" s="9">
        <v>42</v>
      </c>
      <c r="B50" s="5" t="s">
        <v>101</v>
      </c>
      <c r="C50" s="47">
        <v>1</v>
      </c>
      <c r="D50" s="57">
        <v>-1</v>
      </c>
      <c r="E50" s="58">
        <v>-1</v>
      </c>
      <c r="F50" s="59">
        <v>-1</v>
      </c>
      <c r="G50" s="22">
        <f t="shared" si="18"/>
        <v>115672.31609056299</v>
      </c>
      <c r="H50" s="22">
        <f t="shared" si="19"/>
        <v>132937.80969169585</v>
      </c>
      <c r="I50" s="22">
        <f t="shared" si="20"/>
        <v>150162.44401159816</v>
      </c>
      <c r="J50" s="44">
        <f t="shared" si="11"/>
        <v>3577.4943120792677</v>
      </c>
      <c r="K50" s="45">
        <f t="shared" si="12"/>
        <v>4111.4786502586339</v>
      </c>
      <c r="L50" s="46">
        <f t="shared" si="13"/>
        <v>4644.1992993277772</v>
      </c>
      <c r="M50" s="44">
        <f t="shared" si="14"/>
        <v>-3577.4943120792677</v>
      </c>
      <c r="N50" s="45">
        <f t="shared" si="15"/>
        <v>-4111.4786502586339</v>
      </c>
      <c r="O50" s="46">
        <f t="shared" si="16"/>
        <v>-4644.1992993277772</v>
      </c>
    </row>
    <row r="51" spans="1:16" x14ac:dyDescent="0.7">
      <c r="A51" s="9">
        <v>43</v>
      </c>
      <c r="B51" s="5"/>
      <c r="C51" s="47"/>
      <c r="D51" s="57"/>
      <c r="E51" s="58"/>
      <c r="F51" s="65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>
        <f t="shared" si="11"/>
        <v>3470.1694827168894</v>
      </c>
      <c r="K51" s="45">
        <f t="shared" si="12"/>
        <v>3988.1342907508752</v>
      </c>
      <c r="L51" s="46">
        <f t="shared" si="13"/>
        <v>4504.8733203479442</v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6" x14ac:dyDescent="0.7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6" x14ac:dyDescent="0.7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6" x14ac:dyDescent="0.7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6" x14ac:dyDescent="0.7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  <c r="P55" t="s">
        <v>36</v>
      </c>
    </row>
    <row r="56" spans="1:16" x14ac:dyDescent="0.7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6" x14ac:dyDescent="0.7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6" ht="18" thickBot="1" x14ac:dyDescent="0.7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6" ht="18" thickBot="1" x14ac:dyDescent="0.75">
      <c r="A59" s="9"/>
      <c r="B59" s="90" t="s">
        <v>5</v>
      </c>
      <c r="C59" s="91"/>
      <c r="D59" s="7">
        <f>COUNTIF(D9:D58,1.27)</f>
        <v>21</v>
      </c>
      <c r="E59" s="7">
        <f>COUNTIF(E9:E58,1.5)</f>
        <v>21</v>
      </c>
      <c r="F59" s="8">
        <f>COUNTIF(F9:F58,2)</f>
        <v>19</v>
      </c>
      <c r="G59" s="71">
        <f>MAX(G8:G58)</f>
        <v>142561.06490735104</v>
      </c>
      <c r="H59" s="72">
        <f t="shared" ref="H59:I59" si="21">MAX(H8:H58)</f>
        <v>158501.91777624606</v>
      </c>
      <c r="I59" s="73">
        <f t="shared" si="21"/>
        <v>182193.79722674494</v>
      </c>
      <c r="J59" s="68" t="s">
        <v>31</v>
      </c>
      <c r="K59" s="69" t="e">
        <f>B58-B9</f>
        <v>#VALUE!</v>
      </c>
      <c r="L59" s="70" t="s">
        <v>32</v>
      </c>
      <c r="M59" s="9"/>
      <c r="N59" s="3"/>
      <c r="O59" s="4"/>
    </row>
    <row r="60" spans="1:16" ht="18" thickBot="1" x14ac:dyDescent="0.75">
      <c r="A60" s="9"/>
      <c r="B60" s="84" t="s">
        <v>6</v>
      </c>
      <c r="C60" s="85"/>
      <c r="D60" s="7">
        <f>COUNTIF(D9:D58,-1)</f>
        <v>21</v>
      </c>
      <c r="E60" s="7">
        <f>COUNTIF(E9:E58,-1)</f>
        <v>21</v>
      </c>
      <c r="F60" s="8">
        <f>COUNTIF(F9:F58,-1)</f>
        <v>23</v>
      </c>
      <c r="G60" s="82" t="s">
        <v>30</v>
      </c>
      <c r="H60" s="83"/>
      <c r="I60" s="89"/>
      <c r="J60" s="82" t="s">
        <v>33</v>
      </c>
      <c r="K60" s="83"/>
      <c r="L60" s="89"/>
      <c r="M60" s="9"/>
      <c r="N60" s="3"/>
      <c r="O60" s="4"/>
    </row>
    <row r="61" spans="1:16" ht="18" thickBot="1" x14ac:dyDescent="0.75">
      <c r="A61" s="9"/>
      <c r="B61" s="84" t="s">
        <v>35</v>
      </c>
      <c r="C61" s="85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7">
        <f>G59/G8</f>
        <v>1.4256106490735105</v>
      </c>
      <c r="H61" s="78">
        <f t="shared" ref="H61:I61" si="22">H59/H8</f>
        <v>1.5850191777624607</v>
      </c>
      <c r="I61" s="79">
        <f t="shared" si="22"/>
        <v>1.8219379722674494</v>
      </c>
      <c r="J61" s="66" t="e">
        <f>(G61-100%)*30/K59</f>
        <v>#VALUE!</v>
      </c>
      <c r="K61" s="66" t="e">
        <f>(H61-100%)*30/K59</f>
        <v>#VALUE!</v>
      </c>
      <c r="L61" s="67" t="e">
        <f>(I61-100%)*30/K59</f>
        <v>#VALUE!</v>
      </c>
      <c r="M61" s="10"/>
      <c r="N61" s="2"/>
      <c r="O61" s="11"/>
    </row>
    <row r="62" spans="1:16" ht="18" thickBot="1" x14ac:dyDescent="0.75">
      <c r="A62" s="3"/>
      <c r="B62" s="82" t="s">
        <v>4</v>
      </c>
      <c r="C62" s="83"/>
      <c r="D62" s="80">
        <f t="shared" ref="D62:E62" si="23">D59/(D59+D60+D61)</f>
        <v>0.5</v>
      </c>
      <c r="E62" s="75">
        <f t="shared" si="23"/>
        <v>0.5</v>
      </c>
      <c r="F62" s="76">
        <f>F59/(F59+F60+F61)</f>
        <v>0.45238095238095238</v>
      </c>
    </row>
    <row r="64" spans="1:16" x14ac:dyDescent="0.7">
      <c r="D64" s="74"/>
      <c r="E64" s="74"/>
      <c r="F64" s="74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76"/>
  <sheetViews>
    <sheetView topLeftCell="A540" zoomScale="80" zoomScaleNormal="80" workbookViewId="0">
      <selection activeCell="S571" sqref="S571"/>
    </sheetView>
  </sheetViews>
  <sheetFormatPr defaultColWidth="8.125" defaultRowHeight="14.25" x14ac:dyDescent="0.7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1:19" x14ac:dyDescent="0.7">
      <c r="A1" s="53">
        <v>1</v>
      </c>
      <c r="S1" s="52">
        <v>25</v>
      </c>
    </row>
    <row r="34" spans="1:19" x14ac:dyDescent="0.7">
      <c r="A34" s="53">
        <v>2</v>
      </c>
      <c r="S34" s="52">
        <v>26</v>
      </c>
    </row>
    <row r="66" spans="1:19" x14ac:dyDescent="0.7">
      <c r="A66" s="53">
        <v>3</v>
      </c>
      <c r="S66" s="52">
        <v>27</v>
      </c>
    </row>
    <row r="99" spans="1:19" x14ac:dyDescent="0.7">
      <c r="S99" s="52">
        <v>28</v>
      </c>
    </row>
    <row r="102" spans="1:19" x14ac:dyDescent="0.7">
      <c r="A102" s="53">
        <v>4</v>
      </c>
    </row>
    <row r="133" spans="1:19" x14ac:dyDescent="0.7">
      <c r="S133" s="52">
        <v>29</v>
      </c>
    </row>
    <row r="136" spans="1:19" x14ac:dyDescent="0.7">
      <c r="A136" s="53">
        <v>5</v>
      </c>
    </row>
    <row r="169" spans="1:19" x14ac:dyDescent="0.7">
      <c r="A169" s="53">
        <v>6</v>
      </c>
      <c r="S169" s="52">
        <v>30</v>
      </c>
    </row>
    <row r="202" spans="1:19" x14ac:dyDescent="0.7">
      <c r="S202" s="52">
        <v>31</v>
      </c>
    </row>
    <row r="204" spans="1:19" x14ac:dyDescent="0.7">
      <c r="A204" s="53">
        <v>7</v>
      </c>
    </row>
    <row r="235" spans="1:19" x14ac:dyDescent="0.7">
      <c r="S235" s="52">
        <v>32</v>
      </c>
    </row>
    <row r="237" spans="1:19" x14ac:dyDescent="0.7">
      <c r="A237" s="53">
        <v>8</v>
      </c>
    </row>
    <row r="269" spans="1:19" x14ac:dyDescent="0.7">
      <c r="S269" s="52">
        <v>33</v>
      </c>
    </row>
    <row r="271" spans="1:19" x14ac:dyDescent="0.7">
      <c r="A271" s="53">
        <v>9</v>
      </c>
    </row>
    <row r="303" spans="1:19" x14ac:dyDescent="0.7">
      <c r="S303" s="52">
        <v>34</v>
      </c>
    </row>
    <row r="304" spans="1:19" x14ac:dyDescent="0.7">
      <c r="A304" s="53">
        <v>10</v>
      </c>
    </row>
    <row r="337" spans="1:19" x14ac:dyDescent="0.7">
      <c r="A337" s="53">
        <v>11</v>
      </c>
      <c r="S337" s="52">
        <v>35</v>
      </c>
    </row>
    <row r="370" spans="1:19" x14ac:dyDescent="0.7">
      <c r="A370" s="53">
        <v>12</v>
      </c>
      <c r="S370" s="52">
        <v>36</v>
      </c>
    </row>
    <row r="402" spans="1:19" x14ac:dyDescent="0.7">
      <c r="S402" s="52">
        <v>37</v>
      </c>
    </row>
    <row r="404" spans="1:19" x14ac:dyDescent="0.7">
      <c r="A404" s="53">
        <v>13</v>
      </c>
    </row>
    <row r="434" spans="1:19" x14ac:dyDescent="0.7">
      <c r="S434" s="52">
        <v>38</v>
      </c>
    </row>
    <row r="438" spans="1:19" x14ac:dyDescent="0.7">
      <c r="A438" s="53">
        <v>14</v>
      </c>
    </row>
    <row r="467" spans="1:19" x14ac:dyDescent="0.7">
      <c r="S467" s="52">
        <v>39</v>
      </c>
    </row>
    <row r="471" spans="1:19" x14ac:dyDescent="0.7">
      <c r="A471" s="53">
        <v>15</v>
      </c>
    </row>
    <row r="500" spans="1:19" x14ac:dyDescent="0.7">
      <c r="S500" s="52">
        <v>40</v>
      </c>
    </row>
    <row r="507" spans="1:19" x14ac:dyDescent="0.7">
      <c r="A507" s="53">
        <v>16</v>
      </c>
    </row>
    <row r="537" spans="1:19" x14ac:dyDescent="0.7">
      <c r="S537" s="52">
        <v>41</v>
      </c>
    </row>
    <row r="541" spans="1:19" x14ac:dyDescent="0.7">
      <c r="A541" s="53">
        <v>17</v>
      </c>
    </row>
    <row r="569" spans="1:19" x14ac:dyDescent="0.7">
      <c r="S569" s="52">
        <v>42</v>
      </c>
    </row>
    <row r="575" spans="1:19" x14ac:dyDescent="0.7">
      <c r="A575" s="53">
        <v>18</v>
      </c>
    </row>
    <row r="610" spans="1:1" x14ac:dyDescent="0.7">
      <c r="A610" s="53">
        <v>19</v>
      </c>
    </row>
    <row r="644" spans="1:1" x14ac:dyDescent="0.7">
      <c r="A644" s="53">
        <v>20</v>
      </c>
    </row>
    <row r="678" spans="1:1" x14ac:dyDescent="0.7">
      <c r="A678" s="53">
        <v>21</v>
      </c>
    </row>
    <row r="711" spans="1:1" x14ac:dyDescent="0.7">
      <c r="A711" s="53">
        <v>22</v>
      </c>
    </row>
    <row r="744" spans="1:1" x14ac:dyDescent="0.7">
      <c r="A744" s="53">
        <v>23</v>
      </c>
    </row>
    <row r="776" spans="1:1" x14ac:dyDescent="0.7">
      <c r="A776" s="53">
        <v>24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tabSelected="1" zoomScale="145" zoomScaleSheetLayoutView="100" workbookViewId="0">
      <selection activeCell="A2" sqref="A2:J9"/>
    </sheetView>
  </sheetViews>
  <sheetFormatPr defaultColWidth="8.125" defaultRowHeight="12.75" x14ac:dyDescent="0.7"/>
  <cols>
    <col min="1" max="16384" width="8.125" style="52"/>
  </cols>
  <sheetData>
    <row r="1" spans="1:10" x14ac:dyDescent="0.7">
      <c r="A1" s="52" t="s">
        <v>26</v>
      </c>
    </row>
    <row r="2" spans="1:10" x14ac:dyDescent="0.7">
      <c r="A2" s="92" t="s">
        <v>103</v>
      </c>
      <c r="B2" s="93"/>
      <c r="C2" s="93"/>
      <c r="D2" s="93"/>
      <c r="E2" s="93"/>
      <c r="F2" s="93"/>
      <c r="G2" s="93"/>
      <c r="H2" s="93"/>
      <c r="I2" s="93"/>
      <c r="J2" s="93"/>
    </row>
    <row r="3" spans="1:10" x14ac:dyDescent="0.7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x14ac:dyDescent="0.7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x14ac:dyDescent="0.7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x14ac:dyDescent="0.7">
      <c r="A6" s="93"/>
      <c r="B6" s="93"/>
      <c r="C6" s="93"/>
      <c r="D6" s="93"/>
      <c r="E6" s="93"/>
      <c r="F6" s="93"/>
      <c r="G6" s="93"/>
      <c r="H6" s="93"/>
      <c r="I6" s="93"/>
      <c r="J6" s="93"/>
    </row>
    <row r="7" spans="1:10" x14ac:dyDescent="0.7">
      <c r="A7" s="93"/>
      <c r="B7" s="93"/>
      <c r="C7" s="93"/>
      <c r="D7" s="93"/>
      <c r="E7" s="93"/>
      <c r="F7" s="93"/>
      <c r="G7" s="93"/>
      <c r="H7" s="93"/>
      <c r="I7" s="93"/>
      <c r="J7" s="93"/>
    </row>
    <row r="8" spans="1:10" x14ac:dyDescent="0.7">
      <c r="A8" s="93"/>
      <c r="B8" s="93"/>
      <c r="C8" s="93"/>
      <c r="D8" s="93"/>
      <c r="E8" s="93"/>
      <c r="F8" s="93"/>
      <c r="G8" s="93"/>
      <c r="H8" s="93"/>
      <c r="I8" s="93"/>
      <c r="J8" s="93"/>
    </row>
    <row r="9" spans="1:10" x14ac:dyDescent="0.7">
      <c r="A9" s="93"/>
      <c r="B9" s="93"/>
      <c r="C9" s="93"/>
      <c r="D9" s="93"/>
      <c r="E9" s="93"/>
      <c r="F9" s="93"/>
      <c r="G9" s="93"/>
      <c r="H9" s="93"/>
      <c r="I9" s="93"/>
      <c r="J9" s="93"/>
    </row>
    <row r="11" spans="1:10" x14ac:dyDescent="0.7">
      <c r="A11" s="52" t="s">
        <v>27</v>
      </c>
    </row>
    <row r="12" spans="1:10" x14ac:dyDescent="0.7">
      <c r="A12" s="94"/>
      <c r="B12" s="95"/>
      <c r="C12" s="95"/>
      <c r="D12" s="95"/>
      <c r="E12" s="95"/>
      <c r="F12" s="95"/>
      <c r="G12" s="95"/>
      <c r="H12" s="95"/>
      <c r="I12" s="95"/>
      <c r="J12" s="95"/>
    </row>
    <row r="13" spans="1:10" x14ac:dyDescent="0.7">
      <c r="A13" s="95"/>
      <c r="B13" s="95"/>
      <c r="C13" s="95"/>
      <c r="D13" s="95"/>
      <c r="E13" s="95"/>
      <c r="F13" s="95"/>
      <c r="G13" s="95"/>
      <c r="H13" s="95"/>
      <c r="I13" s="95"/>
      <c r="J13" s="95"/>
    </row>
    <row r="14" spans="1:10" x14ac:dyDescent="0.7">
      <c r="A14" s="95"/>
      <c r="B14" s="95"/>
      <c r="C14" s="95"/>
      <c r="D14" s="95"/>
      <c r="E14" s="95"/>
      <c r="F14" s="95"/>
      <c r="G14" s="95"/>
      <c r="H14" s="95"/>
      <c r="I14" s="95"/>
      <c r="J14" s="95"/>
    </row>
    <row r="15" spans="1:10" x14ac:dyDescent="0.7">
      <c r="A15" s="95"/>
      <c r="B15" s="95"/>
      <c r="C15" s="95"/>
      <c r="D15" s="95"/>
      <c r="E15" s="95"/>
      <c r="F15" s="95"/>
      <c r="G15" s="95"/>
      <c r="H15" s="95"/>
      <c r="I15" s="95"/>
      <c r="J15" s="95"/>
    </row>
    <row r="16" spans="1:10" x14ac:dyDescent="0.7">
      <c r="A16" s="95"/>
      <c r="B16" s="95"/>
      <c r="C16" s="95"/>
      <c r="D16" s="95"/>
      <c r="E16" s="95"/>
      <c r="F16" s="95"/>
      <c r="G16" s="95"/>
      <c r="H16" s="95"/>
      <c r="I16" s="95"/>
      <c r="J16" s="95"/>
    </row>
    <row r="17" spans="1:10" x14ac:dyDescent="0.7">
      <c r="A17" s="95"/>
      <c r="B17" s="95"/>
      <c r="C17" s="95"/>
      <c r="D17" s="95"/>
      <c r="E17" s="95"/>
      <c r="F17" s="95"/>
      <c r="G17" s="95"/>
      <c r="H17" s="95"/>
      <c r="I17" s="95"/>
      <c r="J17" s="95"/>
    </row>
    <row r="18" spans="1:10" x14ac:dyDescent="0.7">
      <c r="A18" s="95"/>
      <c r="B18" s="95"/>
      <c r="C18" s="95"/>
      <c r="D18" s="95"/>
      <c r="E18" s="95"/>
      <c r="F18" s="95"/>
      <c r="G18" s="95"/>
      <c r="H18" s="95"/>
      <c r="I18" s="95"/>
      <c r="J18" s="95"/>
    </row>
    <row r="19" spans="1:10" x14ac:dyDescent="0.7">
      <c r="A19" s="95"/>
      <c r="B19" s="95"/>
      <c r="C19" s="95"/>
      <c r="D19" s="95"/>
      <c r="E19" s="95"/>
      <c r="F19" s="95"/>
      <c r="G19" s="95"/>
      <c r="H19" s="95"/>
      <c r="I19" s="95"/>
      <c r="J19" s="95"/>
    </row>
    <row r="21" spans="1:10" x14ac:dyDescent="0.7">
      <c r="A21" s="52" t="s">
        <v>28</v>
      </c>
    </row>
    <row r="22" spans="1:10" x14ac:dyDescent="0.7">
      <c r="A22" s="94" t="s">
        <v>102</v>
      </c>
      <c r="B22" s="94"/>
      <c r="C22" s="94"/>
      <c r="D22" s="94"/>
      <c r="E22" s="94"/>
      <c r="F22" s="94"/>
      <c r="G22" s="94"/>
      <c r="H22" s="94"/>
      <c r="I22" s="94"/>
      <c r="J22" s="94"/>
    </row>
    <row r="23" spans="1:10" x14ac:dyDescent="0.7">
      <c r="A23" s="94"/>
      <c r="B23" s="94"/>
      <c r="C23" s="94"/>
      <c r="D23" s="94"/>
      <c r="E23" s="94"/>
      <c r="F23" s="94"/>
      <c r="G23" s="94"/>
      <c r="H23" s="94"/>
      <c r="I23" s="94"/>
      <c r="J23" s="94"/>
    </row>
    <row r="24" spans="1:10" x14ac:dyDescent="0.7">
      <c r="A24" s="94"/>
      <c r="B24" s="94"/>
      <c r="C24" s="94"/>
      <c r="D24" s="94"/>
      <c r="E24" s="94"/>
      <c r="F24" s="94"/>
      <c r="G24" s="94"/>
      <c r="H24" s="94"/>
      <c r="I24" s="94"/>
      <c r="J24" s="94"/>
    </row>
    <row r="25" spans="1:10" x14ac:dyDescent="0.7">
      <c r="A25" s="94"/>
      <c r="B25" s="94"/>
      <c r="C25" s="94"/>
      <c r="D25" s="94"/>
      <c r="E25" s="94"/>
      <c r="F25" s="94"/>
      <c r="G25" s="94"/>
      <c r="H25" s="94"/>
      <c r="I25" s="94"/>
      <c r="J25" s="94"/>
    </row>
    <row r="26" spans="1:10" x14ac:dyDescent="0.7">
      <c r="A26" s="94"/>
      <c r="B26" s="94"/>
      <c r="C26" s="94"/>
      <c r="D26" s="94"/>
      <c r="E26" s="94"/>
      <c r="F26" s="94"/>
      <c r="G26" s="94"/>
      <c r="H26" s="94"/>
      <c r="I26" s="94"/>
      <c r="J26" s="94"/>
    </row>
    <row r="27" spans="1:10" x14ac:dyDescent="0.7">
      <c r="A27" s="94"/>
      <c r="B27" s="94"/>
      <c r="C27" s="94"/>
      <c r="D27" s="94"/>
      <c r="E27" s="94"/>
      <c r="F27" s="94"/>
      <c r="G27" s="94"/>
      <c r="H27" s="94"/>
      <c r="I27" s="94"/>
      <c r="J27" s="94"/>
    </row>
    <row r="28" spans="1:10" x14ac:dyDescent="0.7">
      <c r="A28" s="94"/>
      <c r="B28" s="94"/>
      <c r="C28" s="94"/>
      <c r="D28" s="94"/>
      <c r="E28" s="94"/>
      <c r="F28" s="94"/>
      <c r="G28" s="94"/>
      <c r="H28" s="94"/>
      <c r="I28" s="94"/>
      <c r="J28" s="94"/>
    </row>
    <row r="29" spans="1:10" x14ac:dyDescent="0.7">
      <c r="A29" s="94"/>
      <c r="B29" s="94"/>
      <c r="C29" s="94"/>
      <c r="D29" s="94"/>
      <c r="E29" s="94"/>
      <c r="F29" s="94"/>
      <c r="G29" s="94"/>
      <c r="H29" s="94"/>
      <c r="I29" s="94"/>
      <c r="J29" s="94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="80" zoomScaleNormal="80" workbookViewId="0">
      <selection activeCell="F4" sqref="F4"/>
    </sheetView>
  </sheetViews>
  <sheetFormatPr defaultRowHeight="17.649999999999999" x14ac:dyDescent="0.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7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7">
      <c r="A2" s="34"/>
      <c r="B2" s="32"/>
      <c r="C2" s="32"/>
      <c r="D2" s="33"/>
      <c r="E2" s="32"/>
      <c r="F2" s="33"/>
      <c r="G2" s="32"/>
      <c r="H2" s="33"/>
    </row>
    <row r="3" spans="1:8" x14ac:dyDescent="0.7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7">
      <c r="A4" s="37" t="s">
        <v>21</v>
      </c>
      <c r="B4" s="37" t="s">
        <v>22</v>
      </c>
      <c r="C4" s="37"/>
      <c r="D4" s="38"/>
      <c r="E4" s="37"/>
      <c r="F4" s="38"/>
      <c r="G4" s="37"/>
      <c r="H4" s="38"/>
    </row>
    <row r="5" spans="1:8" x14ac:dyDescent="0.7">
      <c r="A5" s="37" t="s">
        <v>21</v>
      </c>
      <c r="B5" s="37"/>
      <c r="C5" s="37"/>
      <c r="D5" s="38"/>
      <c r="E5" s="37"/>
      <c r="F5" s="39"/>
      <c r="G5" s="37"/>
      <c r="H5" s="39"/>
    </row>
    <row r="6" spans="1:8" x14ac:dyDescent="0.7">
      <c r="A6" s="37" t="s">
        <v>21</v>
      </c>
      <c r="B6" s="37"/>
      <c r="C6" s="37"/>
      <c r="D6" s="39"/>
      <c r="E6" s="37"/>
      <c r="F6" s="39"/>
      <c r="G6" s="37"/>
      <c r="H6" s="39"/>
    </row>
    <row r="7" spans="1:8" x14ac:dyDescent="0.7">
      <c r="A7" s="37" t="s">
        <v>21</v>
      </c>
      <c r="B7" s="37"/>
      <c r="C7" s="37"/>
      <c r="D7" s="39"/>
      <c r="E7" s="37"/>
      <c r="F7" s="39"/>
      <c r="G7" s="37"/>
      <c r="H7" s="39"/>
    </row>
    <row r="8" spans="1:8" x14ac:dyDescent="0.7">
      <c r="A8" s="37" t="s">
        <v>21</v>
      </c>
      <c r="B8" s="37"/>
      <c r="C8" s="37"/>
      <c r="D8" s="39"/>
      <c r="E8" s="37"/>
      <c r="F8" s="39"/>
      <c r="G8" s="37"/>
      <c r="H8" s="39"/>
    </row>
    <row r="9" spans="1:8" x14ac:dyDescent="0.7">
      <c r="A9" s="37" t="s">
        <v>21</v>
      </c>
      <c r="B9" s="37"/>
      <c r="C9" s="37"/>
      <c r="D9" s="39"/>
      <c r="E9" s="37"/>
      <c r="F9" s="39"/>
      <c r="G9" s="37"/>
      <c r="H9" s="39"/>
    </row>
    <row r="10" spans="1:8" x14ac:dyDescent="0.7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 x14ac:dyDescent="0.7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 x14ac:dyDescent="0.7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Maeda</cp:lastModifiedBy>
  <dcterms:created xsi:type="dcterms:W3CDTF">2020-09-18T03:10:57Z</dcterms:created>
  <dcterms:modified xsi:type="dcterms:W3CDTF">2020-11-24T16:29:39Z</dcterms:modified>
</cp:coreProperties>
</file>