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defaultThemeVersion="166925"/>
  <mc:AlternateContent xmlns:mc="http://schemas.openxmlformats.org/markup-compatibility/2006">
    <mc:Choice Requires="x15">
      <x15ac:absPath xmlns:x15ac="http://schemas.microsoft.com/office/spreadsheetml/2010/11/ac" url="/Users/dr.blue/Desktop/"/>
    </mc:Choice>
  </mc:AlternateContent>
  <xr:revisionPtr revIDLastSave="0" documentId="13_ncr:1_{F655BFD4-FB4C-C14D-84B5-C5DB64B2B12A}" xr6:coauthVersionLast="45" xr6:coauthVersionMax="45" xr10:uidLastSave="{00000000-0000-0000-0000-000000000000}"/>
  <bookViews>
    <workbookView xWindow="0" yWindow="0" windowWidth="28800" windowHeight="18000" xr2:uid="{00000000-000D-0000-FFFF-FFFF00000000}"/>
  </bookViews>
  <sheets>
    <sheet name="検証シート" sheetId="1" r:id="rId1"/>
    <sheet name="画像" sheetId="6" r:id="rId2"/>
    <sheet name="気づき" sheetId="5" r:id="rId3"/>
    <sheet name="検証終了通貨"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9" i="1" l="1"/>
  <c r="D59" i="1"/>
  <c r="D61" i="1" l="1"/>
  <c r="E61" i="1"/>
  <c r="F61" i="1"/>
  <c r="K59" i="1"/>
  <c r="E59" i="1"/>
  <c r="I8" i="1" l="1"/>
  <c r="H8" i="1"/>
  <c r="G8" i="1"/>
  <c r="F60" i="1"/>
  <c r="F62" i="1" s="1"/>
  <c r="E60" i="1"/>
  <c r="E62" i="1" s="1"/>
  <c r="D60" i="1"/>
  <c r="D62" i="1" s="1"/>
  <c r="J9" i="1" l="1"/>
  <c r="M9" i="1" s="1"/>
  <c r="G9" i="1" s="1"/>
  <c r="K9" i="1"/>
  <c r="N9" i="1" s="1"/>
  <c r="L9" i="1"/>
  <c r="O9" i="1" s="1"/>
  <c r="I9" i="1" s="1"/>
  <c r="L10" i="1" l="1"/>
  <c r="O10" i="1" s="1"/>
  <c r="H9" i="1"/>
  <c r="K10" i="1" s="1"/>
  <c r="N10" i="1" s="1"/>
  <c r="H10" i="1" s="1"/>
  <c r="J10" i="1"/>
  <c r="M10" i="1" s="1"/>
  <c r="G10" i="1" s="1"/>
  <c r="I10" i="1" l="1"/>
  <c r="J11" i="1"/>
  <c r="M11" i="1" s="1"/>
  <c r="L11" i="1" l="1"/>
  <c r="O11" i="1" s="1"/>
  <c r="I11" i="1" s="1"/>
  <c r="G11" i="1"/>
  <c r="K11" i="1"/>
  <c r="N11" i="1" s="1"/>
  <c r="H11" i="1" s="1"/>
  <c r="J12" i="1" l="1"/>
  <c r="M12" i="1" s="1"/>
  <c r="L12" i="1"/>
  <c r="O12" i="1" s="1"/>
  <c r="I12" i="1" s="1"/>
  <c r="K12" i="1"/>
  <c r="N12" i="1" s="1"/>
  <c r="H12" i="1" s="1"/>
  <c r="G12" i="1" l="1"/>
  <c r="L13" i="1"/>
  <c r="O13" i="1" s="1"/>
  <c r="I13" i="1" s="1"/>
  <c r="K13" i="1"/>
  <c r="N13" i="1" s="1"/>
  <c r="L14" i="1" l="1"/>
  <c r="O14" i="1" s="1"/>
  <c r="I14" i="1" s="1"/>
  <c r="J13" i="1"/>
  <c r="M13" i="1" s="1"/>
  <c r="G13" i="1" s="1"/>
  <c r="H13" i="1"/>
  <c r="J14" i="1" l="1"/>
  <c r="M14" i="1" s="1"/>
  <c r="G14" i="1" s="1"/>
  <c r="L15" i="1"/>
  <c r="O15" i="1" s="1"/>
  <c r="I15" i="1" s="1"/>
  <c r="K14" i="1"/>
  <c r="N14" i="1" s="1"/>
  <c r="H14" i="1" s="1"/>
  <c r="L16" i="1" l="1"/>
  <c r="O16" i="1" s="1"/>
  <c r="I16" i="1" s="1"/>
  <c r="K15" i="1"/>
  <c r="N15" i="1" s="1"/>
  <c r="H15" i="1" s="1"/>
  <c r="J15" i="1"/>
  <c r="M15" i="1" s="1"/>
  <c r="G15" i="1" s="1"/>
  <c r="J16" i="1" l="1"/>
  <c r="M16" i="1" s="1"/>
  <c r="G16" i="1" s="1"/>
  <c r="K16" i="1"/>
  <c r="N16" i="1" s="1"/>
  <c r="H16" i="1" s="1"/>
  <c r="L17" i="1"/>
  <c r="O17" i="1" s="1"/>
  <c r="I17" i="1" s="1"/>
  <c r="L18" i="1" l="1"/>
  <c r="O18" i="1" s="1"/>
  <c r="I18" i="1" s="1"/>
  <c r="K17" i="1"/>
  <c r="N17" i="1" s="1"/>
  <c r="H17" i="1" s="1"/>
  <c r="J17" i="1"/>
  <c r="M17" i="1" s="1"/>
  <c r="G17" i="1" s="1"/>
  <c r="J18" i="1" l="1"/>
  <c r="M18" i="1" s="1"/>
  <c r="G18" i="1" s="1"/>
  <c r="K18" i="1"/>
  <c r="N18" i="1" s="1"/>
  <c r="H18" i="1" s="1"/>
  <c r="L19" i="1"/>
  <c r="O19" i="1" s="1"/>
  <c r="I19" i="1" s="1"/>
  <c r="L20" i="1" l="1"/>
  <c r="O20" i="1" s="1"/>
  <c r="I20" i="1" s="1"/>
  <c r="K19" i="1"/>
  <c r="N19" i="1" s="1"/>
  <c r="H19" i="1" s="1"/>
  <c r="J19" i="1"/>
  <c r="M19" i="1" s="1"/>
  <c r="G19" i="1" s="1"/>
  <c r="J20" i="1" l="1"/>
  <c r="M20" i="1" s="1"/>
  <c r="G20" i="1" s="1"/>
  <c r="K20" i="1"/>
  <c r="N20" i="1" s="1"/>
  <c r="H20" i="1" s="1"/>
  <c r="L21" i="1"/>
  <c r="O21" i="1" s="1"/>
  <c r="I21" i="1" s="1"/>
  <c r="L22" i="1" l="1"/>
  <c r="O22" i="1" s="1"/>
  <c r="I22" i="1" s="1"/>
  <c r="K21" i="1"/>
  <c r="N21" i="1" s="1"/>
  <c r="H21" i="1" s="1"/>
  <c r="J21" i="1"/>
  <c r="M21" i="1" s="1"/>
  <c r="G21" i="1" s="1"/>
  <c r="J22" i="1" l="1"/>
  <c r="M22" i="1" s="1"/>
  <c r="G22" i="1" s="1"/>
  <c r="K22" i="1"/>
  <c r="N22" i="1" s="1"/>
  <c r="H22" i="1" s="1"/>
  <c r="L23" i="1"/>
  <c r="O23" i="1" s="1"/>
  <c r="I23" i="1" s="1"/>
  <c r="L24" i="1" l="1"/>
  <c r="O24" i="1" s="1"/>
  <c r="I24" i="1" s="1"/>
  <c r="K23" i="1"/>
  <c r="N23" i="1" s="1"/>
  <c r="H23" i="1" s="1"/>
  <c r="J23" i="1"/>
  <c r="M23" i="1" s="1"/>
  <c r="G23" i="1" s="1"/>
  <c r="J24" i="1" l="1"/>
  <c r="M24" i="1" s="1"/>
  <c r="G24" i="1" s="1"/>
  <c r="K24" i="1"/>
  <c r="N24" i="1" s="1"/>
  <c r="H24" i="1" s="1"/>
  <c r="L25" i="1"/>
  <c r="O25" i="1" s="1"/>
  <c r="I25" i="1" s="1"/>
  <c r="L26" i="1" l="1"/>
  <c r="O26" i="1" s="1"/>
  <c r="I26" i="1" s="1"/>
  <c r="K25" i="1"/>
  <c r="N25" i="1" s="1"/>
  <c r="H25" i="1" s="1"/>
  <c r="J25" i="1"/>
  <c r="M25" i="1" s="1"/>
  <c r="G25" i="1" s="1"/>
  <c r="J26" i="1" l="1"/>
  <c r="M26" i="1" s="1"/>
  <c r="G26" i="1" s="1"/>
  <c r="K26" i="1"/>
  <c r="N26" i="1" s="1"/>
  <c r="H26" i="1" s="1"/>
  <c r="L27" i="1"/>
  <c r="O27" i="1" s="1"/>
  <c r="I27" i="1" s="1"/>
  <c r="L28" i="1" l="1"/>
  <c r="O28" i="1" s="1"/>
  <c r="I28" i="1" s="1"/>
  <c r="K27" i="1"/>
  <c r="N27" i="1" s="1"/>
  <c r="H27" i="1" s="1"/>
  <c r="J27" i="1"/>
  <c r="M27" i="1" s="1"/>
  <c r="G27" i="1" s="1"/>
  <c r="J28" i="1" l="1"/>
  <c r="M28" i="1" s="1"/>
  <c r="G28" i="1" s="1"/>
  <c r="K28" i="1"/>
  <c r="N28" i="1" s="1"/>
  <c r="H28" i="1" s="1"/>
  <c r="L29" i="1"/>
  <c r="O29" i="1" s="1"/>
  <c r="I29" i="1" s="1"/>
  <c r="L30" i="1" l="1"/>
  <c r="O30" i="1" s="1"/>
  <c r="I30" i="1" s="1"/>
  <c r="K29" i="1"/>
  <c r="N29" i="1" s="1"/>
  <c r="H29" i="1" s="1"/>
  <c r="J29" i="1"/>
  <c r="M29" i="1" s="1"/>
  <c r="G29" i="1" s="1"/>
  <c r="J30" i="1" l="1"/>
  <c r="M30" i="1" s="1"/>
  <c r="G30" i="1" s="1"/>
  <c r="K30" i="1"/>
  <c r="N30" i="1" s="1"/>
  <c r="H30" i="1" s="1"/>
  <c r="L31" i="1"/>
  <c r="O31" i="1" s="1"/>
  <c r="I31" i="1" s="1"/>
  <c r="L32" i="1" l="1"/>
  <c r="O32" i="1" s="1"/>
  <c r="I32" i="1" s="1"/>
  <c r="K31" i="1"/>
  <c r="N31" i="1" s="1"/>
  <c r="H31" i="1" s="1"/>
  <c r="J31" i="1"/>
  <c r="M31" i="1" s="1"/>
  <c r="G31" i="1" s="1"/>
  <c r="J32" i="1" l="1"/>
  <c r="M32" i="1" s="1"/>
  <c r="G32" i="1" s="1"/>
  <c r="K32" i="1"/>
  <c r="N32" i="1" s="1"/>
  <c r="H32" i="1" s="1"/>
  <c r="L33" i="1"/>
  <c r="O33" i="1" s="1"/>
  <c r="I33" i="1" s="1"/>
  <c r="L34" i="1" l="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L56" i="1"/>
  <c r="O56" i="1" s="1"/>
  <c r="I56" i="1" s="1"/>
  <c r="J54" i="1" l="1"/>
  <c r="M54" i="1" s="1"/>
  <c r="G54" i="1" s="1"/>
  <c r="K57" i="1"/>
  <c r="N57" i="1" s="1"/>
  <c r="H57" i="1" s="1"/>
  <c r="L57" i="1"/>
  <c r="O57" i="1" s="1"/>
  <c r="I57" i="1" s="1"/>
  <c r="J55" i="1" l="1"/>
  <c r="M55" i="1" s="1"/>
  <c r="G55" i="1" s="1"/>
  <c r="K58" i="1"/>
  <c r="N58" i="1" s="1"/>
  <c r="H58" i="1" s="1"/>
  <c r="H59" i="1" s="1"/>
  <c r="H61" i="1" s="1"/>
  <c r="K61" i="1" s="1"/>
  <c r="L58" i="1"/>
  <c r="O58" i="1" s="1"/>
  <c r="I58" i="1" s="1"/>
  <c r="I59" i="1" s="1"/>
  <c r="I61" i="1" s="1"/>
  <c r="L61" i="1" s="1"/>
  <c r="J56" i="1" l="1"/>
  <c r="M56" i="1" s="1"/>
  <c r="G56" i="1" s="1"/>
  <c r="J57" i="1" l="1"/>
  <c r="M57" i="1" s="1"/>
  <c r="G57" i="1" s="1"/>
  <c r="J58" i="1" l="1"/>
  <c r="M58" i="1" s="1"/>
  <c r="G58" i="1" s="1"/>
  <c r="G59" i="1" s="1"/>
  <c r="G61" i="1" s="1"/>
  <c r="J61" i="1" s="1"/>
</calcChain>
</file>

<file path=xl/sharedStrings.xml><?xml version="1.0" encoding="utf-8"?>
<sst xmlns="http://schemas.openxmlformats.org/spreadsheetml/2006/main" count="84" uniqueCount="59">
  <si>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</si>
  <si>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</si>
  <si>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</si>
  <si>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</si>
  <si>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</si>
  <si>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</si>
  <si>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</si>
  <si>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</si>
  <si>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</si>
  <si>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</si>
  <si>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</si>
  <si>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</si>
  <si>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</si>
  <si>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10MA・20MAの両方の上側にキャンドルがあれば買い方向、下側なら売り方向。MAに触れてPB出現でエントリー待ち、PB高値or安値ブレイクでエントリー。</t>
  </si>
  <si>
    <t>検証終了通貨</t>
    <rPh sb="0" eb="2">
      <t>ケンショウ</t>
    </rPh>
    <rPh sb="2" eb="4">
      <t>シュウリョウ</t>
    </rPh>
    <rPh sb="4" eb="6">
      <t>ツウカ</t>
    </rPh>
    <phoneticPr fontId="5"/>
  </si>
  <si>
    <t>ルール</t>
    <phoneticPr fontId="5"/>
  </si>
  <si>
    <t>通貨ペア</t>
    <rPh sb="0" eb="2">
      <t>ツウカ</t>
    </rPh>
    <phoneticPr fontId="5"/>
  </si>
  <si>
    <t>日足</t>
    <rPh sb="0" eb="2">
      <t>ヒアシ</t>
    </rPh>
    <phoneticPr fontId="5"/>
  </si>
  <si>
    <t>終了日</t>
    <rPh sb="0" eb="3">
      <t>シュウリョウビ</t>
    </rPh>
    <phoneticPr fontId="5"/>
  </si>
  <si>
    <t>4Ｈ足</t>
    <rPh sb="2" eb="3">
      <t>アシ</t>
    </rPh>
    <phoneticPr fontId="5"/>
  </si>
  <si>
    <t>１Ｈ足</t>
    <rPh sb="2" eb="3">
      <t>アシ</t>
    </rPh>
    <phoneticPr fontId="5"/>
  </si>
  <si>
    <t>PB</t>
    <phoneticPr fontId="5"/>
  </si>
  <si>
    <t>EUR/USD</t>
    <phoneticPr fontId="5"/>
  </si>
  <si>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</si>
  <si>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</si>
  <si>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</si>
  <si>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</si>
  <si>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感想</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</si>
  <si>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</si>
  <si>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</si>
  <si>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</si>
  <si>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</si>
  <si>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</si>
  <si>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</si>
  <si>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引分</t>
    <rPh sb="0" eb="2">
      <t>ヒキワケ</t>
    </rPh>
    <phoneticPr fontId="1"/>
  </si>
  <si>
    <t>フィボナッチターゲット1.27, 1.5, 2.0で決済(黄色で塗りつぶしたところはフィボナッチターゲット3までとれている）</t>
  </si>
  <si>
    <t>USDCHF</t>
    <phoneticPr fontId="1"/>
  </si>
  <si>
    <t>1H足</t>
    <rPh sb="2" eb="3">
      <t>アシ</t>
    </rPh>
    <phoneticPr fontId="1"/>
  </si>
  <si>
    <t>MA、ローソク足共に乖離強く、そのまま反転してダウントレンドになりそうだと思った。実際は逆。</t>
    <rPh sb="8" eb="9">
      <t>トモニ</t>
    </rPh>
    <rPh sb="10" eb="12">
      <t>カイリ</t>
    </rPh>
    <rPh sb="12" eb="13">
      <t>ツヨク</t>
    </rPh>
    <rPh sb="19" eb="21">
      <t>ハンテn</t>
    </rPh>
    <rPh sb="37" eb="38">
      <t>オモッタ</t>
    </rPh>
    <rPh sb="41" eb="43">
      <t>ジッサイ</t>
    </rPh>
    <phoneticPr fontId="1"/>
  </si>
  <si>
    <t>2は記録忘れ！</t>
    <rPh sb="2" eb="4">
      <t>キロク</t>
    </rPh>
    <rPh sb="4" eb="5">
      <t>ワスレ</t>
    </rPh>
    <phoneticPr fontId="1"/>
  </si>
  <si>
    <t>画像忘れ</t>
    <rPh sb="0" eb="2">
      <t>ガゾウ</t>
    </rPh>
    <rPh sb="2" eb="3">
      <t>ワスレ</t>
    </rPh>
    <phoneticPr fontId="1"/>
  </si>
  <si>
    <t>MAの上下関係は微妙</t>
    <rPh sb="3" eb="7">
      <t>ジョウ</t>
    </rPh>
    <rPh sb="8" eb="10">
      <t>ビミョウ</t>
    </rPh>
    <phoneticPr fontId="1"/>
  </si>
  <si>
    <t>揉み合いの中からそのままダウントレンドになるかと思ったがならず</t>
    <rPh sb="0" eb="1">
      <t>モミアイ</t>
    </rPh>
    <rPh sb="5" eb="6">
      <t>ナカ</t>
    </rPh>
    <rPh sb="24" eb="25">
      <t>オモッタ</t>
    </rPh>
    <phoneticPr fontId="1"/>
  </si>
  <si>
    <t>反転のサイン後アップトレンド　その中で買いのPB</t>
    <rPh sb="0" eb="2">
      <t>ハンテn</t>
    </rPh>
    <rPh sb="19" eb="20">
      <t>カイノ</t>
    </rPh>
    <phoneticPr fontId="1"/>
  </si>
  <si>
    <t>画像忘れ</t>
    <rPh sb="0" eb="1">
      <t>ガゾウ</t>
    </rPh>
    <rPh sb="2" eb="3">
      <t>ワスレ</t>
    </rPh>
    <phoneticPr fontId="1"/>
  </si>
  <si>
    <t>4H</t>
    <phoneticPr fontId="1"/>
  </si>
  <si>
    <t>1h</t>
    <phoneticPr fontId="1"/>
  </si>
  <si>
    <t>4h</t>
    <phoneticPr fontId="1"/>
  </si>
  <si>
    <t>強いアップトレンドが終わった後でこの後のトレンドが確定する前の状況</t>
    <rPh sb="0" eb="1">
      <t>ツヨイ</t>
    </rPh>
    <rPh sb="10" eb="11">
      <t>オワッタ</t>
    </rPh>
    <rPh sb="14" eb="15">
      <t>アト</t>
    </rPh>
    <rPh sb="25" eb="27">
      <t>カクテイ</t>
    </rPh>
    <rPh sb="31" eb="33">
      <t>ジョウキョウ</t>
    </rPh>
    <phoneticPr fontId="1"/>
  </si>
  <si>
    <t>11/15/20</t>
    <phoneticPr fontId="1"/>
  </si>
  <si>
    <t>USD/JPY</t>
    <phoneticPr fontId="1"/>
  </si>
  <si>
    <t>11/20/20</t>
    <phoneticPr fontId="1"/>
  </si>
  <si>
    <t>USD/CHF</t>
    <phoneticPr fontId="1"/>
  </si>
  <si>
    <t>佐々木先生　何度も止められていると思うところにサポレジを引いてみる。</t>
    <rPh sb="0" eb="1">
      <t>ササキ</t>
    </rPh>
    <rPh sb="3" eb="5">
      <t>センセイ</t>
    </rPh>
    <rPh sb="6" eb="8">
      <t>ナn</t>
    </rPh>
    <rPh sb="9" eb="10">
      <t>トメラレテ</t>
    </rPh>
    <rPh sb="17" eb="18">
      <t>オモウ</t>
    </rPh>
    <rPh sb="28" eb="29">
      <t>ヒイテ</t>
    </rPh>
    <phoneticPr fontId="1"/>
  </si>
  <si>
    <t>サポートライン付近での売りになってしまっている。</t>
    <rPh sb="7" eb="9">
      <t>フキンデ</t>
    </rPh>
    <rPh sb="11" eb="12">
      <t xml:space="preserve">ウリ </t>
    </rPh>
    <phoneticPr fontId="1"/>
  </si>
  <si>
    <t>1H</t>
    <phoneticPr fontId="1"/>
  </si>
  <si>
    <t>レジスタンスに当たった後の売り？</t>
    <rPh sb="7" eb="8">
      <t>アタッタ</t>
    </rPh>
    <rPh sb="11" eb="12">
      <t>アトノ</t>
    </rPh>
    <rPh sb="13" eb="14">
      <t>ウリ</t>
    </rPh>
    <phoneticPr fontId="1"/>
  </si>
  <si>
    <t>サポレジよくわからず。</t>
    <phoneticPr fontId="1"/>
  </si>
  <si>
    <t>サポレジがまだはっきりわからない。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</si>
</sst>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yyyy/m/d;@"/>
    <numFmt numFmtId="177" formatCode="#,##0_);[Red]\(#,##0\)"/>
    <numFmt numFmtId="178" formatCode="#,##0_ "/>
    <numFmt numFmtId="179" formatCode="0.0%"/>
  </numFmts>
  <fonts count="14">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4"/>
      <color indexed="8"/>
      <name val="ＭＳ Ｐゴシック"/>
      <family val="3"/>
      <charset val="128"/>
    </font>
    <font>
      <sz val="6"/>
      <name val="ＭＳ Ｐゴシック"/>
      <family val="3"/>
      <charset val="128"/>
    </font>
    <font>
      <sz val="14"/>
      <color indexed="8"/>
      <name val="ＭＳ Ｐゴシック"/>
      <family val="3"/>
      <charset val="128"/>
    </font>
    <font>
      <b/>
      <sz val="14"/>
      <color rgb="FFFF0000"/>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sz val="11"/>
      <name val="游ゴシック"/>
      <family val="2"/>
      <charset val="128"/>
      <scheme val="minor"/>
    </font>
    <font>
      <b/>
      <sz val="11"/>
      <name val="游ゴシック"/>
      <family val="3"/>
      <charset val="128"/>
      <scheme val="minor"/>
    </font>
    <font>
      <sz val="12"/>
      <color indexed="8"/>
      <name val="ＭＳ Ｐゴシック"/>
      <family val="2"/>
      <charset val="128"/>
    </font>
  </fonts>
  <fills count="5">
    <fill>
      <patternFill patternType="none"/>
    </fill>
    <fill>
      <patternFill patternType="gray125"/>
    </fill>
    <fill>
      <patternFill patternType="solid">
        <fgColor theme="8" tint="0.39997558519241921"/>
        <bgColor indexed="64"/>
      </patternFill>
    </fill>
    <fill>
      <patternFill patternType="solid">
        <fgColor rgb="FFFFFF00"/>
        <bgColor indexed="64"/>
      </patternFill>
    </fill>
    <fill>
      <patternFill patternType="solid">
        <fgColor theme="0"/>
        <bgColor indexed="64"/>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38" fontId="8" fillId="0" borderId="0" applyFont="0" applyFill="0" applyBorder="0" applyAlignment="0" applyProtection="0">
      <alignment vertical="center"/>
    </xf>
    <xf numFmtId="0" fontId="10" fillId="0" borderId="0">
      <alignment vertical="center"/>
    </xf>
    <xf numFmtId="9" fontId="8" fillId="0" borderId="0" applyFont="0" applyFill="0" applyBorder="0" applyAlignment="0" applyProtection="0">
      <alignment vertical="center"/>
    </xf>
  </cellStyleXfs>
  <cellXfs count="97">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0" xfId="0" applyBorder="1">
      <alignment vertical="center"/>
    </xf>
    <xf numFmtId="0" fontId="0" fillId="0" borderId="9" xfId="0" applyBorder="1">
      <alignment vertical="center"/>
    </xf>
    <xf numFmtId="176" fontId="0" fillId="0" borderId="12" xfId="0" applyNumberFormat="1" applyBorder="1">
      <alignment vertical="center"/>
    </xf>
    <xf numFmtId="176" fontId="0" fillId="0" borderId="11" xfId="0" applyNumberFormat="1" applyBorder="1">
      <alignment vertical="center"/>
    </xf>
    <xf numFmtId="0" fontId="2" fillId="0" borderId="0" xfId="0" applyFon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pplyBorder="1">
      <alignment vertical="center"/>
    </xf>
    <xf numFmtId="176" fontId="0" fillId="0" borderId="1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0" fontId="4" fillId="0" borderId="0" xfId="0" applyFont="1" applyAlignment="1">
      <alignment horizontal="left" vertical="center"/>
    </xf>
    <xf numFmtId="0" fontId="6" fillId="0" borderId="0" xfId="0" applyFont="1">
      <alignment vertical="center"/>
    </xf>
    <xf numFmtId="0" fontId="6"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4" fillId="2" borderId="16" xfId="0" applyFont="1" applyFill="1" applyBorder="1" applyAlignment="1">
      <alignment horizontal="center" vertical="center"/>
    </xf>
    <xf numFmtId="0" fontId="7" fillId="2" borderId="16" xfId="0" applyFont="1" applyFill="1" applyBorder="1" applyAlignment="1">
      <alignment horizontal="center" vertical="center"/>
    </xf>
    <xf numFmtId="0" fontId="4" fillId="0" borderId="16" xfId="0" applyFont="1" applyBorder="1" applyAlignment="1">
      <alignment horizontal="center" vertical="center"/>
    </xf>
    <xf numFmtId="14" fontId="7" fillId="0" borderId="16" xfId="0" applyNumberFormat="1" applyFont="1" applyBorder="1" applyAlignment="1">
      <alignment horizontal="center" vertical="center"/>
    </xf>
    <xf numFmtId="0" fontId="7" fillId="0" borderId="16" xfId="0" applyFont="1" applyBorder="1" applyAlignment="1">
      <alignment horizontal="center" vertical="center"/>
    </xf>
    <xf numFmtId="177" fontId="0" fillId="0" borderId="0" xfId="0" applyNumberFormat="1">
      <alignment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9" fillId="0" borderId="3" xfId="0" applyFont="1" applyBorder="1" applyAlignment="1">
      <alignment horizontal="left"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10" fillId="0" borderId="0" xfId="2">
      <alignment vertical="center"/>
    </xf>
    <xf numFmtId="0" fontId="11" fillId="0" borderId="3" xfId="0" applyNumberFormat="1" applyFont="1" applyBorder="1">
      <alignment vertical="center"/>
    </xf>
    <xf numFmtId="0" fontId="11" fillId="0" borderId="4" xfId="0" applyNumberFormat="1" applyFont="1" applyBorder="1">
      <alignment vertical="center"/>
    </xf>
    <xf numFmtId="0" fontId="11" fillId="0" borderId="8" xfId="0" applyNumberFormat="1" applyFont="1" applyBorder="1">
      <alignment vertical="center"/>
    </xf>
    <xf numFmtId="0" fontId="11" fillId="0" borderId="0" xfId="0" applyNumberFormat="1" applyFont="1" applyBorder="1">
      <alignment vertical="center"/>
    </xf>
    <xf numFmtId="0" fontId="11" fillId="0" borderId="9" xfId="0" applyNumberFormat="1" applyFont="1" applyBorder="1">
      <alignment vertical="center"/>
    </xf>
    <xf numFmtId="0" fontId="11" fillId="0" borderId="0" xfId="0" applyNumberFormat="1" applyFont="1" applyFill="1" applyBorder="1">
      <alignment vertical="center"/>
    </xf>
    <xf numFmtId="0" fontId="11" fillId="0" borderId="6" xfId="0" applyNumberFormat="1" applyFont="1" applyBorder="1">
      <alignment vertical="center"/>
    </xf>
    <xf numFmtId="0" fontId="11" fillId="0" borderId="1" xfId="0" applyNumberFormat="1" applyFont="1" applyBorder="1">
      <alignment vertical="center"/>
    </xf>
    <xf numFmtId="0" fontId="11" fillId="0" borderId="7" xfId="0" applyNumberFormat="1" applyFont="1" applyBorder="1">
      <alignment vertical="center"/>
    </xf>
    <xf numFmtId="0" fontId="9" fillId="0" borderId="11" xfId="0" applyFont="1" applyBorder="1">
      <alignment vertical="center"/>
    </xf>
    <xf numFmtId="0" fontId="11" fillId="3" borderId="9" xfId="0" applyNumberFormat="1" applyFont="1" applyFill="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2" fillId="0" borderId="13" xfId="1" applyFont="1" applyFill="1" applyBorder="1">
      <alignment vertical="center"/>
    </xf>
    <xf numFmtId="0" fontId="12" fillId="0" borderId="15" xfId="0" applyFont="1" applyBorder="1">
      <alignment vertical="center"/>
    </xf>
    <xf numFmtId="177" fontId="0" fillId="0" borderId="13" xfId="0" applyNumberFormat="1" applyFill="1" applyBorder="1">
      <alignment vertical="center"/>
    </xf>
    <xf numFmtId="177" fontId="0" fillId="0" borderId="14" xfId="0" applyNumberFormat="1" applyFill="1" applyBorder="1">
      <alignment vertical="center"/>
    </xf>
    <xf numFmtId="177" fontId="0" fillId="0" borderId="15" xfId="0" applyNumberFormat="1" applyFill="1" applyBorder="1">
      <alignment vertical="center"/>
    </xf>
    <xf numFmtId="9" fontId="2" fillId="0" borderId="0" xfId="0" applyNumberFormat="1" applyFont="1" applyBorder="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0" fontId="11" fillId="4" borderId="9" xfId="0" applyNumberFormat="1" applyFont="1" applyFill="1" applyBorder="1">
      <alignment vertical="center"/>
    </xf>
    <xf numFmtId="0" fontId="11" fillId="3" borderId="5" xfId="0" applyNumberFormat="1" applyFont="1" applyFill="1" applyBorder="1">
      <alignment vertical="center"/>
    </xf>
    <xf numFmtId="0" fontId="11" fillId="0" borderId="9" xfId="0" applyNumberFormat="1" applyFont="1" applyFill="1" applyBorder="1">
      <alignment vertical="center"/>
    </xf>
    <xf numFmtId="0" fontId="13" fillId="0" borderId="0" xfId="2" applyFont="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10" fillId="0" borderId="0" xfId="2" applyAlignment="1">
      <alignment horizontal="left" vertical="top" wrapText="1"/>
    </xf>
    <xf numFmtId="0" fontId="10" fillId="0" borderId="0" xfId="2" applyAlignment="1">
      <alignment horizontal="left" vertical="top"/>
    </xf>
    <xf numFmtId="0" fontId="10" fillId="0" borderId="0" xfId="2" applyAlignment="1">
      <alignment vertical="top" wrapText="1"/>
    </xf>
    <xf numFmtId="0" fontId="10" fillId="0" borderId="0" xfId="2" applyAlignment="1">
      <alignment vertical="top"/>
    </xf>
  </cellXfs>
  <cellStyles count="4">
    <cellStyle name="パーセント" xfId="3" builtinId="5"/>
    <cellStyle name="桁区切り" xfId="1" builtinId="6"/>
    <cellStyle name="標準" xfId="0" builtinId="0"/>
    <cellStyle name="標準 2" xfId="2" xr:uid="{CD78C7D8-3A45-4776-9D09-8317F161085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5" Type="http://schemas.openxmlformats.org/officeDocument/2006/relationships/image" Target="../media/image5.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pn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png"/><Relationship Id="rId1" Type="http://schemas.openxmlformats.org/officeDocument/2006/relationships/image" Target="../media/image1.png"/><Relationship Id="rId6" Type="http://schemas.openxmlformats.org/officeDocument/2006/relationships/image" Target="../media/image6.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png"/><Relationship Id="rId10" Type="http://schemas.openxmlformats.org/officeDocument/2006/relationships/image" Target="../media/image10.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s>
</file>

<file path=xl/drawings/drawing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0</xdr:col>
      <xdr:colOff>0</xdr:colOff>
      <xdr:row>0</xdr:row>
      <xdr:rowOff>0</xdr:rowOff>
    </xdr:from>
    <xdr:to>
      <xdr:col>18</xdr:col>
      <xdr:colOff>476250</xdr:colOff>
      <xdr:row>44</xdr:row>
      <xdr:rowOff>177800</xdr:rowOff>
    </xdr:to>
    <xdr:pic>
      <xdr:nvPicPr>
        <xdr:cNvPr id="28" name="図 27">
          <a:extLst>
            <a:ext uri="{FF2B5EF4-FFF2-40B4-BE49-F238E27FC236}">
              <a16:creationId xmlns:a16="http://schemas.microsoft.com/office/drawing/2014/main" id="{98BE0242-C519-6040-917E-82575594C2FB}"/>
            </a:ext>
          </a:extLst>
        </xdr:cNvPr>
        <xdr:cNvPicPr>
          <a:picLocks noChangeAspect="1"/>
        </xdr:cNvPicPr>
      </xdr:nvPicPr>
      <xdr:blipFill>
        <a:blip xmlns:r="http://schemas.openxmlformats.org/officeDocument/2006/relationships" r:embed="rId1"/>
        <a:stretch>
          <a:fillRect/>
        </a:stretch>
      </xdr:blipFill>
      <xdr:spPr>
        <a:xfrm>
          <a:off x="0" y="0"/>
          <a:ext cx="11430000" cy="8559800"/>
        </a:xfrm>
        <a:prstGeom prst="rect">
          <a:avLst/>
        </a:prstGeom>
      </xdr:spPr>
    </xdr:pic>
    <xdr:clientData/>
  </xdr:twoCellAnchor>
  <xdr:twoCellAnchor editAs="oneCell">
    <xdr:from>
      <xdr:col>0</xdr:col>
      <xdr:colOff>0</xdr:colOff>
      <xdr:row>47</xdr:row>
      <xdr:rowOff>0</xdr:rowOff>
    </xdr:from>
    <xdr:to>
      <xdr:col>18</xdr:col>
      <xdr:colOff>450850</xdr:colOff>
      <xdr:row>92</xdr:row>
      <xdr:rowOff>25400</xdr:rowOff>
    </xdr:to>
    <xdr:pic>
      <xdr:nvPicPr>
        <xdr:cNvPr id="29" name="図 28">
          <a:extLst>
            <a:ext uri="{FF2B5EF4-FFF2-40B4-BE49-F238E27FC236}">
              <a16:creationId xmlns:a16="http://schemas.microsoft.com/office/drawing/2014/main" id="{554E86BA-EBBB-EC42-A011-079B3EE5FC41}"/>
            </a:ext>
          </a:extLst>
        </xdr:cNvPr>
        <xdr:cNvPicPr>
          <a:picLocks noChangeAspect="1"/>
        </xdr:cNvPicPr>
      </xdr:nvPicPr>
      <xdr:blipFill>
        <a:blip xmlns:r="http://schemas.openxmlformats.org/officeDocument/2006/relationships" r:embed="rId2"/>
        <a:stretch>
          <a:fillRect/>
        </a:stretch>
      </xdr:blipFill>
      <xdr:spPr>
        <a:xfrm>
          <a:off x="0" y="8953500"/>
          <a:ext cx="11404600" cy="8597900"/>
        </a:xfrm>
        <a:prstGeom prst="rect">
          <a:avLst/>
        </a:prstGeom>
      </xdr:spPr>
    </xdr:pic>
    <xdr:clientData/>
  </xdr:twoCellAnchor>
  <xdr:twoCellAnchor editAs="oneCell">
    <xdr:from>
      <xdr:col>23</xdr:col>
      <xdr:colOff>0</xdr:colOff>
      <xdr:row>47</xdr:row>
      <xdr:rowOff>0</xdr:rowOff>
    </xdr:from>
    <xdr:to>
      <xdr:col>47</xdr:col>
      <xdr:colOff>279400</xdr:colOff>
      <xdr:row>92</xdr:row>
      <xdr:rowOff>127000</xdr:rowOff>
    </xdr:to>
    <xdr:pic>
      <xdr:nvPicPr>
        <xdr:cNvPr id="30" name="図 29">
          <a:extLst>
            <a:ext uri="{FF2B5EF4-FFF2-40B4-BE49-F238E27FC236}">
              <a16:creationId xmlns:a16="http://schemas.microsoft.com/office/drawing/2014/main" id="{291F5A5A-C3FF-904B-B9AA-666326BF5725}"/>
            </a:ext>
          </a:extLst>
        </xdr:cNvPr>
        <xdr:cNvPicPr>
          <a:picLocks noChangeAspect="1"/>
        </xdr:cNvPicPr>
      </xdr:nvPicPr>
      <xdr:blipFill>
        <a:blip xmlns:r="http://schemas.openxmlformats.org/officeDocument/2006/relationships" r:embed="rId3"/>
        <a:stretch>
          <a:fillRect/>
        </a:stretch>
      </xdr:blipFill>
      <xdr:spPr>
        <a:xfrm>
          <a:off x="14049375" y="8953500"/>
          <a:ext cx="15138400" cy="8699500"/>
        </a:xfrm>
        <a:prstGeom prst="rect">
          <a:avLst/>
        </a:prstGeom>
      </xdr:spPr>
    </xdr:pic>
    <xdr:clientData/>
  </xdr:twoCellAnchor>
  <xdr:twoCellAnchor editAs="oneCell">
    <xdr:from>
      <xdr:col>0</xdr:col>
      <xdr:colOff>0</xdr:colOff>
      <xdr:row>94</xdr:row>
      <xdr:rowOff>0</xdr:rowOff>
    </xdr:from>
    <xdr:to>
      <xdr:col>21</xdr:col>
      <xdr:colOff>231775</xdr:colOff>
      <xdr:row>139</xdr:row>
      <xdr:rowOff>101600</xdr:rowOff>
    </xdr:to>
    <xdr:pic>
      <xdr:nvPicPr>
        <xdr:cNvPr id="31" name="図 30">
          <a:extLst>
            <a:ext uri="{FF2B5EF4-FFF2-40B4-BE49-F238E27FC236}">
              <a16:creationId xmlns:a16="http://schemas.microsoft.com/office/drawing/2014/main" id="{768087F7-9827-154A-A3B1-ADFD30128DBE}"/>
            </a:ext>
          </a:extLst>
        </xdr:cNvPr>
        <xdr:cNvPicPr>
          <a:picLocks noChangeAspect="1"/>
        </xdr:cNvPicPr>
      </xdr:nvPicPr>
      <xdr:blipFill>
        <a:blip xmlns:r="http://schemas.openxmlformats.org/officeDocument/2006/relationships" r:embed="rId4"/>
        <a:stretch>
          <a:fillRect/>
        </a:stretch>
      </xdr:blipFill>
      <xdr:spPr>
        <a:xfrm>
          <a:off x="0" y="17907000"/>
          <a:ext cx="13042900" cy="8674100"/>
        </a:xfrm>
        <a:prstGeom prst="rect">
          <a:avLst/>
        </a:prstGeom>
      </xdr:spPr>
    </xdr:pic>
    <xdr:clientData/>
  </xdr:twoCellAnchor>
  <xdr:twoCellAnchor editAs="oneCell">
    <xdr:from>
      <xdr:col>0</xdr:col>
      <xdr:colOff>0</xdr:colOff>
      <xdr:row>141</xdr:row>
      <xdr:rowOff>0</xdr:rowOff>
    </xdr:from>
    <xdr:to>
      <xdr:col>25</xdr:col>
      <xdr:colOff>168275</xdr:colOff>
      <xdr:row>186</xdr:row>
      <xdr:rowOff>88900</xdr:rowOff>
    </xdr:to>
    <xdr:pic>
      <xdr:nvPicPr>
        <xdr:cNvPr id="32" name="図 31">
          <a:extLst>
            <a:ext uri="{FF2B5EF4-FFF2-40B4-BE49-F238E27FC236}">
              <a16:creationId xmlns:a16="http://schemas.microsoft.com/office/drawing/2014/main" id="{A1AF16AF-EA19-3949-B48C-D544CC4A1517}"/>
            </a:ext>
          </a:extLst>
        </xdr:cNvPr>
        <xdr:cNvPicPr>
          <a:picLocks noChangeAspect="1"/>
        </xdr:cNvPicPr>
      </xdr:nvPicPr>
      <xdr:blipFill>
        <a:blip xmlns:r="http://schemas.openxmlformats.org/officeDocument/2006/relationships" r:embed="rId5"/>
        <a:stretch>
          <a:fillRect/>
        </a:stretch>
      </xdr:blipFill>
      <xdr:spPr>
        <a:xfrm>
          <a:off x="0" y="26860500"/>
          <a:ext cx="15455900" cy="8661400"/>
        </a:xfrm>
        <a:prstGeom prst="rect">
          <a:avLst/>
        </a:prstGeom>
      </xdr:spPr>
    </xdr:pic>
    <xdr:clientData/>
  </xdr:twoCellAnchor>
  <xdr:twoCellAnchor editAs="oneCell">
    <xdr:from>
      <xdr:col>0</xdr:col>
      <xdr:colOff>0</xdr:colOff>
      <xdr:row>189</xdr:row>
      <xdr:rowOff>0</xdr:rowOff>
    </xdr:from>
    <xdr:to>
      <xdr:col>20</xdr:col>
      <xdr:colOff>508000</xdr:colOff>
      <xdr:row>234</xdr:row>
      <xdr:rowOff>114300</xdr:rowOff>
    </xdr:to>
    <xdr:pic>
      <xdr:nvPicPr>
        <xdr:cNvPr id="33" name="図 32">
          <a:extLst>
            <a:ext uri="{FF2B5EF4-FFF2-40B4-BE49-F238E27FC236}">
              <a16:creationId xmlns:a16="http://schemas.microsoft.com/office/drawing/2014/main" id="{552F1B4C-EF8F-6849-B625-1CF057AC028A}"/>
            </a:ext>
          </a:extLst>
        </xdr:cNvPr>
        <xdr:cNvPicPr>
          <a:picLocks noChangeAspect="1"/>
        </xdr:cNvPicPr>
      </xdr:nvPicPr>
      <xdr:blipFill>
        <a:blip xmlns:r="http://schemas.openxmlformats.org/officeDocument/2006/relationships" r:embed="rId6"/>
        <a:stretch>
          <a:fillRect/>
        </a:stretch>
      </xdr:blipFill>
      <xdr:spPr>
        <a:xfrm>
          <a:off x="0" y="36004500"/>
          <a:ext cx="12700000" cy="8686800"/>
        </a:xfrm>
        <a:prstGeom prst="rect">
          <a:avLst/>
        </a:prstGeom>
      </xdr:spPr>
    </xdr:pic>
    <xdr:clientData/>
  </xdr:twoCellAnchor>
  <xdr:twoCellAnchor editAs="oneCell">
    <xdr:from>
      <xdr:col>0</xdr:col>
      <xdr:colOff>0</xdr:colOff>
      <xdr:row>237</xdr:row>
      <xdr:rowOff>0</xdr:rowOff>
    </xdr:from>
    <xdr:to>
      <xdr:col>20</xdr:col>
      <xdr:colOff>609600</xdr:colOff>
      <xdr:row>282</xdr:row>
      <xdr:rowOff>38100</xdr:rowOff>
    </xdr:to>
    <xdr:pic>
      <xdr:nvPicPr>
        <xdr:cNvPr id="34" name="図 33">
          <a:extLst>
            <a:ext uri="{FF2B5EF4-FFF2-40B4-BE49-F238E27FC236}">
              <a16:creationId xmlns:a16="http://schemas.microsoft.com/office/drawing/2014/main" id="{48CF553A-6D8E-2F4A-B00C-EB178A61A6B6}"/>
            </a:ext>
          </a:extLst>
        </xdr:cNvPr>
        <xdr:cNvPicPr>
          <a:picLocks noChangeAspect="1"/>
        </xdr:cNvPicPr>
      </xdr:nvPicPr>
      <xdr:blipFill>
        <a:blip xmlns:r="http://schemas.openxmlformats.org/officeDocument/2006/relationships" r:embed="rId7"/>
        <a:stretch>
          <a:fillRect/>
        </a:stretch>
      </xdr:blipFill>
      <xdr:spPr>
        <a:xfrm>
          <a:off x="0" y="45148500"/>
          <a:ext cx="12801600" cy="8610600"/>
        </a:xfrm>
        <a:prstGeom prst="rect">
          <a:avLst/>
        </a:prstGeom>
      </xdr:spPr>
    </xdr:pic>
    <xdr:clientData/>
  </xdr:twoCellAnchor>
  <xdr:twoCellAnchor editAs="oneCell">
    <xdr:from>
      <xdr:col>0</xdr:col>
      <xdr:colOff>0</xdr:colOff>
      <xdr:row>285</xdr:row>
      <xdr:rowOff>0</xdr:rowOff>
    </xdr:from>
    <xdr:to>
      <xdr:col>20</xdr:col>
      <xdr:colOff>609600</xdr:colOff>
      <xdr:row>330</xdr:row>
      <xdr:rowOff>76200</xdr:rowOff>
    </xdr:to>
    <xdr:pic>
      <xdr:nvPicPr>
        <xdr:cNvPr id="35" name="図 34">
          <a:extLst>
            <a:ext uri="{FF2B5EF4-FFF2-40B4-BE49-F238E27FC236}">
              <a16:creationId xmlns:a16="http://schemas.microsoft.com/office/drawing/2014/main" id="{68EBBF9F-60F7-BE44-B3DE-760C120F5880}"/>
            </a:ext>
          </a:extLst>
        </xdr:cNvPr>
        <xdr:cNvPicPr>
          <a:picLocks noChangeAspect="1"/>
        </xdr:cNvPicPr>
      </xdr:nvPicPr>
      <xdr:blipFill>
        <a:blip xmlns:r="http://schemas.openxmlformats.org/officeDocument/2006/relationships" r:embed="rId8"/>
        <a:stretch>
          <a:fillRect/>
        </a:stretch>
      </xdr:blipFill>
      <xdr:spPr>
        <a:xfrm>
          <a:off x="0" y="54292500"/>
          <a:ext cx="12801600" cy="8648700"/>
        </a:xfrm>
        <a:prstGeom prst="rect">
          <a:avLst/>
        </a:prstGeom>
      </xdr:spPr>
    </xdr:pic>
    <xdr:clientData/>
  </xdr:twoCellAnchor>
  <xdr:twoCellAnchor editAs="oneCell">
    <xdr:from>
      <xdr:col>0</xdr:col>
      <xdr:colOff>0</xdr:colOff>
      <xdr:row>332</xdr:row>
      <xdr:rowOff>0</xdr:rowOff>
    </xdr:from>
    <xdr:to>
      <xdr:col>25</xdr:col>
      <xdr:colOff>104775</xdr:colOff>
      <xdr:row>377</xdr:row>
      <xdr:rowOff>127000</xdr:rowOff>
    </xdr:to>
    <xdr:pic>
      <xdr:nvPicPr>
        <xdr:cNvPr id="36" name="図 35">
          <a:extLst>
            <a:ext uri="{FF2B5EF4-FFF2-40B4-BE49-F238E27FC236}">
              <a16:creationId xmlns:a16="http://schemas.microsoft.com/office/drawing/2014/main" id="{696CEB4D-3CD7-4F4E-8BD1-68052EA26903}"/>
            </a:ext>
          </a:extLst>
        </xdr:cNvPr>
        <xdr:cNvPicPr>
          <a:picLocks noChangeAspect="1"/>
        </xdr:cNvPicPr>
      </xdr:nvPicPr>
      <xdr:blipFill>
        <a:blip xmlns:r="http://schemas.openxmlformats.org/officeDocument/2006/relationships" r:embed="rId9"/>
        <a:stretch>
          <a:fillRect/>
        </a:stretch>
      </xdr:blipFill>
      <xdr:spPr>
        <a:xfrm>
          <a:off x="0" y="63246000"/>
          <a:ext cx="15392400" cy="8699500"/>
        </a:xfrm>
        <a:prstGeom prst="rect">
          <a:avLst/>
        </a:prstGeom>
      </xdr:spPr>
    </xdr:pic>
    <xdr:clientData/>
  </xdr:twoCellAnchor>
  <xdr:twoCellAnchor editAs="oneCell">
    <xdr:from>
      <xdr:col>0</xdr:col>
      <xdr:colOff>0</xdr:colOff>
      <xdr:row>380</xdr:row>
      <xdr:rowOff>0</xdr:rowOff>
    </xdr:from>
    <xdr:to>
      <xdr:col>22</xdr:col>
      <xdr:colOff>539750</xdr:colOff>
      <xdr:row>424</xdr:row>
      <xdr:rowOff>88900</xdr:rowOff>
    </xdr:to>
    <xdr:pic>
      <xdr:nvPicPr>
        <xdr:cNvPr id="37" name="図 36">
          <a:extLst>
            <a:ext uri="{FF2B5EF4-FFF2-40B4-BE49-F238E27FC236}">
              <a16:creationId xmlns:a16="http://schemas.microsoft.com/office/drawing/2014/main" id="{6344AE59-3267-D34D-912D-AAEB06030947}"/>
            </a:ext>
          </a:extLst>
        </xdr:cNvPr>
        <xdr:cNvPicPr>
          <a:picLocks noChangeAspect="1"/>
        </xdr:cNvPicPr>
      </xdr:nvPicPr>
      <xdr:blipFill>
        <a:blip xmlns:r="http://schemas.openxmlformats.org/officeDocument/2006/relationships" r:embed="rId10"/>
        <a:stretch>
          <a:fillRect/>
        </a:stretch>
      </xdr:blipFill>
      <xdr:spPr>
        <a:xfrm>
          <a:off x="0" y="72390000"/>
          <a:ext cx="13970000" cy="8470900"/>
        </a:xfrm>
        <a:prstGeom prst="rect">
          <a:avLst/>
        </a:prstGeom>
      </xdr:spPr>
    </xdr:pic>
    <xdr:clientData/>
  </xdr:twoCellAnchor>
  <xdr:twoCellAnchor editAs="oneCell">
    <xdr:from>
      <xdr:col>0</xdr:col>
      <xdr:colOff>0</xdr:colOff>
      <xdr:row>427</xdr:row>
      <xdr:rowOff>0</xdr:rowOff>
    </xdr:from>
    <xdr:to>
      <xdr:col>22</xdr:col>
      <xdr:colOff>476250</xdr:colOff>
      <xdr:row>472</xdr:row>
      <xdr:rowOff>63500</xdr:rowOff>
    </xdr:to>
    <xdr:pic>
      <xdr:nvPicPr>
        <xdr:cNvPr id="38" name="図 37">
          <a:extLst>
            <a:ext uri="{FF2B5EF4-FFF2-40B4-BE49-F238E27FC236}">
              <a16:creationId xmlns:a16="http://schemas.microsoft.com/office/drawing/2014/main" id="{BA347066-BD09-2B4F-80DB-8BB32EE2B16C}"/>
            </a:ext>
          </a:extLst>
        </xdr:cNvPr>
        <xdr:cNvPicPr>
          <a:picLocks noChangeAspect="1"/>
        </xdr:cNvPicPr>
      </xdr:nvPicPr>
      <xdr:blipFill>
        <a:blip xmlns:r="http://schemas.openxmlformats.org/officeDocument/2006/relationships" r:embed="rId11"/>
        <a:stretch>
          <a:fillRect/>
        </a:stretch>
      </xdr:blipFill>
      <xdr:spPr>
        <a:xfrm>
          <a:off x="0" y="81343500"/>
          <a:ext cx="13906500" cy="8636000"/>
        </a:xfrm>
        <a:prstGeom prst="rect">
          <a:avLst/>
        </a:prstGeom>
      </xdr:spPr>
    </xdr:pic>
    <xdr:clientData/>
  </xdr:twoCellAnchor>
  <xdr:twoCellAnchor editAs="oneCell">
    <xdr:from>
      <xdr:col>0</xdr:col>
      <xdr:colOff>0</xdr:colOff>
      <xdr:row>475</xdr:row>
      <xdr:rowOff>0</xdr:rowOff>
    </xdr:from>
    <xdr:to>
      <xdr:col>25</xdr:col>
      <xdr:colOff>206375</xdr:colOff>
      <xdr:row>521</xdr:row>
      <xdr:rowOff>25400</xdr:rowOff>
    </xdr:to>
    <xdr:pic>
      <xdr:nvPicPr>
        <xdr:cNvPr id="39" name="図 38">
          <a:extLst>
            <a:ext uri="{FF2B5EF4-FFF2-40B4-BE49-F238E27FC236}">
              <a16:creationId xmlns:a16="http://schemas.microsoft.com/office/drawing/2014/main" id="{5ADCD00C-51DC-C246-8580-FE2F7B8FE640}"/>
            </a:ext>
          </a:extLst>
        </xdr:cNvPr>
        <xdr:cNvPicPr>
          <a:picLocks noChangeAspect="1"/>
        </xdr:cNvPicPr>
      </xdr:nvPicPr>
      <xdr:blipFill>
        <a:blip xmlns:r="http://schemas.openxmlformats.org/officeDocument/2006/relationships" r:embed="rId12"/>
        <a:stretch>
          <a:fillRect/>
        </a:stretch>
      </xdr:blipFill>
      <xdr:spPr>
        <a:xfrm>
          <a:off x="0" y="90487500"/>
          <a:ext cx="15494000" cy="8788400"/>
        </a:xfrm>
        <a:prstGeom prst="rect">
          <a:avLst/>
        </a:prstGeom>
      </xdr:spPr>
    </xdr:pic>
    <xdr:clientData/>
  </xdr:twoCellAnchor>
  <xdr:twoCellAnchor editAs="oneCell">
    <xdr:from>
      <xdr:col>0</xdr:col>
      <xdr:colOff>0</xdr:colOff>
      <xdr:row>523</xdr:row>
      <xdr:rowOff>0</xdr:rowOff>
    </xdr:from>
    <xdr:to>
      <xdr:col>22</xdr:col>
      <xdr:colOff>82550</xdr:colOff>
      <xdr:row>568</xdr:row>
      <xdr:rowOff>139700</xdr:rowOff>
    </xdr:to>
    <xdr:pic>
      <xdr:nvPicPr>
        <xdr:cNvPr id="40" name="図 39">
          <a:extLst>
            <a:ext uri="{FF2B5EF4-FFF2-40B4-BE49-F238E27FC236}">
              <a16:creationId xmlns:a16="http://schemas.microsoft.com/office/drawing/2014/main" id="{231BA6E9-53CC-7144-A9D3-96133DE491AF}"/>
            </a:ext>
          </a:extLst>
        </xdr:cNvPr>
        <xdr:cNvPicPr>
          <a:picLocks noChangeAspect="1"/>
        </xdr:cNvPicPr>
      </xdr:nvPicPr>
      <xdr:blipFill>
        <a:blip xmlns:r="http://schemas.openxmlformats.org/officeDocument/2006/relationships" r:embed="rId13"/>
        <a:stretch>
          <a:fillRect/>
        </a:stretch>
      </xdr:blipFill>
      <xdr:spPr>
        <a:xfrm>
          <a:off x="0" y="99631500"/>
          <a:ext cx="13512800" cy="8712200"/>
        </a:xfrm>
        <a:prstGeom prst="rect">
          <a:avLst/>
        </a:prstGeom>
      </xdr:spPr>
    </xdr:pic>
    <xdr:clientData/>
  </xdr:twoCellAnchor>
  <xdr:twoCellAnchor editAs="oneCell">
    <xdr:from>
      <xdr:col>0</xdr:col>
      <xdr:colOff>0</xdr:colOff>
      <xdr:row>571</xdr:row>
      <xdr:rowOff>0</xdr:rowOff>
    </xdr:from>
    <xdr:to>
      <xdr:col>19</xdr:col>
      <xdr:colOff>238125</xdr:colOff>
      <xdr:row>617</xdr:row>
      <xdr:rowOff>38100</xdr:rowOff>
    </xdr:to>
    <xdr:pic>
      <xdr:nvPicPr>
        <xdr:cNvPr id="41" name="図 40">
          <a:extLst>
            <a:ext uri="{FF2B5EF4-FFF2-40B4-BE49-F238E27FC236}">
              <a16:creationId xmlns:a16="http://schemas.microsoft.com/office/drawing/2014/main" id="{A168880F-CDA8-B645-B453-74CAEA2C7B9A}"/>
            </a:ext>
          </a:extLst>
        </xdr:cNvPr>
        <xdr:cNvPicPr>
          <a:picLocks noChangeAspect="1"/>
        </xdr:cNvPicPr>
      </xdr:nvPicPr>
      <xdr:blipFill>
        <a:blip xmlns:r="http://schemas.openxmlformats.org/officeDocument/2006/relationships" r:embed="rId14"/>
        <a:stretch>
          <a:fillRect/>
        </a:stretch>
      </xdr:blipFill>
      <xdr:spPr>
        <a:xfrm>
          <a:off x="0" y="108775500"/>
          <a:ext cx="11811000" cy="8801100"/>
        </a:xfrm>
        <a:prstGeom prst="rect">
          <a:avLst/>
        </a:prstGeom>
      </xdr:spPr>
    </xdr:pic>
    <xdr:clientData/>
  </xdr:twoCellAnchor>
  <xdr:twoCellAnchor editAs="oneCell">
    <xdr:from>
      <xdr:col>0</xdr:col>
      <xdr:colOff>0</xdr:colOff>
      <xdr:row>620</xdr:row>
      <xdr:rowOff>0</xdr:rowOff>
    </xdr:from>
    <xdr:to>
      <xdr:col>25</xdr:col>
      <xdr:colOff>3175</xdr:colOff>
      <xdr:row>665</xdr:row>
      <xdr:rowOff>101600</xdr:rowOff>
    </xdr:to>
    <xdr:pic>
      <xdr:nvPicPr>
        <xdr:cNvPr id="42" name="図 41">
          <a:extLst>
            <a:ext uri="{FF2B5EF4-FFF2-40B4-BE49-F238E27FC236}">
              <a16:creationId xmlns:a16="http://schemas.microsoft.com/office/drawing/2014/main" id="{5447CF25-4134-744E-A545-D4FF605225A3}"/>
            </a:ext>
          </a:extLst>
        </xdr:cNvPr>
        <xdr:cNvPicPr>
          <a:picLocks noChangeAspect="1"/>
        </xdr:cNvPicPr>
      </xdr:nvPicPr>
      <xdr:blipFill>
        <a:blip xmlns:r="http://schemas.openxmlformats.org/officeDocument/2006/relationships" r:embed="rId15"/>
        <a:stretch>
          <a:fillRect/>
        </a:stretch>
      </xdr:blipFill>
      <xdr:spPr>
        <a:xfrm>
          <a:off x="0" y="118110000"/>
          <a:ext cx="15290800" cy="8674100"/>
        </a:xfrm>
        <a:prstGeom prst="rect">
          <a:avLst/>
        </a:prstGeom>
      </xdr:spPr>
    </xdr:pic>
    <xdr:clientData/>
  </xdr:twoCellAnchor>
  <xdr:twoCellAnchor editAs="oneCell">
    <xdr:from>
      <xdr:col>0</xdr:col>
      <xdr:colOff>0</xdr:colOff>
      <xdr:row>668</xdr:row>
      <xdr:rowOff>0</xdr:rowOff>
    </xdr:from>
    <xdr:to>
      <xdr:col>20</xdr:col>
      <xdr:colOff>292100</xdr:colOff>
      <xdr:row>713</xdr:row>
      <xdr:rowOff>38100</xdr:rowOff>
    </xdr:to>
    <xdr:pic>
      <xdr:nvPicPr>
        <xdr:cNvPr id="43" name="図 42">
          <a:extLst>
            <a:ext uri="{FF2B5EF4-FFF2-40B4-BE49-F238E27FC236}">
              <a16:creationId xmlns:a16="http://schemas.microsoft.com/office/drawing/2014/main" id="{50286FD3-1A2F-0F42-B997-6E4DA8DCD298}"/>
            </a:ext>
          </a:extLst>
        </xdr:cNvPr>
        <xdr:cNvPicPr>
          <a:picLocks noChangeAspect="1"/>
        </xdr:cNvPicPr>
      </xdr:nvPicPr>
      <xdr:blipFill>
        <a:blip xmlns:r="http://schemas.openxmlformats.org/officeDocument/2006/relationships" r:embed="rId16"/>
        <a:stretch>
          <a:fillRect/>
        </a:stretch>
      </xdr:blipFill>
      <xdr:spPr>
        <a:xfrm>
          <a:off x="0" y="127254000"/>
          <a:ext cx="12484100" cy="8610600"/>
        </a:xfrm>
        <a:prstGeom prst="rect">
          <a:avLst/>
        </a:prstGeom>
      </xdr:spPr>
    </xdr:pic>
    <xdr:clientData/>
  </xdr:twoCellAnchor>
  <xdr:twoCellAnchor editAs="oneCell">
    <xdr:from>
      <xdr:col>0</xdr:col>
      <xdr:colOff>0</xdr:colOff>
      <xdr:row>716</xdr:row>
      <xdr:rowOff>0</xdr:rowOff>
    </xdr:from>
    <xdr:to>
      <xdr:col>20</xdr:col>
      <xdr:colOff>469900</xdr:colOff>
      <xdr:row>760</xdr:row>
      <xdr:rowOff>101600</xdr:rowOff>
    </xdr:to>
    <xdr:pic>
      <xdr:nvPicPr>
        <xdr:cNvPr id="44" name="図 43">
          <a:extLst>
            <a:ext uri="{FF2B5EF4-FFF2-40B4-BE49-F238E27FC236}">
              <a16:creationId xmlns:a16="http://schemas.microsoft.com/office/drawing/2014/main" id="{B516DDF8-1000-5C47-B200-A1D43A8E27F2}"/>
            </a:ext>
          </a:extLst>
        </xdr:cNvPr>
        <xdr:cNvPicPr>
          <a:picLocks noChangeAspect="1"/>
        </xdr:cNvPicPr>
      </xdr:nvPicPr>
      <xdr:blipFill>
        <a:blip xmlns:r="http://schemas.openxmlformats.org/officeDocument/2006/relationships" r:embed="rId17"/>
        <a:stretch>
          <a:fillRect/>
        </a:stretch>
      </xdr:blipFill>
      <xdr:spPr>
        <a:xfrm>
          <a:off x="0" y="136398000"/>
          <a:ext cx="12661900" cy="8483600"/>
        </a:xfrm>
        <a:prstGeom prst="rect">
          <a:avLst/>
        </a:prstGeom>
      </xdr:spPr>
    </xdr:pic>
    <xdr:clientData/>
  </xdr:twoCellAnchor>
  <xdr:twoCellAnchor editAs="oneCell">
    <xdr:from>
      <xdr:col>0</xdr:col>
      <xdr:colOff>0</xdr:colOff>
      <xdr:row>762</xdr:row>
      <xdr:rowOff>0</xdr:rowOff>
    </xdr:from>
    <xdr:to>
      <xdr:col>20</xdr:col>
      <xdr:colOff>190500</xdr:colOff>
      <xdr:row>808</xdr:row>
      <xdr:rowOff>38100</xdr:rowOff>
    </xdr:to>
    <xdr:pic>
      <xdr:nvPicPr>
        <xdr:cNvPr id="45" name="図 44">
          <a:extLst>
            <a:ext uri="{FF2B5EF4-FFF2-40B4-BE49-F238E27FC236}">
              <a16:creationId xmlns:a16="http://schemas.microsoft.com/office/drawing/2014/main" id="{46AA918C-E6B9-6746-B15C-16106B6F73AF}"/>
            </a:ext>
          </a:extLst>
        </xdr:cNvPr>
        <xdr:cNvPicPr>
          <a:picLocks noChangeAspect="1"/>
        </xdr:cNvPicPr>
      </xdr:nvPicPr>
      <xdr:blipFill>
        <a:blip xmlns:r="http://schemas.openxmlformats.org/officeDocument/2006/relationships" r:embed="rId18"/>
        <a:stretch>
          <a:fillRect/>
        </a:stretch>
      </xdr:blipFill>
      <xdr:spPr>
        <a:xfrm>
          <a:off x="0" y="145161000"/>
          <a:ext cx="12382500" cy="8801100"/>
        </a:xfrm>
        <a:prstGeom prst="rect">
          <a:avLst/>
        </a:prstGeom>
      </xdr:spPr>
    </xdr:pic>
    <xdr:clientData/>
  </xdr:twoCellAnchor>
  <xdr:twoCellAnchor editAs="oneCell">
    <xdr:from>
      <xdr:col>0</xdr:col>
      <xdr:colOff>0</xdr:colOff>
      <xdr:row>810</xdr:row>
      <xdr:rowOff>0</xdr:rowOff>
    </xdr:from>
    <xdr:to>
      <xdr:col>17</xdr:col>
      <xdr:colOff>28575</xdr:colOff>
      <xdr:row>855</xdr:row>
      <xdr:rowOff>25400</xdr:rowOff>
    </xdr:to>
    <xdr:pic>
      <xdr:nvPicPr>
        <xdr:cNvPr id="46" name="図 45">
          <a:extLst>
            <a:ext uri="{FF2B5EF4-FFF2-40B4-BE49-F238E27FC236}">
              <a16:creationId xmlns:a16="http://schemas.microsoft.com/office/drawing/2014/main" id="{A0795648-FD59-5B45-B535-68EB478C4D40}"/>
            </a:ext>
          </a:extLst>
        </xdr:cNvPr>
        <xdr:cNvPicPr>
          <a:picLocks noChangeAspect="1"/>
        </xdr:cNvPicPr>
      </xdr:nvPicPr>
      <xdr:blipFill>
        <a:blip xmlns:r="http://schemas.openxmlformats.org/officeDocument/2006/relationships" r:embed="rId19"/>
        <a:stretch>
          <a:fillRect/>
        </a:stretch>
      </xdr:blipFill>
      <xdr:spPr>
        <a:xfrm>
          <a:off x="0" y="154305000"/>
          <a:ext cx="10363200" cy="8597900"/>
        </a:xfrm>
        <a:prstGeom prst="rect">
          <a:avLst/>
        </a:prstGeom>
      </xdr:spPr>
    </xdr:pic>
    <xdr:clientData/>
  </xdr:twoCellAnchor>
  <xdr:twoCellAnchor editAs="oneCell">
    <xdr:from>
      <xdr:col>0</xdr:col>
      <xdr:colOff>0</xdr:colOff>
      <xdr:row>857</xdr:row>
      <xdr:rowOff>0</xdr:rowOff>
    </xdr:from>
    <xdr:to>
      <xdr:col>23</xdr:col>
      <xdr:colOff>403225</xdr:colOff>
      <xdr:row>902</xdr:row>
      <xdr:rowOff>50800</xdr:rowOff>
    </xdr:to>
    <xdr:pic>
      <xdr:nvPicPr>
        <xdr:cNvPr id="47" name="図 46">
          <a:extLst>
            <a:ext uri="{FF2B5EF4-FFF2-40B4-BE49-F238E27FC236}">
              <a16:creationId xmlns:a16="http://schemas.microsoft.com/office/drawing/2014/main" id="{299BB027-D5FF-5F4E-BAA2-1170A346A216}"/>
            </a:ext>
          </a:extLst>
        </xdr:cNvPr>
        <xdr:cNvPicPr>
          <a:picLocks noChangeAspect="1"/>
        </xdr:cNvPicPr>
      </xdr:nvPicPr>
      <xdr:blipFill>
        <a:blip xmlns:r="http://schemas.openxmlformats.org/officeDocument/2006/relationships" r:embed="rId20"/>
        <a:stretch>
          <a:fillRect/>
        </a:stretch>
      </xdr:blipFill>
      <xdr:spPr>
        <a:xfrm>
          <a:off x="0" y="163258500"/>
          <a:ext cx="14452600" cy="8623300"/>
        </a:xfrm>
        <a:prstGeom prst="rect">
          <a:avLst/>
        </a:prstGeom>
      </xdr:spPr>
    </xdr:pic>
    <xdr:clientData/>
  </xdr:twoCellAnchor>
  <xdr:twoCellAnchor editAs="oneCell">
    <xdr:from>
      <xdr:col>0</xdr:col>
      <xdr:colOff>0</xdr:colOff>
      <xdr:row>904</xdr:row>
      <xdr:rowOff>0</xdr:rowOff>
    </xdr:from>
    <xdr:to>
      <xdr:col>22</xdr:col>
      <xdr:colOff>463550</xdr:colOff>
      <xdr:row>949</xdr:row>
      <xdr:rowOff>152400</xdr:rowOff>
    </xdr:to>
    <xdr:pic>
      <xdr:nvPicPr>
        <xdr:cNvPr id="48" name="図 47">
          <a:extLst>
            <a:ext uri="{FF2B5EF4-FFF2-40B4-BE49-F238E27FC236}">
              <a16:creationId xmlns:a16="http://schemas.microsoft.com/office/drawing/2014/main" id="{40B0C7F1-622E-814B-9B78-6411C1E055CA}"/>
            </a:ext>
          </a:extLst>
        </xdr:cNvPr>
        <xdr:cNvPicPr>
          <a:picLocks noChangeAspect="1"/>
        </xdr:cNvPicPr>
      </xdr:nvPicPr>
      <xdr:blipFill>
        <a:blip xmlns:r="http://schemas.openxmlformats.org/officeDocument/2006/relationships" r:embed="rId21"/>
        <a:stretch>
          <a:fillRect/>
        </a:stretch>
      </xdr:blipFill>
      <xdr:spPr>
        <a:xfrm>
          <a:off x="0" y="172212000"/>
          <a:ext cx="13893800" cy="8724900"/>
        </a:xfrm>
        <a:prstGeom prst="rect">
          <a:avLst/>
        </a:prstGeom>
      </xdr:spPr>
    </xdr:pic>
    <xdr:clientData/>
  </xdr:twoCellAnchor>
  <xdr:twoCellAnchor editAs="oneCell">
    <xdr:from>
      <xdr:col>0</xdr:col>
      <xdr:colOff>0</xdr:colOff>
      <xdr:row>952</xdr:row>
      <xdr:rowOff>0</xdr:rowOff>
    </xdr:from>
    <xdr:to>
      <xdr:col>20</xdr:col>
      <xdr:colOff>571500</xdr:colOff>
      <xdr:row>997</xdr:row>
      <xdr:rowOff>139700</xdr:rowOff>
    </xdr:to>
    <xdr:pic>
      <xdr:nvPicPr>
        <xdr:cNvPr id="49" name="図 48">
          <a:extLst>
            <a:ext uri="{FF2B5EF4-FFF2-40B4-BE49-F238E27FC236}">
              <a16:creationId xmlns:a16="http://schemas.microsoft.com/office/drawing/2014/main" id="{27E79F72-3EF8-3B43-A653-97A23B999AEB}"/>
            </a:ext>
          </a:extLst>
        </xdr:cNvPr>
        <xdr:cNvPicPr>
          <a:picLocks noChangeAspect="1"/>
        </xdr:cNvPicPr>
      </xdr:nvPicPr>
      <xdr:blipFill>
        <a:blip xmlns:r="http://schemas.openxmlformats.org/officeDocument/2006/relationships" r:embed="rId22"/>
        <a:stretch>
          <a:fillRect/>
        </a:stretch>
      </xdr:blipFill>
      <xdr:spPr>
        <a:xfrm>
          <a:off x="0" y="181356000"/>
          <a:ext cx="12763500" cy="8712200"/>
        </a:xfrm>
        <a:prstGeom prst="rect">
          <a:avLst/>
        </a:prstGeom>
      </xdr:spPr>
    </xdr:pic>
    <xdr:clientData/>
  </xdr:twoCellAnchor>
  <xdr:twoCellAnchor editAs="oneCell">
    <xdr:from>
      <xdr:col>0</xdr:col>
      <xdr:colOff>0</xdr:colOff>
      <xdr:row>1000</xdr:row>
      <xdr:rowOff>0</xdr:rowOff>
    </xdr:from>
    <xdr:to>
      <xdr:col>24</xdr:col>
      <xdr:colOff>596900</xdr:colOff>
      <xdr:row>1045</xdr:row>
      <xdr:rowOff>63500</xdr:rowOff>
    </xdr:to>
    <xdr:pic>
      <xdr:nvPicPr>
        <xdr:cNvPr id="50" name="図 49">
          <a:extLst>
            <a:ext uri="{FF2B5EF4-FFF2-40B4-BE49-F238E27FC236}">
              <a16:creationId xmlns:a16="http://schemas.microsoft.com/office/drawing/2014/main" id="{C6E84DD5-2DB7-6D4A-BC55-D94F5DA9A346}"/>
            </a:ext>
          </a:extLst>
        </xdr:cNvPr>
        <xdr:cNvPicPr>
          <a:picLocks noChangeAspect="1"/>
        </xdr:cNvPicPr>
      </xdr:nvPicPr>
      <xdr:blipFill>
        <a:blip xmlns:r="http://schemas.openxmlformats.org/officeDocument/2006/relationships" r:embed="rId23"/>
        <a:stretch>
          <a:fillRect/>
        </a:stretch>
      </xdr:blipFill>
      <xdr:spPr>
        <a:xfrm>
          <a:off x="0" y="190500000"/>
          <a:ext cx="15265400" cy="8636000"/>
        </a:xfrm>
        <a:prstGeom prst="rect">
          <a:avLst/>
        </a:prstGeom>
      </xdr:spPr>
    </xdr:pic>
    <xdr:clientData/>
  </xdr:twoCellAnchor>
  <xdr:twoCellAnchor editAs="oneCell">
    <xdr:from>
      <xdr:col>0</xdr:col>
      <xdr:colOff>0</xdr:colOff>
      <xdr:row>1048</xdr:row>
      <xdr:rowOff>0</xdr:rowOff>
    </xdr:from>
    <xdr:to>
      <xdr:col>24</xdr:col>
      <xdr:colOff>241300</xdr:colOff>
      <xdr:row>1093</xdr:row>
      <xdr:rowOff>12700</xdr:rowOff>
    </xdr:to>
    <xdr:pic>
      <xdr:nvPicPr>
        <xdr:cNvPr id="51" name="図 50">
          <a:extLst>
            <a:ext uri="{FF2B5EF4-FFF2-40B4-BE49-F238E27FC236}">
              <a16:creationId xmlns:a16="http://schemas.microsoft.com/office/drawing/2014/main" id="{11D3E1AC-0DC8-9744-8D28-460D87125683}"/>
            </a:ext>
          </a:extLst>
        </xdr:cNvPr>
        <xdr:cNvPicPr>
          <a:picLocks noChangeAspect="1"/>
        </xdr:cNvPicPr>
      </xdr:nvPicPr>
      <xdr:blipFill>
        <a:blip xmlns:r="http://schemas.openxmlformats.org/officeDocument/2006/relationships" r:embed="rId24"/>
        <a:stretch>
          <a:fillRect/>
        </a:stretch>
      </xdr:blipFill>
      <xdr:spPr>
        <a:xfrm>
          <a:off x="0" y="199644000"/>
          <a:ext cx="14909800" cy="8585200"/>
        </a:xfrm>
        <a:prstGeom prst="rect">
          <a:avLst/>
        </a:prstGeom>
      </xdr:spPr>
    </xdr:pic>
    <xdr:clientData/>
  </xdr:twoCellAnchor>
  <xdr:twoCellAnchor editAs="oneCell">
    <xdr:from>
      <xdr:col>0</xdr:col>
      <xdr:colOff>0</xdr:colOff>
      <xdr:row>1095</xdr:row>
      <xdr:rowOff>0</xdr:rowOff>
    </xdr:from>
    <xdr:to>
      <xdr:col>23</xdr:col>
      <xdr:colOff>47625</xdr:colOff>
      <xdr:row>1140</xdr:row>
      <xdr:rowOff>38100</xdr:rowOff>
    </xdr:to>
    <xdr:pic>
      <xdr:nvPicPr>
        <xdr:cNvPr id="52" name="図 51">
          <a:extLst>
            <a:ext uri="{FF2B5EF4-FFF2-40B4-BE49-F238E27FC236}">
              <a16:creationId xmlns:a16="http://schemas.microsoft.com/office/drawing/2014/main" id="{E5D45CF5-9D09-D94B-B0E6-31E76921FFE6}"/>
            </a:ext>
          </a:extLst>
        </xdr:cNvPr>
        <xdr:cNvPicPr>
          <a:picLocks noChangeAspect="1"/>
        </xdr:cNvPicPr>
      </xdr:nvPicPr>
      <xdr:blipFill>
        <a:blip xmlns:r="http://schemas.openxmlformats.org/officeDocument/2006/relationships" r:embed="rId25"/>
        <a:stretch>
          <a:fillRect/>
        </a:stretch>
      </xdr:blipFill>
      <xdr:spPr>
        <a:xfrm>
          <a:off x="0" y="208597500"/>
          <a:ext cx="14097000" cy="8610600"/>
        </a:xfrm>
        <a:prstGeom prst="rect">
          <a:avLst/>
        </a:prstGeom>
      </xdr:spPr>
    </xdr:pic>
    <xdr:clientData/>
  </xdr:twoCellAnchor>
  <xdr:twoCellAnchor editAs="oneCell">
    <xdr:from>
      <xdr:col>0</xdr:col>
      <xdr:colOff>0</xdr:colOff>
      <xdr:row>1145</xdr:row>
      <xdr:rowOff>0</xdr:rowOff>
    </xdr:from>
    <xdr:to>
      <xdr:col>19</xdr:col>
      <xdr:colOff>136525</xdr:colOff>
      <xdr:row>1189</xdr:row>
      <xdr:rowOff>165100</xdr:rowOff>
    </xdr:to>
    <xdr:pic>
      <xdr:nvPicPr>
        <xdr:cNvPr id="26" name="図 25">
          <a:extLst>
            <a:ext uri="{FF2B5EF4-FFF2-40B4-BE49-F238E27FC236}">
              <a16:creationId xmlns:a16="http://schemas.microsoft.com/office/drawing/2014/main" id="{EBC8CD7B-4BC4-604D-96B5-DE2AFF44459A}"/>
            </a:ext>
          </a:extLst>
        </xdr:cNvPr>
        <xdr:cNvPicPr>
          <a:picLocks noChangeAspect="1"/>
        </xdr:cNvPicPr>
      </xdr:nvPicPr>
      <xdr:blipFill>
        <a:blip xmlns:r="http://schemas.openxmlformats.org/officeDocument/2006/relationships" r:embed="rId26"/>
        <a:stretch>
          <a:fillRect/>
        </a:stretch>
      </xdr:blipFill>
      <xdr:spPr>
        <a:xfrm>
          <a:off x="0" y="218122500"/>
          <a:ext cx="11709400" cy="8547100"/>
        </a:xfrm>
        <a:prstGeom prst="rect">
          <a:avLst/>
        </a:prstGeom>
      </xdr:spPr>
    </xdr:pic>
    <xdr:clientData/>
  </xdr:twoCellAnchor>
  <xdr:twoCellAnchor editAs="oneCell">
    <xdr:from>
      <xdr:col>22</xdr:col>
      <xdr:colOff>0</xdr:colOff>
      <xdr:row>1145</xdr:row>
      <xdr:rowOff>0</xdr:rowOff>
    </xdr:from>
    <xdr:to>
      <xdr:col>46</xdr:col>
      <xdr:colOff>101600</xdr:colOff>
      <xdr:row>1190</xdr:row>
      <xdr:rowOff>50800</xdr:rowOff>
    </xdr:to>
    <xdr:pic>
      <xdr:nvPicPr>
        <xdr:cNvPr id="27" name="図 26">
          <a:extLst>
            <a:ext uri="{FF2B5EF4-FFF2-40B4-BE49-F238E27FC236}">
              <a16:creationId xmlns:a16="http://schemas.microsoft.com/office/drawing/2014/main" id="{526F6F43-6C82-5242-8B94-8FF57DDDDB83}"/>
            </a:ext>
          </a:extLst>
        </xdr:cNvPr>
        <xdr:cNvPicPr>
          <a:picLocks noChangeAspect="1"/>
        </xdr:cNvPicPr>
      </xdr:nvPicPr>
      <xdr:blipFill>
        <a:blip xmlns:r="http://schemas.openxmlformats.org/officeDocument/2006/relationships" r:embed="rId27"/>
        <a:stretch>
          <a:fillRect/>
        </a:stretch>
      </xdr:blipFill>
      <xdr:spPr>
        <a:xfrm>
          <a:off x="13430250" y="218122500"/>
          <a:ext cx="14960600" cy="8623300"/>
        </a:xfrm>
        <a:prstGeom prst="rect">
          <a:avLst/>
        </a:prstGeom>
      </xdr:spPr>
    </xdr:pic>
    <xdr:clientData/>
  </xdr:twoCellAnchor>
  <xdr:twoCellAnchor editAs="oneCell">
    <xdr:from>
      <xdr:col>0</xdr:col>
      <xdr:colOff>0</xdr:colOff>
      <xdr:row>1192</xdr:row>
      <xdr:rowOff>0</xdr:rowOff>
    </xdr:from>
    <xdr:to>
      <xdr:col>18</xdr:col>
      <xdr:colOff>146050</xdr:colOff>
      <xdr:row>1236</xdr:row>
      <xdr:rowOff>88900</xdr:rowOff>
    </xdr:to>
    <xdr:pic>
      <xdr:nvPicPr>
        <xdr:cNvPr id="53" name="図 52">
          <a:extLst>
            <a:ext uri="{FF2B5EF4-FFF2-40B4-BE49-F238E27FC236}">
              <a16:creationId xmlns:a16="http://schemas.microsoft.com/office/drawing/2014/main" id="{25A99AC5-8B8F-9541-88C6-C644D1A6382E}"/>
            </a:ext>
          </a:extLst>
        </xdr:cNvPr>
        <xdr:cNvPicPr>
          <a:picLocks noChangeAspect="1"/>
        </xdr:cNvPicPr>
      </xdr:nvPicPr>
      <xdr:blipFill>
        <a:blip xmlns:r="http://schemas.openxmlformats.org/officeDocument/2006/relationships" r:embed="rId28"/>
        <a:stretch>
          <a:fillRect/>
        </a:stretch>
      </xdr:blipFill>
      <xdr:spPr>
        <a:xfrm>
          <a:off x="0" y="227076000"/>
          <a:ext cx="11099800" cy="8470900"/>
        </a:xfrm>
        <a:prstGeom prst="rect">
          <a:avLst/>
        </a:prstGeom>
      </xdr:spPr>
    </xdr:pic>
    <xdr:clientData/>
  </xdr:twoCellAnchor>
  <xdr:twoCellAnchor editAs="oneCell">
    <xdr:from>
      <xdr:col>22</xdr:col>
      <xdr:colOff>0</xdr:colOff>
      <xdr:row>1239</xdr:row>
      <xdr:rowOff>0</xdr:rowOff>
    </xdr:from>
    <xdr:to>
      <xdr:col>46</xdr:col>
      <xdr:colOff>393700</xdr:colOff>
      <xdr:row>1284</xdr:row>
      <xdr:rowOff>63500</xdr:rowOff>
    </xdr:to>
    <xdr:pic>
      <xdr:nvPicPr>
        <xdr:cNvPr id="54" name="図 53">
          <a:extLst>
            <a:ext uri="{FF2B5EF4-FFF2-40B4-BE49-F238E27FC236}">
              <a16:creationId xmlns:a16="http://schemas.microsoft.com/office/drawing/2014/main" id="{9D35E815-97D3-F049-8BD3-21C8C9900D7C}"/>
            </a:ext>
          </a:extLst>
        </xdr:cNvPr>
        <xdr:cNvPicPr>
          <a:picLocks noChangeAspect="1"/>
        </xdr:cNvPicPr>
      </xdr:nvPicPr>
      <xdr:blipFill>
        <a:blip xmlns:r="http://schemas.openxmlformats.org/officeDocument/2006/relationships" r:embed="rId29"/>
        <a:stretch>
          <a:fillRect/>
        </a:stretch>
      </xdr:blipFill>
      <xdr:spPr>
        <a:xfrm>
          <a:off x="13430250" y="236029500"/>
          <a:ext cx="15252700" cy="8636000"/>
        </a:xfrm>
        <a:prstGeom prst="rect">
          <a:avLst/>
        </a:prstGeom>
      </xdr:spPr>
    </xdr:pic>
    <xdr:clientData/>
  </xdr:twoCellAnchor>
  <xdr:twoCellAnchor editAs="oneCell">
    <xdr:from>
      <xdr:col>0</xdr:col>
      <xdr:colOff>0</xdr:colOff>
      <xdr:row>1240</xdr:row>
      <xdr:rowOff>0</xdr:rowOff>
    </xdr:from>
    <xdr:to>
      <xdr:col>23</xdr:col>
      <xdr:colOff>390525</xdr:colOff>
      <xdr:row>1284</xdr:row>
      <xdr:rowOff>139700</xdr:rowOff>
    </xdr:to>
    <xdr:pic>
      <xdr:nvPicPr>
        <xdr:cNvPr id="56" name="図 55">
          <a:extLst>
            <a:ext uri="{FF2B5EF4-FFF2-40B4-BE49-F238E27FC236}">
              <a16:creationId xmlns:a16="http://schemas.microsoft.com/office/drawing/2014/main" id="{25EB23F4-F782-9E48-A0DB-ECFFC8563147}"/>
            </a:ext>
          </a:extLst>
        </xdr:cNvPr>
        <xdr:cNvPicPr>
          <a:picLocks noChangeAspect="1"/>
        </xdr:cNvPicPr>
      </xdr:nvPicPr>
      <xdr:blipFill>
        <a:blip xmlns:r="http://schemas.openxmlformats.org/officeDocument/2006/relationships" r:embed="rId30"/>
        <a:stretch>
          <a:fillRect/>
        </a:stretch>
      </xdr:blipFill>
      <xdr:spPr>
        <a:xfrm>
          <a:off x="0" y="236220000"/>
          <a:ext cx="14439900" cy="8521700"/>
        </a:xfrm>
        <a:prstGeom prst="rect">
          <a:avLst/>
        </a:prstGeom>
      </xdr:spPr>
    </xdr:pic>
    <xdr:clientData/>
  </xdr:twoCellAnchor>
  <xdr:twoCellAnchor editAs="oneCell">
    <xdr:from>
      <xdr:col>0</xdr:col>
      <xdr:colOff>0</xdr:colOff>
      <xdr:row>1287</xdr:row>
      <xdr:rowOff>0</xdr:rowOff>
    </xdr:from>
    <xdr:to>
      <xdr:col>22</xdr:col>
      <xdr:colOff>374650</xdr:colOff>
      <xdr:row>1332</xdr:row>
      <xdr:rowOff>177800</xdr:rowOff>
    </xdr:to>
    <xdr:pic>
      <xdr:nvPicPr>
        <xdr:cNvPr id="57" name="図 56">
          <a:extLst>
            <a:ext uri="{FF2B5EF4-FFF2-40B4-BE49-F238E27FC236}">
              <a16:creationId xmlns:a16="http://schemas.microsoft.com/office/drawing/2014/main" id="{5E18249C-5D8D-4E4B-B169-61D8056E186E}"/>
            </a:ext>
          </a:extLst>
        </xdr:cNvPr>
        <xdr:cNvPicPr>
          <a:picLocks noChangeAspect="1"/>
        </xdr:cNvPicPr>
      </xdr:nvPicPr>
      <xdr:blipFill>
        <a:blip xmlns:r="http://schemas.openxmlformats.org/officeDocument/2006/relationships" r:embed="rId31"/>
        <a:stretch>
          <a:fillRect/>
        </a:stretch>
      </xdr:blipFill>
      <xdr:spPr>
        <a:xfrm>
          <a:off x="0" y="245173500"/>
          <a:ext cx="13804900" cy="8750300"/>
        </a:xfrm>
        <a:prstGeom prst="rect">
          <a:avLst/>
        </a:prstGeom>
      </xdr:spPr>
    </xdr:pic>
    <xdr:clientData/>
  </xdr:twoCellAnchor>
  <xdr:twoCellAnchor editAs="oneCell">
    <xdr:from>
      <xdr:col>0</xdr:col>
      <xdr:colOff>0</xdr:colOff>
      <xdr:row>1336</xdr:row>
      <xdr:rowOff>0</xdr:rowOff>
    </xdr:from>
    <xdr:to>
      <xdr:col>15</xdr:col>
      <xdr:colOff>47625</xdr:colOff>
      <xdr:row>1378</xdr:row>
      <xdr:rowOff>177800</xdr:rowOff>
    </xdr:to>
    <xdr:pic>
      <xdr:nvPicPr>
        <xdr:cNvPr id="58" name="図 57">
          <a:extLst>
            <a:ext uri="{FF2B5EF4-FFF2-40B4-BE49-F238E27FC236}">
              <a16:creationId xmlns:a16="http://schemas.microsoft.com/office/drawing/2014/main" id="{AE86B47E-4E84-CD41-A184-1ACCF4F74DE3}"/>
            </a:ext>
          </a:extLst>
        </xdr:cNvPr>
        <xdr:cNvPicPr>
          <a:picLocks noChangeAspect="1"/>
        </xdr:cNvPicPr>
      </xdr:nvPicPr>
      <xdr:blipFill>
        <a:blip xmlns:r="http://schemas.openxmlformats.org/officeDocument/2006/relationships" r:embed="rId32"/>
        <a:stretch>
          <a:fillRect/>
        </a:stretch>
      </xdr:blipFill>
      <xdr:spPr>
        <a:xfrm>
          <a:off x="0" y="254508000"/>
          <a:ext cx="9144000" cy="8178800"/>
        </a:xfrm>
        <a:prstGeom prst="rect">
          <a:avLst/>
        </a:prstGeom>
      </xdr:spPr>
    </xdr:pic>
    <xdr:clientData/>
  </xdr:twoCellAnchor>
  <xdr:twoCellAnchor editAs="oneCell">
    <xdr:from>
      <xdr:col>19</xdr:col>
      <xdr:colOff>0</xdr:colOff>
      <xdr:row>1336</xdr:row>
      <xdr:rowOff>0</xdr:rowOff>
    </xdr:from>
    <xdr:to>
      <xdr:col>43</xdr:col>
      <xdr:colOff>546100</xdr:colOff>
      <xdr:row>1381</xdr:row>
      <xdr:rowOff>101600</xdr:rowOff>
    </xdr:to>
    <xdr:pic>
      <xdr:nvPicPr>
        <xdr:cNvPr id="59" name="図 58">
          <a:extLst>
            <a:ext uri="{FF2B5EF4-FFF2-40B4-BE49-F238E27FC236}">
              <a16:creationId xmlns:a16="http://schemas.microsoft.com/office/drawing/2014/main" id="{B566AFF4-E676-6C41-A0BE-19DD969B0A12}"/>
            </a:ext>
          </a:extLst>
        </xdr:cNvPr>
        <xdr:cNvPicPr>
          <a:picLocks noChangeAspect="1"/>
        </xdr:cNvPicPr>
      </xdr:nvPicPr>
      <xdr:blipFill>
        <a:blip xmlns:r="http://schemas.openxmlformats.org/officeDocument/2006/relationships" r:embed="rId33"/>
        <a:stretch>
          <a:fillRect/>
        </a:stretch>
      </xdr:blipFill>
      <xdr:spPr>
        <a:xfrm>
          <a:off x="11572875" y="254508000"/>
          <a:ext cx="15405100" cy="8674100"/>
        </a:xfrm>
        <a:prstGeom prst="rect">
          <a:avLst/>
        </a:prstGeom>
      </xdr:spPr>
    </xdr:pic>
    <xdr:clientData/>
  </xdr:twoCellAnchor>
  <xdr:twoCellAnchor editAs="oneCell">
    <xdr:from>
      <xdr:col>0</xdr:col>
      <xdr:colOff>0</xdr:colOff>
      <xdr:row>1385</xdr:row>
      <xdr:rowOff>0</xdr:rowOff>
    </xdr:from>
    <xdr:to>
      <xdr:col>18</xdr:col>
      <xdr:colOff>349250</xdr:colOff>
      <xdr:row>1427</xdr:row>
      <xdr:rowOff>63500</xdr:rowOff>
    </xdr:to>
    <xdr:pic>
      <xdr:nvPicPr>
        <xdr:cNvPr id="60" name="図 59">
          <a:extLst>
            <a:ext uri="{FF2B5EF4-FFF2-40B4-BE49-F238E27FC236}">
              <a16:creationId xmlns:a16="http://schemas.microsoft.com/office/drawing/2014/main" id="{3AB95F11-6510-7348-86BC-FE1C0D7FEA9B}"/>
            </a:ext>
          </a:extLst>
        </xdr:cNvPr>
        <xdr:cNvPicPr>
          <a:picLocks noChangeAspect="1"/>
        </xdr:cNvPicPr>
      </xdr:nvPicPr>
      <xdr:blipFill>
        <a:blip xmlns:r="http://schemas.openxmlformats.org/officeDocument/2006/relationships" r:embed="rId34"/>
        <a:stretch>
          <a:fillRect/>
        </a:stretch>
      </xdr:blipFill>
      <xdr:spPr>
        <a:xfrm>
          <a:off x="0" y="263842500"/>
          <a:ext cx="11303000" cy="8064500"/>
        </a:xfrm>
        <a:prstGeom prst="rect">
          <a:avLst/>
        </a:prstGeom>
      </xdr:spPr>
    </xdr:pic>
    <xdr:clientData/>
  </xdr:twoCellAnchor>
  <xdr:twoCellAnchor editAs="oneCell">
    <xdr:from>
      <xdr:col>22</xdr:col>
      <xdr:colOff>0</xdr:colOff>
      <xdr:row>1385</xdr:row>
      <xdr:rowOff>0</xdr:rowOff>
    </xdr:from>
    <xdr:to>
      <xdr:col>46</xdr:col>
      <xdr:colOff>419100</xdr:colOff>
      <xdr:row>1433</xdr:row>
      <xdr:rowOff>25400</xdr:rowOff>
    </xdr:to>
    <xdr:pic>
      <xdr:nvPicPr>
        <xdr:cNvPr id="61" name="図 60">
          <a:extLst>
            <a:ext uri="{FF2B5EF4-FFF2-40B4-BE49-F238E27FC236}">
              <a16:creationId xmlns:a16="http://schemas.microsoft.com/office/drawing/2014/main" id="{089BCDF8-20EF-B142-AFE7-4D39E197AE47}"/>
            </a:ext>
          </a:extLst>
        </xdr:cNvPr>
        <xdr:cNvPicPr>
          <a:picLocks noChangeAspect="1"/>
        </xdr:cNvPicPr>
      </xdr:nvPicPr>
      <xdr:blipFill>
        <a:blip xmlns:r="http://schemas.openxmlformats.org/officeDocument/2006/relationships" r:embed="rId35"/>
        <a:stretch>
          <a:fillRect/>
        </a:stretch>
      </xdr:blipFill>
      <xdr:spPr>
        <a:xfrm>
          <a:off x="13430250" y="263842500"/>
          <a:ext cx="15278100" cy="9169400"/>
        </a:xfrm>
        <a:prstGeom prst="rect">
          <a:avLst/>
        </a:prstGeom>
      </xdr:spPr>
    </xdr:pic>
    <xdr:clientData/>
  </xdr:twoCellAnchor>
  <xdr:twoCellAnchor editAs="oneCell">
    <xdr:from>
      <xdr:col>1</xdr:col>
      <xdr:colOff>0</xdr:colOff>
      <xdr:row>1439</xdr:row>
      <xdr:rowOff>0</xdr:rowOff>
    </xdr:from>
    <xdr:to>
      <xdr:col>18</xdr:col>
      <xdr:colOff>361950</xdr:colOff>
      <xdr:row>1484</xdr:row>
      <xdr:rowOff>12700</xdr:rowOff>
    </xdr:to>
    <xdr:pic>
      <xdr:nvPicPr>
        <xdr:cNvPr id="63" name="図 62">
          <a:extLst>
            <a:ext uri="{FF2B5EF4-FFF2-40B4-BE49-F238E27FC236}">
              <a16:creationId xmlns:a16="http://schemas.microsoft.com/office/drawing/2014/main" id="{F3209AD8-7357-5545-B8FE-5828F3755295}"/>
            </a:ext>
          </a:extLst>
        </xdr:cNvPr>
        <xdr:cNvPicPr>
          <a:picLocks noChangeAspect="1"/>
        </xdr:cNvPicPr>
      </xdr:nvPicPr>
      <xdr:blipFill>
        <a:blip xmlns:r="http://schemas.openxmlformats.org/officeDocument/2006/relationships" r:embed="rId36"/>
        <a:stretch>
          <a:fillRect/>
        </a:stretch>
      </xdr:blipFill>
      <xdr:spPr>
        <a:xfrm>
          <a:off x="508000" y="274129500"/>
          <a:ext cx="10807700" cy="8585200"/>
        </a:xfrm>
        <a:prstGeom prst="rect">
          <a:avLst/>
        </a:prstGeom>
      </xdr:spPr>
    </xdr:pic>
    <xdr:clientData/>
  </xdr:twoCellAnchor>
  <xdr:twoCellAnchor editAs="oneCell">
    <xdr:from>
      <xdr:col>20</xdr:col>
      <xdr:colOff>0</xdr:colOff>
      <xdr:row>1439</xdr:row>
      <xdr:rowOff>0</xdr:rowOff>
    </xdr:from>
    <xdr:to>
      <xdr:col>45</xdr:col>
      <xdr:colOff>28575</xdr:colOff>
      <xdr:row>1484</xdr:row>
      <xdr:rowOff>165100</xdr:rowOff>
    </xdr:to>
    <xdr:pic>
      <xdr:nvPicPr>
        <xdr:cNvPr id="64" name="図 63">
          <a:extLst>
            <a:ext uri="{FF2B5EF4-FFF2-40B4-BE49-F238E27FC236}">
              <a16:creationId xmlns:a16="http://schemas.microsoft.com/office/drawing/2014/main" id="{6C32E1F0-5B96-3945-AF9C-2DB93236550D}"/>
            </a:ext>
          </a:extLst>
        </xdr:cNvPr>
        <xdr:cNvPicPr>
          <a:picLocks noChangeAspect="1"/>
        </xdr:cNvPicPr>
      </xdr:nvPicPr>
      <xdr:blipFill>
        <a:blip xmlns:r="http://schemas.openxmlformats.org/officeDocument/2006/relationships" r:embed="rId37"/>
        <a:stretch>
          <a:fillRect/>
        </a:stretch>
      </xdr:blipFill>
      <xdr:spPr>
        <a:xfrm>
          <a:off x="12192000" y="274129500"/>
          <a:ext cx="15506700" cy="8737600"/>
        </a:xfrm>
        <a:prstGeom prst="rect">
          <a:avLst/>
        </a:prstGeom>
      </xdr:spPr>
    </xdr:pic>
    <xdr:clientData/>
  </xdr:twoCellAnchor>
  <xdr:twoCellAnchor editAs="oneCell">
    <xdr:from>
      <xdr:col>1</xdr:col>
      <xdr:colOff>0</xdr:colOff>
      <xdr:row>1487</xdr:row>
      <xdr:rowOff>0</xdr:rowOff>
    </xdr:from>
    <xdr:to>
      <xdr:col>19</xdr:col>
      <xdr:colOff>238125</xdr:colOff>
      <xdr:row>1532</xdr:row>
      <xdr:rowOff>139700</xdr:rowOff>
    </xdr:to>
    <xdr:pic>
      <xdr:nvPicPr>
        <xdr:cNvPr id="65" name="図 64">
          <a:extLst>
            <a:ext uri="{FF2B5EF4-FFF2-40B4-BE49-F238E27FC236}">
              <a16:creationId xmlns:a16="http://schemas.microsoft.com/office/drawing/2014/main" id="{DFED2FFD-1E64-C649-AB71-746B633E0D44}"/>
            </a:ext>
          </a:extLst>
        </xdr:cNvPr>
        <xdr:cNvPicPr>
          <a:picLocks noChangeAspect="1"/>
        </xdr:cNvPicPr>
      </xdr:nvPicPr>
      <xdr:blipFill>
        <a:blip xmlns:r="http://schemas.openxmlformats.org/officeDocument/2006/relationships" r:embed="rId38"/>
        <a:stretch>
          <a:fillRect/>
        </a:stretch>
      </xdr:blipFill>
      <xdr:spPr>
        <a:xfrm>
          <a:off x="508000" y="283273500"/>
          <a:ext cx="11303000" cy="8712200"/>
        </a:xfrm>
        <a:prstGeom prst="rect">
          <a:avLst/>
        </a:prstGeom>
      </xdr:spPr>
    </xdr:pic>
    <xdr:clientData/>
  </xdr:twoCellAnchor>
  <xdr:twoCellAnchor editAs="oneCell">
    <xdr:from>
      <xdr:col>21</xdr:col>
      <xdr:colOff>0</xdr:colOff>
      <xdr:row>1487</xdr:row>
      <xdr:rowOff>0</xdr:rowOff>
    </xdr:from>
    <xdr:to>
      <xdr:col>46</xdr:col>
      <xdr:colOff>28575</xdr:colOff>
      <xdr:row>1532</xdr:row>
      <xdr:rowOff>139700</xdr:rowOff>
    </xdr:to>
    <xdr:pic>
      <xdr:nvPicPr>
        <xdr:cNvPr id="66" name="図 65">
          <a:extLst>
            <a:ext uri="{FF2B5EF4-FFF2-40B4-BE49-F238E27FC236}">
              <a16:creationId xmlns:a16="http://schemas.microsoft.com/office/drawing/2014/main" id="{BDAEE567-80DC-2149-935D-DE76A0411647}"/>
            </a:ext>
          </a:extLst>
        </xdr:cNvPr>
        <xdr:cNvPicPr>
          <a:picLocks noChangeAspect="1"/>
        </xdr:cNvPicPr>
      </xdr:nvPicPr>
      <xdr:blipFill>
        <a:blip xmlns:r="http://schemas.openxmlformats.org/officeDocument/2006/relationships" r:embed="rId39"/>
        <a:stretch>
          <a:fillRect/>
        </a:stretch>
      </xdr:blipFill>
      <xdr:spPr>
        <a:xfrm>
          <a:off x="12811125" y="283273500"/>
          <a:ext cx="15506700" cy="8712200"/>
        </a:xfrm>
        <a:prstGeom prst="rect">
          <a:avLst/>
        </a:prstGeom>
      </xdr:spPr>
    </xdr:pic>
    <xdr:clientData/>
  </xdr:twoCellAnchor>
  <xdr:twoCellAnchor editAs="oneCell">
    <xdr:from>
      <xdr:col>1</xdr:col>
      <xdr:colOff>0</xdr:colOff>
      <xdr:row>1535</xdr:row>
      <xdr:rowOff>0</xdr:rowOff>
    </xdr:from>
    <xdr:to>
      <xdr:col>21</xdr:col>
      <xdr:colOff>231775</xdr:colOff>
      <xdr:row>1578</xdr:row>
      <xdr:rowOff>127000</xdr:rowOff>
    </xdr:to>
    <xdr:pic>
      <xdr:nvPicPr>
        <xdr:cNvPr id="67" name="図 66">
          <a:extLst>
            <a:ext uri="{FF2B5EF4-FFF2-40B4-BE49-F238E27FC236}">
              <a16:creationId xmlns:a16="http://schemas.microsoft.com/office/drawing/2014/main" id="{034A0ABF-CF14-D743-B575-FD2D419434B3}"/>
            </a:ext>
          </a:extLst>
        </xdr:cNvPr>
        <xdr:cNvPicPr>
          <a:picLocks noChangeAspect="1"/>
        </xdr:cNvPicPr>
      </xdr:nvPicPr>
      <xdr:blipFill>
        <a:blip xmlns:r="http://schemas.openxmlformats.org/officeDocument/2006/relationships" r:embed="rId40"/>
        <a:stretch>
          <a:fillRect/>
        </a:stretch>
      </xdr:blipFill>
      <xdr:spPr>
        <a:xfrm>
          <a:off x="508000" y="292417500"/>
          <a:ext cx="12534900" cy="8318500"/>
        </a:xfrm>
        <a:prstGeom prst="rect">
          <a:avLst/>
        </a:prstGeom>
      </xdr:spPr>
    </xdr:pic>
    <xdr:clientData/>
  </xdr:twoCellAnchor>
  <xdr:twoCellAnchor editAs="oneCell">
    <xdr:from>
      <xdr:col>1</xdr:col>
      <xdr:colOff>0</xdr:colOff>
      <xdr:row>1581</xdr:row>
      <xdr:rowOff>0</xdr:rowOff>
    </xdr:from>
    <xdr:to>
      <xdr:col>21</xdr:col>
      <xdr:colOff>422275</xdr:colOff>
      <xdr:row>1619</xdr:row>
      <xdr:rowOff>139700</xdr:rowOff>
    </xdr:to>
    <xdr:pic>
      <xdr:nvPicPr>
        <xdr:cNvPr id="68" name="図 67">
          <a:extLst>
            <a:ext uri="{FF2B5EF4-FFF2-40B4-BE49-F238E27FC236}">
              <a16:creationId xmlns:a16="http://schemas.microsoft.com/office/drawing/2014/main" id="{38E26E91-4A79-1947-B85D-42448E3481E8}"/>
            </a:ext>
          </a:extLst>
        </xdr:cNvPr>
        <xdr:cNvPicPr>
          <a:picLocks noChangeAspect="1"/>
        </xdr:cNvPicPr>
      </xdr:nvPicPr>
      <xdr:blipFill>
        <a:blip xmlns:r="http://schemas.openxmlformats.org/officeDocument/2006/relationships" r:embed="rId41"/>
        <a:stretch>
          <a:fillRect/>
        </a:stretch>
      </xdr:blipFill>
      <xdr:spPr>
        <a:xfrm>
          <a:off x="508000" y="301180500"/>
          <a:ext cx="12725400" cy="7378700"/>
        </a:xfrm>
        <a:prstGeom prst="rect">
          <a:avLst/>
        </a:prstGeom>
      </xdr:spPr>
    </xdr:pic>
    <xdr:clientData/>
  </xdr:twoCellAnchor>
  <xdr:twoCellAnchor editAs="oneCell">
    <xdr:from>
      <xdr:col>23</xdr:col>
      <xdr:colOff>0</xdr:colOff>
      <xdr:row>1581</xdr:row>
      <xdr:rowOff>0</xdr:rowOff>
    </xdr:from>
    <xdr:to>
      <xdr:col>47</xdr:col>
      <xdr:colOff>444500</xdr:colOff>
      <xdr:row>1626</xdr:row>
      <xdr:rowOff>25400</xdr:rowOff>
    </xdr:to>
    <xdr:pic>
      <xdr:nvPicPr>
        <xdr:cNvPr id="69" name="図 68">
          <a:extLst>
            <a:ext uri="{FF2B5EF4-FFF2-40B4-BE49-F238E27FC236}">
              <a16:creationId xmlns:a16="http://schemas.microsoft.com/office/drawing/2014/main" id="{50955B2F-BEBA-C74E-9F4E-FCAF9B07BF69}"/>
            </a:ext>
          </a:extLst>
        </xdr:cNvPr>
        <xdr:cNvPicPr>
          <a:picLocks noChangeAspect="1"/>
        </xdr:cNvPicPr>
      </xdr:nvPicPr>
      <xdr:blipFill>
        <a:blip xmlns:r="http://schemas.openxmlformats.org/officeDocument/2006/relationships" r:embed="rId42"/>
        <a:stretch>
          <a:fillRect/>
        </a:stretch>
      </xdr:blipFill>
      <xdr:spPr>
        <a:xfrm>
          <a:off x="14049375" y="301180500"/>
          <a:ext cx="15303500" cy="8597900"/>
        </a:xfrm>
        <a:prstGeom prst="rect">
          <a:avLst/>
        </a:prstGeom>
      </xdr:spPr>
    </xdr:pic>
    <xdr:clientData/>
  </xdr:twoCellAnchor>
  <xdr:twoCellAnchor editAs="oneCell">
    <xdr:from>
      <xdr:col>1</xdr:col>
      <xdr:colOff>0</xdr:colOff>
      <xdr:row>1628</xdr:row>
      <xdr:rowOff>0</xdr:rowOff>
    </xdr:from>
    <xdr:to>
      <xdr:col>21</xdr:col>
      <xdr:colOff>231775</xdr:colOff>
      <xdr:row>1672</xdr:row>
      <xdr:rowOff>101600</xdr:rowOff>
    </xdr:to>
    <xdr:pic>
      <xdr:nvPicPr>
        <xdr:cNvPr id="70" name="図 69">
          <a:extLst>
            <a:ext uri="{FF2B5EF4-FFF2-40B4-BE49-F238E27FC236}">
              <a16:creationId xmlns:a16="http://schemas.microsoft.com/office/drawing/2014/main" id="{18315C4A-B6FB-2A4E-9C43-8D3D82368813}"/>
            </a:ext>
          </a:extLst>
        </xdr:cNvPr>
        <xdr:cNvPicPr>
          <a:picLocks noChangeAspect="1"/>
        </xdr:cNvPicPr>
      </xdr:nvPicPr>
      <xdr:blipFill>
        <a:blip xmlns:r="http://schemas.openxmlformats.org/officeDocument/2006/relationships" r:embed="rId43"/>
        <a:stretch>
          <a:fillRect/>
        </a:stretch>
      </xdr:blipFill>
      <xdr:spPr>
        <a:xfrm>
          <a:off x="508000" y="310134000"/>
          <a:ext cx="12534900" cy="8483600"/>
        </a:xfrm>
        <a:prstGeom prst="rect">
          <a:avLst/>
        </a:prstGeom>
      </xdr:spPr>
    </xdr:pic>
    <xdr:clientData/>
  </xdr:twoCellAnchor>
  <xdr:twoCellAnchor editAs="oneCell">
    <xdr:from>
      <xdr:col>23</xdr:col>
      <xdr:colOff>0</xdr:colOff>
      <xdr:row>1628</xdr:row>
      <xdr:rowOff>0</xdr:rowOff>
    </xdr:from>
    <xdr:to>
      <xdr:col>47</xdr:col>
      <xdr:colOff>596900</xdr:colOff>
      <xdr:row>1673</xdr:row>
      <xdr:rowOff>127000</xdr:rowOff>
    </xdr:to>
    <xdr:pic>
      <xdr:nvPicPr>
        <xdr:cNvPr id="71" name="図 70">
          <a:extLst>
            <a:ext uri="{FF2B5EF4-FFF2-40B4-BE49-F238E27FC236}">
              <a16:creationId xmlns:a16="http://schemas.microsoft.com/office/drawing/2014/main" id="{E39079A1-7E6A-4940-90D4-7C831A6A6EF6}"/>
            </a:ext>
          </a:extLst>
        </xdr:cNvPr>
        <xdr:cNvPicPr>
          <a:picLocks noChangeAspect="1"/>
        </xdr:cNvPicPr>
      </xdr:nvPicPr>
      <xdr:blipFill>
        <a:blip xmlns:r="http://schemas.openxmlformats.org/officeDocument/2006/relationships" r:embed="rId44"/>
        <a:stretch>
          <a:fillRect/>
        </a:stretch>
      </xdr:blipFill>
      <xdr:spPr>
        <a:xfrm>
          <a:off x="14049375" y="310134000"/>
          <a:ext cx="15455900" cy="8699500"/>
        </a:xfrm>
        <a:prstGeom prst="rect">
          <a:avLst/>
        </a:prstGeom>
      </xdr:spPr>
    </xdr:pic>
    <xdr:clientData/>
  </xdr:twoCellAnchor>
  <xdr:twoCellAnchor editAs="oneCell">
    <xdr:from>
      <xdr:col>1</xdr:col>
      <xdr:colOff>0</xdr:colOff>
      <xdr:row>1677</xdr:row>
      <xdr:rowOff>0</xdr:rowOff>
    </xdr:from>
    <xdr:to>
      <xdr:col>16</xdr:col>
      <xdr:colOff>571500</xdr:colOff>
      <xdr:row>1723</xdr:row>
      <xdr:rowOff>0</xdr:rowOff>
    </xdr:to>
    <xdr:pic>
      <xdr:nvPicPr>
        <xdr:cNvPr id="55" name="図 54">
          <a:extLst>
            <a:ext uri="{FF2B5EF4-FFF2-40B4-BE49-F238E27FC236}">
              <a16:creationId xmlns:a16="http://schemas.microsoft.com/office/drawing/2014/main" id="{A7DFA32F-F88B-774A-8949-C3285C0BBD1C}"/>
            </a:ext>
          </a:extLst>
        </xdr:cNvPr>
        <xdr:cNvPicPr>
          <a:picLocks noChangeAspect="1"/>
        </xdr:cNvPicPr>
      </xdr:nvPicPr>
      <xdr:blipFill>
        <a:blip xmlns:r="http://schemas.openxmlformats.org/officeDocument/2006/relationships" r:embed="rId45"/>
        <a:stretch>
          <a:fillRect/>
        </a:stretch>
      </xdr:blipFill>
      <xdr:spPr>
        <a:xfrm>
          <a:off x="508000" y="319468500"/>
          <a:ext cx="9779000" cy="8763000"/>
        </a:xfrm>
        <a:prstGeom prst="rect">
          <a:avLst/>
        </a:prstGeom>
      </xdr:spPr>
    </xdr:pic>
    <xdr:clientData/>
  </xdr:twoCellAnchor>
  <xdr:twoCellAnchor editAs="oneCell">
    <xdr:from>
      <xdr:col>19</xdr:col>
      <xdr:colOff>0</xdr:colOff>
      <xdr:row>1677</xdr:row>
      <xdr:rowOff>0</xdr:rowOff>
    </xdr:from>
    <xdr:to>
      <xdr:col>43</xdr:col>
      <xdr:colOff>495300</xdr:colOff>
      <xdr:row>1721</xdr:row>
      <xdr:rowOff>165100</xdr:rowOff>
    </xdr:to>
    <xdr:pic>
      <xdr:nvPicPr>
        <xdr:cNvPr id="72" name="図 71">
          <a:extLst>
            <a:ext uri="{FF2B5EF4-FFF2-40B4-BE49-F238E27FC236}">
              <a16:creationId xmlns:a16="http://schemas.microsoft.com/office/drawing/2014/main" id="{1E5198D6-2D0C-C546-B89D-4CA37A224A63}"/>
            </a:ext>
          </a:extLst>
        </xdr:cNvPr>
        <xdr:cNvPicPr>
          <a:picLocks noChangeAspect="1"/>
        </xdr:cNvPicPr>
      </xdr:nvPicPr>
      <xdr:blipFill>
        <a:blip xmlns:r="http://schemas.openxmlformats.org/officeDocument/2006/relationships" r:embed="rId46"/>
        <a:stretch>
          <a:fillRect/>
        </a:stretch>
      </xdr:blipFill>
      <xdr:spPr>
        <a:xfrm>
          <a:off x="11572875" y="319468500"/>
          <a:ext cx="15354300" cy="8547100"/>
        </a:xfrm>
        <a:prstGeom prst="rect">
          <a:avLst/>
        </a:prstGeom>
      </xdr:spPr>
    </xdr:pic>
    <xdr:clientData/>
  </xdr:twoCellAnchor>
  <xdr:twoCellAnchor editAs="oneCell">
    <xdr:from>
      <xdr:col>1</xdr:col>
      <xdr:colOff>0</xdr:colOff>
      <xdr:row>1725</xdr:row>
      <xdr:rowOff>0</xdr:rowOff>
    </xdr:from>
    <xdr:to>
      <xdr:col>17</xdr:col>
      <xdr:colOff>28575</xdr:colOff>
      <xdr:row>1770</xdr:row>
      <xdr:rowOff>101600</xdr:rowOff>
    </xdr:to>
    <xdr:pic>
      <xdr:nvPicPr>
        <xdr:cNvPr id="62" name="図 61">
          <a:extLst>
            <a:ext uri="{FF2B5EF4-FFF2-40B4-BE49-F238E27FC236}">
              <a16:creationId xmlns:a16="http://schemas.microsoft.com/office/drawing/2014/main" id="{20FD6A6C-43AA-1640-95E1-87C48ACD322D}"/>
            </a:ext>
          </a:extLst>
        </xdr:cNvPr>
        <xdr:cNvPicPr>
          <a:picLocks noChangeAspect="1"/>
        </xdr:cNvPicPr>
      </xdr:nvPicPr>
      <xdr:blipFill>
        <a:blip xmlns:r="http://schemas.openxmlformats.org/officeDocument/2006/relationships" r:embed="rId47"/>
        <a:stretch>
          <a:fillRect/>
        </a:stretch>
      </xdr:blipFill>
      <xdr:spPr>
        <a:xfrm>
          <a:off x="508000" y="328612500"/>
          <a:ext cx="9855200" cy="8674100"/>
        </a:xfrm>
        <a:prstGeom prst="rect">
          <a:avLst/>
        </a:prstGeom>
      </xdr:spPr>
    </xdr:pic>
    <xdr:clientData/>
  </xdr:twoCellAnchor>
  <xdr:twoCellAnchor editAs="oneCell">
    <xdr:from>
      <xdr:col>19</xdr:col>
      <xdr:colOff>0</xdr:colOff>
      <xdr:row>1725</xdr:row>
      <xdr:rowOff>0</xdr:rowOff>
    </xdr:from>
    <xdr:to>
      <xdr:col>44</xdr:col>
      <xdr:colOff>3175</xdr:colOff>
      <xdr:row>1770</xdr:row>
      <xdr:rowOff>114300</xdr:rowOff>
    </xdr:to>
    <xdr:pic>
      <xdr:nvPicPr>
        <xdr:cNvPr id="73" name="図 72">
          <a:extLst>
            <a:ext uri="{FF2B5EF4-FFF2-40B4-BE49-F238E27FC236}">
              <a16:creationId xmlns:a16="http://schemas.microsoft.com/office/drawing/2014/main" id="{9E4DA8DD-48DC-8440-A100-D99F74FCED04}"/>
            </a:ext>
          </a:extLst>
        </xdr:cNvPr>
        <xdr:cNvPicPr>
          <a:picLocks noChangeAspect="1"/>
        </xdr:cNvPicPr>
      </xdr:nvPicPr>
      <xdr:blipFill>
        <a:blip xmlns:r="http://schemas.openxmlformats.org/officeDocument/2006/relationships" r:embed="rId48"/>
        <a:stretch>
          <a:fillRect/>
        </a:stretch>
      </xdr:blipFill>
      <xdr:spPr>
        <a:xfrm>
          <a:off x="11572875" y="328612500"/>
          <a:ext cx="15481300" cy="8686800"/>
        </a:xfrm>
        <a:prstGeom prst="rect">
          <a:avLst/>
        </a:prstGeom>
      </xdr:spPr>
    </xdr:pic>
    <xdr:clientData/>
  </xdr:twoCellAnchor>
  <xdr:twoCellAnchor editAs="oneCell">
    <xdr:from>
      <xdr:col>46</xdr:col>
      <xdr:colOff>0</xdr:colOff>
      <xdr:row>1725</xdr:row>
      <xdr:rowOff>0</xdr:rowOff>
    </xdr:from>
    <xdr:to>
      <xdr:col>65</xdr:col>
      <xdr:colOff>454025</xdr:colOff>
      <xdr:row>1769</xdr:row>
      <xdr:rowOff>177800</xdr:rowOff>
    </xdr:to>
    <xdr:pic>
      <xdr:nvPicPr>
        <xdr:cNvPr id="74" name="図 73">
          <a:extLst>
            <a:ext uri="{FF2B5EF4-FFF2-40B4-BE49-F238E27FC236}">
              <a16:creationId xmlns:a16="http://schemas.microsoft.com/office/drawing/2014/main" id="{74AA342C-249F-6B44-B019-95EF41A2E1C8}"/>
            </a:ext>
          </a:extLst>
        </xdr:cNvPr>
        <xdr:cNvPicPr>
          <a:picLocks noChangeAspect="1"/>
        </xdr:cNvPicPr>
      </xdr:nvPicPr>
      <xdr:blipFill>
        <a:blip xmlns:r="http://schemas.openxmlformats.org/officeDocument/2006/relationships" r:embed="rId49"/>
        <a:stretch>
          <a:fillRect/>
        </a:stretch>
      </xdr:blipFill>
      <xdr:spPr>
        <a:xfrm>
          <a:off x="28289250" y="328612500"/>
          <a:ext cx="12217400" cy="8559800"/>
        </a:xfrm>
        <a:prstGeom prst="rect">
          <a:avLst/>
        </a:prstGeom>
      </xdr:spPr>
    </xdr:pic>
    <xdr:clientData/>
  </xdr:twoCellAnchor>
  <xdr:twoCellAnchor editAs="oneCell">
    <xdr:from>
      <xdr:col>1</xdr:col>
      <xdr:colOff>0</xdr:colOff>
      <xdr:row>1772</xdr:row>
      <xdr:rowOff>0</xdr:rowOff>
    </xdr:from>
    <xdr:to>
      <xdr:col>18</xdr:col>
      <xdr:colOff>82550</xdr:colOff>
      <xdr:row>1808</xdr:row>
      <xdr:rowOff>165100</xdr:rowOff>
    </xdr:to>
    <xdr:pic>
      <xdr:nvPicPr>
        <xdr:cNvPr id="76" name="図 75">
          <a:extLst>
            <a:ext uri="{FF2B5EF4-FFF2-40B4-BE49-F238E27FC236}">
              <a16:creationId xmlns:a16="http://schemas.microsoft.com/office/drawing/2014/main" id="{6A22BF5E-CFE9-1147-9326-670155C1665F}"/>
            </a:ext>
          </a:extLst>
        </xdr:cNvPr>
        <xdr:cNvPicPr>
          <a:picLocks noChangeAspect="1"/>
        </xdr:cNvPicPr>
      </xdr:nvPicPr>
      <xdr:blipFill>
        <a:blip xmlns:r="http://schemas.openxmlformats.org/officeDocument/2006/relationships" r:embed="rId50"/>
        <a:stretch>
          <a:fillRect/>
        </a:stretch>
      </xdr:blipFill>
      <xdr:spPr>
        <a:xfrm>
          <a:off x="508000" y="337566000"/>
          <a:ext cx="10528300" cy="7023100"/>
        </a:xfrm>
        <a:prstGeom prst="rect">
          <a:avLst/>
        </a:prstGeom>
      </xdr:spPr>
    </xdr:pic>
    <xdr:clientData/>
  </xdr:twoCellAnchor>
  <xdr:twoCellAnchor editAs="oneCell">
    <xdr:from>
      <xdr:col>21</xdr:col>
      <xdr:colOff>0</xdr:colOff>
      <xdr:row>1772</xdr:row>
      <xdr:rowOff>0</xdr:rowOff>
    </xdr:from>
    <xdr:to>
      <xdr:col>44</xdr:col>
      <xdr:colOff>390525</xdr:colOff>
      <xdr:row>1817</xdr:row>
      <xdr:rowOff>38100</xdr:rowOff>
    </xdr:to>
    <xdr:pic>
      <xdr:nvPicPr>
        <xdr:cNvPr id="77" name="図 76">
          <a:extLst>
            <a:ext uri="{FF2B5EF4-FFF2-40B4-BE49-F238E27FC236}">
              <a16:creationId xmlns:a16="http://schemas.microsoft.com/office/drawing/2014/main" id="{8C92BDE9-82CD-1E4B-B1A7-521AB3A8CF1B}"/>
            </a:ext>
          </a:extLst>
        </xdr:cNvPr>
        <xdr:cNvPicPr>
          <a:picLocks noChangeAspect="1"/>
        </xdr:cNvPicPr>
      </xdr:nvPicPr>
      <xdr:blipFill>
        <a:blip xmlns:r="http://schemas.openxmlformats.org/officeDocument/2006/relationships" r:embed="rId51"/>
        <a:stretch>
          <a:fillRect/>
        </a:stretch>
      </xdr:blipFill>
      <xdr:spPr>
        <a:xfrm>
          <a:off x="12811125" y="337566000"/>
          <a:ext cx="14630400" cy="8610600"/>
        </a:xfrm>
        <a:prstGeom prst="rect">
          <a:avLst/>
        </a:prstGeom>
      </xdr:spPr>
    </xdr:pic>
    <xdr:clientData/>
  </xdr:twoCellAnchor>
  <xdr:twoCellAnchor editAs="oneCell">
    <xdr:from>
      <xdr:col>1</xdr:col>
      <xdr:colOff>0</xdr:colOff>
      <xdr:row>1820</xdr:row>
      <xdr:rowOff>0</xdr:rowOff>
    </xdr:from>
    <xdr:to>
      <xdr:col>14</xdr:col>
      <xdr:colOff>527050</xdr:colOff>
      <xdr:row>1846</xdr:row>
      <xdr:rowOff>63500</xdr:rowOff>
    </xdr:to>
    <xdr:pic>
      <xdr:nvPicPr>
        <xdr:cNvPr id="78" name="図 77">
          <a:extLst>
            <a:ext uri="{FF2B5EF4-FFF2-40B4-BE49-F238E27FC236}">
              <a16:creationId xmlns:a16="http://schemas.microsoft.com/office/drawing/2014/main" id="{FF0585A5-9C34-1845-BCDA-EE86AA429EBD}"/>
            </a:ext>
          </a:extLst>
        </xdr:cNvPr>
        <xdr:cNvPicPr>
          <a:picLocks noChangeAspect="1"/>
        </xdr:cNvPicPr>
      </xdr:nvPicPr>
      <xdr:blipFill>
        <a:blip xmlns:r="http://schemas.openxmlformats.org/officeDocument/2006/relationships" r:embed="rId52"/>
        <a:stretch>
          <a:fillRect/>
        </a:stretch>
      </xdr:blipFill>
      <xdr:spPr>
        <a:xfrm>
          <a:off x="508000" y="346710000"/>
          <a:ext cx="8496300" cy="5016500"/>
        </a:xfrm>
        <a:prstGeom prst="rect">
          <a:avLst/>
        </a:prstGeom>
      </xdr:spPr>
    </xdr:pic>
    <xdr:clientData/>
  </xdr:twoCellAnchor>
  <xdr:twoCellAnchor editAs="oneCell">
    <xdr:from>
      <xdr:col>17</xdr:col>
      <xdr:colOff>0</xdr:colOff>
      <xdr:row>1820</xdr:row>
      <xdr:rowOff>0</xdr:rowOff>
    </xdr:from>
    <xdr:to>
      <xdr:col>37</xdr:col>
      <xdr:colOff>431800</xdr:colOff>
      <xdr:row>1865</xdr:row>
      <xdr:rowOff>101600</xdr:rowOff>
    </xdr:to>
    <xdr:pic>
      <xdr:nvPicPr>
        <xdr:cNvPr id="79" name="図 78">
          <a:extLst>
            <a:ext uri="{FF2B5EF4-FFF2-40B4-BE49-F238E27FC236}">
              <a16:creationId xmlns:a16="http://schemas.microsoft.com/office/drawing/2014/main" id="{F5B81FC6-7685-8D40-9CA0-D3AEB63886D8}"/>
            </a:ext>
          </a:extLst>
        </xdr:cNvPr>
        <xdr:cNvPicPr>
          <a:picLocks noChangeAspect="1"/>
        </xdr:cNvPicPr>
      </xdr:nvPicPr>
      <xdr:blipFill>
        <a:blip xmlns:r="http://schemas.openxmlformats.org/officeDocument/2006/relationships" r:embed="rId53"/>
        <a:stretch>
          <a:fillRect/>
        </a:stretch>
      </xdr:blipFill>
      <xdr:spPr>
        <a:xfrm>
          <a:off x="10334625" y="346710000"/>
          <a:ext cx="12814300" cy="8674100"/>
        </a:xfrm>
        <a:prstGeom prst="rect">
          <a:avLst/>
        </a:prstGeom>
      </xdr:spPr>
    </xdr:pic>
    <xdr:clientData/>
  </xdr:twoCellAnchor>
  <xdr:twoCellAnchor editAs="oneCell">
    <xdr:from>
      <xdr:col>1</xdr:col>
      <xdr:colOff>0</xdr:colOff>
      <xdr:row>1869</xdr:row>
      <xdr:rowOff>0</xdr:rowOff>
    </xdr:from>
    <xdr:to>
      <xdr:col>19</xdr:col>
      <xdr:colOff>9525</xdr:colOff>
      <xdr:row>1908</xdr:row>
      <xdr:rowOff>101600</xdr:rowOff>
    </xdr:to>
    <xdr:pic>
      <xdr:nvPicPr>
        <xdr:cNvPr id="80" name="図 79">
          <a:extLst>
            <a:ext uri="{FF2B5EF4-FFF2-40B4-BE49-F238E27FC236}">
              <a16:creationId xmlns:a16="http://schemas.microsoft.com/office/drawing/2014/main" id="{F73241EF-65DE-0C41-B6C1-96704AFD8B12}"/>
            </a:ext>
          </a:extLst>
        </xdr:cNvPr>
        <xdr:cNvPicPr>
          <a:picLocks noChangeAspect="1"/>
        </xdr:cNvPicPr>
      </xdr:nvPicPr>
      <xdr:blipFill>
        <a:blip xmlns:r="http://schemas.openxmlformats.org/officeDocument/2006/relationships" r:embed="rId54"/>
        <a:stretch>
          <a:fillRect/>
        </a:stretch>
      </xdr:blipFill>
      <xdr:spPr>
        <a:xfrm>
          <a:off x="508000" y="356044500"/>
          <a:ext cx="11074400" cy="7531100"/>
        </a:xfrm>
        <a:prstGeom prst="rect">
          <a:avLst/>
        </a:prstGeom>
      </xdr:spPr>
    </xdr:pic>
    <xdr:clientData/>
  </xdr:twoCellAnchor>
  <xdr:twoCellAnchor editAs="oneCell">
    <xdr:from>
      <xdr:col>21</xdr:col>
      <xdr:colOff>0</xdr:colOff>
      <xdr:row>1869</xdr:row>
      <xdr:rowOff>0</xdr:rowOff>
    </xdr:from>
    <xdr:to>
      <xdr:col>43</xdr:col>
      <xdr:colOff>133350</xdr:colOff>
      <xdr:row>1914</xdr:row>
      <xdr:rowOff>12700</xdr:rowOff>
    </xdr:to>
    <xdr:pic>
      <xdr:nvPicPr>
        <xdr:cNvPr id="81" name="図 80">
          <a:extLst>
            <a:ext uri="{FF2B5EF4-FFF2-40B4-BE49-F238E27FC236}">
              <a16:creationId xmlns:a16="http://schemas.microsoft.com/office/drawing/2014/main" id="{1B86E830-29C3-4B4E-9C00-11E3A6FFE420}"/>
            </a:ext>
          </a:extLst>
        </xdr:cNvPr>
        <xdr:cNvPicPr>
          <a:picLocks noChangeAspect="1"/>
        </xdr:cNvPicPr>
      </xdr:nvPicPr>
      <xdr:blipFill>
        <a:blip xmlns:r="http://schemas.openxmlformats.org/officeDocument/2006/relationships" r:embed="rId55"/>
        <a:stretch>
          <a:fillRect/>
        </a:stretch>
      </xdr:blipFill>
      <xdr:spPr>
        <a:xfrm>
          <a:off x="12811125" y="356044500"/>
          <a:ext cx="13754100" cy="8585200"/>
        </a:xfrm>
        <a:prstGeom prst="rect">
          <a:avLst/>
        </a:prstGeom>
      </xdr:spPr>
    </xdr:pic>
    <xdr:clientData/>
  </xdr:twoCellAnchor>
  <xdr:twoCellAnchor editAs="oneCell">
    <xdr:from>
      <xdr:col>1</xdr:col>
      <xdr:colOff>0</xdr:colOff>
      <xdr:row>1919</xdr:row>
      <xdr:rowOff>0</xdr:rowOff>
    </xdr:from>
    <xdr:to>
      <xdr:col>21</xdr:col>
      <xdr:colOff>155575</xdr:colOff>
      <xdr:row>1964</xdr:row>
      <xdr:rowOff>139700</xdr:rowOff>
    </xdr:to>
    <xdr:pic>
      <xdr:nvPicPr>
        <xdr:cNvPr id="82" name="図 81">
          <a:extLst>
            <a:ext uri="{FF2B5EF4-FFF2-40B4-BE49-F238E27FC236}">
              <a16:creationId xmlns:a16="http://schemas.microsoft.com/office/drawing/2014/main" id="{440773DB-704E-0C42-8B32-681303DAE169}"/>
            </a:ext>
          </a:extLst>
        </xdr:cNvPr>
        <xdr:cNvPicPr>
          <a:picLocks noChangeAspect="1"/>
        </xdr:cNvPicPr>
      </xdr:nvPicPr>
      <xdr:blipFill>
        <a:blip xmlns:r="http://schemas.openxmlformats.org/officeDocument/2006/relationships" r:embed="rId56"/>
        <a:stretch>
          <a:fillRect/>
        </a:stretch>
      </xdr:blipFill>
      <xdr:spPr>
        <a:xfrm>
          <a:off x="508000" y="365569500"/>
          <a:ext cx="12458700" cy="8712200"/>
        </a:xfrm>
        <a:prstGeom prst="rect">
          <a:avLst/>
        </a:prstGeom>
      </xdr:spPr>
    </xdr:pic>
    <xdr:clientData/>
  </xdr:twoCellAnchor>
  <xdr:twoCellAnchor editAs="oneCell">
    <xdr:from>
      <xdr:col>24</xdr:col>
      <xdr:colOff>0</xdr:colOff>
      <xdr:row>1919</xdr:row>
      <xdr:rowOff>0</xdr:rowOff>
    </xdr:from>
    <xdr:to>
      <xdr:col>48</xdr:col>
      <xdr:colOff>558800</xdr:colOff>
      <xdr:row>1964</xdr:row>
      <xdr:rowOff>139700</xdr:rowOff>
    </xdr:to>
    <xdr:pic>
      <xdr:nvPicPr>
        <xdr:cNvPr id="83" name="図 82">
          <a:extLst>
            <a:ext uri="{FF2B5EF4-FFF2-40B4-BE49-F238E27FC236}">
              <a16:creationId xmlns:a16="http://schemas.microsoft.com/office/drawing/2014/main" id="{40387431-5B33-CB42-86D6-45684CB97D2A}"/>
            </a:ext>
          </a:extLst>
        </xdr:cNvPr>
        <xdr:cNvPicPr>
          <a:picLocks noChangeAspect="1"/>
        </xdr:cNvPicPr>
      </xdr:nvPicPr>
      <xdr:blipFill>
        <a:blip xmlns:r="http://schemas.openxmlformats.org/officeDocument/2006/relationships" r:embed="rId57"/>
        <a:stretch>
          <a:fillRect/>
        </a:stretch>
      </xdr:blipFill>
      <xdr:spPr>
        <a:xfrm>
          <a:off x="14668500" y="365569500"/>
          <a:ext cx="15417800" cy="8712200"/>
        </a:xfrm>
        <a:prstGeom prst="rect">
          <a:avLst/>
        </a:prstGeom>
      </xdr:spPr>
    </xdr:pic>
    <xdr:clientData/>
  </xdr:twoCellAnchor>
  <xdr:twoCellAnchor editAs="oneCell">
    <xdr:from>
      <xdr:col>51</xdr:col>
      <xdr:colOff>0</xdr:colOff>
      <xdr:row>1919</xdr:row>
      <xdr:rowOff>0</xdr:rowOff>
    </xdr:from>
    <xdr:to>
      <xdr:col>75</xdr:col>
      <xdr:colOff>330200</xdr:colOff>
      <xdr:row>1964</xdr:row>
      <xdr:rowOff>127000</xdr:rowOff>
    </xdr:to>
    <xdr:pic>
      <xdr:nvPicPr>
        <xdr:cNvPr id="84" name="図 83">
          <a:extLst>
            <a:ext uri="{FF2B5EF4-FFF2-40B4-BE49-F238E27FC236}">
              <a16:creationId xmlns:a16="http://schemas.microsoft.com/office/drawing/2014/main" id="{5A163790-CF3C-C248-9F05-0229862FD091}"/>
            </a:ext>
          </a:extLst>
        </xdr:cNvPr>
        <xdr:cNvPicPr>
          <a:picLocks noChangeAspect="1"/>
        </xdr:cNvPicPr>
      </xdr:nvPicPr>
      <xdr:blipFill>
        <a:blip xmlns:r="http://schemas.openxmlformats.org/officeDocument/2006/relationships" r:embed="rId58"/>
        <a:stretch>
          <a:fillRect/>
        </a:stretch>
      </xdr:blipFill>
      <xdr:spPr>
        <a:xfrm>
          <a:off x="31384875" y="365569500"/>
          <a:ext cx="15189200" cy="8699500"/>
        </a:xfrm>
        <a:prstGeom prst="rect">
          <a:avLst/>
        </a:prstGeom>
      </xdr:spPr>
    </xdr:pic>
    <xdr:clientData/>
  </xdr:twoCellAnchor>
  <xdr:twoCellAnchor editAs="oneCell">
    <xdr:from>
      <xdr:col>1</xdr:col>
      <xdr:colOff>0</xdr:colOff>
      <xdr:row>1967</xdr:row>
      <xdr:rowOff>0</xdr:rowOff>
    </xdr:from>
    <xdr:to>
      <xdr:col>14</xdr:col>
      <xdr:colOff>565150</xdr:colOff>
      <xdr:row>2006</xdr:row>
      <xdr:rowOff>101600</xdr:rowOff>
    </xdr:to>
    <xdr:pic>
      <xdr:nvPicPr>
        <xdr:cNvPr id="85" name="図 84">
          <a:extLst>
            <a:ext uri="{FF2B5EF4-FFF2-40B4-BE49-F238E27FC236}">
              <a16:creationId xmlns:a16="http://schemas.microsoft.com/office/drawing/2014/main" id="{4A8DAC75-4CF7-F54B-9EFC-DC25DE99744F}"/>
            </a:ext>
          </a:extLst>
        </xdr:cNvPr>
        <xdr:cNvPicPr>
          <a:picLocks noChangeAspect="1"/>
        </xdr:cNvPicPr>
      </xdr:nvPicPr>
      <xdr:blipFill>
        <a:blip xmlns:r="http://schemas.openxmlformats.org/officeDocument/2006/relationships" r:embed="rId59"/>
        <a:stretch>
          <a:fillRect/>
        </a:stretch>
      </xdr:blipFill>
      <xdr:spPr>
        <a:xfrm>
          <a:off x="508000" y="374713500"/>
          <a:ext cx="8534400" cy="7531100"/>
        </a:xfrm>
        <a:prstGeom prst="rect">
          <a:avLst/>
        </a:prstGeom>
      </xdr:spPr>
    </xdr:pic>
    <xdr:clientData/>
  </xdr:twoCellAnchor>
  <xdr:twoCellAnchor editAs="oneCell">
    <xdr:from>
      <xdr:col>17</xdr:col>
      <xdr:colOff>0</xdr:colOff>
      <xdr:row>1967</xdr:row>
      <xdr:rowOff>0</xdr:rowOff>
    </xdr:from>
    <xdr:to>
      <xdr:col>40</xdr:col>
      <xdr:colOff>288925</xdr:colOff>
      <xdr:row>2012</xdr:row>
      <xdr:rowOff>50800</xdr:rowOff>
    </xdr:to>
    <xdr:pic>
      <xdr:nvPicPr>
        <xdr:cNvPr id="86" name="図 85">
          <a:extLst>
            <a:ext uri="{FF2B5EF4-FFF2-40B4-BE49-F238E27FC236}">
              <a16:creationId xmlns:a16="http://schemas.microsoft.com/office/drawing/2014/main" id="{732C4C6E-E505-7E4C-825A-57BBE9012363}"/>
            </a:ext>
          </a:extLst>
        </xdr:cNvPr>
        <xdr:cNvPicPr>
          <a:picLocks noChangeAspect="1"/>
        </xdr:cNvPicPr>
      </xdr:nvPicPr>
      <xdr:blipFill>
        <a:blip xmlns:r="http://schemas.openxmlformats.org/officeDocument/2006/relationships" r:embed="rId60"/>
        <a:stretch>
          <a:fillRect/>
        </a:stretch>
      </xdr:blipFill>
      <xdr:spPr>
        <a:xfrm>
          <a:off x="10334625" y="374713500"/>
          <a:ext cx="14528800" cy="8623300"/>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4"/>
  <sheetViews>
    <sheetView tabSelected="1" zoomScaleNormal="100" workbookViewId="0">
      <pane xSplit="1" ySplit="8" topLeftCell="B33" activePane="bottomRight" state="frozen"/>
      <selection pane="topRight" activeCell="B1" sqref="B1"/>
      <selection pane="bottomLeft" activeCell="A9" sqref="A9"/>
      <selection pane="bottomRight" activeCell="S1" sqref="S1"/>
    </sheetView>
  </sheetViews>
  <sheetFormatPr baseColWidth="10" defaultColWidth="8.83203125" defaultRowHeight="18"/>
  <cols>
    <col min="1" max="1" width="4.83203125" customWidth="1"/>
    <col min="2" max="2" width="12" customWidth="1"/>
    <col min="3" max="3" width="10.6640625" customWidth="1"/>
    <col min="4" max="6" width="8.1640625" customWidth="1"/>
    <col min="7" max="7" width="9.83203125" customWidth="1"/>
    <col min="10" max="15" width="7.6640625" customWidth="1"/>
  </cols>
  <sheetData>
    <row r="1" spans="1:18">
      <c r="A1" s="1" t="s">
        <v>7</v>
      </c>
      <c r="C1" t="s">
        <v>36</v>
      </c>
    </row>
    <row r="2" spans="1:18">
      <c r="A2" s="1" t="s">
        <v>8</v>
      </c>
      <c r="C2" t="s">
        <v>37</v>
      </c>
    </row>
    <row r="3" spans="1:18">
      <c r="A3" s="1" t="s">
        <v>10</v>
      </c>
      <c r="C3" s="29">
        <v>100000</v>
      </c>
    </row>
    <row r="4" spans="1:18">
      <c r="A4" s="1" t="s">
        <v>11</v>
      </c>
      <c r="C4" s="29" t="s">
        <v>13</v>
      </c>
    </row>
    <row r="5" spans="1:18" ht="19" thickBot="1">
      <c r="A5" s="1" t="s">
        <v>12</v>
      </c>
      <c r="C5" s="29" t="s">
        <v>35</v>
      </c>
    </row>
    <row r="6" spans="1:18" ht="19" thickBot="1">
      <c r="A6" s="24" t="s">
        <v>0</v>
      </c>
      <c r="B6" s="24" t="s">
        <v>1</v>
      </c>
      <c r="C6" s="24" t="s">
        <v>1</v>
      </c>
      <c r="D6" s="48" t="s">
        <v>25</v>
      </c>
      <c r="E6" s="25"/>
      <c r="F6" s="26"/>
      <c r="G6" s="83" t="s">
        <v>3</v>
      </c>
      <c r="H6" s="84"/>
      <c r="I6" s="90"/>
      <c r="J6" s="83" t="s">
        <v>23</v>
      </c>
      <c r="K6" s="84"/>
      <c r="L6" s="90"/>
      <c r="M6" s="83" t="s">
        <v>24</v>
      </c>
      <c r="N6" s="84"/>
      <c r="O6" s="90"/>
    </row>
    <row r="7" spans="1:18" ht="19" thickBot="1">
      <c r="A7" s="27"/>
      <c r="B7" s="27" t="s">
        <v>2</v>
      </c>
      <c r="C7" s="62" t="s">
        <v>29</v>
      </c>
      <c r="D7" s="13">
        <v>1.27</v>
      </c>
      <c r="E7" s="14">
        <v>1.5</v>
      </c>
      <c r="F7" s="15">
        <v>2</v>
      </c>
      <c r="G7" s="13">
        <v>1.27</v>
      </c>
      <c r="H7" s="14">
        <v>1.5</v>
      </c>
      <c r="I7" s="15">
        <v>2</v>
      </c>
      <c r="J7" s="13">
        <v>1.27</v>
      </c>
      <c r="K7" s="14">
        <v>1.5</v>
      </c>
      <c r="L7" s="15">
        <v>2</v>
      </c>
      <c r="M7" s="13">
        <v>1.27</v>
      </c>
      <c r="N7" s="14">
        <v>1.5</v>
      </c>
      <c r="O7" s="15">
        <v>2</v>
      </c>
    </row>
    <row r="8" spans="1:18" ht="19" thickBot="1">
      <c r="A8" s="28" t="s">
        <v>9</v>
      </c>
      <c r="B8" s="12"/>
      <c r="C8" s="49"/>
      <c r="D8" s="17"/>
      <c r="E8" s="16"/>
      <c r="F8" s="18"/>
      <c r="G8" s="19">
        <f>C3</f>
        <v>100000</v>
      </c>
      <c r="H8" s="20">
        <f>C3</f>
        <v>100000</v>
      </c>
      <c r="I8" s="21">
        <f>C3</f>
        <v>100000</v>
      </c>
      <c r="J8" s="87" t="s">
        <v>23</v>
      </c>
      <c r="K8" s="88"/>
      <c r="L8" s="89"/>
      <c r="M8" s="87"/>
      <c r="N8" s="88"/>
      <c r="O8" s="89"/>
    </row>
    <row r="9" spans="1:18">
      <c r="A9" s="9">
        <v>1</v>
      </c>
      <c r="B9" s="23">
        <v>43297</v>
      </c>
      <c r="C9" s="50">
        <v>2</v>
      </c>
      <c r="D9" s="53">
        <v>1.27</v>
      </c>
      <c r="E9" s="54">
        <v>1.5</v>
      </c>
      <c r="F9" s="80">
        <v>2</v>
      </c>
      <c r="G9" s="22">
        <f>IF(D9="","",G8+M9)</f>
        <v>103810</v>
      </c>
      <c r="H9" s="22">
        <f t="shared" ref="H9" si="0">IF(E9="","",H8+N9)</f>
        <v>104500</v>
      </c>
      <c r="I9" s="22">
        <f t="shared" ref="I9" si="1">IF(F9="","",I8+O9)</f>
        <v>106000</v>
      </c>
      <c r="J9" s="41">
        <f>IF(G8="","",G8*0.03)</f>
        <v>3000</v>
      </c>
      <c r="K9" s="42">
        <f>IF(H8="","",H8*0.03)</f>
        <v>3000</v>
      </c>
      <c r="L9" s="43">
        <f>IF(I8="","",I8*0.03)</f>
        <v>3000</v>
      </c>
      <c r="M9" s="41">
        <f>IF(D9="","",J9*D9)</f>
        <v>3810</v>
      </c>
      <c r="N9" s="42">
        <f>IF(E9="","",K9*E9)</f>
        <v>4500</v>
      </c>
      <c r="O9" s="43">
        <f>IF(F9="","",L9*F9)</f>
        <v>6000</v>
      </c>
      <c r="P9" s="40"/>
      <c r="Q9" s="40"/>
      <c r="R9" s="40"/>
    </row>
    <row r="10" spans="1:18">
      <c r="A10" s="9">
        <v>2</v>
      </c>
      <c r="B10" s="5">
        <v>43298</v>
      </c>
      <c r="C10" s="47">
        <v>1</v>
      </c>
      <c r="D10" s="55">
        <v>1.27</v>
      </c>
      <c r="E10" s="56">
        <v>1.5</v>
      </c>
      <c r="F10" s="63">
        <v>2</v>
      </c>
      <c r="G10" s="22">
        <f t="shared" ref="G10:G42" si="2">IF(D10="","",G9+M10)</f>
        <v>107765.16099999999</v>
      </c>
      <c r="H10" s="22">
        <f t="shared" ref="H10:H42" si="3">IF(E10="","",H9+N10)</f>
        <v>109202.5</v>
      </c>
      <c r="I10" s="22">
        <f t="shared" ref="I10:I42" si="4">IF(F10="","",I9+O10)</f>
        <v>112360</v>
      </c>
      <c r="J10" s="44">
        <f t="shared" ref="J10:J12" si="5">IF(G9="","",G9*0.03)</f>
        <v>3114.2999999999997</v>
      </c>
      <c r="K10" s="45">
        <f t="shared" ref="K10:K12" si="6">IF(H9="","",H9*0.03)</f>
        <v>3135</v>
      </c>
      <c r="L10" s="46">
        <f t="shared" ref="L10:L12" si="7">IF(I9="","",I9*0.03)</f>
        <v>3180</v>
      </c>
      <c r="M10" s="44">
        <f t="shared" ref="M10:M12" si="8">IF(D10="","",J10*D10)</f>
        <v>3955.1609999999996</v>
      </c>
      <c r="N10" s="45">
        <f t="shared" ref="N10:N12" si="9">IF(E10="","",K10*E10)</f>
        <v>4702.5</v>
      </c>
      <c r="O10" s="46">
        <f t="shared" ref="O10:O12" si="10">IF(F10="","",L10*F10)</f>
        <v>6360</v>
      </c>
      <c r="P10" s="40" t="s">
        <v>40</v>
      </c>
      <c r="Q10" s="40"/>
      <c r="R10" s="40"/>
    </row>
    <row r="11" spans="1:18">
      <c r="A11" s="9">
        <v>3</v>
      </c>
      <c r="B11" s="5">
        <v>43299</v>
      </c>
      <c r="C11" s="47">
        <v>2</v>
      </c>
      <c r="D11" s="55">
        <v>1.27</v>
      </c>
      <c r="E11" s="56">
        <v>1.5</v>
      </c>
      <c r="F11" s="79">
        <v>-1</v>
      </c>
      <c r="G11" s="22">
        <f t="shared" si="2"/>
        <v>111871.01363409999</v>
      </c>
      <c r="H11" s="22">
        <f t="shared" si="3"/>
        <v>114116.6125</v>
      </c>
      <c r="I11" s="22">
        <f t="shared" si="4"/>
        <v>108989.2</v>
      </c>
      <c r="J11" s="44">
        <f t="shared" si="5"/>
        <v>3232.9548299999997</v>
      </c>
      <c r="K11" s="45">
        <f t="shared" si="6"/>
        <v>3276.0749999999998</v>
      </c>
      <c r="L11" s="46">
        <f t="shared" si="7"/>
        <v>3370.7999999999997</v>
      </c>
      <c r="M11" s="44">
        <f t="shared" si="8"/>
        <v>4105.8526340999997</v>
      </c>
      <c r="N11" s="45">
        <f t="shared" si="9"/>
        <v>4914.1124999999993</v>
      </c>
      <c r="O11" s="46">
        <f t="shared" si="10"/>
        <v>-3370.7999999999997</v>
      </c>
      <c r="P11" s="40" t="s">
        <v>38</v>
      </c>
      <c r="Q11" s="40"/>
      <c r="R11" s="40"/>
    </row>
    <row r="12" spans="1:18">
      <c r="A12" s="9">
        <v>4</v>
      </c>
      <c r="B12" s="5">
        <v>43301</v>
      </c>
      <c r="C12" s="47">
        <v>2</v>
      </c>
      <c r="D12" s="55">
        <v>1.27</v>
      </c>
      <c r="E12" s="56">
        <v>1.5</v>
      </c>
      <c r="F12" s="63">
        <v>2</v>
      </c>
      <c r="G12" s="22">
        <f t="shared" si="2"/>
        <v>116133.29925355921</v>
      </c>
      <c r="H12" s="22">
        <f t="shared" si="3"/>
        <v>119251.8600625</v>
      </c>
      <c r="I12" s="22">
        <f t="shared" si="4"/>
        <v>115528.552</v>
      </c>
      <c r="J12" s="44">
        <f t="shared" si="5"/>
        <v>3356.1304090229996</v>
      </c>
      <c r="K12" s="45">
        <f t="shared" si="6"/>
        <v>3423.4983750000001</v>
      </c>
      <c r="L12" s="46">
        <f t="shared" si="7"/>
        <v>3269.6759999999999</v>
      </c>
      <c r="M12" s="44">
        <f t="shared" si="8"/>
        <v>4262.2856194592096</v>
      </c>
      <c r="N12" s="45">
        <f t="shared" si="9"/>
        <v>5135.2475625000006</v>
      </c>
      <c r="O12" s="46">
        <f t="shared" si="10"/>
        <v>6539.3519999999999</v>
      </c>
      <c r="P12" s="40"/>
      <c r="Q12" s="40"/>
      <c r="R12" s="40"/>
    </row>
    <row r="13" spans="1:18">
      <c r="A13" s="9">
        <v>5</v>
      </c>
      <c r="B13" s="5">
        <v>43307</v>
      </c>
      <c r="C13" s="47">
        <v>1</v>
      </c>
      <c r="D13" s="55">
        <v>1.27</v>
      </c>
      <c r="E13" s="56">
        <v>1.5</v>
      </c>
      <c r="F13" s="79">
        <v>2</v>
      </c>
      <c r="G13" s="22">
        <f t="shared" si="2"/>
        <v>120557.97795511982</v>
      </c>
      <c r="H13" s="22">
        <f t="shared" si="3"/>
        <v>124618.19376531249</v>
      </c>
      <c r="I13" s="22">
        <f t="shared" si="4"/>
        <v>122460.26512</v>
      </c>
      <c r="J13" s="44">
        <f t="shared" ref="J13:J58" si="11">IF(G12="","",G12*0.03)</f>
        <v>3483.998977606776</v>
      </c>
      <c r="K13" s="45">
        <f t="shared" ref="K13:K58" si="12">IF(H12="","",H12*0.03)</f>
        <v>3577.5558018749998</v>
      </c>
      <c r="L13" s="46">
        <f t="shared" ref="L13:L58" si="13">IF(I12="","",I12*0.03)</f>
        <v>3465.8565599999997</v>
      </c>
      <c r="M13" s="44">
        <f t="shared" ref="M13:M58" si="14">IF(D13="","",J13*D13)</f>
        <v>4424.6787015606051</v>
      </c>
      <c r="N13" s="45">
        <f t="shared" ref="N13:N58" si="15">IF(E13="","",K13*E13)</f>
        <v>5366.3337028124997</v>
      </c>
      <c r="O13" s="46">
        <f t="shared" ref="O13:O58" si="16">IF(F13="","",L13*F13)</f>
        <v>6931.7131199999994</v>
      </c>
      <c r="P13" s="40"/>
      <c r="Q13" s="40"/>
      <c r="R13" s="40"/>
    </row>
    <row r="14" spans="1:18">
      <c r="A14" s="9">
        <v>6</v>
      </c>
      <c r="B14" s="5">
        <v>43314</v>
      </c>
      <c r="C14" s="47">
        <v>1</v>
      </c>
      <c r="D14" s="55">
        <v>1.27</v>
      </c>
      <c r="E14" s="56">
        <v>1.5</v>
      </c>
      <c r="F14" s="57">
        <v>-1</v>
      </c>
      <c r="G14" s="22">
        <f t="shared" si="2"/>
        <v>125151.23691520988</v>
      </c>
      <c r="H14" s="22">
        <f t="shared" si="3"/>
        <v>130226.01248475155</v>
      </c>
      <c r="I14" s="22">
        <f t="shared" si="4"/>
        <v>118786.4571664</v>
      </c>
      <c r="J14" s="44">
        <f t="shared" si="11"/>
        <v>3616.7393386535941</v>
      </c>
      <c r="K14" s="45">
        <f t="shared" si="12"/>
        <v>3738.5458129593744</v>
      </c>
      <c r="L14" s="46">
        <f t="shared" si="13"/>
        <v>3673.8079535999996</v>
      </c>
      <c r="M14" s="44">
        <f t="shared" si="14"/>
        <v>4593.2589600900646</v>
      </c>
      <c r="N14" s="45">
        <f t="shared" si="15"/>
        <v>5607.8187194390612</v>
      </c>
      <c r="O14" s="46">
        <f t="shared" si="16"/>
        <v>-3673.8079535999996</v>
      </c>
      <c r="P14" s="40"/>
      <c r="Q14" s="40"/>
      <c r="R14" s="40"/>
    </row>
    <row r="15" spans="1:18">
      <c r="A15" s="9">
        <v>7</v>
      </c>
      <c r="B15" s="5">
        <v>43315</v>
      </c>
      <c r="C15" s="47">
        <v>2</v>
      </c>
      <c r="D15" s="55">
        <v>-1</v>
      </c>
      <c r="E15" s="56">
        <v>-1</v>
      </c>
      <c r="F15" s="57">
        <v>-1</v>
      </c>
      <c r="G15" s="22">
        <f t="shared" si="2"/>
        <v>121396.69980775358</v>
      </c>
      <c r="H15" s="22">
        <f t="shared" si="3"/>
        <v>126319.23211020901</v>
      </c>
      <c r="I15" s="22">
        <f t="shared" si="4"/>
        <v>115222.86345140799</v>
      </c>
      <c r="J15" s="44">
        <f t="shared" si="11"/>
        <v>3754.5371074562963</v>
      </c>
      <c r="K15" s="45">
        <f t="shared" si="12"/>
        <v>3906.7803745425463</v>
      </c>
      <c r="L15" s="46">
        <f t="shared" si="13"/>
        <v>3563.5937149919996</v>
      </c>
      <c r="M15" s="44">
        <f t="shared" si="14"/>
        <v>-3754.5371074562963</v>
      </c>
      <c r="N15" s="45">
        <f t="shared" si="15"/>
        <v>-3906.7803745425463</v>
      </c>
      <c r="O15" s="46">
        <f t="shared" si="16"/>
        <v>-3563.5937149919996</v>
      </c>
      <c r="P15" s="40"/>
      <c r="Q15" s="40"/>
      <c r="R15" s="40"/>
    </row>
    <row r="16" spans="1:18">
      <c r="A16" s="9">
        <v>8</v>
      </c>
      <c r="B16" s="5">
        <v>43326</v>
      </c>
      <c r="C16" s="47">
        <v>1</v>
      </c>
      <c r="D16" s="55">
        <v>1.27</v>
      </c>
      <c r="E16" s="56">
        <v>1.5</v>
      </c>
      <c r="F16" s="63">
        <v>2</v>
      </c>
      <c r="G16" s="22">
        <f t="shared" si="2"/>
        <v>126021.91407042899</v>
      </c>
      <c r="H16" s="22">
        <f t="shared" si="3"/>
        <v>132003.59755516841</v>
      </c>
      <c r="I16" s="22">
        <f t="shared" si="4"/>
        <v>122136.23525849247</v>
      </c>
      <c r="J16" s="44">
        <f t="shared" si="11"/>
        <v>3641.9009942326074</v>
      </c>
      <c r="K16" s="45">
        <f t="shared" si="12"/>
        <v>3789.57696330627</v>
      </c>
      <c r="L16" s="46">
        <f t="shared" si="13"/>
        <v>3456.6859035422394</v>
      </c>
      <c r="M16" s="44">
        <f t="shared" si="14"/>
        <v>4625.2142626754112</v>
      </c>
      <c r="N16" s="45">
        <f t="shared" si="15"/>
        <v>5684.3654449594051</v>
      </c>
      <c r="O16" s="46">
        <f t="shared" si="16"/>
        <v>6913.3718070844789</v>
      </c>
      <c r="P16" s="40"/>
      <c r="Q16" s="40"/>
      <c r="R16" s="40"/>
    </row>
    <row r="17" spans="1:18">
      <c r="A17" s="9">
        <v>9</v>
      </c>
      <c r="B17" s="5">
        <v>43328</v>
      </c>
      <c r="C17" s="47">
        <v>1</v>
      </c>
      <c r="D17" s="55">
        <v>1.27</v>
      </c>
      <c r="E17" s="56">
        <v>1.5</v>
      </c>
      <c r="F17" s="57">
        <v>2</v>
      </c>
      <c r="G17" s="22">
        <f t="shared" si="2"/>
        <v>130823.34899651233</v>
      </c>
      <c r="H17" s="22">
        <f t="shared" si="3"/>
        <v>137943.75944515099</v>
      </c>
      <c r="I17" s="22">
        <f t="shared" si="4"/>
        <v>129464.40937400202</v>
      </c>
      <c r="J17" s="44">
        <f t="shared" si="11"/>
        <v>3780.6574221128694</v>
      </c>
      <c r="K17" s="45">
        <f t="shared" si="12"/>
        <v>3960.1079266550523</v>
      </c>
      <c r="L17" s="46">
        <f t="shared" si="13"/>
        <v>3664.0870577547739</v>
      </c>
      <c r="M17" s="44">
        <f t="shared" si="14"/>
        <v>4801.4349260833442</v>
      </c>
      <c r="N17" s="45">
        <f t="shared" si="15"/>
        <v>5940.1618899825789</v>
      </c>
      <c r="O17" s="46">
        <f t="shared" si="16"/>
        <v>7328.1741155095478</v>
      </c>
      <c r="P17" s="40"/>
      <c r="Q17" s="40"/>
      <c r="R17" s="40"/>
    </row>
    <row r="18" spans="1:18">
      <c r="A18" s="9">
        <v>10</v>
      </c>
      <c r="B18" s="5">
        <v>43363</v>
      </c>
      <c r="C18" s="47">
        <v>2</v>
      </c>
      <c r="D18" s="55">
        <v>1.27</v>
      </c>
      <c r="E18" s="56">
        <v>1.5</v>
      </c>
      <c r="F18" s="63">
        <v>2</v>
      </c>
      <c r="G18" s="22">
        <f t="shared" si="2"/>
        <v>135807.71859327945</v>
      </c>
      <c r="H18" s="22">
        <f t="shared" si="3"/>
        <v>144151.22862018278</v>
      </c>
      <c r="I18" s="22">
        <f t="shared" si="4"/>
        <v>137232.27393644213</v>
      </c>
      <c r="J18" s="44">
        <f t="shared" si="11"/>
        <v>3924.7004698953697</v>
      </c>
      <c r="K18" s="45">
        <f t="shared" si="12"/>
        <v>4138.3127833545295</v>
      </c>
      <c r="L18" s="46">
        <f t="shared" si="13"/>
        <v>3883.9322812200603</v>
      </c>
      <c r="M18" s="44">
        <f t="shared" si="14"/>
        <v>4984.3695967671192</v>
      </c>
      <c r="N18" s="45">
        <f t="shared" si="15"/>
        <v>6207.4691750317943</v>
      </c>
      <c r="O18" s="46">
        <f t="shared" si="16"/>
        <v>7767.8645624401206</v>
      </c>
      <c r="P18" s="40"/>
      <c r="Q18" s="40"/>
      <c r="R18" s="40"/>
    </row>
    <row r="19" spans="1:18">
      <c r="A19" s="9">
        <v>11</v>
      </c>
      <c r="B19" s="5">
        <v>43369</v>
      </c>
      <c r="C19" s="47">
        <v>1</v>
      </c>
      <c r="D19" s="55">
        <v>1.27</v>
      </c>
      <c r="E19" s="56">
        <v>1.5</v>
      </c>
      <c r="F19" s="63">
        <v>2</v>
      </c>
      <c r="G19" s="22">
        <f t="shared" si="2"/>
        <v>140981.9926716834</v>
      </c>
      <c r="H19" s="22">
        <f t="shared" si="3"/>
        <v>150638.03390809102</v>
      </c>
      <c r="I19" s="22">
        <f t="shared" si="4"/>
        <v>145466.21037262864</v>
      </c>
      <c r="J19" s="44">
        <f t="shared" si="11"/>
        <v>4074.2315577983836</v>
      </c>
      <c r="K19" s="45">
        <f t="shared" si="12"/>
        <v>4324.5368586054828</v>
      </c>
      <c r="L19" s="46">
        <f t="shared" si="13"/>
        <v>4116.9682180932641</v>
      </c>
      <c r="M19" s="44">
        <f t="shared" si="14"/>
        <v>5174.274078403947</v>
      </c>
      <c r="N19" s="45">
        <f t="shared" si="15"/>
        <v>6486.8052879082243</v>
      </c>
      <c r="O19" s="46">
        <f t="shared" si="16"/>
        <v>8233.9364361865282</v>
      </c>
      <c r="P19" s="40"/>
      <c r="Q19" s="40"/>
      <c r="R19" s="40"/>
    </row>
    <row r="20" spans="1:18">
      <c r="A20" s="9">
        <v>12</v>
      </c>
      <c r="B20" s="5">
        <v>43389</v>
      </c>
      <c r="C20" s="47">
        <v>1</v>
      </c>
      <c r="D20" s="55">
        <v>1.27</v>
      </c>
      <c r="E20" s="56">
        <v>1.5</v>
      </c>
      <c r="F20" s="57">
        <v>2</v>
      </c>
      <c r="G20" s="22">
        <f t="shared" si="2"/>
        <v>146353.40659247455</v>
      </c>
      <c r="H20" s="22">
        <f t="shared" si="3"/>
        <v>157416.7454339551</v>
      </c>
      <c r="I20" s="22">
        <f t="shared" si="4"/>
        <v>154194.18299498636</v>
      </c>
      <c r="J20" s="44">
        <f t="shared" si="11"/>
        <v>4229.4597801505015</v>
      </c>
      <c r="K20" s="45">
        <f t="shared" si="12"/>
        <v>4519.1410172427304</v>
      </c>
      <c r="L20" s="46">
        <f t="shared" si="13"/>
        <v>4363.9863111788591</v>
      </c>
      <c r="M20" s="44">
        <f t="shared" si="14"/>
        <v>5371.4139207911367</v>
      </c>
      <c r="N20" s="45">
        <f t="shared" si="15"/>
        <v>6778.7115258640952</v>
      </c>
      <c r="O20" s="46">
        <f t="shared" si="16"/>
        <v>8727.9726223577181</v>
      </c>
      <c r="P20" s="40"/>
      <c r="Q20" s="40"/>
      <c r="R20" s="40"/>
    </row>
    <row r="21" spans="1:18">
      <c r="A21" s="9">
        <v>13</v>
      </c>
      <c r="B21" s="5">
        <v>43390</v>
      </c>
      <c r="C21" s="47">
        <v>1</v>
      </c>
      <c r="D21" s="55">
        <v>1.27</v>
      </c>
      <c r="E21" s="56">
        <v>0.5151</v>
      </c>
      <c r="F21" s="63">
        <v>2</v>
      </c>
      <c r="G21" s="22">
        <f t="shared" si="2"/>
        <v>151929.47138364782</v>
      </c>
      <c r="H21" s="22">
        <f t="shared" si="3"/>
        <v>159849.30640114602</v>
      </c>
      <c r="I21" s="22">
        <f t="shared" si="4"/>
        <v>163445.83397468555</v>
      </c>
      <c r="J21" s="44">
        <f t="shared" si="11"/>
        <v>4390.6021977742366</v>
      </c>
      <c r="K21" s="45">
        <f t="shared" si="12"/>
        <v>4722.5023630186533</v>
      </c>
      <c r="L21" s="46">
        <f t="shared" si="13"/>
        <v>4625.8254898495907</v>
      </c>
      <c r="M21" s="44">
        <f t="shared" si="14"/>
        <v>5576.0647911732804</v>
      </c>
      <c r="N21" s="45">
        <f t="shared" si="15"/>
        <v>2432.5609671909083</v>
      </c>
      <c r="O21" s="46">
        <f t="shared" si="16"/>
        <v>9251.6509796991813</v>
      </c>
      <c r="P21" s="40"/>
      <c r="Q21" s="40"/>
      <c r="R21" s="40"/>
    </row>
    <row r="22" spans="1:18">
      <c r="A22" s="9">
        <v>14</v>
      </c>
      <c r="B22" s="5">
        <v>43392</v>
      </c>
      <c r="C22" s="47">
        <v>1</v>
      </c>
      <c r="D22" s="55">
        <v>-1</v>
      </c>
      <c r="E22" s="56">
        <v>-1</v>
      </c>
      <c r="F22" s="57">
        <v>-1</v>
      </c>
      <c r="G22" s="22">
        <f t="shared" si="2"/>
        <v>147371.5872421384</v>
      </c>
      <c r="H22" s="22">
        <f t="shared" si="3"/>
        <v>155053.82720911165</v>
      </c>
      <c r="I22" s="22">
        <f t="shared" si="4"/>
        <v>158542.45895544498</v>
      </c>
      <c r="J22" s="44">
        <f t="shared" si="11"/>
        <v>4557.8841415094348</v>
      </c>
      <c r="K22" s="45">
        <f t="shared" si="12"/>
        <v>4795.4791920343805</v>
      </c>
      <c r="L22" s="46">
        <f t="shared" si="13"/>
        <v>4903.375019240566</v>
      </c>
      <c r="M22" s="44">
        <f t="shared" si="14"/>
        <v>-4557.8841415094348</v>
      </c>
      <c r="N22" s="45">
        <f t="shared" si="15"/>
        <v>-4795.4791920343805</v>
      </c>
      <c r="O22" s="46">
        <f t="shared" si="16"/>
        <v>-4903.375019240566</v>
      </c>
      <c r="P22" s="40" t="s">
        <v>41</v>
      </c>
      <c r="Q22" s="40"/>
      <c r="R22" s="40"/>
    </row>
    <row r="23" spans="1:18">
      <c r="A23" s="9">
        <v>15</v>
      </c>
      <c r="B23" s="5">
        <v>43396</v>
      </c>
      <c r="C23" s="47">
        <v>2</v>
      </c>
      <c r="D23" s="55">
        <v>-1</v>
      </c>
      <c r="E23" s="56">
        <v>-1</v>
      </c>
      <c r="F23" s="79">
        <v>-1</v>
      </c>
      <c r="G23" s="22">
        <f t="shared" si="2"/>
        <v>142950.43962487424</v>
      </c>
      <c r="H23" s="22">
        <f t="shared" si="3"/>
        <v>150402.21239283829</v>
      </c>
      <c r="I23" s="22">
        <f t="shared" si="4"/>
        <v>153786.18518678163</v>
      </c>
      <c r="J23" s="44">
        <f t="shared" si="11"/>
        <v>4421.1476172641514</v>
      </c>
      <c r="K23" s="45">
        <f t="shared" si="12"/>
        <v>4651.6148162733498</v>
      </c>
      <c r="L23" s="46">
        <f t="shared" si="13"/>
        <v>4756.2737686633491</v>
      </c>
      <c r="M23" s="44">
        <f t="shared" si="14"/>
        <v>-4421.1476172641514</v>
      </c>
      <c r="N23" s="45">
        <f t="shared" si="15"/>
        <v>-4651.6148162733498</v>
      </c>
      <c r="O23" s="46">
        <f t="shared" si="16"/>
        <v>-4756.2737686633491</v>
      </c>
      <c r="P23" s="40" t="s">
        <v>42</v>
      </c>
      <c r="Q23" s="40"/>
      <c r="R23" s="40"/>
    </row>
    <row r="24" spans="1:18">
      <c r="A24" s="9">
        <v>16</v>
      </c>
      <c r="B24" s="5">
        <v>43406</v>
      </c>
      <c r="C24" s="47">
        <v>2</v>
      </c>
      <c r="D24" s="55">
        <v>1.27</v>
      </c>
      <c r="E24" s="56">
        <v>1.5</v>
      </c>
      <c r="F24" s="63">
        <v>2</v>
      </c>
      <c r="G24" s="22">
        <f t="shared" si="2"/>
        <v>148396.85137458195</v>
      </c>
      <c r="H24" s="22">
        <f t="shared" si="3"/>
        <v>157170.31195051601</v>
      </c>
      <c r="I24" s="22">
        <f t="shared" si="4"/>
        <v>163013.35629798853</v>
      </c>
      <c r="J24" s="44">
        <f t="shared" si="11"/>
        <v>4288.5131887462267</v>
      </c>
      <c r="K24" s="45">
        <f t="shared" si="12"/>
        <v>4512.0663717851485</v>
      </c>
      <c r="L24" s="46">
        <f t="shared" si="13"/>
        <v>4613.5855556034485</v>
      </c>
      <c r="M24" s="44">
        <f t="shared" si="14"/>
        <v>5446.4117497077077</v>
      </c>
      <c r="N24" s="45">
        <f t="shared" si="15"/>
        <v>6768.0995576777223</v>
      </c>
      <c r="O24" s="46">
        <f t="shared" si="16"/>
        <v>9227.171111206897</v>
      </c>
      <c r="P24" s="40"/>
      <c r="Q24" s="40"/>
      <c r="R24" s="40"/>
    </row>
    <row r="25" spans="1:18">
      <c r="A25" s="9">
        <v>17</v>
      </c>
      <c r="B25" s="5">
        <v>43412</v>
      </c>
      <c r="C25" s="47">
        <v>1</v>
      </c>
      <c r="D25" s="55">
        <v>1.27</v>
      </c>
      <c r="E25" s="56">
        <v>1.5</v>
      </c>
      <c r="F25" s="63">
        <v>2</v>
      </c>
      <c r="G25" s="22">
        <f t="shared" si="2"/>
        <v>154050.77141195352</v>
      </c>
      <c r="H25" s="22">
        <f t="shared" si="3"/>
        <v>164242.97598828922</v>
      </c>
      <c r="I25" s="22">
        <f t="shared" si="4"/>
        <v>172794.15767586784</v>
      </c>
      <c r="J25" s="44">
        <f t="shared" si="11"/>
        <v>4451.9055412374582</v>
      </c>
      <c r="K25" s="45">
        <f t="shared" si="12"/>
        <v>4715.1093585154804</v>
      </c>
      <c r="L25" s="46">
        <f t="shared" si="13"/>
        <v>4890.400688939656</v>
      </c>
      <c r="M25" s="44">
        <f t="shared" si="14"/>
        <v>5653.9200373715721</v>
      </c>
      <c r="N25" s="45">
        <f t="shared" si="15"/>
        <v>7072.6640377732201</v>
      </c>
      <c r="O25" s="46">
        <f t="shared" si="16"/>
        <v>9780.801377879312</v>
      </c>
      <c r="P25" s="40" t="s">
        <v>43</v>
      </c>
      <c r="Q25" s="40"/>
      <c r="R25" s="40"/>
    </row>
    <row r="26" spans="1:18">
      <c r="A26" s="9">
        <v>18</v>
      </c>
      <c r="B26" s="5">
        <v>43417</v>
      </c>
      <c r="C26" s="47">
        <v>2</v>
      </c>
      <c r="D26" s="55">
        <v>1.27</v>
      </c>
      <c r="E26" s="56">
        <v>1.5</v>
      </c>
      <c r="F26" s="57">
        <v>2</v>
      </c>
      <c r="G26" s="22">
        <f t="shared" si="2"/>
        <v>159920.10580274896</v>
      </c>
      <c r="H26" s="22">
        <f t="shared" si="3"/>
        <v>171633.90990776225</v>
      </c>
      <c r="I26" s="22">
        <f t="shared" si="4"/>
        <v>183161.8071364199</v>
      </c>
      <c r="J26" s="44">
        <f t="shared" si="11"/>
        <v>4621.5231423586056</v>
      </c>
      <c r="K26" s="45">
        <f t="shared" si="12"/>
        <v>4927.2892796486767</v>
      </c>
      <c r="L26" s="46">
        <f t="shared" si="13"/>
        <v>5183.8247302760346</v>
      </c>
      <c r="M26" s="44">
        <f t="shared" si="14"/>
        <v>5869.3343907954295</v>
      </c>
      <c r="N26" s="45">
        <f t="shared" si="15"/>
        <v>7390.9339194730146</v>
      </c>
      <c r="O26" s="46">
        <f t="shared" si="16"/>
        <v>10367.649460552069</v>
      </c>
      <c r="P26" s="40"/>
      <c r="Q26" s="40"/>
      <c r="R26" s="40"/>
    </row>
    <row r="27" spans="1:18">
      <c r="A27" s="9">
        <v>19</v>
      </c>
      <c r="B27" s="5">
        <v>43420</v>
      </c>
      <c r="C27" s="47">
        <v>1</v>
      </c>
      <c r="D27" s="55">
        <v>-1</v>
      </c>
      <c r="E27" s="56">
        <v>-1</v>
      </c>
      <c r="F27" s="57">
        <v>-1</v>
      </c>
      <c r="G27" s="22">
        <f t="shared" si="2"/>
        <v>155122.50262866649</v>
      </c>
      <c r="H27" s="22">
        <f t="shared" si="3"/>
        <v>166484.89261052938</v>
      </c>
      <c r="I27" s="22">
        <f t="shared" si="4"/>
        <v>177666.9529223273</v>
      </c>
      <c r="J27" s="44">
        <f t="shared" si="11"/>
        <v>4797.6031740824683</v>
      </c>
      <c r="K27" s="45">
        <f t="shared" si="12"/>
        <v>5149.0172972328673</v>
      </c>
      <c r="L27" s="46">
        <f t="shared" si="13"/>
        <v>5494.8542140925965</v>
      </c>
      <c r="M27" s="44">
        <f t="shared" si="14"/>
        <v>-4797.6031740824683</v>
      </c>
      <c r="N27" s="45">
        <f t="shared" si="15"/>
        <v>-5149.0172972328673</v>
      </c>
      <c r="O27" s="46">
        <f t="shared" si="16"/>
        <v>-5494.8542140925965</v>
      </c>
      <c r="P27" s="40" t="s">
        <v>44</v>
      </c>
      <c r="Q27" s="40"/>
      <c r="R27" s="40"/>
    </row>
    <row r="28" spans="1:18">
      <c r="A28" s="9">
        <v>20</v>
      </c>
      <c r="B28" s="5">
        <v>43462</v>
      </c>
      <c r="C28" s="47">
        <v>2</v>
      </c>
      <c r="D28" s="55">
        <v>1.27</v>
      </c>
      <c r="E28" s="56">
        <v>1.5</v>
      </c>
      <c r="F28" s="63">
        <v>2</v>
      </c>
      <c r="G28" s="22">
        <f t="shared" si="2"/>
        <v>161032.66997881868</v>
      </c>
      <c r="H28" s="22">
        <f t="shared" si="3"/>
        <v>173976.71277800319</v>
      </c>
      <c r="I28" s="22">
        <f t="shared" si="4"/>
        <v>188326.97009766693</v>
      </c>
      <c r="J28" s="44">
        <f t="shared" si="11"/>
        <v>4653.6750788599948</v>
      </c>
      <c r="K28" s="45">
        <f t="shared" si="12"/>
        <v>4994.5467783158811</v>
      </c>
      <c r="L28" s="46">
        <f t="shared" si="13"/>
        <v>5330.0085876698186</v>
      </c>
      <c r="M28" s="44">
        <f t="shared" si="14"/>
        <v>5910.1673501521936</v>
      </c>
      <c r="N28" s="45">
        <f t="shared" si="15"/>
        <v>7491.8201674738211</v>
      </c>
      <c r="O28" s="46">
        <f t="shared" si="16"/>
        <v>10660.017175339637</v>
      </c>
      <c r="P28" s="40"/>
      <c r="Q28" s="40"/>
      <c r="R28" s="40"/>
    </row>
    <row r="29" spans="1:18">
      <c r="A29" s="9">
        <v>21</v>
      </c>
      <c r="B29" s="5">
        <v>43472</v>
      </c>
      <c r="C29" s="47">
        <v>2</v>
      </c>
      <c r="D29" s="55">
        <v>1.27</v>
      </c>
      <c r="E29" s="56">
        <v>1.5</v>
      </c>
      <c r="F29" s="63">
        <v>2</v>
      </c>
      <c r="G29" s="22">
        <f t="shared" si="2"/>
        <v>167168.01470501168</v>
      </c>
      <c r="H29" s="22">
        <f t="shared" si="3"/>
        <v>181805.66485301332</v>
      </c>
      <c r="I29" s="22">
        <f t="shared" si="4"/>
        <v>199626.58830352695</v>
      </c>
      <c r="J29" s="44">
        <f t="shared" si="11"/>
        <v>4830.9800993645604</v>
      </c>
      <c r="K29" s="45">
        <f t="shared" si="12"/>
        <v>5219.3013833400955</v>
      </c>
      <c r="L29" s="46">
        <f t="shared" si="13"/>
        <v>5649.8091029300076</v>
      </c>
      <c r="M29" s="44">
        <f t="shared" si="14"/>
        <v>6135.3447261929914</v>
      </c>
      <c r="N29" s="45">
        <f t="shared" si="15"/>
        <v>7828.9520750101437</v>
      </c>
      <c r="O29" s="46">
        <f t="shared" si="16"/>
        <v>11299.618205860015</v>
      </c>
      <c r="P29" s="40"/>
      <c r="Q29" s="40"/>
      <c r="R29" s="40"/>
    </row>
    <row r="30" spans="1:18">
      <c r="A30" s="9">
        <v>22</v>
      </c>
      <c r="B30" s="5">
        <v>43475</v>
      </c>
      <c r="C30" s="47">
        <v>1</v>
      </c>
      <c r="D30" s="55">
        <v>1.27</v>
      </c>
      <c r="E30" s="56">
        <v>1.5</v>
      </c>
      <c r="F30" s="63">
        <v>2</v>
      </c>
      <c r="G30" s="22">
        <f t="shared" si="2"/>
        <v>173537.11606527262</v>
      </c>
      <c r="H30" s="22">
        <f t="shared" si="3"/>
        <v>189986.91977139891</v>
      </c>
      <c r="I30" s="22">
        <f t="shared" si="4"/>
        <v>211604.18360173856</v>
      </c>
      <c r="J30" s="44">
        <f t="shared" si="11"/>
        <v>5015.0404411503505</v>
      </c>
      <c r="K30" s="45">
        <f t="shared" si="12"/>
        <v>5454.1699455903999</v>
      </c>
      <c r="L30" s="46">
        <f t="shared" si="13"/>
        <v>5988.797649105808</v>
      </c>
      <c r="M30" s="44">
        <f t="shared" si="14"/>
        <v>6369.1013602609455</v>
      </c>
      <c r="N30" s="45">
        <f t="shared" si="15"/>
        <v>8181.2549183855999</v>
      </c>
      <c r="O30" s="46">
        <f t="shared" si="16"/>
        <v>11977.595298211616</v>
      </c>
      <c r="P30" s="40"/>
      <c r="Q30" s="40"/>
      <c r="R30" s="40"/>
    </row>
    <row r="31" spans="1:18">
      <c r="A31" s="9">
        <v>23</v>
      </c>
      <c r="B31" s="5">
        <v>43480</v>
      </c>
      <c r="C31" s="47">
        <v>1</v>
      </c>
      <c r="D31" s="55">
        <v>1.27</v>
      </c>
      <c r="E31" s="56">
        <v>1.5</v>
      </c>
      <c r="F31" s="63">
        <v>2</v>
      </c>
      <c r="G31" s="22">
        <f t="shared" si="2"/>
        <v>180148.88018735952</v>
      </c>
      <c r="H31" s="22">
        <f t="shared" si="3"/>
        <v>198536.33116111186</v>
      </c>
      <c r="I31" s="22">
        <f t="shared" si="4"/>
        <v>224300.43461784287</v>
      </c>
      <c r="J31" s="44">
        <f t="shared" si="11"/>
        <v>5206.1134819581785</v>
      </c>
      <c r="K31" s="45">
        <f t="shared" si="12"/>
        <v>5699.6075931419673</v>
      </c>
      <c r="L31" s="46">
        <f t="shared" si="13"/>
        <v>6348.1255080521569</v>
      </c>
      <c r="M31" s="44">
        <f t="shared" si="14"/>
        <v>6611.7641220868863</v>
      </c>
      <c r="N31" s="45">
        <f t="shared" si="15"/>
        <v>8549.41138971295</v>
      </c>
      <c r="O31" s="46">
        <f t="shared" si="16"/>
        <v>12696.251016104314</v>
      </c>
      <c r="P31" s="40"/>
      <c r="Q31" s="40"/>
      <c r="R31" s="40"/>
    </row>
    <row r="32" spans="1:18">
      <c r="A32" s="9">
        <v>24</v>
      </c>
      <c r="B32" s="5">
        <v>43481</v>
      </c>
      <c r="C32" s="47">
        <v>1</v>
      </c>
      <c r="D32" s="55">
        <v>1.27</v>
      </c>
      <c r="E32" s="56">
        <v>1.5</v>
      </c>
      <c r="F32" s="63">
        <v>2</v>
      </c>
      <c r="G32" s="22">
        <f t="shared" si="2"/>
        <v>187012.55252249792</v>
      </c>
      <c r="H32" s="22">
        <f t="shared" si="3"/>
        <v>207470.46606336188</v>
      </c>
      <c r="I32" s="22">
        <f t="shared" si="4"/>
        <v>237758.46069491343</v>
      </c>
      <c r="J32" s="44">
        <f t="shared" si="11"/>
        <v>5404.4664056207857</v>
      </c>
      <c r="K32" s="45">
        <f t="shared" si="12"/>
        <v>5956.0899348333551</v>
      </c>
      <c r="L32" s="46">
        <f t="shared" si="13"/>
        <v>6729.0130385352859</v>
      </c>
      <c r="M32" s="44">
        <f t="shared" si="14"/>
        <v>6863.672335138398</v>
      </c>
      <c r="N32" s="45">
        <f t="shared" si="15"/>
        <v>8934.1349022500326</v>
      </c>
      <c r="O32" s="46">
        <f t="shared" si="16"/>
        <v>13458.026077070572</v>
      </c>
      <c r="P32" s="40"/>
      <c r="Q32" s="40"/>
      <c r="R32" s="40"/>
    </row>
    <row r="33" spans="1:18">
      <c r="A33" s="9">
        <v>25</v>
      </c>
      <c r="B33" s="5">
        <v>43488</v>
      </c>
      <c r="C33" s="47">
        <v>2</v>
      </c>
      <c r="D33" s="55">
        <v>-1</v>
      </c>
      <c r="E33" s="56">
        <v>-1</v>
      </c>
      <c r="F33" s="57">
        <v>-1</v>
      </c>
      <c r="G33" s="22">
        <f t="shared" si="2"/>
        <v>181402.17594682297</v>
      </c>
      <c r="H33" s="22">
        <f t="shared" si="3"/>
        <v>201246.35208146102</v>
      </c>
      <c r="I33" s="22">
        <f t="shared" si="4"/>
        <v>230625.70687406603</v>
      </c>
      <c r="J33" s="44">
        <f t="shared" si="11"/>
        <v>5610.3765756749372</v>
      </c>
      <c r="K33" s="45">
        <f t="shared" si="12"/>
        <v>6224.1139819008558</v>
      </c>
      <c r="L33" s="46">
        <f t="shared" si="13"/>
        <v>7132.7538208474025</v>
      </c>
      <c r="M33" s="44">
        <f t="shared" si="14"/>
        <v>-5610.3765756749372</v>
      </c>
      <c r="N33" s="45">
        <f t="shared" si="15"/>
        <v>-6224.1139819008558</v>
      </c>
      <c r="O33" s="46">
        <f t="shared" si="16"/>
        <v>-7132.7538208474025</v>
      </c>
      <c r="P33" s="40"/>
      <c r="Q33" s="40"/>
      <c r="R33" s="40"/>
    </row>
    <row r="34" spans="1:18">
      <c r="A34" s="9">
        <v>26</v>
      </c>
      <c r="B34" s="5">
        <v>43494</v>
      </c>
      <c r="C34" s="47">
        <v>1</v>
      </c>
      <c r="D34" s="55">
        <v>1.27</v>
      </c>
      <c r="E34" s="56">
        <v>1.5</v>
      </c>
      <c r="F34" s="63">
        <v>2</v>
      </c>
      <c r="G34" s="22">
        <f t="shared" si="2"/>
        <v>188313.59885039693</v>
      </c>
      <c r="H34" s="22">
        <f t="shared" si="3"/>
        <v>210302.43792512678</v>
      </c>
      <c r="I34" s="22">
        <f t="shared" si="4"/>
        <v>244463.24928650999</v>
      </c>
      <c r="J34" s="44">
        <f t="shared" si="11"/>
        <v>5442.0652784046888</v>
      </c>
      <c r="K34" s="45">
        <f t="shared" si="12"/>
        <v>6037.3905624438303</v>
      </c>
      <c r="L34" s="46">
        <f t="shared" si="13"/>
        <v>6918.7712062219807</v>
      </c>
      <c r="M34" s="44">
        <f t="shared" si="14"/>
        <v>6911.4229035739545</v>
      </c>
      <c r="N34" s="45">
        <f t="shared" si="15"/>
        <v>9056.0858436657454</v>
      </c>
      <c r="O34" s="46">
        <f t="shared" si="16"/>
        <v>13837.542412443961</v>
      </c>
      <c r="P34" s="40"/>
      <c r="Q34" s="40"/>
      <c r="R34" s="40"/>
    </row>
    <row r="35" spans="1:18">
      <c r="A35" s="9">
        <v>27</v>
      </c>
      <c r="B35" s="5">
        <v>43502</v>
      </c>
      <c r="C35" s="47">
        <v>1</v>
      </c>
      <c r="D35" s="55">
        <v>1.27</v>
      </c>
      <c r="E35" s="56">
        <v>1.5</v>
      </c>
      <c r="F35" s="63">
        <v>2</v>
      </c>
      <c r="G35" s="22">
        <f t="shared" si="2"/>
        <v>195488.34696659705</v>
      </c>
      <c r="H35" s="22">
        <f t="shared" si="3"/>
        <v>219766.04763175748</v>
      </c>
      <c r="I35" s="22">
        <f t="shared" si="4"/>
        <v>259131.0442437006</v>
      </c>
      <c r="J35" s="44">
        <f t="shared" si="11"/>
        <v>5649.4079655119076</v>
      </c>
      <c r="K35" s="45">
        <f t="shared" si="12"/>
        <v>6309.0731377538032</v>
      </c>
      <c r="L35" s="46">
        <f t="shared" si="13"/>
        <v>7333.8974785952996</v>
      </c>
      <c r="M35" s="44">
        <f t="shared" si="14"/>
        <v>7174.7481162001231</v>
      </c>
      <c r="N35" s="45">
        <f t="shared" si="15"/>
        <v>9463.6097066307047</v>
      </c>
      <c r="O35" s="46">
        <f t="shared" si="16"/>
        <v>14667.794957190599</v>
      </c>
      <c r="P35" s="40"/>
      <c r="Q35" s="40"/>
      <c r="R35" s="40"/>
    </row>
    <row r="36" spans="1:18">
      <c r="A36" s="9">
        <v>28</v>
      </c>
      <c r="B36" s="5">
        <v>43504</v>
      </c>
      <c r="C36" s="47">
        <v>2</v>
      </c>
      <c r="D36" s="55">
        <v>1.27</v>
      </c>
      <c r="E36" s="56">
        <v>1.5</v>
      </c>
      <c r="F36" s="57">
        <v>2</v>
      </c>
      <c r="G36" s="22">
        <f t="shared" si="2"/>
        <v>202936.45298602441</v>
      </c>
      <c r="H36" s="22">
        <f t="shared" si="3"/>
        <v>229655.51977518658</v>
      </c>
      <c r="I36" s="22">
        <f t="shared" si="4"/>
        <v>274678.90689832263</v>
      </c>
      <c r="J36" s="44">
        <f t="shared" si="11"/>
        <v>5864.6504089979117</v>
      </c>
      <c r="K36" s="45">
        <f t="shared" si="12"/>
        <v>6592.9814289527239</v>
      </c>
      <c r="L36" s="46">
        <f t="shared" si="13"/>
        <v>7773.9313273110174</v>
      </c>
      <c r="M36" s="44">
        <f t="shared" si="14"/>
        <v>7448.1060194273477</v>
      </c>
      <c r="N36" s="45">
        <f t="shared" si="15"/>
        <v>9889.4721434290859</v>
      </c>
      <c r="O36" s="46">
        <f t="shared" si="16"/>
        <v>15547.862654622035</v>
      </c>
      <c r="P36" s="40"/>
      <c r="Q36" s="40"/>
      <c r="R36" s="40"/>
    </row>
    <row r="37" spans="1:18">
      <c r="A37" s="9">
        <v>29</v>
      </c>
      <c r="B37" s="5">
        <v>43514</v>
      </c>
      <c r="C37" s="47">
        <v>1</v>
      </c>
      <c r="D37" s="55">
        <v>1.27</v>
      </c>
      <c r="E37" s="56">
        <v>1.5</v>
      </c>
      <c r="F37" s="57">
        <v>-1</v>
      </c>
      <c r="G37" s="22">
        <f t="shared" si="2"/>
        <v>210668.33184479194</v>
      </c>
      <c r="H37" s="22">
        <f t="shared" si="3"/>
        <v>239990.01816506998</v>
      </c>
      <c r="I37" s="22">
        <f t="shared" si="4"/>
        <v>266438.53969137295</v>
      </c>
      <c r="J37" s="44">
        <f t="shared" si="11"/>
        <v>6088.0935895807324</v>
      </c>
      <c r="K37" s="45">
        <f t="shared" si="12"/>
        <v>6889.6655932555968</v>
      </c>
      <c r="L37" s="46">
        <f t="shared" si="13"/>
        <v>8240.3672069496788</v>
      </c>
      <c r="M37" s="44">
        <f t="shared" si="14"/>
        <v>7731.8788587675299</v>
      </c>
      <c r="N37" s="45">
        <f t="shared" si="15"/>
        <v>10334.498389883396</v>
      </c>
      <c r="O37" s="46">
        <f t="shared" si="16"/>
        <v>-8240.3672069496788</v>
      </c>
      <c r="P37" s="40"/>
      <c r="Q37" s="40"/>
      <c r="R37" s="40"/>
    </row>
    <row r="38" spans="1:18">
      <c r="A38" s="9">
        <v>30</v>
      </c>
      <c r="B38" s="5">
        <v>43517</v>
      </c>
      <c r="C38" s="47">
        <v>1</v>
      </c>
      <c r="D38" s="55">
        <v>1.27</v>
      </c>
      <c r="E38" s="56">
        <v>1.5</v>
      </c>
      <c r="F38" s="63">
        <v>2</v>
      </c>
      <c r="G38" s="22">
        <f t="shared" si="2"/>
        <v>218694.79528807852</v>
      </c>
      <c r="H38" s="22">
        <f t="shared" si="3"/>
        <v>250789.56898249814</v>
      </c>
      <c r="I38" s="22">
        <f t="shared" si="4"/>
        <v>282424.85207285534</v>
      </c>
      <c r="J38" s="44">
        <f t="shared" si="11"/>
        <v>6320.0499553437585</v>
      </c>
      <c r="K38" s="45">
        <f t="shared" si="12"/>
        <v>7199.7005449520993</v>
      </c>
      <c r="L38" s="46">
        <f t="shared" si="13"/>
        <v>7993.1561907411879</v>
      </c>
      <c r="M38" s="44">
        <f t="shared" si="14"/>
        <v>8026.4634432865732</v>
      </c>
      <c r="N38" s="45">
        <f t="shared" si="15"/>
        <v>10799.550817428149</v>
      </c>
      <c r="O38" s="46">
        <f t="shared" si="16"/>
        <v>15986.312381482376</v>
      </c>
      <c r="P38" s="40"/>
      <c r="Q38" s="40"/>
      <c r="R38" s="40"/>
    </row>
    <row r="39" spans="1:18">
      <c r="A39" s="9">
        <v>31</v>
      </c>
      <c r="B39" s="5">
        <v>43562</v>
      </c>
      <c r="C39" s="47">
        <v>2</v>
      </c>
      <c r="D39" s="55">
        <v>1.27</v>
      </c>
      <c r="E39" s="58">
        <v>1.5</v>
      </c>
      <c r="F39" s="57">
        <v>-1</v>
      </c>
      <c r="G39" s="22">
        <f t="shared" si="2"/>
        <v>227027.06698855432</v>
      </c>
      <c r="H39" s="22">
        <f t="shared" si="3"/>
        <v>262075.09958671057</v>
      </c>
      <c r="I39" s="22">
        <f t="shared" si="4"/>
        <v>273952.10651066969</v>
      </c>
      <c r="J39" s="44">
        <f t="shared" si="11"/>
        <v>6560.8438586423554</v>
      </c>
      <c r="K39" s="45">
        <f t="shared" si="12"/>
        <v>7523.6870694749441</v>
      </c>
      <c r="L39" s="46">
        <f t="shared" si="13"/>
        <v>8472.7455621856607</v>
      </c>
      <c r="M39" s="44">
        <f t="shared" si="14"/>
        <v>8332.2717004757906</v>
      </c>
      <c r="N39" s="45">
        <f t="shared" si="15"/>
        <v>11285.530604212416</v>
      </c>
      <c r="O39" s="46">
        <f t="shared" si="16"/>
        <v>-8472.7455621856607</v>
      </c>
      <c r="P39" s="40"/>
      <c r="Q39" s="40"/>
      <c r="R39" s="40"/>
    </row>
    <row r="40" spans="1:18">
      <c r="A40" s="9">
        <v>32</v>
      </c>
      <c r="B40" s="5">
        <v>43572</v>
      </c>
      <c r="C40" s="47">
        <v>1</v>
      </c>
      <c r="D40" s="55">
        <v>1.27</v>
      </c>
      <c r="E40" s="58">
        <v>1.5</v>
      </c>
      <c r="F40" s="63">
        <v>2</v>
      </c>
      <c r="G40" s="22">
        <f t="shared" si="2"/>
        <v>235676.79824081823</v>
      </c>
      <c r="H40" s="22">
        <f t="shared" si="3"/>
        <v>273868.47906811256</v>
      </c>
      <c r="I40" s="22">
        <f t="shared" si="4"/>
        <v>290389.23290130985</v>
      </c>
      <c r="J40" s="44">
        <f t="shared" si="11"/>
        <v>6810.812009656629</v>
      </c>
      <c r="K40" s="45">
        <f t="shared" si="12"/>
        <v>7862.2529876013168</v>
      </c>
      <c r="L40" s="46">
        <f t="shared" si="13"/>
        <v>8218.56319532009</v>
      </c>
      <c r="M40" s="44">
        <f t="shared" si="14"/>
        <v>8649.7312522639186</v>
      </c>
      <c r="N40" s="45">
        <f t="shared" si="15"/>
        <v>11793.379481401975</v>
      </c>
      <c r="O40" s="46">
        <f t="shared" si="16"/>
        <v>16437.12639064018</v>
      </c>
      <c r="P40" s="40"/>
      <c r="Q40" s="40"/>
      <c r="R40" s="40"/>
    </row>
    <row r="41" spans="1:18">
      <c r="A41" s="9">
        <v>33</v>
      </c>
      <c r="B41" s="5">
        <v>43579</v>
      </c>
      <c r="C41" s="47">
        <v>2</v>
      </c>
      <c r="D41" s="55">
        <v>1.27</v>
      </c>
      <c r="E41" s="58">
        <v>1.5</v>
      </c>
      <c r="F41" s="63">
        <v>2</v>
      </c>
      <c r="G41" s="22">
        <f t="shared" si="2"/>
        <v>244656.08425379341</v>
      </c>
      <c r="H41" s="22">
        <f t="shared" si="3"/>
        <v>286192.56062617764</v>
      </c>
      <c r="I41" s="22">
        <f t="shared" si="4"/>
        <v>307812.58687538846</v>
      </c>
      <c r="J41" s="44">
        <f t="shared" si="11"/>
        <v>7070.3039472245464</v>
      </c>
      <c r="K41" s="45">
        <f t="shared" si="12"/>
        <v>8216.0543720433761</v>
      </c>
      <c r="L41" s="46">
        <f t="shared" si="13"/>
        <v>8711.6769870392945</v>
      </c>
      <c r="M41" s="44">
        <f t="shared" si="14"/>
        <v>8979.2860129751734</v>
      </c>
      <c r="N41" s="45">
        <f t="shared" si="15"/>
        <v>12324.081558065063</v>
      </c>
      <c r="O41" s="46">
        <f t="shared" si="16"/>
        <v>17423.353974078589</v>
      </c>
      <c r="P41" s="40"/>
      <c r="Q41" s="40"/>
      <c r="R41" s="40"/>
    </row>
    <row r="42" spans="1:18">
      <c r="A42" s="9">
        <v>34</v>
      </c>
      <c r="B42" s="5">
        <v>43593</v>
      </c>
      <c r="C42" s="47">
        <v>1</v>
      </c>
      <c r="D42" s="55">
        <v>-1</v>
      </c>
      <c r="E42" s="58">
        <v>-1</v>
      </c>
      <c r="F42" s="79">
        <v>-1</v>
      </c>
      <c r="G42" s="22">
        <f t="shared" si="2"/>
        <v>237316.40172617961</v>
      </c>
      <c r="H42" s="22">
        <f t="shared" si="3"/>
        <v>277606.78380739229</v>
      </c>
      <c r="I42" s="22">
        <f t="shared" si="4"/>
        <v>298578.20926912682</v>
      </c>
      <c r="J42" s="44">
        <f t="shared" si="11"/>
        <v>7339.6825276138015</v>
      </c>
      <c r="K42" s="45">
        <f t="shared" si="12"/>
        <v>8585.7768187853289</v>
      </c>
      <c r="L42" s="46">
        <f t="shared" si="13"/>
        <v>9234.3776062616525</v>
      </c>
      <c r="M42" s="44">
        <f>IF(D42="","",J42*D42)</f>
        <v>-7339.6825276138015</v>
      </c>
      <c r="N42" s="45">
        <f t="shared" si="15"/>
        <v>-8585.7768187853289</v>
      </c>
      <c r="O42" s="46">
        <f t="shared" si="16"/>
        <v>-9234.3776062616525</v>
      </c>
      <c r="P42" s="40" t="s">
        <v>48</v>
      </c>
      <c r="Q42" s="40"/>
      <c r="R42" s="40"/>
    </row>
    <row r="43" spans="1:18">
      <c r="A43" s="3">
        <v>35</v>
      </c>
      <c r="B43" s="5">
        <v>43595</v>
      </c>
      <c r="C43" s="47">
        <v>2</v>
      </c>
      <c r="D43" s="55">
        <v>1.27</v>
      </c>
      <c r="E43" s="58">
        <v>1.5</v>
      </c>
      <c r="F43" s="63">
        <v>2</v>
      </c>
      <c r="G43" s="22">
        <f>IF(D43="","",G42+M43)</f>
        <v>246358.15663194706</v>
      </c>
      <c r="H43" s="22">
        <f t="shared" ref="H43:I43" si="17">IF(E43="","",H42+N43)</f>
        <v>290099.08907872497</v>
      </c>
      <c r="I43" s="22">
        <f t="shared" si="17"/>
        <v>316492.90182527446</v>
      </c>
      <c r="J43" s="44">
        <f t="shared" si="11"/>
        <v>7119.492051785388</v>
      </c>
      <c r="K43" s="45">
        <f t="shared" si="12"/>
        <v>8328.2035142217683</v>
      </c>
      <c r="L43" s="46">
        <f t="shared" si="13"/>
        <v>8957.3462780738046</v>
      </c>
      <c r="M43" s="44">
        <f t="shared" si="14"/>
        <v>9041.7549057674423</v>
      </c>
      <c r="N43" s="45">
        <f t="shared" si="15"/>
        <v>12492.305271332652</v>
      </c>
      <c r="O43" s="46">
        <f t="shared" si="16"/>
        <v>17914.692556147609</v>
      </c>
    </row>
    <row r="44" spans="1:18">
      <c r="A44" s="9">
        <v>36</v>
      </c>
      <c r="B44" s="5">
        <v>43599</v>
      </c>
      <c r="C44" s="47">
        <v>1</v>
      </c>
      <c r="D44" s="55">
        <v>1.27</v>
      </c>
      <c r="E44" s="58">
        <v>1.5</v>
      </c>
      <c r="F44" s="57">
        <v>2</v>
      </c>
      <c r="G44" s="22">
        <f t="shared" ref="G44:G58" si="18">IF(D44="","",G43+M44)</f>
        <v>255744.40239962423</v>
      </c>
      <c r="H44" s="22">
        <f t="shared" ref="H44:H58" si="19">IF(E44="","",H43+N44)</f>
        <v>303153.54808726761</v>
      </c>
      <c r="I44" s="22">
        <f t="shared" ref="I44:I58" si="20">IF(F44="","",I43+O44)</f>
        <v>335482.47593479091</v>
      </c>
      <c r="J44" s="44">
        <f>IF(G43="","",G43*0.03)</f>
        <v>7390.7446989584114</v>
      </c>
      <c r="K44" s="45">
        <f t="shared" si="12"/>
        <v>8702.9726723617496</v>
      </c>
      <c r="L44" s="46">
        <f t="shared" si="13"/>
        <v>9494.7870547582334</v>
      </c>
      <c r="M44" s="44">
        <f>IF(D44="","",J44*D44)</f>
        <v>9386.2457676771828</v>
      </c>
      <c r="N44" s="45">
        <f t="shared" si="15"/>
        <v>13054.459008542624</v>
      </c>
      <c r="O44" s="46">
        <f t="shared" si="16"/>
        <v>18989.574109516467</v>
      </c>
    </row>
    <row r="45" spans="1:18">
      <c r="A45" s="9">
        <v>37</v>
      </c>
      <c r="B45" s="5">
        <v>43609</v>
      </c>
      <c r="C45" s="47">
        <v>2</v>
      </c>
      <c r="D45" s="55">
        <v>-1</v>
      </c>
      <c r="E45" s="56">
        <v>-1</v>
      </c>
      <c r="F45" s="57">
        <v>-1</v>
      </c>
      <c r="G45" s="22">
        <f t="shared" si="18"/>
        <v>248072.07032763551</v>
      </c>
      <c r="H45" s="22">
        <f t="shared" si="19"/>
        <v>294058.9416446496</v>
      </c>
      <c r="I45" s="22">
        <f t="shared" si="20"/>
        <v>325418.00165674719</v>
      </c>
      <c r="J45" s="44">
        <f t="shared" si="11"/>
        <v>7672.332071988727</v>
      </c>
      <c r="K45" s="45">
        <f t="shared" si="12"/>
        <v>9094.6064426180274</v>
      </c>
      <c r="L45" s="46">
        <f t="shared" si="13"/>
        <v>10064.474278043726</v>
      </c>
      <c r="M45" s="44">
        <f t="shared" si="14"/>
        <v>-7672.332071988727</v>
      </c>
      <c r="N45" s="45">
        <f t="shared" si="15"/>
        <v>-9094.6064426180274</v>
      </c>
      <c r="O45" s="46">
        <f t="shared" si="16"/>
        <v>-10064.474278043726</v>
      </c>
    </row>
    <row r="46" spans="1:18">
      <c r="A46" s="9">
        <v>38</v>
      </c>
      <c r="B46" s="5">
        <v>43615</v>
      </c>
      <c r="C46" s="47">
        <v>2</v>
      </c>
      <c r="D46" s="55">
        <v>1.27</v>
      </c>
      <c r="E46" s="56">
        <v>1.5</v>
      </c>
      <c r="F46" s="63">
        <v>2</v>
      </c>
      <c r="G46" s="22">
        <f t="shared" si="18"/>
        <v>257523.61620711841</v>
      </c>
      <c r="H46" s="22">
        <f t="shared" si="19"/>
        <v>307291.59401865886</v>
      </c>
      <c r="I46" s="22">
        <f t="shared" si="20"/>
        <v>344943.08175615204</v>
      </c>
      <c r="J46" s="44">
        <f t="shared" si="11"/>
        <v>7442.1621098290652</v>
      </c>
      <c r="K46" s="45">
        <f t="shared" si="12"/>
        <v>8821.7682493394877</v>
      </c>
      <c r="L46" s="46">
        <f t="shared" si="13"/>
        <v>9762.5400497024148</v>
      </c>
      <c r="M46" s="44">
        <f t="shared" si="14"/>
        <v>9451.5458794829137</v>
      </c>
      <c r="N46" s="45">
        <f t="shared" si="15"/>
        <v>13232.652374009231</v>
      </c>
      <c r="O46" s="46">
        <f t="shared" si="16"/>
        <v>19525.08009940483</v>
      </c>
    </row>
    <row r="47" spans="1:18">
      <c r="A47" s="9">
        <v>39</v>
      </c>
      <c r="B47" s="5">
        <v>43629</v>
      </c>
      <c r="C47" s="47">
        <v>2</v>
      </c>
      <c r="D47" s="55">
        <v>-1</v>
      </c>
      <c r="E47" s="56">
        <v>-1</v>
      </c>
      <c r="F47" s="57">
        <v>-1</v>
      </c>
      <c r="G47" s="22">
        <f t="shared" si="18"/>
        <v>249797.90772090486</v>
      </c>
      <c r="H47" s="22">
        <f t="shared" si="19"/>
        <v>298072.84619809908</v>
      </c>
      <c r="I47" s="22">
        <f t="shared" si="20"/>
        <v>334594.78930346749</v>
      </c>
      <c r="J47" s="44">
        <f t="shared" si="11"/>
        <v>7725.7084862135516</v>
      </c>
      <c r="K47" s="45">
        <f t="shared" si="12"/>
        <v>9218.7478205597654</v>
      </c>
      <c r="L47" s="46">
        <f t="shared" si="13"/>
        <v>10348.29245268456</v>
      </c>
      <c r="M47" s="44">
        <f t="shared" si="14"/>
        <v>-7725.7084862135516</v>
      </c>
      <c r="N47" s="45">
        <f t="shared" si="15"/>
        <v>-9218.7478205597654</v>
      </c>
      <c r="O47" s="46">
        <f t="shared" si="16"/>
        <v>-10348.29245268456</v>
      </c>
      <c r="P47" t="s">
        <v>54</v>
      </c>
    </row>
    <row r="48" spans="1:18">
      <c r="A48" s="9">
        <v>40</v>
      </c>
      <c r="B48" s="5">
        <v>43634</v>
      </c>
      <c r="C48" s="47">
        <v>1</v>
      </c>
      <c r="D48" s="55">
        <v>-1</v>
      </c>
      <c r="E48" s="56">
        <v>-1</v>
      </c>
      <c r="F48" s="57">
        <v>-1</v>
      </c>
      <c r="G48" s="22">
        <f t="shared" si="18"/>
        <v>242303.97048927771</v>
      </c>
      <c r="H48" s="22">
        <f t="shared" si="19"/>
        <v>289130.6608121561</v>
      </c>
      <c r="I48" s="22">
        <f t="shared" si="20"/>
        <v>324556.94562436349</v>
      </c>
      <c r="J48" s="44">
        <f t="shared" si="11"/>
        <v>7493.9372316271456</v>
      </c>
      <c r="K48" s="45">
        <f t="shared" si="12"/>
        <v>8942.1853859429721</v>
      </c>
      <c r="L48" s="46">
        <f t="shared" si="13"/>
        <v>10037.843679104024</v>
      </c>
      <c r="M48" s="44">
        <f t="shared" si="14"/>
        <v>-7493.9372316271456</v>
      </c>
      <c r="N48" s="45">
        <f t="shared" si="15"/>
        <v>-8942.1853859429721</v>
      </c>
      <c r="O48" s="46">
        <f t="shared" si="16"/>
        <v>-10037.843679104024</v>
      </c>
    </row>
    <row r="49" spans="1:16">
      <c r="A49" s="9">
        <v>41</v>
      </c>
      <c r="B49" s="5">
        <v>43637</v>
      </c>
      <c r="C49" s="47">
        <v>2</v>
      </c>
      <c r="D49" s="55">
        <v>1.27</v>
      </c>
      <c r="E49" s="56">
        <v>1.5</v>
      </c>
      <c r="F49" s="63">
        <v>2</v>
      </c>
      <c r="G49" s="22">
        <f t="shared" si="18"/>
        <v>251535.7517649192</v>
      </c>
      <c r="H49" s="22">
        <f t="shared" si="19"/>
        <v>302141.54054870311</v>
      </c>
      <c r="I49" s="22">
        <f t="shared" si="20"/>
        <v>344030.3623618253</v>
      </c>
      <c r="J49" s="44">
        <f t="shared" si="11"/>
        <v>7269.1191146783312</v>
      </c>
      <c r="K49" s="45">
        <f t="shared" si="12"/>
        <v>8673.9198243646824</v>
      </c>
      <c r="L49" s="46">
        <f t="shared" si="13"/>
        <v>9736.7083687309041</v>
      </c>
      <c r="M49" s="44">
        <f t="shared" si="14"/>
        <v>9231.7812756414805</v>
      </c>
      <c r="N49" s="45">
        <f t="shared" si="15"/>
        <v>13010.879736547024</v>
      </c>
      <c r="O49" s="46">
        <f t="shared" si="16"/>
        <v>19473.416737461808</v>
      </c>
      <c r="P49" t="s">
        <v>56</v>
      </c>
    </row>
    <row r="50" spans="1:16">
      <c r="A50" s="9">
        <v>42</v>
      </c>
      <c r="B50" s="5">
        <v>43641</v>
      </c>
      <c r="C50" s="47">
        <v>1</v>
      </c>
      <c r="D50" s="55">
        <v>1.27</v>
      </c>
      <c r="E50" s="56">
        <v>1.5</v>
      </c>
      <c r="F50" s="63">
        <v>2</v>
      </c>
      <c r="G50" s="22">
        <f t="shared" si="18"/>
        <v>261119.26390716262</v>
      </c>
      <c r="H50" s="22">
        <f t="shared" si="19"/>
        <v>315737.90987339476</v>
      </c>
      <c r="I50" s="22">
        <f t="shared" si="20"/>
        <v>364672.18410353485</v>
      </c>
      <c r="J50" s="44">
        <f t="shared" si="11"/>
        <v>7546.0725529475758</v>
      </c>
      <c r="K50" s="45">
        <f t="shared" si="12"/>
        <v>9064.2462164610934</v>
      </c>
      <c r="L50" s="46">
        <f t="shared" si="13"/>
        <v>10320.910870854759</v>
      </c>
      <c r="M50" s="44">
        <f t="shared" si="14"/>
        <v>9583.5121422434222</v>
      </c>
      <c r="N50" s="45">
        <f t="shared" si="15"/>
        <v>13596.369324691641</v>
      </c>
      <c r="O50" s="46">
        <f t="shared" si="16"/>
        <v>20641.821741709518</v>
      </c>
    </row>
    <row r="51" spans="1:16">
      <c r="A51" s="9">
        <v>43</v>
      </c>
      <c r="B51" s="5">
        <v>43643</v>
      </c>
      <c r="C51" s="47">
        <v>2</v>
      </c>
      <c r="D51" s="55">
        <v>-1</v>
      </c>
      <c r="E51" s="56">
        <v>-1</v>
      </c>
      <c r="F51" s="81">
        <v>-1</v>
      </c>
      <c r="G51" s="22">
        <f t="shared" si="18"/>
        <v>253285.68598994773</v>
      </c>
      <c r="H51" s="22">
        <f t="shared" si="19"/>
        <v>306265.77257719293</v>
      </c>
      <c r="I51" s="22">
        <f t="shared" si="20"/>
        <v>353732.01858042879</v>
      </c>
      <c r="J51" s="44">
        <f t="shared" si="11"/>
        <v>7833.5779172148787</v>
      </c>
      <c r="K51" s="45">
        <f t="shared" si="12"/>
        <v>9472.1372962018431</v>
      </c>
      <c r="L51" s="46">
        <f t="shared" si="13"/>
        <v>10940.165523106045</v>
      </c>
      <c r="M51" s="44">
        <f t="shared" si="14"/>
        <v>-7833.5779172148787</v>
      </c>
      <c r="N51" s="45">
        <f t="shared" si="15"/>
        <v>-9472.1372962018431</v>
      </c>
      <c r="O51" s="46">
        <f t="shared" si="16"/>
        <v>-10940.165523106045</v>
      </c>
    </row>
    <row r="52" spans="1:16">
      <c r="A52" s="9">
        <v>44</v>
      </c>
      <c r="B52" s="5">
        <v>43650</v>
      </c>
      <c r="C52" s="47">
        <v>2</v>
      </c>
      <c r="D52" s="55">
        <v>-1</v>
      </c>
      <c r="E52" s="56">
        <v>-1</v>
      </c>
      <c r="F52" s="57">
        <v>-1</v>
      </c>
      <c r="G52" s="22">
        <f t="shared" si="18"/>
        <v>245687.1154102493</v>
      </c>
      <c r="H52" s="22">
        <f t="shared" si="19"/>
        <v>297077.79939987714</v>
      </c>
      <c r="I52" s="22">
        <f t="shared" si="20"/>
        <v>343120.05802301591</v>
      </c>
      <c r="J52" s="44">
        <f t="shared" si="11"/>
        <v>7598.5705796984312</v>
      </c>
      <c r="K52" s="45">
        <f t="shared" si="12"/>
        <v>9187.9731773157873</v>
      </c>
      <c r="L52" s="46">
        <f t="shared" si="13"/>
        <v>10611.960557412864</v>
      </c>
      <c r="M52" s="44">
        <f t="shared" si="14"/>
        <v>-7598.5705796984312</v>
      </c>
      <c r="N52" s="45">
        <f t="shared" si="15"/>
        <v>-9187.9731773157873</v>
      </c>
      <c r="O52" s="46">
        <f t="shared" si="16"/>
        <v>-10611.960557412864</v>
      </c>
      <c r="P52" t="s">
        <v>57</v>
      </c>
    </row>
    <row r="53" spans="1:16">
      <c r="A53" s="9">
        <v>45</v>
      </c>
      <c r="B53" s="5"/>
      <c r="C53" s="47"/>
      <c r="D53" s="55"/>
      <c r="E53" s="56"/>
      <c r="F53" s="57"/>
      <c r="G53" s="22" t="str">
        <f t="shared" si="18"/>
        <v/>
      </c>
      <c r="H53" s="22" t="str">
        <f t="shared" si="19"/>
        <v/>
      </c>
      <c r="I53" s="22" t="str">
        <f t="shared" si="20"/>
        <v/>
      </c>
      <c r="J53" s="44">
        <f t="shared" si="11"/>
        <v>7370.6134623074786</v>
      </c>
      <c r="K53" s="45">
        <f t="shared" si="12"/>
        <v>8912.333981996313</v>
      </c>
      <c r="L53" s="46">
        <f t="shared" si="13"/>
        <v>10293.601740690478</v>
      </c>
      <c r="M53" s="44" t="str">
        <f t="shared" si="14"/>
        <v/>
      </c>
      <c r="N53" s="45" t="str">
        <f t="shared" si="15"/>
        <v/>
      </c>
      <c r="O53" s="46" t="str">
        <f t="shared" si="16"/>
        <v/>
      </c>
    </row>
    <row r="54" spans="1:16">
      <c r="A54" s="9">
        <v>46</v>
      </c>
      <c r="B54" s="5"/>
      <c r="C54" s="47"/>
      <c r="D54" s="55"/>
      <c r="E54" s="56"/>
      <c r="F54" s="57"/>
      <c r="G54" s="22" t="str">
        <f t="shared" si="18"/>
        <v/>
      </c>
      <c r="H54" s="22" t="str">
        <f t="shared" si="19"/>
        <v/>
      </c>
      <c r="I54" s="22" t="str">
        <f t="shared" si="20"/>
        <v/>
      </c>
      <c r="J54" s="44" t="str">
        <f t="shared" si="11"/>
        <v/>
      </c>
      <c r="K54" s="45" t="str">
        <f t="shared" si="12"/>
        <v/>
      </c>
      <c r="L54" s="46" t="str">
        <f t="shared" si="13"/>
        <v/>
      </c>
      <c r="M54" s="44" t="str">
        <f t="shared" si="14"/>
        <v/>
      </c>
      <c r="N54" s="45" t="str">
        <f t="shared" si="15"/>
        <v/>
      </c>
      <c r="O54" s="46" t="str">
        <f t="shared" si="16"/>
        <v/>
      </c>
    </row>
    <row r="55" spans="1:16">
      <c r="A55" s="9">
        <v>47</v>
      </c>
      <c r="B55" s="5"/>
      <c r="C55" s="47"/>
      <c r="D55" s="55"/>
      <c r="E55" s="56"/>
      <c r="F55" s="57"/>
      <c r="G55" s="22" t="str">
        <f t="shared" si="18"/>
        <v/>
      </c>
      <c r="H55" s="22" t="str">
        <f t="shared" si="19"/>
        <v/>
      </c>
      <c r="I55" s="22" t="str">
        <f t="shared" si="20"/>
        <v/>
      </c>
      <c r="J55" s="44" t="str">
        <f t="shared" si="11"/>
        <v/>
      </c>
      <c r="K55" s="45" t="str">
        <f t="shared" si="12"/>
        <v/>
      </c>
      <c r="L55" s="46" t="str">
        <f t="shared" si="13"/>
        <v/>
      </c>
      <c r="M55" s="44" t="str">
        <f t="shared" si="14"/>
        <v/>
      </c>
      <c r="N55" s="45" t="str">
        <f t="shared" si="15"/>
        <v/>
      </c>
      <c r="O55" s="46" t="str">
        <f t="shared" si="16"/>
        <v/>
      </c>
    </row>
    <row r="56" spans="1:16">
      <c r="A56" s="9">
        <v>48</v>
      </c>
      <c r="B56" s="5"/>
      <c r="C56" s="47"/>
      <c r="D56" s="55"/>
      <c r="E56" s="56"/>
      <c r="F56" s="57"/>
      <c r="G56" s="22" t="str">
        <f t="shared" si="18"/>
        <v/>
      </c>
      <c r="H56" s="22" t="str">
        <f t="shared" si="19"/>
        <v/>
      </c>
      <c r="I56" s="22" t="str">
        <f t="shared" si="20"/>
        <v/>
      </c>
      <c r="J56" s="44" t="str">
        <f t="shared" si="11"/>
        <v/>
      </c>
      <c r="K56" s="45" t="str">
        <f t="shared" si="12"/>
        <v/>
      </c>
      <c r="L56" s="46" t="str">
        <f t="shared" si="13"/>
        <v/>
      </c>
      <c r="M56" s="44" t="str">
        <f t="shared" si="14"/>
        <v/>
      </c>
      <c r="N56" s="45" t="str">
        <f t="shared" si="15"/>
        <v/>
      </c>
      <c r="O56" s="46" t="str">
        <f t="shared" si="16"/>
        <v/>
      </c>
    </row>
    <row r="57" spans="1:16">
      <c r="A57" s="9">
        <v>49</v>
      </c>
      <c r="B57" s="5"/>
      <c r="C57" s="47"/>
      <c r="D57" s="55"/>
      <c r="E57" s="56"/>
      <c r="F57" s="57"/>
      <c r="G57" s="22" t="str">
        <f t="shared" si="18"/>
        <v/>
      </c>
      <c r="H57" s="22" t="str">
        <f t="shared" si="19"/>
        <v/>
      </c>
      <c r="I57" s="22" t="str">
        <f t="shared" si="20"/>
        <v/>
      </c>
      <c r="J57" s="44" t="str">
        <f t="shared" si="11"/>
        <v/>
      </c>
      <c r="K57" s="45" t="str">
        <f t="shared" si="12"/>
        <v/>
      </c>
      <c r="L57" s="46" t="str">
        <f t="shared" si="13"/>
        <v/>
      </c>
      <c r="M57" s="44" t="str">
        <f t="shared" si="14"/>
        <v/>
      </c>
      <c r="N57" s="45" t="str">
        <f t="shared" si="15"/>
        <v/>
      </c>
      <c r="O57" s="46" t="str">
        <f t="shared" si="16"/>
        <v/>
      </c>
    </row>
    <row r="58" spans="1:16" ht="19" thickBot="1">
      <c r="A58" s="9">
        <v>50</v>
      </c>
      <c r="B58" s="6"/>
      <c r="C58" s="51"/>
      <c r="D58" s="59"/>
      <c r="E58" s="60"/>
      <c r="F58" s="61"/>
      <c r="G58" s="22" t="str">
        <f t="shared" si="18"/>
        <v/>
      </c>
      <c r="H58" s="22" t="str">
        <f t="shared" si="19"/>
        <v/>
      </c>
      <c r="I58" s="22" t="str">
        <f t="shared" si="20"/>
        <v/>
      </c>
      <c r="J58" s="44" t="str">
        <f t="shared" si="11"/>
        <v/>
      </c>
      <c r="K58" s="45" t="str">
        <f t="shared" si="12"/>
        <v/>
      </c>
      <c r="L58" s="46" t="str">
        <f t="shared" si="13"/>
        <v/>
      </c>
      <c r="M58" s="44" t="str">
        <f t="shared" si="14"/>
        <v/>
      </c>
      <c r="N58" s="45" t="str">
        <f t="shared" si="15"/>
        <v/>
      </c>
      <c r="O58" s="46" t="str">
        <f t="shared" si="16"/>
        <v/>
      </c>
    </row>
    <row r="59" spans="1:16" ht="19" thickBot="1">
      <c r="A59" s="9"/>
      <c r="B59" s="91" t="s">
        <v>5</v>
      </c>
      <c r="C59" s="92"/>
      <c r="D59" s="7">
        <f>COUNTIF(D9:D58,1.27)</f>
        <v>33</v>
      </c>
      <c r="E59" s="7">
        <f>COUNTIF(E9:E58,1.5)</f>
        <v>32</v>
      </c>
      <c r="F59" s="8">
        <f>COUNTIF(F9:F58,2)</f>
        <v>29</v>
      </c>
      <c r="G59" s="69">
        <f>MAX(G8:G58)</f>
        <v>261119.26390716262</v>
      </c>
      <c r="H59" s="70">
        <f t="shared" ref="H59:I59" si="21">MAX(H8:H58)</f>
        <v>315737.90987339476</v>
      </c>
      <c r="I59" s="71">
        <f t="shared" si="21"/>
        <v>364672.18410353485</v>
      </c>
      <c r="J59" s="66" t="s">
        <v>31</v>
      </c>
      <c r="K59" s="67">
        <f>B58-B9</f>
        <v>-43297</v>
      </c>
      <c r="L59" s="68" t="s">
        <v>32</v>
      </c>
      <c r="M59" s="9"/>
      <c r="N59" s="3"/>
      <c r="O59" s="4"/>
    </row>
    <row r="60" spans="1:16" ht="19" thickBot="1">
      <c r="A60" s="9"/>
      <c r="B60" s="85" t="s">
        <v>6</v>
      </c>
      <c r="C60" s="86"/>
      <c r="D60" s="7">
        <f>COUNTIF(D9:D58,-1)</f>
        <v>11</v>
      </c>
      <c r="E60" s="7">
        <f>COUNTIF(E9:E58,-1)</f>
        <v>11</v>
      </c>
      <c r="F60" s="8">
        <f>COUNTIF(F9:F58,-1)</f>
        <v>15</v>
      </c>
      <c r="G60" s="83" t="s">
        <v>30</v>
      </c>
      <c r="H60" s="84"/>
      <c r="I60" s="90"/>
      <c r="J60" s="83" t="s">
        <v>33</v>
      </c>
      <c r="K60" s="84"/>
      <c r="L60" s="90"/>
      <c r="M60" s="9"/>
      <c r="N60" s="3"/>
      <c r="O60" s="4"/>
    </row>
    <row r="61" spans="1:16" ht="19" thickBot="1">
      <c r="A61" s="9"/>
      <c r="B61" s="85" t="s">
        <v>34</v>
      </c>
      <c r="C61" s="86"/>
      <c r="D61" s="7">
        <f>COUNTIF(D9:D58,0)</f>
        <v>0</v>
      </c>
      <c r="E61" s="7">
        <f>COUNTIF(E9:E58,0)</f>
        <v>0</v>
      </c>
      <c r="F61" s="7">
        <f>COUNTIF(F9:F58,0)</f>
        <v>0</v>
      </c>
      <c r="G61" s="75">
        <f>G59/G8</f>
        <v>2.6111926390716262</v>
      </c>
      <c r="H61" s="76">
        <f t="shared" ref="H61:I61" si="22">H59/H8</f>
        <v>3.1573790987339474</v>
      </c>
      <c r="I61" s="77">
        <f t="shared" si="22"/>
        <v>3.6467218410353484</v>
      </c>
      <c r="J61" s="64">
        <f>(G61-100%)*30/K59</f>
        <v>-1.1163770970771367E-3</v>
      </c>
      <c r="K61" s="64">
        <f>(H61-100%)*30/K59</f>
        <v>-1.4948234972866116E-3</v>
      </c>
      <c r="L61" s="65">
        <f>(I61-100%)*30/K59</f>
        <v>-1.8338835307541042E-3</v>
      </c>
      <c r="M61" s="10"/>
      <c r="N61" s="2"/>
      <c r="O61" s="11"/>
    </row>
    <row r="62" spans="1:16" ht="19" thickBot="1">
      <c r="A62" s="3"/>
      <c r="B62" s="83" t="s">
        <v>4</v>
      </c>
      <c r="C62" s="84"/>
      <c r="D62" s="78">
        <f t="shared" ref="D62:E62" si="23">D59/(D59+D60+D61)</f>
        <v>0.75</v>
      </c>
      <c r="E62" s="73">
        <f t="shared" si="23"/>
        <v>0.7441860465116279</v>
      </c>
      <c r="F62" s="74">
        <f>F59/(F59+F60+F61)</f>
        <v>0.65909090909090906</v>
      </c>
    </row>
    <row r="64" spans="1:16">
      <c r="D64" s="72"/>
      <c r="E64" s="72"/>
      <c r="F64" s="72"/>
    </row>
  </sheetData>
  <mergeCells count="11">
    <mergeCell ref="B62:C62"/>
    <mergeCell ref="B61:C61"/>
    <mergeCell ref="J8:L8"/>
    <mergeCell ref="J6:L6"/>
    <mergeCell ref="M6:O6"/>
    <mergeCell ref="G6:I6"/>
    <mergeCell ref="M8:O8"/>
    <mergeCell ref="B59:C59"/>
    <mergeCell ref="B60:C60"/>
    <mergeCell ref="G60:I60"/>
    <mergeCell ref="J60:L60"/>
  </mergeCells>
  <phoneticPr fontId="1"/>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977D6-8A2C-45F4-90C1-C87FB7BCCC29}">
  <dimension ref="A5:AY1970"/>
  <sheetViews>
    <sheetView topLeftCell="A1949" zoomScale="80" zoomScaleNormal="80" workbookViewId="0">
      <selection activeCell="Q1970" sqref="Q1970"/>
    </sheetView>
  </sheetViews>
  <sheetFormatPr baseColWidth="10" defaultColWidth="8.1640625" defaultRowHeight="15"/>
  <cols>
    <col min="1" max="1" width="6.6640625" style="82" customWidth="1"/>
    <col min="2" max="2" width="7.1640625" style="52" customWidth="1"/>
    <col min="3" max="256" width="8.1640625" style="52"/>
    <col min="257" max="257" width="6.6640625" style="52" customWidth="1"/>
    <col min="258" max="258" width="7.1640625" style="52" customWidth="1"/>
    <col min="259" max="512" width="8.1640625" style="52"/>
    <col min="513" max="513" width="6.6640625" style="52" customWidth="1"/>
    <col min="514" max="514" width="7.1640625" style="52" customWidth="1"/>
    <col min="515" max="768" width="8.1640625" style="52"/>
    <col min="769" max="769" width="6.6640625" style="52" customWidth="1"/>
    <col min="770" max="770" width="7.1640625" style="52" customWidth="1"/>
    <col min="771" max="1024" width="8.1640625" style="52"/>
    <col min="1025" max="1025" width="6.6640625" style="52" customWidth="1"/>
    <col min="1026" max="1026" width="7.1640625" style="52" customWidth="1"/>
    <col min="1027" max="1280" width="8.1640625" style="52"/>
    <col min="1281" max="1281" width="6.6640625" style="52" customWidth="1"/>
    <col min="1282" max="1282" width="7.1640625" style="52" customWidth="1"/>
    <col min="1283" max="1536" width="8.1640625" style="52"/>
    <col min="1537" max="1537" width="6.6640625" style="52" customWidth="1"/>
    <col min="1538" max="1538" width="7.1640625" style="52" customWidth="1"/>
    <col min="1539" max="1792" width="8.1640625" style="52"/>
    <col min="1793" max="1793" width="6.6640625" style="52" customWidth="1"/>
    <col min="1794" max="1794" width="7.1640625" style="52" customWidth="1"/>
    <col min="1795" max="2048" width="8.1640625" style="52"/>
    <col min="2049" max="2049" width="6.6640625" style="52" customWidth="1"/>
    <col min="2050" max="2050" width="7.1640625" style="52" customWidth="1"/>
    <col min="2051" max="2304" width="8.1640625" style="52"/>
    <col min="2305" max="2305" width="6.6640625" style="52" customWidth="1"/>
    <col min="2306" max="2306" width="7.1640625" style="52" customWidth="1"/>
    <col min="2307" max="2560" width="8.1640625" style="52"/>
    <col min="2561" max="2561" width="6.6640625" style="52" customWidth="1"/>
    <col min="2562" max="2562" width="7.1640625" style="52" customWidth="1"/>
    <col min="2563" max="2816" width="8.1640625" style="52"/>
    <col min="2817" max="2817" width="6.6640625" style="52" customWidth="1"/>
    <col min="2818" max="2818" width="7.1640625" style="52" customWidth="1"/>
    <col min="2819" max="3072" width="8.1640625" style="52"/>
    <col min="3073" max="3073" width="6.6640625" style="52" customWidth="1"/>
    <col min="3074" max="3074" width="7.1640625" style="52" customWidth="1"/>
    <col min="3075" max="3328" width="8.1640625" style="52"/>
    <col min="3329" max="3329" width="6.6640625" style="52" customWidth="1"/>
    <col min="3330" max="3330" width="7.1640625" style="52" customWidth="1"/>
    <col min="3331" max="3584" width="8.1640625" style="52"/>
    <col min="3585" max="3585" width="6.6640625" style="52" customWidth="1"/>
    <col min="3586" max="3586" width="7.1640625" style="52" customWidth="1"/>
    <col min="3587" max="3840" width="8.1640625" style="52"/>
    <col min="3841" max="3841" width="6.6640625" style="52" customWidth="1"/>
    <col min="3842" max="3842" width="7.1640625" style="52" customWidth="1"/>
    <col min="3843" max="4096" width="8.1640625" style="52"/>
    <col min="4097" max="4097" width="6.6640625" style="52" customWidth="1"/>
    <col min="4098" max="4098" width="7.1640625" style="52" customWidth="1"/>
    <col min="4099" max="4352" width="8.1640625" style="52"/>
    <col min="4353" max="4353" width="6.6640625" style="52" customWidth="1"/>
    <col min="4354" max="4354" width="7.1640625" style="52" customWidth="1"/>
    <col min="4355" max="4608" width="8.1640625" style="52"/>
    <col min="4609" max="4609" width="6.6640625" style="52" customWidth="1"/>
    <col min="4610" max="4610" width="7.1640625" style="52" customWidth="1"/>
    <col min="4611" max="4864" width="8.1640625" style="52"/>
    <col min="4865" max="4865" width="6.6640625" style="52" customWidth="1"/>
    <col min="4866" max="4866" width="7.1640625" style="52" customWidth="1"/>
    <col min="4867" max="5120" width="8.1640625" style="52"/>
    <col min="5121" max="5121" width="6.6640625" style="52" customWidth="1"/>
    <col min="5122" max="5122" width="7.1640625" style="52" customWidth="1"/>
    <col min="5123" max="5376" width="8.1640625" style="52"/>
    <col min="5377" max="5377" width="6.6640625" style="52" customWidth="1"/>
    <col min="5378" max="5378" width="7.1640625" style="52" customWidth="1"/>
    <col min="5379" max="5632" width="8.1640625" style="52"/>
    <col min="5633" max="5633" width="6.6640625" style="52" customWidth="1"/>
    <col min="5634" max="5634" width="7.1640625" style="52" customWidth="1"/>
    <col min="5635" max="5888" width="8.1640625" style="52"/>
    <col min="5889" max="5889" width="6.6640625" style="52" customWidth="1"/>
    <col min="5890" max="5890" width="7.1640625" style="52" customWidth="1"/>
    <col min="5891" max="6144" width="8.1640625" style="52"/>
    <col min="6145" max="6145" width="6.6640625" style="52" customWidth="1"/>
    <col min="6146" max="6146" width="7.1640625" style="52" customWidth="1"/>
    <col min="6147" max="6400" width="8.1640625" style="52"/>
    <col min="6401" max="6401" width="6.6640625" style="52" customWidth="1"/>
    <col min="6402" max="6402" width="7.1640625" style="52" customWidth="1"/>
    <col min="6403" max="6656" width="8.1640625" style="52"/>
    <col min="6657" max="6657" width="6.6640625" style="52" customWidth="1"/>
    <col min="6658" max="6658" width="7.1640625" style="52" customWidth="1"/>
    <col min="6659" max="6912" width="8.1640625" style="52"/>
    <col min="6913" max="6913" width="6.6640625" style="52" customWidth="1"/>
    <col min="6914" max="6914" width="7.1640625" style="52" customWidth="1"/>
    <col min="6915" max="7168" width="8.1640625" style="52"/>
    <col min="7169" max="7169" width="6.6640625" style="52" customWidth="1"/>
    <col min="7170" max="7170" width="7.1640625" style="52" customWidth="1"/>
    <col min="7171" max="7424" width="8.1640625" style="52"/>
    <col min="7425" max="7425" width="6.6640625" style="52" customWidth="1"/>
    <col min="7426" max="7426" width="7.1640625" style="52" customWidth="1"/>
    <col min="7427" max="7680" width="8.1640625" style="52"/>
    <col min="7681" max="7681" width="6.6640625" style="52" customWidth="1"/>
    <col min="7682" max="7682" width="7.1640625" style="52" customWidth="1"/>
    <col min="7683" max="7936" width="8.1640625" style="52"/>
    <col min="7937" max="7937" width="6.6640625" style="52" customWidth="1"/>
    <col min="7938" max="7938" width="7.1640625" style="52" customWidth="1"/>
    <col min="7939" max="8192" width="8.1640625" style="52"/>
    <col min="8193" max="8193" width="6.6640625" style="52" customWidth="1"/>
    <col min="8194" max="8194" width="7.1640625" style="52" customWidth="1"/>
    <col min="8195" max="8448" width="8.1640625" style="52"/>
    <col min="8449" max="8449" width="6.6640625" style="52" customWidth="1"/>
    <col min="8450" max="8450" width="7.1640625" style="52" customWidth="1"/>
    <col min="8451" max="8704" width="8.1640625" style="52"/>
    <col min="8705" max="8705" width="6.6640625" style="52" customWidth="1"/>
    <col min="8706" max="8706" width="7.1640625" style="52" customWidth="1"/>
    <col min="8707" max="8960" width="8.1640625" style="52"/>
    <col min="8961" max="8961" width="6.6640625" style="52" customWidth="1"/>
    <col min="8962" max="8962" width="7.1640625" style="52" customWidth="1"/>
    <col min="8963" max="9216" width="8.1640625" style="52"/>
    <col min="9217" max="9217" width="6.6640625" style="52" customWidth="1"/>
    <col min="9218" max="9218" width="7.1640625" style="52" customWidth="1"/>
    <col min="9219" max="9472" width="8.1640625" style="52"/>
    <col min="9473" max="9473" width="6.6640625" style="52" customWidth="1"/>
    <col min="9474" max="9474" width="7.1640625" style="52" customWidth="1"/>
    <col min="9475" max="9728" width="8.1640625" style="52"/>
    <col min="9729" max="9729" width="6.6640625" style="52" customWidth="1"/>
    <col min="9730" max="9730" width="7.1640625" style="52" customWidth="1"/>
    <col min="9731" max="9984" width="8.1640625" style="52"/>
    <col min="9985" max="9985" width="6.6640625" style="52" customWidth="1"/>
    <col min="9986" max="9986" width="7.1640625" style="52" customWidth="1"/>
    <col min="9987" max="10240" width="8.1640625" style="52"/>
    <col min="10241" max="10241" width="6.6640625" style="52" customWidth="1"/>
    <col min="10242" max="10242" width="7.1640625" style="52" customWidth="1"/>
    <col min="10243" max="10496" width="8.1640625" style="52"/>
    <col min="10497" max="10497" width="6.6640625" style="52" customWidth="1"/>
    <col min="10498" max="10498" width="7.1640625" style="52" customWidth="1"/>
    <col min="10499" max="10752" width="8.1640625" style="52"/>
    <col min="10753" max="10753" width="6.6640625" style="52" customWidth="1"/>
    <col min="10754" max="10754" width="7.1640625" style="52" customWidth="1"/>
    <col min="10755" max="11008" width="8.1640625" style="52"/>
    <col min="11009" max="11009" width="6.6640625" style="52" customWidth="1"/>
    <col min="11010" max="11010" width="7.1640625" style="52" customWidth="1"/>
    <col min="11011" max="11264" width="8.1640625" style="52"/>
    <col min="11265" max="11265" width="6.6640625" style="52" customWidth="1"/>
    <col min="11266" max="11266" width="7.1640625" style="52" customWidth="1"/>
    <col min="11267" max="11520" width="8.1640625" style="52"/>
    <col min="11521" max="11521" width="6.6640625" style="52" customWidth="1"/>
    <col min="11522" max="11522" width="7.1640625" style="52" customWidth="1"/>
    <col min="11523" max="11776" width="8.1640625" style="52"/>
    <col min="11777" max="11777" width="6.6640625" style="52" customWidth="1"/>
    <col min="11778" max="11778" width="7.1640625" style="52" customWidth="1"/>
    <col min="11779" max="12032" width="8.1640625" style="52"/>
    <col min="12033" max="12033" width="6.6640625" style="52" customWidth="1"/>
    <col min="12034" max="12034" width="7.1640625" style="52" customWidth="1"/>
    <col min="12035" max="12288" width="8.1640625" style="52"/>
    <col min="12289" max="12289" width="6.6640625" style="52" customWidth="1"/>
    <col min="12290" max="12290" width="7.1640625" style="52" customWidth="1"/>
    <col min="12291" max="12544" width="8.1640625" style="52"/>
    <col min="12545" max="12545" width="6.6640625" style="52" customWidth="1"/>
    <col min="12546" max="12546" width="7.1640625" style="52" customWidth="1"/>
    <col min="12547" max="12800" width="8.1640625" style="52"/>
    <col min="12801" max="12801" width="6.6640625" style="52" customWidth="1"/>
    <col min="12802" max="12802" width="7.1640625" style="52" customWidth="1"/>
    <col min="12803" max="13056" width="8.1640625" style="52"/>
    <col min="13057" max="13057" width="6.6640625" style="52" customWidth="1"/>
    <col min="13058" max="13058" width="7.1640625" style="52" customWidth="1"/>
    <col min="13059" max="13312" width="8.1640625" style="52"/>
    <col min="13313" max="13313" width="6.6640625" style="52" customWidth="1"/>
    <col min="13314" max="13314" width="7.1640625" style="52" customWidth="1"/>
    <col min="13315" max="13568" width="8.1640625" style="52"/>
    <col min="13569" max="13569" width="6.6640625" style="52" customWidth="1"/>
    <col min="13570" max="13570" width="7.1640625" style="52" customWidth="1"/>
    <col min="13571" max="13824" width="8.1640625" style="52"/>
    <col min="13825" max="13825" width="6.6640625" style="52" customWidth="1"/>
    <col min="13826" max="13826" width="7.1640625" style="52" customWidth="1"/>
    <col min="13827" max="14080" width="8.1640625" style="52"/>
    <col min="14081" max="14081" width="6.6640625" style="52" customWidth="1"/>
    <col min="14082" max="14082" width="7.1640625" style="52" customWidth="1"/>
    <col min="14083" max="14336" width="8.1640625" style="52"/>
    <col min="14337" max="14337" width="6.6640625" style="52" customWidth="1"/>
    <col min="14338" max="14338" width="7.1640625" style="52" customWidth="1"/>
    <col min="14339" max="14592" width="8.1640625" style="52"/>
    <col min="14593" max="14593" width="6.6640625" style="52" customWidth="1"/>
    <col min="14594" max="14594" width="7.1640625" style="52" customWidth="1"/>
    <col min="14595" max="14848" width="8.1640625" style="52"/>
    <col min="14849" max="14849" width="6.6640625" style="52" customWidth="1"/>
    <col min="14850" max="14850" width="7.1640625" style="52" customWidth="1"/>
    <col min="14851" max="15104" width="8.1640625" style="52"/>
    <col min="15105" max="15105" width="6.6640625" style="52" customWidth="1"/>
    <col min="15106" max="15106" width="7.1640625" style="52" customWidth="1"/>
    <col min="15107" max="15360" width="8.1640625" style="52"/>
    <col min="15361" max="15361" width="6.6640625" style="52" customWidth="1"/>
    <col min="15362" max="15362" width="7.1640625" style="52" customWidth="1"/>
    <col min="15363" max="15616" width="8.1640625" style="52"/>
    <col min="15617" max="15617" width="6.6640625" style="52" customWidth="1"/>
    <col min="15618" max="15618" width="7.1640625" style="52" customWidth="1"/>
    <col min="15619" max="15872" width="8.1640625" style="52"/>
    <col min="15873" max="15873" width="6.6640625" style="52" customWidth="1"/>
    <col min="15874" max="15874" width="7.1640625" style="52" customWidth="1"/>
    <col min="15875" max="16128" width="8.1640625" style="52"/>
    <col min="16129" max="16129" width="6.6640625" style="52" customWidth="1"/>
    <col min="16130" max="16130" width="7.1640625" style="52" customWidth="1"/>
    <col min="16131" max="16384" width="8.1640625" style="52"/>
  </cols>
  <sheetData>
    <row r="5" spans="21:21">
      <c r="U5" s="52">
        <v>1</v>
      </c>
    </row>
    <row r="33" spans="29:29">
      <c r="AC33" s="52" t="s">
        <v>39</v>
      </c>
    </row>
    <row r="50" spans="21:21">
      <c r="U50" s="52">
        <v>3</v>
      </c>
    </row>
    <row r="98" spans="24:24">
      <c r="X98" s="52">
        <v>4</v>
      </c>
    </row>
    <row r="145" spans="28:28">
      <c r="AB145" s="52">
        <v>5</v>
      </c>
    </row>
    <row r="192" spans="23:23">
      <c r="W192" s="52">
        <v>6</v>
      </c>
    </row>
    <row r="240" spans="24:24">
      <c r="X240" s="52">
        <v>7</v>
      </c>
    </row>
    <row r="290" spans="23:23">
      <c r="W290" s="52">
        <v>8</v>
      </c>
    </row>
    <row r="335" spans="27:27">
      <c r="AA335" s="52">
        <v>9</v>
      </c>
    </row>
    <row r="384" spans="25:25">
      <c r="Y384" s="52">
        <v>10</v>
      </c>
    </row>
    <row r="431" spans="25:25">
      <c r="Y431" s="52">
        <v>11</v>
      </c>
    </row>
    <row r="479" spans="28:28">
      <c r="AB479" s="52">
        <v>12</v>
      </c>
    </row>
    <row r="527" spans="25:25">
      <c r="Y527" s="52">
        <v>13</v>
      </c>
    </row>
    <row r="574" spans="22:22">
      <c r="V574" s="52">
        <v>14</v>
      </c>
    </row>
    <row r="624" spans="27:27">
      <c r="AA624" s="52">
        <v>15</v>
      </c>
    </row>
    <row r="672" spans="23:23">
      <c r="W672" s="52">
        <v>16</v>
      </c>
    </row>
    <row r="719" spans="23:23">
      <c r="W719" s="52">
        <v>17</v>
      </c>
    </row>
    <row r="765" spans="23:23">
      <c r="W765" s="52">
        <v>18</v>
      </c>
    </row>
    <row r="814" spans="19:19">
      <c r="S814" s="52">
        <v>20</v>
      </c>
    </row>
    <row r="861" spans="26:26">
      <c r="Z861" s="52">
        <v>21</v>
      </c>
    </row>
    <row r="906" spans="25:25">
      <c r="Y906" s="52">
        <v>22</v>
      </c>
    </row>
    <row r="955" spans="23:23">
      <c r="W955" s="52">
        <v>23</v>
      </c>
    </row>
    <row r="1002" spans="27:27">
      <c r="AA1002" s="52">
        <v>24</v>
      </c>
    </row>
    <row r="1052" spans="27:27">
      <c r="AA1052" s="52">
        <v>25</v>
      </c>
    </row>
    <row r="1099" spans="25:25">
      <c r="Y1099" s="52">
        <v>26</v>
      </c>
    </row>
    <row r="1147" spans="21:48">
      <c r="U1147" s="52">
        <v>27</v>
      </c>
      <c r="AV1147" s="52">
        <v>27</v>
      </c>
    </row>
    <row r="1148" spans="21:48">
      <c r="AV1148" s="52" t="s">
        <v>45</v>
      </c>
    </row>
    <row r="1195" spans="20:20">
      <c r="T1195" s="52">
        <v>28</v>
      </c>
    </row>
    <row r="1242" spans="49:50">
      <c r="AW1242" s="52">
        <v>29</v>
      </c>
    </row>
    <row r="1243" spans="49:50">
      <c r="AW1243" s="52" t="s">
        <v>46</v>
      </c>
      <c r="AX1243" s="52" t="s">
        <v>47</v>
      </c>
    </row>
    <row r="1291" spans="25:25">
      <c r="Y1291" s="52">
        <v>30</v>
      </c>
    </row>
    <row r="1338" spans="18:46">
      <c r="R1338" s="52">
        <v>31</v>
      </c>
    </row>
    <row r="1341" spans="18:46">
      <c r="AT1341" s="52" t="s">
        <v>45</v>
      </c>
    </row>
    <row r="1389" spans="21:48">
      <c r="U1389" s="52">
        <v>32</v>
      </c>
      <c r="AV1389" s="52" t="s">
        <v>45</v>
      </c>
    </row>
    <row r="1440" spans="1:1">
      <c r="A1440" s="82">
        <v>33</v>
      </c>
    </row>
    <row r="1441" spans="20:20">
      <c r="T1441" s="52" t="s">
        <v>45</v>
      </c>
    </row>
    <row r="1488" spans="1:1">
      <c r="A1488" s="82">
        <v>34</v>
      </c>
    </row>
    <row r="1489" spans="21:21">
      <c r="U1489" s="52" t="s">
        <v>45</v>
      </c>
    </row>
    <row r="1536" spans="1:1">
      <c r="A1536" s="82">
        <v>35</v>
      </c>
    </row>
    <row r="1582" spans="1:23">
      <c r="W1582" s="52" t="s">
        <v>45</v>
      </c>
    </row>
    <row r="1583" spans="1:23">
      <c r="A1583" s="82">
        <v>36</v>
      </c>
    </row>
    <row r="1631" spans="1:23">
      <c r="A1631" s="82">
        <v>37</v>
      </c>
    </row>
    <row r="1632" spans="1:23">
      <c r="W1632" s="52" t="s">
        <v>45</v>
      </c>
    </row>
    <row r="1679" spans="1:19">
      <c r="A1679" s="82">
        <v>38</v>
      </c>
      <c r="S1679" s="52" t="s">
        <v>45</v>
      </c>
    </row>
    <row r="1728" spans="1:46">
      <c r="A1728" s="82">
        <v>39</v>
      </c>
      <c r="S1728" s="52" t="s">
        <v>45</v>
      </c>
      <c r="AT1728" s="52" t="s">
        <v>55</v>
      </c>
    </row>
    <row r="1774" spans="1:21">
      <c r="A1774" s="82">
        <v>40</v>
      </c>
      <c r="U1774" s="52" t="s">
        <v>45</v>
      </c>
    </row>
    <row r="1822" spans="1:17">
      <c r="A1822" s="82">
        <v>41</v>
      </c>
      <c r="Q1822" s="52" t="s">
        <v>45</v>
      </c>
    </row>
    <row r="1872" spans="1:1">
      <c r="A1872" s="82">
        <v>42</v>
      </c>
    </row>
    <row r="1873" spans="21:21">
      <c r="U1873" s="52" t="s">
        <v>45</v>
      </c>
    </row>
    <row r="1921" spans="1:51">
      <c r="X1921" s="52" t="s">
        <v>45</v>
      </c>
    </row>
    <row r="1922" spans="1:51">
      <c r="A1922" s="82">
        <v>43</v>
      </c>
      <c r="AY1922" s="52" t="s">
        <v>55</v>
      </c>
    </row>
    <row r="1970" spans="1:17">
      <c r="A1970" s="82">
        <v>44</v>
      </c>
      <c r="Q1970" s="52" t="s">
        <v>45</v>
      </c>
    </row>
  </sheetData>
  <phoneticPr fontId="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9F950-3AFC-4288-912A-27E05220E622}">
  <dimension ref="A1:J29"/>
  <sheetViews>
    <sheetView zoomScale="145" zoomScaleSheetLayoutView="100" workbookViewId="0">
      <selection activeCell="A2" sqref="A2:J9"/>
    </sheetView>
  </sheetViews>
  <sheetFormatPr baseColWidth="10" defaultColWidth="8.1640625" defaultRowHeight="14"/>
  <cols>
    <col min="1" max="16384" width="8.1640625" style="52"/>
  </cols>
  <sheetData>
    <row r="1" spans="1:10">
      <c r="A1" s="52" t="s">
        <v>26</v>
      </c>
    </row>
    <row r="2" spans="1:10">
      <c r="A2" s="93" t="s">
        <v>58</v>
      </c>
      <c r="B2" s="94"/>
      <c r="C2" s="94"/>
      <c r="D2" s="94"/>
      <c r="E2" s="94"/>
      <c r="F2" s="94"/>
      <c r="G2" s="94"/>
      <c r="H2" s="94"/>
      <c r="I2" s="94"/>
      <c r="J2" s="94"/>
    </row>
    <row r="3" spans="1:10">
      <c r="A3" s="94"/>
      <c r="B3" s="94"/>
      <c r="C3" s="94"/>
      <c r="D3" s="94"/>
      <c r="E3" s="94"/>
      <c r="F3" s="94"/>
      <c r="G3" s="94"/>
      <c r="H3" s="94"/>
      <c r="I3" s="94"/>
      <c r="J3" s="94"/>
    </row>
    <row r="4" spans="1:10">
      <c r="A4" s="94"/>
      <c r="B4" s="94"/>
      <c r="C4" s="94"/>
      <c r="D4" s="94"/>
      <c r="E4" s="94"/>
      <c r="F4" s="94"/>
      <c r="G4" s="94"/>
      <c r="H4" s="94"/>
      <c r="I4" s="94"/>
      <c r="J4" s="94"/>
    </row>
    <row r="5" spans="1:10">
      <c r="A5" s="94"/>
      <c r="B5" s="94"/>
      <c r="C5" s="94"/>
      <c r="D5" s="94"/>
      <c r="E5" s="94"/>
      <c r="F5" s="94"/>
      <c r="G5" s="94"/>
      <c r="H5" s="94"/>
      <c r="I5" s="94"/>
      <c r="J5" s="94"/>
    </row>
    <row r="6" spans="1:10">
      <c r="A6" s="94"/>
      <c r="B6" s="94"/>
      <c r="C6" s="94"/>
      <c r="D6" s="94"/>
      <c r="E6" s="94"/>
      <c r="F6" s="94"/>
      <c r="G6" s="94"/>
      <c r="H6" s="94"/>
      <c r="I6" s="94"/>
      <c r="J6" s="94"/>
    </row>
    <row r="7" spans="1:10">
      <c r="A7" s="94"/>
      <c r="B7" s="94"/>
      <c r="C7" s="94"/>
      <c r="D7" s="94"/>
      <c r="E7" s="94"/>
      <c r="F7" s="94"/>
      <c r="G7" s="94"/>
      <c r="H7" s="94"/>
      <c r="I7" s="94"/>
      <c r="J7" s="94"/>
    </row>
    <row r="8" spans="1:10">
      <c r="A8" s="94"/>
      <c r="B8" s="94"/>
      <c r="C8" s="94"/>
      <c r="D8" s="94"/>
      <c r="E8" s="94"/>
      <c r="F8" s="94"/>
      <c r="G8" s="94"/>
      <c r="H8" s="94"/>
      <c r="I8" s="94"/>
      <c r="J8" s="94"/>
    </row>
    <row r="9" spans="1:10">
      <c r="A9" s="94"/>
      <c r="B9" s="94"/>
      <c r="C9" s="94"/>
      <c r="D9" s="94"/>
      <c r="E9" s="94"/>
      <c r="F9" s="94"/>
      <c r="G9" s="94"/>
      <c r="H9" s="94"/>
      <c r="I9" s="94"/>
      <c r="J9" s="94"/>
    </row>
    <row r="11" spans="1:10">
      <c r="A11" s="52" t="s">
        <v>27</v>
      </c>
    </row>
    <row r="12" spans="1:10">
      <c r="A12" s="95" t="s">
        <v>53</v>
      </c>
      <c r="B12" s="96"/>
      <c r="C12" s="96"/>
      <c r="D12" s="96"/>
      <c r="E12" s="96"/>
      <c r="F12" s="96"/>
      <c r="G12" s="96"/>
      <c r="H12" s="96"/>
      <c r="I12" s="96"/>
      <c r="J12" s="96"/>
    </row>
    <row r="13" spans="1:10">
      <c r="A13" s="96"/>
      <c r="B13" s="96"/>
      <c r="C13" s="96"/>
      <c r="D13" s="96"/>
      <c r="E13" s="96"/>
      <c r="F13" s="96"/>
      <c r="G13" s="96"/>
      <c r="H13" s="96"/>
      <c r="I13" s="96"/>
      <c r="J13" s="96"/>
    </row>
    <row r="14" spans="1:10">
      <c r="A14" s="96"/>
      <c r="B14" s="96"/>
      <c r="C14" s="96"/>
      <c r="D14" s="96"/>
      <c r="E14" s="96"/>
      <c r="F14" s="96"/>
      <c r="G14" s="96"/>
      <c r="H14" s="96"/>
      <c r="I14" s="96"/>
      <c r="J14" s="96"/>
    </row>
    <row r="15" spans="1:10">
      <c r="A15" s="96"/>
      <c r="B15" s="96"/>
      <c r="C15" s="96"/>
      <c r="D15" s="96"/>
      <c r="E15" s="96"/>
      <c r="F15" s="96"/>
      <c r="G15" s="96"/>
      <c r="H15" s="96"/>
      <c r="I15" s="96"/>
      <c r="J15" s="96"/>
    </row>
    <row r="16" spans="1:10">
      <c r="A16" s="96"/>
      <c r="B16" s="96"/>
      <c r="C16" s="96"/>
      <c r="D16" s="96"/>
      <c r="E16" s="96"/>
      <c r="F16" s="96"/>
      <c r="G16" s="96"/>
      <c r="H16" s="96"/>
      <c r="I16" s="96"/>
      <c r="J16" s="96"/>
    </row>
    <row r="17" spans="1:10">
      <c r="A17" s="96"/>
      <c r="B17" s="96"/>
      <c r="C17" s="96"/>
      <c r="D17" s="96"/>
      <c r="E17" s="96"/>
      <c r="F17" s="96"/>
      <c r="G17" s="96"/>
      <c r="H17" s="96"/>
      <c r="I17" s="96"/>
      <c r="J17" s="96"/>
    </row>
    <row r="18" spans="1:10">
      <c r="A18" s="96"/>
      <c r="B18" s="96"/>
      <c r="C18" s="96"/>
      <c r="D18" s="96"/>
      <c r="E18" s="96"/>
      <c r="F18" s="96"/>
      <c r="G18" s="96"/>
      <c r="H18" s="96"/>
      <c r="I18" s="96"/>
      <c r="J18" s="96"/>
    </row>
    <row r="19" spans="1:10">
      <c r="A19" s="96"/>
      <c r="B19" s="96"/>
      <c r="C19" s="96"/>
      <c r="D19" s="96"/>
      <c r="E19" s="96"/>
      <c r="F19" s="96"/>
      <c r="G19" s="96"/>
      <c r="H19" s="96"/>
      <c r="I19" s="96"/>
      <c r="J19" s="96"/>
    </row>
    <row r="21" spans="1:10">
      <c r="A21" s="52" t="s">
        <v>28</v>
      </c>
    </row>
    <row r="22" spans="1:10">
      <c r="A22" s="95"/>
      <c r="B22" s="95"/>
      <c r="C22" s="95"/>
      <c r="D22" s="95"/>
      <c r="E22" s="95"/>
      <c r="F22" s="95"/>
      <c r="G22" s="95"/>
      <c r="H22" s="95"/>
      <c r="I22" s="95"/>
      <c r="J22" s="95"/>
    </row>
    <row r="23" spans="1:10">
      <c r="A23" s="95"/>
      <c r="B23" s="95"/>
      <c r="C23" s="95"/>
      <c r="D23" s="95"/>
      <c r="E23" s="95"/>
      <c r="F23" s="95"/>
      <c r="G23" s="95"/>
      <c r="H23" s="95"/>
      <c r="I23" s="95"/>
      <c r="J23" s="95"/>
    </row>
    <row r="24" spans="1:10">
      <c r="A24" s="95"/>
      <c r="B24" s="95"/>
      <c r="C24" s="95"/>
      <c r="D24" s="95"/>
      <c r="E24" s="95"/>
      <c r="F24" s="95"/>
      <c r="G24" s="95"/>
      <c r="H24" s="95"/>
      <c r="I24" s="95"/>
      <c r="J24" s="95"/>
    </row>
    <row r="25" spans="1:10">
      <c r="A25" s="95"/>
      <c r="B25" s="95"/>
      <c r="C25" s="95"/>
      <c r="D25" s="95"/>
      <c r="E25" s="95"/>
      <c r="F25" s="95"/>
      <c r="G25" s="95"/>
      <c r="H25" s="95"/>
      <c r="I25" s="95"/>
      <c r="J25" s="95"/>
    </row>
    <row r="26" spans="1:10">
      <c r="A26" s="95"/>
      <c r="B26" s="95"/>
      <c r="C26" s="95"/>
      <c r="D26" s="95"/>
      <c r="E26" s="95"/>
      <c r="F26" s="95"/>
      <c r="G26" s="95"/>
      <c r="H26" s="95"/>
      <c r="I26" s="95"/>
      <c r="J26" s="95"/>
    </row>
    <row r="27" spans="1:10">
      <c r="A27" s="95"/>
      <c r="B27" s="95"/>
      <c r="C27" s="95"/>
      <c r="D27" s="95"/>
      <c r="E27" s="95"/>
      <c r="F27" s="95"/>
      <c r="G27" s="95"/>
      <c r="H27" s="95"/>
      <c r="I27" s="95"/>
      <c r="J27" s="95"/>
    </row>
    <row r="28" spans="1:10">
      <c r="A28" s="95"/>
      <c r="B28" s="95"/>
      <c r="C28" s="95"/>
      <c r="D28" s="95"/>
      <c r="E28" s="95"/>
      <c r="F28" s="95"/>
      <c r="G28" s="95"/>
      <c r="H28" s="95"/>
      <c r="I28" s="95"/>
      <c r="J28" s="95"/>
    </row>
    <row r="29" spans="1:10">
      <c r="A29" s="95"/>
      <c r="B29" s="95"/>
      <c r="C29" s="95"/>
      <c r="D29" s="95"/>
      <c r="E29" s="95"/>
      <c r="F29" s="95"/>
      <c r="G29" s="95"/>
      <c r="H29" s="95"/>
      <c r="I29" s="95"/>
      <c r="J29" s="95"/>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2"/>
  <sheetViews>
    <sheetView zoomScale="80" zoomScaleNormal="80" workbookViewId="0">
      <selection activeCell="H6" sqref="H6"/>
    </sheetView>
  </sheetViews>
  <sheetFormatPr baseColWidth="10" defaultColWidth="8.83203125" defaultRowHeight="18"/>
  <cols>
    <col min="1" max="1" width="14" customWidth="1"/>
    <col min="2" max="2" width="13.1640625" customWidth="1"/>
    <col min="4" max="4" width="14.6640625" customWidth="1"/>
    <col min="6" max="6" width="14.1640625" customWidth="1"/>
    <col min="8" max="8" width="15.6640625" customWidth="1"/>
  </cols>
  <sheetData>
    <row r="1" spans="1:8">
      <c r="A1" s="30" t="s">
        <v>14</v>
      </c>
      <c r="B1" s="31"/>
      <c r="C1" s="32"/>
      <c r="D1" s="33"/>
      <c r="E1" s="32"/>
      <c r="F1" s="33"/>
      <c r="G1" s="32"/>
      <c r="H1" s="33"/>
    </row>
    <row r="2" spans="1:8">
      <c r="A2" s="34"/>
      <c r="B2" s="32"/>
      <c r="C2" s="32"/>
      <c r="D2" s="33"/>
      <c r="E2" s="32"/>
      <c r="F2" s="33"/>
      <c r="G2" s="32"/>
      <c r="H2" s="33"/>
    </row>
    <row r="3" spans="1:8">
      <c r="A3" s="35" t="s">
        <v>15</v>
      </c>
      <c r="B3" s="35" t="s">
        <v>16</v>
      </c>
      <c r="C3" s="35" t="s">
        <v>17</v>
      </c>
      <c r="D3" s="36" t="s">
        <v>18</v>
      </c>
      <c r="E3" s="35" t="s">
        <v>19</v>
      </c>
      <c r="F3" s="36" t="s">
        <v>18</v>
      </c>
      <c r="G3" s="35" t="s">
        <v>20</v>
      </c>
      <c r="H3" s="36" t="s">
        <v>18</v>
      </c>
    </row>
    <row r="4" spans="1:8">
      <c r="A4" s="37" t="s">
        <v>21</v>
      </c>
      <c r="B4" s="37" t="s">
        <v>22</v>
      </c>
      <c r="C4" s="37"/>
      <c r="D4" s="38"/>
      <c r="E4" s="37"/>
      <c r="F4" s="38"/>
      <c r="G4" s="37"/>
      <c r="H4" s="38" t="s">
        <v>49</v>
      </c>
    </row>
    <row r="5" spans="1:8">
      <c r="A5" s="37" t="s">
        <v>21</v>
      </c>
      <c r="B5" s="37" t="s">
        <v>50</v>
      </c>
      <c r="C5" s="37"/>
      <c r="D5" s="38"/>
      <c r="E5" s="37"/>
      <c r="F5" s="39" t="s">
        <v>51</v>
      </c>
      <c r="G5" s="37"/>
      <c r="H5" s="39"/>
    </row>
    <row r="6" spans="1:8">
      <c r="A6" s="37" t="s">
        <v>21</v>
      </c>
      <c r="B6" s="37" t="s">
        <v>52</v>
      </c>
      <c r="C6" s="37"/>
      <c r="D6" s="39"/>
      <c r="E6" s="37"/>
      <c r="F6" s="39"/>
      <c r="G6" s="37"/>
      <c r="H6" s="39"/>
    </row>
    <row r="7" spans="1:8">
      <c r="A7" s="37" t="s">
        <v>21</v>
      </c>
      <c r="B7" s="37"/>
      <c r="C7" s="37"/>
      <c r="D7" s="39"/>
      <c r="E7" s="37"/>
      <c r="F7" s="39"/>
      <c r="G7" s="37"/>
      <c r="H7" s="39"/>
    </row>
    <row r="8" spans="1:8">
      <c r="A8" s="37" t="s">
        <v>21</v>
      </c>
      <c r="B8" s="37"/>
      <c r="C8" s="37"/>
      <c r="D8" s="39"/>
      <c r="E8" s="37"/>
      <c r="F8" s="39"/>
      <c r="G8" s="37"/>
      <c r="H8" s="39"/>
    </row>
    <row r="9" spans="1:8">
      <c r="A9" s="37" t="s">
        <v>21</v>
      </c>
      <c r="B9" s="37"/>
      <c r="C9" s="37"/>
      <c r="D9" s="39"/>
      <c r="E9" s="37"/>
      <c r="F9" s="39"/>
      <c r="G9" s="37"/>
      <c r="H9" s="39"/>
    </row>
    <row r="10" spans="1:8">
      <c r="A10" s="37" t="s">
        <v>21</v>
      </c>
      <c r="B10" s="37"/>
      <c r="C10" s="37"/>
      <c r="D10" s="39"/>
      <c r="E10" s="37"/>
      <c r="F10" s="39"/>
      <c r="G10" s="37"/>
      <c r="H10" s="39"/>
    </row>
    <row r="11" spans="1:8">
      <c r="A11" s="37" t="s">
        <v>21</v>
      </c>
      <c r="B11" s="37"/>
      <c r="C11" s="37"/>
      <c r="D11" s="39"/>
      <c r="E11" s="37"/>
      <c r="F11" s="39"/>
      <c r="G11" s="37"/>
      <c r="H11" s="39"/>
    </row>
    <row r="12" spans="1:8">
      <c r="A12" s="34"/>
      <c r="B12" s="32"/>
      <c r="C12" s="32"/>
      <c r="D12" s="33"/>
      <c r="E12" s="32"/>
      <c r="F12" s="33"/>
      <c r="G12" s="32"/>
      <c r="H12" s="33"/>
    </row>
  </sheetData>
  <phoneticPr fontId="1"/>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ワークシート</vt:lpstr>
      </vt:variant>
      <vt:variant>
        <vt:i4>4</vt:i4>
      </vt:variant>
    </vt:vector>
  </HeadingPairs>
  <TitlesOfParts>
    <vt:vector size="4" baseType="lpstr">
      <vt:lpstr>検証シート</vt:lpstr>
      <vt:lpstr>画像</vt:lpstr>
      <vt:lpstr>気づき</vt:lpstr>
      <vt:lpstr>検証終了通貨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阿見祐規</cp:lastModifiedBy>
  <dcterms:created xsi:type="dcterms:W3CDTF">2020-09-18T03:10:57Z</dcterms:created>
  <dcterms:modified xsi:type="dcterms:W3CDTF">2020-11-23T15:17:35Z</dcterms:modified>
</cp:coreProperties>
</file>